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mic\OneDrive - Sveučilište u Splitu, Ekonomski fakultet\NASTAVNO OPTEREĆENJE\2021_2022\"/>
    </mc:Choice>
  </mc:AlternateContent>
  <bookViews>
    <workbookView xWindow="0" yWindow="0" windowWidth="28800" windowHeight="12330" firstSheet="4" activeTab="8"/>
  </bookViews>
  <sheets>
    <sheet name="k.za OPĆU EKONOMIJU" sheetId="11" r:id="rId1"/>
    <sheet name="k.za TURIZAM I GOSPODARSTVO " sheetId="25" r:id="rId2"/>
    <sheet name="k. za KVANTITATIVNE METODE" sheetId="22" r:id="rId3"/>
    <sheet name="k. za POSLOVNU INFORMATIKU" sheetId="17" r:id="rId4"/>
    <sheet name="k. za POS. STANE JEZIKE I TZK  " sheetId="15" r:id="rId5"/>
    <sheet name="k. za RAČUNOVODSTVO I REV." sheetId="19" r:id="rId6"/>
    <sheet name="k. za FINANCIJE" sheetId="16" r:id="rId7"/>
    <sheet name="k. za MARKETING" sheetId="23" r:id="rId8"/>
    <sheet name="k. za MENADŽMENT" sheetId="21" r:id="rId9"/>
  </sheets>
  <externalReferences>
    <externalReference r:id="rId10"/>
    <externalReference r:id="rId11"/>
  </externalReferences>
  <definedNames>
    <definedName name="_xlnm.Database" localSheetId="6">#REF!</definedName>
    <definedName name="_xlnm.Database" localSheetId="2">#REF!</definedName>
    <definedName name="_xlnm.Database" localSheetId="7">#REF!</definedName>
    <definedName name="_xlnm.Database" localSheetId="8">#REF!</definedName>
    <definedName name="_xlnm.Database" localSheetId="4">#REF!</definedName>
    <definedName name="_xlnm.Database" localSheetId="3">#REF!</definedName>
    <definedName name="_xlnm.Database" localSheetId="5">#REF!</definedName>
    <definedName name="_xlnm.Database" localSheetId="0">#REF!</definedName>
    <definedName name="_xlnm.Database" localSheetId="1">#REF!</definedName>
    <definedName name="_xlnm.Database">#REF!</definedName>
    <definedName name="import" localSheetId="6">#REF!</definedName>
    <definedName name="import" localSheetId="2">#REF!</definedName>
    <definedName name="import" localSheetId="7">#REF!</definedName>
    <definedName name="import" localSheetId="8">#REF!</definedName>
    <definedName name="import" localSheetId="4">#REF!</definedName>
    <definedName name="import" localSheetId="3">#REF!</definedName>
    <definedName name="import" localSheetId="5">#REF!</definedName>
    <definedName name="import" localSheetId="0">#REF!</definedName>
    <definedName name="import" localSheetId="1">#REF!</definedName>
    <definedName name="import">#REF!</definedName>
    <definedName name="_xlnm.Print_Titles" localSheetId="6">'k. za FINANCIJE'!$1:$3</definedName>
    <definedName name="_xlnm.Print_Titles" localSheetId="2">'k. za KVANTITATIVNE METODE'!$1:$2</definedName>
    <definedName name="_xlnm.Print_Titles" localSheetId="7">'k. za MARKETING'!$1:$2</definedName>
    <definedName name="_xlnm.Print_Titles" localSheetId="4">'k. za POS. STANE JEZIKE I TZK  '!$1:$2</definedName>
    <definedName name="_xlnm.Print_Titles" localSheetId="3">'k. za POSLOVNU INFORMATIKU'!$1:$2</definedName>
    <definedName name="_xlnm.Print_Titles" localSheetId="5">'k. za RAČUNOVODSTVO I REV.'!$1:$2</definedName>
    <definedName name="_xlnm.Print_Titles" localSheetId="0">'k.za OPĆU EKONOMIJU'!$1:$2</definedName>
    <definedName name="_xlnm.Print_Titles" localSheetId="1">'k.za TURIZAM I GOSPODARSTVO '!$1:$2</definedName>
    <definedName name="K._TURIZAM_i_GOSPODARSTVO_final" localSheetId="6">#REF!</definedName>
    <definedName name="K._TURIZAM_i_GOSPODARSTVO_final" localSheetId="7">#REF!</definedName>
    <definedName name="K._TURIZAM_i_GOSPODARSTVO_final" localSheetId="3">#REF!</definedName>
    <definedName name="K._TURIZAM_i_GOSPODARSTVO_final" localSheetId="5">#REF!</definedName>
    <definedName name="K._TURIZAM_i_GOSPODARSTVO_final">#REF!</definedName>
    <definedName name="k_" localSheetId="6">#REF!</definedName>
    <definedName name="k_" localSheetId="2">#REF!</definedName>
    <definedName name="k_" localSheetId="7">#REF!</definedName>
    <definedName name="k_" localSheetId="8">#REF!</definedName>
    <definedName name="k_" localSheetId="4">#REF!</definedName>
    <definedName name="k_" localSheetId="3">#REF!</definedName>
    <definedName name="k_" localSheetId="5">#REF!</definedName>
    <definedName name="k_" localSheetId="0">#REF!</definedName>
    <definedName name="k_" localSheetId="1">#REF!</definedName>
    <definedName name="k_">#REF!</definedName>
    <definedName name="O" localSheetId="6">#REF!</definedName>
    <definedName name="O" localSheetId="2">#REF!</definedName>
    <definedName name="O" localSheetId="7">#REF!</definedName>
    <definedName name="O" localSheetId="8">#REF!</definedName>
    <definedName name="O" localSheetId="4">#REF!</definedName>
    <definedName name="O" localSheetId="3">#REF!</definedName>
    <definedName name="O" localSheetId="5">#REF!</definedName>
    <definedName name="O" localSheetId="0">#REF!</definedName>
    <definedName name="O" localSheetId="1">#REF!</definedName>
    <definedName name="O">#REF!</definedName>
    <definedName name="OPCA_EKONOMIJA" localSheetId="6">#REF!</definedName>
    <definedName name="OPCA_EKONOMIJA" localSheetId="7">#REF!</definedName>
    <definedName name="OPCA_EKONOMIJA" localSheetId="3">#REF!</definedName>
    <definedName name="OPCA_EKONOMIJA" localSheetId="5">#REF!</definedName>
    <definedName name="OPCA_EKONOMIJA">#REF!</definedName>
    <definedName name="_xlnm.Print_Area" localSheetId="6">'k. za FINANCIJE'!$A$1:$AD$274</definedName>
    <definedName name="_xlnm.Print_Area" localSheetId="2">'k. za KVANTITATIVNE METODE'!$A$1:$AD$263</definedName>
    <definedName name="_xlnm.Print_Area" localSheetId="7">'k. za MARKETING'!$A$1:$AD$228</definedName>
    <definedName name="_xlnm.Print_Area" localSheetId="8">'k. za MENADŽMENT'!$A$1:$AD$288</definedName>
    <definedName name="_xlnm.Print_Area" localSheetId="4">'k. za POS. STANE JEZIKE I TZK  '!$A$1:$AD$269</definedName>
    <definedName name="_xlnm.Print_Area" localSheetId="3">'k. za POSLOVNU INFORMATIKU'!$A$1:$AD$268</definedName>
    <definedName name="_xlnm.Print_Area" localSheetId="5">'k. za RAČUNOVODSTVO I REV.'!$A$1:$AD$271</definedName>
    <definedName name="_xlnm.Print_Area" localSheetId="0">'k.za OPĆU EKONOMIJU'!$A$1:$AD$271</definedName>
    <definedName name="_xlnm.Print_Area" localSheetId="1">'k.za TURIZAM I GOSPODARSTVO '!$A$1:$AD$250</definedName>
    <definedName name="sifrarnici" localSheetId="6">#REF!</definedName>
    <definedName name="sifrarnici" localSheetId="2">#REF!</definedName>
    <definedName name="sifrarnici" localSheetId="7">#REF!</definedName>
    <definedName name="sifrarnici" localSheetId="8">#REF!</definedName>
    <definedName name="sifrarnici" localSheetId="4">#REF!</definedName>
    <definedName name="sifrarnici" localSheetId="3">#REF!</definedName>
    <definedName name="sifrarnici" localSheetId="5">#REF!</definedName>
    <definedName name="sifrarnici" localSheetId="0">#REF!</definedName>
    <definedName name="sifrarnici" localSheetId="1">#REF!</definedName>
    <definedName name="sifrarnici">#REF!</definedName>
    <definedName name="TURIZAM_zadnja" localSheetId="6">#REF!</definedName>
    <definedName name="TURIZAM_zadnja" localSheetId="7">#REF!</definedName>
    <definedName name="TURIZAM_zadnja" localSheetId="3">#REF!</definedName>
    <definedName name="TURIZAM_zadnja" localSheetId="5">#REF!</definedName>
    <definedName name="TURIZAM_zadnja">#REF!</definedName>
    <definedName name="velika" localSheetId="6">#REF!</definedName>
    <definedName name="velika" localSheetId="2">#REF!</definedName>
    <definedName name="velika" localSheetId="7">#REF!</definedName>
    <definedName name="velika" localSheetId="8">#REF!</definedName>
    <definedName name="velika" localSheetId="4">#REF!</definedName>
    <definedName name="velika" localSheetId="3">#REF!</definedName>
    <definedName name="velika" localSheetId="5">#REF!</definedName>
    <definedName name="velika" localSheetId="0">#REF!</definedName>
    <definedName name="velika" localSheetId="1">#REF!</definedName>
    <definedName name="velik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8" i="25" l="1"/>
  <c r="K248" i="25"/>
  <c r="L248" i="25" s="1"/>
  <c r="O247" i="25"/>
  <c r="P247" i="25" s="1"/>
  <c r="K247" i="25"/>
  <c r="O246" i="25"/>
  <c r="K246" i="25"/>
  <c r="L246" i="25" s="1"/>
  <c r="O245" i="25"/>
  <c r="P245" i="25" s="1"/>
  <c r="K245" i="25"/>
  <c r="O244" i="25"/>
  <c r="K244" i="25"/>
  <c r="L244" i="25" s="1"/>
  <c r="O243" i="25"/>
  <c r="K243" i="25"/>
  <c r="O242" i="25"/>
  <c r="P242" i="25" s="1"/>
  <c r="K242" i="25"/>
  <c r="O241" i="25"/>
  <c r="P241" i="25" s="1"/>
  <c r="K241" i="25"/>
  <c r="O240" i="25"/>
  <c r="K240" i="25"/>
  <c r="L240" i="25" s="1"/>
  <c r="O239" i="25"/>
  <c r="K239" i="25"/>
  <c r="O238" i="25"/>
  <c r="P238" i="25" s="1"/>
  <c r="K238" i="25"/>
  <c r="O237" i="25"/>
  <c r="K237" i="25"/>
  <c r="L237" i="25" s="1"/>
  <c r="O235" i="25"/>
  <c r="P235" i="25" s="1"/>
  <c r="K235" i="25"/>
  <c r="O234" i="25"/>
  <c r="K234" i="25"/>
  <c r="L234" i="25" s="1"/>
  <c r="O233" i="25"/>
  <c r="K233" i="25"/>
  <c r="O232" i="25"/>
  <c r="P232" i="25" s="1"/>
  <c r="K232" i="25"/>
  <c r="O231" i="25"/>
  <c r="P231" i="25" s="1"/>
  <c r="K231" i="25"/>
  <c r="L231" i="25" s="1"/>
  <c r="O230" i="25"/>
  <c r="K230" i="25"/>
  <c r="L230" i="25" s="1"/>
  <c r="O229" i="25"/>
  <c r="K229" i="25"/>
  <c r="O228" i="25"/>
  <c r="P228" i="25" s="1"/>
  <c r="K228" i="25"/>
  <c r="R227" i="25"/>
  <c r="O227" i="25"/>
  <c r="P227" i="25" s="1"/>
  <c r="K227" i="25"/>
  <c r="L227" i="25" s="1"/>
  <c r="O226" i="25"/>
  <c r="K226" i="25"/>
  <c r="L226" i="25" s="1"/>
  <c r="O225" i="25"/>
  <c r="P225" i="25" s="1"/>
  <c r="K225" i="25"/>
  <c r="O224" i="25"/>
  <c r="K224" i="25"/>
  <c r="L224" i="25" s="1"/>
  <c r="O222" i="25"/>
  <c r="L222" i="25"/>
  <c r="K222" i="25"/>
  <c r="O221" i="25"/>
  <c r="P221" i="25" s="1"/>
  <c r="K221" i="25"/>
  <c r="O220" i="25"/>
  <c r="K220" i="25"/>
  <c r="L220" i="25" s="1"/>
  <c r="P219" i="25"/>
  <c r="O219" i="25"/>
  <c r="K219" i="25"/>
  <c r="O218" i="25"/>
  <c r="L218" i="25"/>
  <c r="K218" i="25"/>
  <c r="O217" i="25"/>
  <c r="P217" i="25" s="1"/>
  <c r="K217" i="25"/>
  <c r="O216" i="25"/>
  <c r="K216" i="25"/>
  <c r="L216" i="25" s="1"/>
  <c r="O215" i="25"/>
  <c r="K215" i="25"/>
  <c r="O214" i="25"/>
  <c r="P214" i="25" s="1"/>
  <c r="K214" i="25"/>
  <c r="L214" i="25" s="1"/>
  <c r="P213" i="25"/>
  <c r="O213" i="25"/>
  <c r="K213" i="25"/>
  <c r="L213" i="25" s="1"/>
  <c r="O212" i="25"/>
  <c r="P212" i="25" s="1"/>
  <c r="L212" i="25"/>
  <c r="K212" i="25"/>
  <c r="P211" i="25"/>
  <c r="R211" i="25" s="1"/>
  <c r="O211" i="25"/>
  <c r="K211" i="25"/>
  <c r="L211" i="25" s="1"/>
  <c r="O209" i="25"/>
  <c r="K209" i="25"/>
  <c r="L209" i="25" s="1"/>
  <c r="O208" i="25"/>
  <c r="P208" i="25" s="1"/>
  <c r="K208" i="25"/>
  <c r="O207" i="25"/>
  <c r="P207" i="25" s="1"/>
  <c r="K207" i="25"/>
  <c r="L207" i="25" s="1"/>
  <c r="O206" i="25"/>
  <c r="P206" i="25" s="1"/>
  <c r="K206" i="25"/>
  <c r="L206" i="25" s="1"/>
  <c r="O205" i="25"/>
  <c r="K205" i="25"/>
  <c r="L205" i="25" s="1"/>
  <c r="O204" i="25"/>
  <c r="K204" i="25"/>
  <c r="L204" i="25" s="1"/>
  <c r="P203" i="25"/>
  <c r="O203" i="25"/>
  <c r="K203" i="25"/>
  <c r="R202" i="25"/>
  <c r="O202" i="25"/>
  <c r="P202" i="25" s="1"/>
  <c r="K202" i="25"/>
  <c r="L202" i="25" s="1"/>
  <c r="O201" i="25"/>
  <c r="K201" i="25"/>
  <c r="L201" i="25" s="1"/>
  <c r="O200" i="25"/>
  <c r="P200" i="25" s="1"/>
  <c r="K200" i="25"/>
  <c r="P199" i="25"/>
  <c r="O199" i="25"/>
  <c r="K199" i="25"/>
  <c r="L199" i="25" s="1"/>
  <c r="O198" i="25"/>
  <c r="P198" i="25" s="1"/>
  <c r="K198" i="25"/>
  <c r="L198" i="25" s="1"/>
  <c r="O196" i="25"/>
  <c r="P196" i="25" s="1"/>
  <c r="K196" i="25"/>
  <c r="O195" i="25"/>
  <c r="K195" i="25"/>
  <c r="L195" i="25" s="1"/>
  <c r="O194" i="25"/>
  <c r="P194" i="25" s="1"/>
  <c r="K194" i="25"/>
  <c r="L194" i="25" s="1"/>
  <c r="O193" i="25"/>
  <c r="K193" i="25"/>
  <c r="L193" i="25" s="1"/>
  <c r="O192" i="25"/>
  <c r="P192" i="25" s="1"/>
  <c r="K192" i="25"/>
  <c r="L192" i="25" s="1"/>
  <c r="O191" i="25"/>
  <c r="K191" i="25"/>
  <c r="L191" i="25" s="1"/>
  <c r="O190" i="25"/>
  <c r="P190" i="25" s="1"/>
  <c r="K190" i="25"/>
  <c r="P189" i="25"/>
  <c r="O189" i="25"/>
  <c r="K189" i="25"/>
  <c r="L189" i="25" s="1"/>
  <c r="O188" i="25"/>
  <c r="P188" i="25" s="1"/>
  <c r="L188" i="25"/>
  <c r="K188" i="25"/>
  <c r="O187" i="25"/>
  <c r="P187" i="25" s="1"/>
  <c r="K187" i="25"/>
  <c r="L187" i="25" s="1"/>
  <c r="O186" i="25"/>
  <c r="P186" i="25" s="1"/>
  <c r="K186" i="25"/>
  <c r="P185" i="25"/>
  <c r="O185" i="25"/>
  <c r="K185" i="25"/>
  <c r="L185" i="25" s="1"/>
  <c r="O183" i="25"/>
  <c r="K183" i="25"/>
  <c r="L183" i="25" s="1"/>
  <c r="O182" i="25"/>
  <c r="P182" i="25" s="1"/>
  <c r="K182" i="25"/>
  <c r="L182" i="25" s="1"/>
  <c r="O181" i="25"/>
  <c r="K181" i="25"/>
  <c r="L181" i="25" s="1"/>
  <c r="O180" i="25"/>
  <c r="P180" i="25" s="1"/>
  <c r="L180" i="25"/>
  <c r="K180" i="25"/>
  <c r="O179" i="25"/>
  <c r="K179" i="25"/>
  <c r="L179" i="25" s="1"/>
  <c r="O178" i="25"/>
  <c r="P178" i="25" s="1"/>
  <c r="L178" i="25"/>
  <c r="K178" i="25"/>
  <c r="O177" i="25"/>
  <c r="K177" i="25"/>
  <c r="L177" i="25" s="1"/>
  <c r="O176" i="25"/>
  <c r="P176" i="25" s="1"/>
  <c r="K176" i="25"/>
  <c r="O175" i="25"/>
  <c r="K175" i="25"/>
  <c r="L175" i="25" s="1"/>
  <c r="O174" i="25"/>
  <c r="P174" i="25" s="1"/>
  <c r="L174" i="25"/>
  <c r="K174" i="25"/>
  <c r="O173" i="25"/>
  <c r="K173" i="25"/>
  <c r="L173" i="25" s="1"/>
  <c r="O172" i="25"/>
  <c r="P172" i="25" s="1"/>
  <c r="L172" i="25"/>
  <c r="K172" i="25"/>
  <c r="P170" i="25"/>
  <c r="O170" i="25"/>
  <c r="K170" i="25"/>
  <c r="L170" i="25" s="1"/>
  <c r="O169" i="25"/>
  <c r="P169" i="25" s="1"/>
  <c r="L169" i="25"/>
  <c r="K169" i="25"/>
  <c r="O168" i="25"/>
  <c r="P168" i="25" s="1"/>
  <c r="L168" i="25"/>
  <c r="K168" i="25"/>
  <c r="O167" i="25"/>
  <c r="P167" i="25" s="1"/>
  <c r="K167" i="25"/>
  <c r="L167" i="25" s="1"/>
  <c r="P166" i="25"/>
  <c r="O166" i="25"/>
  <c r="K166" i="25"/>
  <c r="L166" i="25" s="1"/>
  <c r="O165" i="25"/>
  <c r="P165" i="25" s="1"/>
  <c r="L165" i="25"/>
  <c r="K165" i="25"/>
  <c r="P164" i="25"/>
  <c r="O164" i="25"/>
  <c r="K164" i="25"/>
  <c r="L164" i="25" s="1"/>
  <c r="P163" i="25"/>
  <c r="O163" i="25"/>
  <c r="K163" i="25"/>
  <c r="L163" i="25" s="1"/>
  <c r="O162" i="25"/>
  <c r="P162" i="25" s="1"/>
  <c r="L162" i="25"/>
  <c r="K162" i="25"/>
  <c r="X161" i="25"/>
  <c r="V161" i="25"/>
  <c r="U161" i="25"/>
  <c r="S161" i="25"/>
  <c r="O161" i="25"/>
  <c r="K161" i="25"/>
  <c r="O160" i="25"/>
  <c r="P160" i="25" s="1"/>
  <c r="K160" i="25"/>
  <c r="O159" i="25"/>
  <c r="P159" i="25" s="1"/>
  <c r="L159" i="25"/>
  <c r="K159" i="25"/>
  <c r="O158" i="25"/>
  <c r="P158" i="25" s="1"/>
  <c r="K158" i="25"/>
  <c r="L158" i="25" s="1"/>
  <c r="O157" i="25"/>
  <c r="P157" i="25" s="1"/>
  <c r="K157" i="25"/>
  <c r="L157" i="25" s="1"/>
  <c r="O156" i="25"/>
  <c r="P156" i="25" s="1"/>
  <c r="K156" i="25"/>
  <c r="L156" i="25" s="1"/>
  <c r="O155" i="25"/>
  <c r="P155" i="25" s="1"/>
  <c r="L155" i="25"/>
  <c r="K155" i="25"/>
  <c r="X154" i="25"/>
  <c r="V154" i="25"/>
  <c r="U154" i="25"/>
  <c r="S154" i="25"/>
  <c r="O154" i="25"/>
  <c r="P154" i="25" s="1"/>
  <c r="K154" i="25"/>
  <c r="P152" i="25"/>
  <c r="O152" i="25"/>
  <c r="L152" i="25"/>
  <c r="K152" i="25"/>
  <c r="O151" i="25"/>
  <c r="P151" i="25" s="1"/>
  <c r="L151" i="25"/>
  <c r="K151" i="25"/>
  <c r="O150" i="25"/>
  <c r="P150" i="25" s="1"/>
  <c r="L150" i="25"/>
  <c r="K150" i="25"/>
  <c r="O149" i="25"/>
  <c r="P149" i="25" s="1"/>
  <c r="K149" i="25"/>
  <c r="L149" i="25" s="1"/>
  <c r="O148" i="25"/>
  <c r="P148" i="25" s="1"/>
  <c r="K148" i="25"/>
  <c r="L148" i="25" s="1"/>
  <c r="O147" i="25"/>
  <c r="P147" i="25" s="1"/>
  <c r="L147" i="25"/>
  <c r="K147" i="25"/>
  <c r="O146" i="25"/>
  <c r="P146" i="25" s="1"/>
  <c r="K146" i="25"/>
  <c r="L146" i="25" s="1"/>
  <c r="P145" i="25"/>
  <c r="O145" i="25"/>
  <c r="K145" i="25"/>
  <c r="L145" i="25" s="1"/>
  <c r="O144" i="25"/>
  <c r="P144" i="25" s="1"/>
  <c r="L144" i="25"/>
  <c r="K144" i="25"/>
  <c r="X143" i="25"/>
  <c r="V143" i="25"/>
  <c r="V153" i="25" s="1"/>
  <c r="U143" i="25"/>
  <c r="S143" i="25"/>
  <c r="O143" i="25"/>
  <c r="W143" i="25" s="1"/>
  <c r="K143" i="25"/>
  <c r="X142" i="25"/>
  <c r="V142" i="25"/>
  <c r="U142" i="25"/>
  <c r="S142" i="25"/>
  <c r="Y142" i="25" s="1"/>
  <c r="P142" i="25"/>
  <c r="O142" i="25"/>
  <c r="W142" i="25" s="1"/>
  <c r="K142" i="25"/>
  <c r="L142" i="25" s="1"/>
  <c r="AA141" i="25"/>
  <c r="X141" i="25"/>
  <c r="V141" i="25"/>
  <c r="U141" i="25"/>
  <c r="T141" i="25"/>
  <c r="S141" i="25"/>
  <c r="O141" i="25"/>
  <c r="K141" i="25"/>
  <c r="L141" i="25" s="1"/>
  <c r="O139" i="25"/>
  <c r="P139" i="25" s="1"/>
  <c r="K139" i="25"/>
  <c r="O138" i="25"/>
  <c r="P138" i="25" s="1"/>
  <c r="L138" i="25"/>
  <c r="K138" i="25"/>
  <c r="O137" i="25"/>
  <c r="P137" i="25" s="1"/>
  <c r="K137" i="25"/>
  <c r="P136" i="25"/>
  <c r="O136" i="25"/>
  <c r="K136" i="25"/>
  <c r="L136" i="25" s="1"/>
  <c r="O135" i="25"/>
  <c r="P135" i="25" s="1"/>
  <c r="K135" i="25"/>
  <c r="P134" i="25"/>
  <c r="O134" i="25"/>
  <c r="L134" i="25"/>
  <c r="K134" i="25"/>
  <c r="O133" i="25"/>
  <c r="P133" i="25" s="1"/>
  <c r="K133" i="25"/>
  <c r="L133" i="25" s="1"/>
  <c r="P132" i="25"/>
  <c r="O132" i="25"/>
  <c r="K132" i="25"/>
  <c r="L132" i="25" s="1"/>
  <c r="R131" i="25"/>
  <c r="P131" i="25"/>
  <c r="O131" i="25"/>
  <c r="K131" i="25"/>
  <c r="L131" i="25" s="1"/>
  <c r="Y130" i="25"/>
  <c r="X130" i="25"/>
  <c r="V130" i="25"/>
  <c r="U130" i="25"/>
  <c r="AA130" i="25" s="1"/>
  <c r="T130" i="25"/>
  <c r="S130" i="25"/>
  <c r="O130" i="25"/>
  <c r="L130" i="25"/>
  <c r="K130" i="25"/>
  <c r="X129" i="25"/>
  <c r="V129" i="25"/>
  <c r="U129" i="25"/>
  <c r="S129" i="25"/>
  <c r="O129" i="25"/>
  <c r="L129" i="25"/>
  <c r="K129" i="25"/>
  <c r="T129" i="25" s="1"/>
  <c r="X128" i="25"/>
  <c r="W128" i="25"/>
  <c r="V128" i="25"/>
  <c r="U128" i="25"/>
  <c r="S128" i="25"/>
  <c r="P128" i="25"/>
  <c r="O128" i="25"/>
  <c r="K128" i="25"/>
  <c r="C127" i="25"/>
  <c r="O126" i="25"/>
  <c r="P126" i="25" s="1"/>
  <c r="K126" i="25"/>
  <c r="L126" i="25" s="1"/>
  <c r="P125" i="25"/>
  <c r="O125" i="25"/>
  <c r="K125" i="25"/>
  <c r="L125" i="25" s="1"/>
  <c r="P124" i="25"/>
  <c r="O124" i="25"/>
  <c r="K124" i="25"/>
  <c r="P123" i="25"/>
  <c r="O123" i="25"/>
  <c r="K123" i="25"/>
  <c r="L123" i="25" s="1"/>
  <c r="O122" i="25"/>
  <c r="P122" i="25" s="1"/>
  <c r="L122" i="25"/>
  <c r="K122" i="25"/>
  <c r="P121" i="25"/>
  <c r="O121" i="25"/>
  <c r="L121" i="25"/>
  <c r="K121" i="25"/>
  <c r="P120" i="25"/>
  <c r="O120" i="25"/>
  <c r="K120" i="25"/>
  <c r="L120" i="25" s="1"/>
  <c r="O119" i="25"/>
  <c r="P119" i="25" s="1"/>
  <c r="L119" i="25"/>
  <c r="K119" i="25"/>
  <c r="O118" i="25"/>
  <c r="P118" i="25" s="1"/>
  <c r="K118" i="25"/>
  <c r="X117" i="25"/>
  <c r="V117" i="25"/>
  <c r="U117" i="25"/>
  <c r="AA117" i="25" s="1"/>
  <c r="S117" i="25"/>
  <c r="O117" i="25"/>
  <c r="W117" i="25" s="1"/>
  <c r="L117" i="25"/>
  <c r="K117" i="25"/>
  <c r="X116" i="25"/>
  <c r="V116" i="25"/>
  <c r="Y116" i="25" s="1"/>
  <c r="U116" i="25"/>
  <c r="S116" i="25"/>
  <c r="O116" i="25"/>
  <c r="W116" i="25" s="1"/>
  <c r="K116" i="25"/>
  <c r="X115" i="25"/>
  <c r="X127" i="25" s="1"/>
  <c r="V115" i="25"/>
  <c r="U115" i="25"/>
  <c r="S115" i="25"/>
  <c r="P115" i="25"/>
  <c r="O115" i="25"/>
  <c r="W115" i="25" s="1"/>
  <c r="K115" i="25"/>
  <c r="L115" i="25" s="1"/>
  <c r="C114" i="25"/>
  <c r="O113" i="25"/>
  <c r="P113" i="25" s="1"/>
  <c r="K113" i="25"/>
  <c r="L113" i="25" s="1"/>
  <c r="O112" i="25"/>
  <c r="P112" i="25" s="1"/>
  <c r="K112" i="25"/>
  <c r="O111" i="25"/>
  <c r="P111" i="25" s="1"/>
  <c r="K111" i="25"/>
  <c r="P110" i="25"/>
  <c r="O110" i="25"/>
  <c r="K110" i="25"/>
  <c r="L110" i="25" s="1"/>
  <c r="P109" i="25"/>
  <c r="R109" i="25" s="1"/>
  <c r="O109" i="25"/>
  <c r="K109" i="25"/>
  <c r="L109" i="25" s="1"/>
  <c r="O108" i="25"/>
  <c r="P108" i="25" s="1"/>
  <c r="L108" i="25"/>
  <c r="K108" i="25"/>
  <c r="O107" i="25"/>
  <c r="P107" i="25" s="1"/>
  <c r="K107" i="25"/>
  <c r="P106" i="25"/>
  <c r="O106" i="25"/>
  <c r="K106" i="25"/>
  <c r="L106" i="25" s="1"/>
  <c r="R105" i="25"/>
  <c r="P105" i="25"/>
  <c r="O105" i="25"/>
  <c r="K105" i="25"/>
  <c r="L105" i="25" s="1"/>
  <c r="Y104" i="25"/>
  <c r="X104" i="25"/>
  <c r="V104" i="25"/>
  <c r="U104" i="25"/>
  <c r="AA104" i="25" s="1"/>
  <c r="T104" i="25"/>
  <c r="S104" i="25"/>
  <c r="O104" i="25"/>
  <c r="L104" i="25"/>
  <c r="K104" i="25"/>
  <c r="C104" i="25"/>
  <c r="Y103" i="25"/>
  <c r="X103" i="25"/>
  <c r="V103" i="25"/>
  <c r="U103" i="25"/>
  <c r="T103" i="25"/>
  <c r="Z103" i="25" s="1"/>
  <c r="S103" i="25"/>
  <c r="P103" i="25"/>
  <c r="O103" i="25"/>
  <c r="W103" i="25" s="1"/>
  <c r="L103" i="25"/>
  <c r="K103" i="25"/>
  <c r="C103" i="25"/>
  <c r="X102" i="25"/>
  <c r="X114" i="25" s="1"/>
  <c r="V102" i="25"/>
  <c r="V114" i="25" s="1"/>
  <c r="U102" i="25"/>
  <c r="S102" i="25"/>
  <c r="P102" i="25"/>
  <c r="O102" i="25"/>
  <c r="W102" i="25" s="1"/>
  <c r="K102" i="25"/>
  <c r="C101" i="25"/>
  <c r="O100" i="25"/>
  <c r="P100" i="25" s="1"/>
  <c r="K100" i="25"/>
  <c r="O99" i="25"/>
  <c r="P99" i="25" s="1"/>
  <c r="K99" i="25"/>
  <c r="L99" i="25" s="1"/>
  <c r="O98" i="25"/>
  <c r="P98" i="25" s="1"/>
  <c r="L98" i="25"/>
  <c r="K98" i="25"/>
  <c r="O97" i="25"/>
  <c r="P97" i="25" s="1"/>
  <c r="K97" i="25"/>
  <c r="L97" i="25" s="1"/>
  <c r="O96" i="25"/>
  <c r="P96" i="25" s="1"/>
  <c r="K96" i="25"/>
  <c r="L96" i="25" s="1"/>
  <c r="O95" i="25"/>
  <c r="P95" i="25" s="1"/>
  <c r="K95" i="25"/>
  <c r="O94" i="25"/>
  <c r="P94" i="25" s="1"/>
  <c r="L94" i="25"/>
  <c r="K94" i="25"/>
  <c r="P93" i="25"/>
  <c r="O93" i="25"/>
  <c r="K93" i="25"/>
  <c r="L93" i="25" s="1"/>
  <c r="O92" i="25"/>
  <c r="P92" i="25" s="1"/>
  <c r="K92" i="25"/>
  <c r="L92" i="25" s="1"/>
  <c r="X91" i="25"/>
  <c r="V91" i="25"/>
  <c r="Y91" i="25" s="1"/>
  <c r="U91" i="25"/>
  <c r="AA91" i="25" s="1"/>
  <c r="S91" i="25"/>
  <c r="O91" i="25"/>
  <c r="W91" i="25" s="1"/>
  <c r="K91" i="25"/>
  <c r="L91" i="25" s="1"/>
  <c r="X90" i="25"/>
  <c r="V90" i="25"/>
  <c r="U90" i="25"/>
  <c r="S90" i="25"/>
  <c r="O90" i="25"/>
  <c r="L90" i="25"/>
  <c r="K90" i="25"/>
  <c r="T90" i="25" s="1"/>
  <c r="C90" i="25"/>
  <c r="X89" i="25"/>
  <c r="AA89" i="25" s="1"/>
  <c r="V89" i="25"/>
  <c r="U89" i="25"/>
  <c r="T89" i="25"/>
  <c r="S89" i="25"/>
  <c r="S101" i="25" s="1"/>
  <c r="O89" i="25"/>
  <c r="K89" i="25"/>
  <c r="L89" i="25" s="1"/>
  <c r="Z87" i="25"/>
  <c r="X87" i="25"/>
  <c r="W87" i="25"/>
  <c r="V87" i="25"/>
  <c r="Y87" i="25" s="1"/>
  <c r="U87" i="25"/>
  <c r="AA87" i="25" s="1"/>
  <c r="T87" i="25"/>
  <c r="S87" i="25"/>
  <c r="P86" i="25"/>
  <c r="R86" i="25" s="1"/>
  <c r="O86" i="25"/>
  <c r="K86" i="25"/>
  <c r="L86" i="25" s="1"/>
  <c r="X85" i="25"/>
  <c r="V85" i="25"/>
  <c r="U85" i="25"/>
  <c r="T85" i="25"/>
  <c r="S85" i="25"/>
  <c r="Y85" i="25" s="1"/>
  <c r="O85" i="25"/>
  <c r="K85" i="25"/>
  <c r="L85" i="25" s="1"/>
  <c r="X84" i="25"/>
  <c r="AA84" i="25" s="1"/>
  <c r="V84" i="25"/>
  <c r="U84" i="25"/>
  <c r="S84" i="25"/>
  <c r="Y84" i="25" s="1"/>
  <c r="O84" i="25"/>
  <c r="K84" i="25"/>
  <c r="L84" i="25" s="1"/>
  <c r="AA83" i="25"/>
  <c r="X83" i="25"/>
  <c r="V83" i="25"/>
  <c r="U83" i="25"/>
  <c r="S83" i="25"/>
  <c r="O83" i="25"/>
  <c r="P83" i="25" s="1"/>
  <c r="K83" i="25"/>
  <c r="L83" i="25" s="1"/>
  <c r="X82" i="25"/>
  <c r="V82" i="25"/>
  <c r="U82" i="25"/>
  <c r="AA82" i="25" s="1"/>
  <c r="S82" i="25"/>
  <c r="O82" i="25"/>
  <c r="K82" i="25"/>
  <c r="X81" i="25"/>
  <c r="V81" i="25"/>
  <c r="Y81" i="25" s="1"/>
  <c r="U81" i="25"/>
  <c r="AA81" i="25" s="1"/>
  <c r="S81" i="25"/>
  <c r="P81" i="25"/>
  <c r="O81" i="25"/>
  <c r="W81" i="25" s="1"/>
  <c r="K81" i="25"/>
  <c r="L81" i="25" s="1"/>
  <c r="X80" i="25"/>
  <c r="V80" i="25"/>
  <c r="U80" i="25"/>
  <c r="S80" i="25"/>
  <c r="O80" i="25"/>
  <c r="K80" i="25"/>
  <c r="L80" i="25" s="1"/>
  <c r="X79" i="25"/>
  <c r="V79" i="25"/>
  <c r="U79" i="25"/>
  <c r="S79" i="25"/>
  <c r="Y79" i="25" s="1"/>
  <c r="O79" i="25"/>
  <c r="P79" i="25" s="1"/>
  <c r="L79" i="25"/>
  <c r="K79" i="25"/>
  <c r="X78" i="25"/>
  <c r="V78" i="25"/>
  <c r="Y78" i="25" s="1"/>
  <c r="U78" i="25"/>
  <c r="S78" i="25"/>
  <c r="O78" i="25"/>
  <c r="W78" i="25" s="1"/>
  <c r="K78" i="25"/>
  <c r="X77" i="25"/>
  <c r="V77" i="25"/>
  <c r="U77" i="25"/>
  <c r="S77" i="25"/>
  <c r="O77" i="25"/>
  <c r="K77" i="25"/>
  <c r="L77" i="25" s="1"/>
  <c r="C76" i="25"/>
  <c r="X75" i="25"/>
  <c r="V75" i="25"/>
  <c r="U75" i="25"/>
  <c r="S75" i="25"/>
  <c r="R75" i="25"/>
  <c r="O75" i="25"/>
  <c r="K75" i="25"/>
  <c r="L75" i="25" s="1"/>
  <c r="C75" i="25"/>
  <c r="X74" i="25"/>
  <c r="V74" i="25"/>
  <c r="U74" i="25"/>
  <c r="T74" i="25"/>
  <c r="S74" i="25"/>
  <c r="Y74" i="25" s="1"/>
  <c r="O74" i="25"/>
  <c r="K74" i="25"/>
  <c r="L74" i="25" s="1"/>
  <c r="C74" i="25"/>
  <c r="X73" i="25"/>
  <c r="V73" i="25"/>
  <c r="U73" i="25"/>
  <c r="T73" i="25"/>
  <c r="S73" i="25"/>
  <c r="Y73" i="25" s="1"/>
  <c r="O73" i="25"/>
  <c r="K73" i="25"/>
  <c r="L73" i="25" s="1"/>
  <c r="C73" i="25"/>
  <c r="X72" i="25"/>
  <c r="V72" i="25"/>
  <c r="U72" i="25"/>
  <c r="S72" i="25"/>
  <c r="O72" i="25"/>
  <c r="K72" i="25"/>
  <c r="L72" i="25" s="1"/>
  <c r="C72" i="25"/>
  <c r="X71" i="25"/>
  <c r="W71" i="25"/>
  <c r="V71" i="25"/>
  <c r="U71" i="25"/>
  <c r="S71" i="25"/>
  <c r="Y71" i="25" s="1"/>
  <c r="O71" i="25"/>
  <c r="P71" i="25" s="1"/>
  <c r="K71" i="25"/>
  <c r="L71" i="25" s="1"/>
  <c r="C71" i="25"/>
  <c r="X70" i="25"/>
  <c r="V70" i="25"/>
  <c r="U70" i="25"/>
  <c r="S70" i="25"/>
  <c r="O70" i="25"/>
  <c r="P70" i="25" s="1"/>
  <c r="K70" i="25"/>
  <c r="L70" i="25" s="1"/>
  <c r="C70" i="25"/>
  <c r="X69" i="25"/>
  <c r="V69" i="25"/>
  <c r="U69" i="25"/>
  <c r="U76" i="25" s="1"/>
  <c r="S69" i="25"/>
  <c r="O69" i="25"/>
  <c r="P69" i="25" s="1"/>
  <c r="L69" i="25"/>
  <c r="K69" i="25"/>
  <c r="T69" i="25" s="1"/>
  <c r="X67" i="25"/>
  <c r="V67" i="25"/>
  <c r="U67" i="25"/>
  <c r="S67" i="25"/>
  <c r="R67" i="25"/>
  <c r="P67" i="25"/>
  <c r="O67" i="25"/>
  <c r="W67" i="25" s="1"/>
  <c r="K67" i="25"/>
  <c r="T67" i="25" s="1"/>
  <c r="X66" i="25"/>
  <c r="V66" i="25"/>
  <c r="U66" i="25"/>
  <c r="T66" i="25"/>
  <c r="S66" i="25"/>
  <c r="Y66" i="25" s="1"/>
  <c r="O66" i="25"/>
  <c r="K66" i="25"/>
  <c r="L66" i="25" s="1"/>
  <c r="AA65" i="25"/>
  <c r="X65" i="25"/>
  <c r="V65" i="25"/>
  <c r="U65" i="25"/>
  <c r="S65" i="25"/>
  <c r="O65" i="25"/>
  <c r="P65" i="25" s="1"/>
  <c r="L65" i="25"/>
  <c r="K65" i="25"/>
  <c r="T65" i="25" s="1"/>
  <c r="X64" i="25"/>
  <c r="W64" i="25"/>
  <c r="V64" i="25"/>
  <c r="U64" i="25"/>
  <c r="AA64" i="25" s="1"/>
  <c r="S64" i="25"/>
  <c r="Y64" i="25" s="1"/>
  <c r="P64" i="25"/>
  <c r="O64" i="25"/>
  <c r="K64" i="25"/>
  <c r="X63" i="25"/>
  <c r="V63" i="25"/>
  <c r="U63" i="25"/>
  <c r="S63" i="25"/>
  <c r="Y63" i="25" s="1"/>
  <c r="P63" i="25"/>
  <c r="O63" i="25"/>
  <c r="W63" i="25" s="1"/>
  <c r="K63" i="25"/>
  <c r="X62" i="25"/>
  <c r="V62" i="25"/>
  <c r="U62" i="25"/>
  <c r="S62" i="25"/>
  <c r="Y62" i="25" s="1"/>
  <c r="O62" i="25"/>
  <c r="K62" i="25"/>
  <c r="L62" i="25" s="1"/>
  <c r="AA61" i="25"/>
  <c r="X61" i="25"/>
  <c r="V61" i="25"/>
  <c r="U61" i="25"/>
  <c r="S61" i="25"/>
  <c r="Y61" i="25" s="1"/>
  <c r="O61" i="25"/>
  <c r="P61" i="25" s="1"/>
  <c r="L61" i="25"/>
  <c r="K61" i="25"/>
  <c r="X60" i="25"/>
  <c r="W60" i="25"/>
  <c r="V60" i="25"/>
  <c r="U60" i="25"/>
  <c r="AA60" i="25" s="1"/>
  <c r="S60" i="25"/>
  <c r="P60" i="25"/>
  <c r="O60" i="25"/>
  <c r="K60" i="25"/>
  <c r="X58" i="25"/>
  <c r="V58" i="25"/>
  <c r="U58" i="25"/>
  <c r="T58" i="25"/>
  <c r="S58" i="25"/>
  <c r="Y58" i="25" s="1"/>
  <c r="R58" i="25"/>
  <c r="P58" i="25"/>
  <c r="O58" i="25"/>
  <c r="W58" i="25" s="1"/>
  <c r="L58" i="25"/>
  <c r="K58" i="25"/>
  <c r="X57" i="25"/>
  <c r="AA57" i="25" s="1"/>
  <c r="V57" i="25"/>
  <c r="U57" i="25"/>
  <c r="S57" i="25"/>
  <c r="O57" i="25"/>
  <c r="P57" i="25" s="1"/>
  <c r="K57" i="25"/>
  <c r="T57" i="25" s="1"/>
  <c r="X56" i="25"/>
  <c r="V56" i="25"/>
  <c r="U56" i="25"/>
  <c r="AA56" i="25" s="1"/>
  <c r="S56" i="25"/>
  <c r="O56" i="25"/>
  <c r="K56" i="25"/>
  <c r="T56" i="25" s="1"/>
  <c r="X55" i="25"/>
  <c r="V55" i="25"/>
  <c r="U55" i="25"/>
  <c r="S55" i="25"/>
  <c r="P55" i="25"/>
  <c r="O55" i="25"/>
  <c r="W55" i="25" s="1"/>
  <c r="K55" i="25"/>
  <c r="X54" i="25"/>
  <c r="V54" i="25"/>
  <c r="U54" i="25"/>
  <c r="S54" i="25"/>
  <c r="Y54" i="25" s="1"/>
  <c r="O54" i="25"/>
  <c r="K54" i="25"/>
  <c r="X53" i="25"/>
  <c r="V53" i="25"/>
  <c r="U53" i="25"/>
  <c r="S53" i="25"/>
  <c r="O53" i="25"/>
  <c r="P53" i="25" s="1"/>
  <c r="L53" i="25"/>
  <c r="K53" i="25"/>
  <c r="R51" i="25"/>
  <c r="AA50" i="25"/>
  <c r="X50" i="25"/>
  <c r="V50" i="25"/>
  <c r="U50" i="25"/>
  <c r="S50" i="25"/>
  <c r="R50" i="25"/>
  <c r="O50" i="25"/>
  <c r="P50" i="25" s="1"/>
  <c r="K50" i="25"/>
  <c r="T50" i="25" s="1"/>
  <c r="X49" i="25"/>
  <c r="V49" i="25"/>
  <c r="U49" i="25"/>
  <c r="AA49" i="25" s="1"/>
  <c r="S49" i="25"/>
  <c r="P49" i="25"/>
  <c r="O49" i="25"/>
  <c r="W49" i="25" s="1"/>
  <c r="K49" i="25"/>
  <c r="Y48" i="25"/>
  <c r="X48" i="25"/>
  <c r="V48" i="25"/>
  <c r="U48" i="25"/>
  <c r="AA48" i="25" s="1"/>
  <c r="S48" i="25"/>
  <c r="O48" i="25"/>
  <c r="K48" i="25"/>
  <c r="X47" i="25"/>
  <c r="V47" i="25"/>
  <c r="U47" i="25"/>
  <c r="S47" i="25"/>
  <c r="O47" i="25"/>
  <c r="W47" i="25" s="1"/>
  <c r="K47" i="25"/>
  <c r="L47" i="25" s="1"/>
  <c r="X46" i="25"/>
  <c r="V46" i="25"/>
  <c r="U46" i="25"/>
  <c r="AA46" i="25" s="1"/>
  <c r="S46" i="25"/>
  <c r="O46" i="25"/>
  <c r="K46" i="25"/>
  <c r="X45" i="25"/>
  <c r="V45" i="25"/>
  <c r="U45" i="25"/>
  <c r="S45" i="25"/>
  <c r="O45" i="25"/>
  <c r="W45" i="25" s="1"/>
  <c r="K45" i="25"/>
  <c r="Y44" i="25"/>
  <c r="X44" i="25"/>
  <c r="V44" i="25"/>
  <c r="U44" i="25"/>
  <c r="T44" i="25"/>
  <c r="S44" i="25"/>
  <c r="P44" i="25"/>
  <c r="O44" i="25"/>
  <c r="W44" i="25" s="1"/>
  <c r="L44" i="25"/>
  <c r="K44" i="25"/>
  <c r="X43" i="25"/>
  <c r="V43" i="25"/>
  <c r="U43" i="25"/>
  <c r="S43" i="25"/>
  <c r="Y43" i="25" s="1"/>
  <c r="O43" i="25"/>
  <c r="W43" i="25" s="1"/>
  <c r="L43" i="25"/>
  <c r="K43" i="25"/>
  <c r="T43" i="25" s="1"/>
  <c r="Z43" i="25" s="1"/>
  <c r="X42" i="25"/>
  <c r="W42" i="25"/>
  <c r="V42" i="25"/>
  <c r="U42" i="25"/>
  <c r="AA42" i="25" s="1"/>
  <c r="S42" i="25"/>
  <c r="P42" i="25"/>
  <c r="O42" i="25"/>
  <c r="L42" i="25"/>
  <c r="K42" i="25"/>
  <c r="X41" i="25"/>
  <c r="V41" i="25"/>
  <c r="U41" i="25"/>
  <c r="S41" i="25"/>
  <c r="P41" i="25"/>
  <c r="O41" i="25"/>
  <c r="W41" i="25" s="1"/>
  <c r="K41" i="25"/>
  <c r="X40" i="25"/>
  <c r="V40" i="25"/>
  <c r="U40" i="25"/>
  <c r="S40" i="25"/>
  <c r="P40" i="25"/>
  <c r="O40" i="25"/>
  <c r="W40" i="25" s="1"/>
  <c r="K40" i="25"/>
  <c r="X38" i="25"/>
  <c r="AA38" i="25" s="1"/>
  <c r="V38" i="25"/>
  <c r="U38" i="25"/>
  <c r="S38" i="25"/>
  <c r="R38" i="25"/>
  <c r="P38" i="25"/>
  <c r="O38" i="25"/>
  <c r="W38" i="25" s="1"/>
  <c r="L38" i="25"/>
  <c r="K38" i="25"/>
  <c r="T38" i="25" s="1"/>
  <c r="X37" i="25"/>
  <c r="V37" i="25"/>
  <c r="Y37" i="25" s="1"/>
  <c r="U37" i="25"/>
  <c r="S37" i="25"/>
  <c r="P37" i="25"/>
  <c r="O37" i="25"/>
  <c r="W37" i="25" s="1"/>
  <c r="K37" i="25"/>
  <c r="X36" i="25"/>
  <c r="V36" i="25"/>
  <c r="U36" i="25"/>
  <c r="S36" i="25"/>
  <c r="O36" i="25"/>
  <c r="W36" i="25" s="1"/>
  <c r="K36" i="25"/>
  <c r="L36" i="25" s="1"/>
  <c r="X35" i="25"/>
  <c r="V35" i="25"/>
  <c r="U35" i="25"/>
  <c r="S35" i="25"/>
  <c r="O35" i="25"/>
  <c r="W35" i="25" s="1"/>
  <c r="L35" i="25"/>
  <c r="K35" i="25"/>
  <c r="T35" i="25" s="1"/>
  <c r="X34" i="25"/>
  <c r="W34" i="25"/>
  <c r="V34" i="25"/>
  <c r="U34" i="25"/>
  <c r="AA34" i="25" s="1"/>
  <c r="S34" i="25"/>
  <c r="Y34" i="25" s="1"/>
  <c r="P34" i="25"/>
  <c r="O34" i="25"/>
  <c r="K34" i="25"/>
  <c r="X33" i="25"/>
  <c r="V33" i="25"/>
  <c r="U33" i="25"/>
  <c r="S33" i="25"/>
  <c r="S39" i="25" s="1"/>
  <c r="P33" i="25"/>
  <c r="O33" i="25"/>
  <c r="W33" i="25" s="1"/>
  <c r="K33" i="25"/>
  <c r="C32" i="25"/>
  <c r="X31" i="25"/>
  <c r="V31" i="25"/>
  <c r="U31" i="25"/>
  <c r="AA31" i="25" s="1"/>
  <c r="S31" i="25"/>
  <c r="Y31" i="25" s="1"/>
  <c r="R31" i="25"/>
  <c r="O31" i="25"/>
  <c r="W31" i="25" s="1"/>
  <c r="K31" i="25"/>
  <c r="T31" i="25" s="1"/>
  <c r="C31" i="25"/>
  <c r="X30" i="25"/>
  <c r="V30" i="25"/>
  <c r="U30" i="25"/>
  <c r="S30" i="25"/>
  <c r="O30" i="25"/>
  <c r="K30" i="25"/>
  <c r="C30" i="25"/>
  <c r="X29" i="25"/>
  <c r="V29" i="25"/>
  <c r="U29" i="25"/>
  <c r="AA29" i="25" s="1"/>
  <c r="S29" i="25"/>
  <c r="Y29" i="25" s="1"/>
  <c r="O29" i="25"/>
  <c r="L29" i="25"/>
  <c r="K29" i="25"/>
  <c r="T29" i="25" s="1"/>
  <c r="C29" i="25"/>
  <c r="X28" i="25"/>
  <c r="V28" i="25"/>
  <c r="U28" i="25"/>
  <c r="S28" i="25"/>
  <c r="Y28" i="25" s="1"/>
  <c r="P28" i="25"/>
  <c r="O28" i="25"/>
  <c r="W28" i="25" s="1"/>
  <c r="K28" i="25"/>
  <c r="C28" i="25"/>
  <c r="Y27" i="25"/>
  <c r="X27" i="25"/>
  <c r="V27" i="25"/>
  <c r="U27" i="25"/>
  <c r="AA27" i="25" s="1"/>
  <c r="T27" i="25"/>
  <c r="S27" i="25"/>
  <c r="O27" i="25"/>
  <c r="L27" i="25"/>
  <c r="K27" i="25"/>
  <c r="C27" i="25"/>
  <c r="X26" i="25"/>
  <c r="V26" i="25"/>
  <c r="U26" i="25"/>
  <c r="S26" i="25"/>
  <c r="Y26" i="25" s="1"/>
  <c r="P26" i="25"/>
  <c r="O26" i="25"/>
  <c r="W26" i="25" s="1"/>
  <c r="K26" i="25"/>
  <c r="T26" i="25" s="1"/>
  <c r="C26" i="25"/>
  <c r="X25" i="25"/>
  <c r="V25" i="25"/>
  <c r="U25" i="25"/>
  <c r="AA25" i="25" s="1"/>
  <c r="S25" i="25"/>
  <c r="Y25" i="25" s="1"/>
  <c r="O25" i="25"/>
  <c r="K25" i="25"/>
  <c r="C25" i="25"/>
  <c r="X24" i="25"/>
  <c r="V24" i="25"/>
  <c r="U24" i="25"/>
  <c r="S24" i="25"/>
  <c r="Y24" i="25" s="1"/>
  <c r="O24" i="25"/>
  <c r="K24" i="25"/>
  <c r="C24" i="25"/>
  <c r="X23" i="25"/>
  <c r="V23" i="25"/>
  <c r="Y23" i="25" s="1"/>
  <c r="U23" i="25"/>
  <c r="AA23" i="25" s="1"/>
  <c r="T23" i="25"/>
  <c r="S23" i="25"/>
  <c r="P23" i="25"/>
  <c r="O23" i="25"/>
  <c r="W23" i="25" s="1"/>
  <c r="L23" i="25"/>
  <c r="K23" i="25"/>
  <c r="C23" i="25"/>
  <c r="X22" i="25"/>
  <c r="V22" i="25"/>
  <c r="U22" i="25"/>
  <c r="AA22" i="25" s="1"/>
  <c r="S22" i="25"/>
  <c r="Y22" i="25" s="1"/>
  <c r="O22" i="25"/>
  <c r="L22" i="25"/>
  <c r="K22" i="25"/>
  <c r="C22" i="25"/>
  <c r="X21" i="25"/>
  <c r="V21" i="25"/>
  <c r="U21" i="25"/>
  <c r="S21" i="25"/>
  <c r="Y21" i="25" s="1"/>
  <c r="P21" i="25"/>
  <c r="O21" i="25"/>
  <c r="W21" i="25" s="1"/>
  <c r="K21" i="25"/>
  <c r="C21" i="25"/>
  <c r="X20" i="25"/>
  <c r="V20" i="25"/>
  <c r="U20" i="25"/>
  <c r="S20" i="25"/>
  <c r="O20" i="25"/>
  <c r="K20" i="25"/>
  <c r="X18" i="25"/>
  <c r="W18" i="25"/>
  <c r="V18" i="25"/>
  <c r="U18" i="25"/>
  <c r="S18" i="25"/>
  <c r="Y18" i="25" s="1"/>
  <c r="R18" i="25"/>
  <c r="O18" i="25"/>
  <c r="P18" i="25" s="1"/>
  <c r="K18" i="25"/>
  <c r="X17" i="25"/>
  <c r="V17" i="25"/>
  <c r="U17" i="25"/>
  <c r="S17" i="25"/>
  <c r="O17" i="25"/>
  <c r="P17" i="25" s="1"/>
  <c r="K17" i="25"/>
  <c r="L17" i="25" s="1"/>
  <c r="X16" i="25"/>
  <c r="V16" i="25"/>
  <c r="U16" i="25"/>
  <c r="AA16" i="25" s="1"/>
  <c r="S16" i="25"/>
  <c r="O16" i="25"/>
  <c r="W17" i="25" s="1"/>
  <c r="K16" i="25"/>
  <c r="L16" i="25" s="1"/>
  <c r="X15" i="25"/>
  <c r="V15" i="25"/>
  <c r="U15" i="25"/>
  <c r="S15" i="25"/>
  <c r="Y15" i="25" s="1"/>
  <c r="O15" i="25"/>
  <c r="W16" i="25" s="1"/>
  <c r="L15" i="25"/>
  <c r="K15" i="25"/>
  <c r="T16" i="25" s="1"/>
  <c r="X14" i="25"/>
  <c r="V14" i="25"/>
  <c r="U14" i="25"/>
  <c r="S14" i="25"/>
  <c r="O14" i="25"/>
  <c r="P14" i="25" s="1"/>
  <c r="K14" i="25"/>
  <c r="X13" i="25"/>
  <c r="V13" i="25"/>
  <c r="U13" i="25"/>
  <c r="AA13" i="25" s="1"/>
  <c r="S13" i="25"/>
  <c r="Y13" i="25" s="1"/>
  <c r="O13" i="25"/>
  <c r="L13" i="25"/>
  <c r="K13" i="25"/>
  <c r="T14" i="25" s="1"/>
  <c r="X12" i="25"/>
  <c r="V12" i="25"/>
  <c r="U12" i="25"/>
  <c r="AA12" i="25" s="1"/>
  <c r="S12" i="25"/>
  <c r="O12" i="25"/>
  <c r="W13" i="25" s="1"/>
  <c r="L12" i="25"/>
  <c r="K12" i="25"/>
  <c r="T13" i="25" s="1"/>
  <c r="X11" i="25"/>
  <c r="W11" i="25"/>
  <c r="V11" i="25"/>
  <c r="U11" i="25"/>
  <c r="S11" i="25"/>
  <c r="O11" i="25"/>
  <c r="W12" i="25" s="1"/>
  <c r="K11" i="25"/>
  <c r="X10" i="25"/>
  <c r="X19" i="25" s="1"/>
  <c r="W10" i="25"/>
  <c r="V10" i="25"/>
  <c r="U10" i="25"/>
  <c r="T10" i="25"/>
  <c r="Z10" i="25" s="1"/>
  <c r="S10" i="25"/>
  <c r="O10" i="25"/>
  <c r="P10" i="25" s="1"/>
  <c r="K10" i="25"/>
  <c r="Y9" i="25"/>
  <c r="X9" i="25"/>
  <c r="V9" i="25"/>
  <c r="V19" i="25" s="1"/>
  <c r="U9" i="25"/>
  <c r="AA9" i="25" s="1"/>
  <c r="T9" i="25"/>
  <c r="T19" i="25" s="1"/>
  <c r="S9" i="25"/>
  <c r="S19" i="25" s="1"/>
  <c r="O9" i="25"/>
  <c r="W9" i="25" s="1"/>
  <c r="W19" i="25" s="1"/>
  <c r="L9" i="25"/>
  <c r="K9" i="25"/>
  <c r="W27" i="25" l="1"/>
  <c r="Z27" i="25" s="1"/>
  <c r="P27" i="25"/>
  <c r="P11" i="25"/>
  <c r="W14" i="25"/>
  <c r="Z14" i="25" s="1"/>
  <c r="P13" i="25"/>
  <c r="R13" i="25" s="1"/>
  <c r="AA15" i="25"/>
  <c r="U32" i="25"/>
  <c r="T25" i="25"/>
  <c r="Z25" i="25" s="1"/>
  <c r="L25" i="25"/>
  <c r="T30" i="25"/>
  <c r="L30" i="25"/>
  <c r="R30" i="25" s="1"/>
  <c r="AC30" i="25" s="1"/>
  <c r="P36" i="25"/>
  <c r="R36" i="25" s="1"/>
  <c r="W46" i="25"/>
  <c r="P46" i="25"/>
  <c r="W54" i="25"/>
  <c r="W59" i="25" s="1"/>
  <c r="P54" i="25"/>
  <c r="W69" i="25"/>
  <c r="L95" i="25"/>
  <c r="R95" i="25" s="1"/>
  <c r="S127" i="25"/>
  <c r="Y115" i="25"/>
  <c r="W161" i="25"/>
  <c r="P161" i="25"/>
  <c r="L241" i="25"/>
  <c r="R241" i="25" s="1"/>
  <c r="L247" i="25"/>
  <c r="R247" i="25"/>
  <c r="AA19" i="25"/>
  <c r="AA10" i="25"/>
  <c r="Y11" i="25"/>
  <c r="AA14" i="25"/>
  <c r="Y17" i="25"/>
  <c r="T18" i="25"/>
  <c r="Z18" i="25" s="1"/>
  <c r="AC18" i="25" s="1"/>
  <c r="L18" i="25"/>
  <c r="R20" i="25"/>
  <c r="T20" i="25"/>
  <c r="T32" i="25" s="1"/>
  <c r="L20" i="25"/>
  <c r="V32" i="25"/>
  <c r="L21" i="25"/>
  <c r="R21" i="25" s="1"/>
  <c r="T21" i="25"/>
  <c r="Z21" i="25" s="1"/>
  <c r="W22" i="25"/>
  <c r="P22" i="25"/>
  <c r="T24" i="25"/>
  <c r="Z24" i="25" s="1"/>
  <c r="L24" i="25"/>
  <c r="W30" i="25"/>
  <c r="P30" i="25"/>
  <c r="T47" i="25"/>
  <c r="Z47" i="25" s="1"/>
  <c r="T48" i="25"/>
  <c r="W53" i="25"/>
  <c r="W79" i="25"/>
  <c r="W82" i="25"/>
  <c r="P82" i="25"/>
  <c r="L118" i="25"/>
  <c r="R118" i="25" s="1"/>
  <c r="R176" i="25"/>
  <c r="S176" i="25" s="1"/>
  <c r="T176" i="25" s="1"/>
  <c r="L176" i="25"/>
  <c r="P237" i="25"/>
  <c r="R237" i="25"/>
  <c r="S237" i="25" s="1"/>
  <c r="P9" i="25"/>
  <c r="L11" i="25"/>
  <c r="R11" i="25" s="1"/>
  <c r="AA11" i="25"/>
  <c r="Z13" i="25"/>
  <c r="T12" i="25"/>
  <c r="W15" i="25"/>
  <c r="Y16" i="25"/>
  <c r="W20" i="25"/>
  <c r="P20" i="25"/>
  <c r="W24" i="25"/>
  <c r="P24" i="25"/>
  <c r="W29" i="25"/>
  <c r="P29" i="25"/>
  <c r="Y30" i="25"/>
  <c r="L48" i="25"/>
  <c r="R48" i="25" s="1"/>
  <c r="L50" i="25"/>
  <c r="Y67" i="25"/>
  <c r="T70" i="25"/>
  <c r="Z70" i="25" s="1"/>
  <c r="P78" i="25"/>
  <c r="AC87" i="25"/>
  <c r="S88" i="25"/>
  <c r="L112" i="25"/>
  <c r="R112" i="25" s="1"/>
  <c r="AA154" i="25"/>
  <c r="AA171" i="25" s="1"/>
  <c r="U171" i="25"/>
  <c r="L46" i="25"/>
  <c r="R46" i="25" s="1"/>
  <c r="R57" i="25"/>
  <c r="L57" i="25"/>
  <c r="AA70" i="25"/>
  <c r="W77" i="25"/>
  <c r="W88" i="25" s="1"/>
  <c r="P77" i="25"/>
  <c r="L100" i="25"/>
  <c r="R100" i="25"/>
  <c r="W104" i="25"/>
  <c r="Z104" i="25" s="1"/>
  <c r="P104" i="25"/>
  <c r="R104" i="25" s="1"/>
  <c r="L124" i="25"/>
  <c r="R124" i="25"/>
  <c r="R137" i="25"/>
  <c r="V171" i="25"/>
  <c r="L235" i="25"/>
  <c r="R235" i="25"/>
  <c r="R9" i="25"/>
  <c r="Y10" i="25"/>
  <c r="Y19" i="25" s="1"/>
  <c r="Y12" i="25"/>
  <c r="Y14" i="25"/>
  <c r="AA17" i="25"/>
  <c r="AA18" i="25"/>
  <c r="X32" i="25"/>
  <c r="AA26" i="25"/>
  <c r="T28" i="25"/>
  <c r="L28" i="25"/>
  <c r="X39" i="25"/>
  <c r="Y36" i="25"/>
  <c r="Y39" i="25" s="1"/>
  <c r="AA37" i="25"/>
  <c r="Y38" i="25"/>
  <c r="S52" i="25"/>
  <c r="Y40" i="25"/>
  <c r="Y52" i="25" s="1"/>
  <c r="AA41" i="25"/>
  <c r="AA43" i="25"/>
  <c r="Y45" i="25"/>
  <c r="W48" i="25"/>
  <c r="W52" i="25" s="1"/>
  <c r="P48" i="25"/>
  <c r="T54" i="25"/>
  <c r="Z54" i="25" s="1"/>
  <c r="Z56" i="25"/>
  <c r="T62" i="25"/>
  <c r="W65" i="25"/>
  <c r="Z65" i="25" s="1"/>
  <c r="T71" i="25"/>
  <c r="Y75" i="25"/>
  <c r="X88" i="25"/>
  <c r="AA79" i="25"/>
  <c r="T80" i="25"/>
  <c r="T81" i="25"/>
  <c r="Z81" i="25" s="1"/>
  <c r="T84" i="25"/>
  <c r="AA85" i="25"/>
  <c r="S114" i="25"/>
  <c r="Y102" i="25"/>
  <c r="Y114" i="25" s="1"/>
  <c r="L128" i="25"/>
  <c r="R128" i="25" s="1"/>
  <c r="AA128" i="25"/>
  <c r="L137" i="25"/>
  <c r="P143" i="25"/>
  <c r="X171" i="25"/>
  <c r="Y161" i="25"/>
  <c r="R231" i="25"/>
  <c r="S231" i="25" s="1"/>
  <c r="S32" i="25"/>
  <c r="Y20" i="25"/>
  <c r="R22" i="25"/>
  <c r="T22" i="25"/>
  <c r="Z22" i="25" s="1"/>
  <c r="W25" i="25"/>
  <c r="P25" i="25"/>
  <c r="Z29" i="25"/>
  <c r="P31" i="25"/>
  <c r="U39" i="25"/>
  <c r="L34" i="25"/>
  <c r="R34" i="25" s="1"/>
  <c r="AC34" i="25" s="1"/>
  <c r="Y35" i="25"/>
  <c r="AA36" i="25"/>
  <c r="T40" i="25"/>
  <c r="L40" i="25"/>
  <c r="R40" i="25" s="1"/>
  <c r="U52" i="25"/>
  <c r="V52" i="25"/>
  <c r="R44" i="25"/>
  <c r="P45" i="25"/>
  <c r="Y46" i="25"/>
  <c r="L54" i="25"/>
  <c r="R54" i="25" s="1"/>
  <c r="AA55" i="25"/>
  <c r="W56" i="25"/>
  <c r="P56" i="25"/>
  <c r="R56" i="25" s="1"/>
  <c r="AC56" i="25" s="1"/>
  <c r="Y57" i="25"/>
  <c r="W57" i="25"/>
  <c r="Z57" i="25" s="1"/>
  <c r="W61" i="25"/>
  <c r="AA62" i="25"/>
  <c r="AA63" i="25"/>
  <c r="Y65" i="25"/>
  <c r="AA69" i="25"/>
  <c r="Y70" i="25"/>
  <c r="W70" i="25"/>
  <c r="AA73" i="25"/>
  <c r="T75" i="25"/>
  <c r="Z75" i="25" s="1"/>
  <c r="AC75" i="25" s="1"/>
  <c r="Y77" i="25"/>
  <c r="AA78" i="25"/>
  <c r="Y82" i="25"/>
  <c r="W83" i="25"/>
  <c r="W85" i="25"/>
  <c r="Z85" i="25" s="1"/>
  <c r="P85" i="25"/>
  <c r="V101" i="25"/>
  <c r="P91" i="25"/>
  <c r="R91" i="25" s="1"/>
  <c r="T102" i="25"/>
  <c r="T114" i="25" s="1"/>
  <c r="L102" i="25"/>
  <c r="R103" i="25"/>
  <c r="L107" i="25"/>
  <c r="R107" i="25" s="1"/>
  <c r="R111" i="25"/>
  <c r="L111" i="25"/>
  <c r="P116" i="25"/>
  <c r="P117" i="25"/>
  <c r="W130" i="25"/>
  <c r="Z130" i="25" s="1"/>
  <c r="P130" i="25"/>
  <c r="R134" i="25"/>
  <c r="L135" i="25"/>
  <c r="R135" i="25"/>
  <c r="Y143" i="25"/>
  <c r="R144" i="25"/>
  <c r="L186" i="25"/>
  <c r="R186" i="25" s="1"/>
  <c r="L190" i="25"/>
  <c r="R190" i="25" s="1"/>
  <c r="L196" i="25"/>
  <c r="R196" i="25"/>
  <c r="L225" i="25"/>
  <c r="R225" i="25"/>
  <c r="S225" i="25" s="1"/>
  <c r="T225" i="25" s="1"/>
  <c r="U225" i="25" s="1"/>
  <c r="Y90" i="25"/>
  <c r="AA90" i="25"/>
  <c r="AA103" i="25"/>
  <c r="T115" i="25"/>
  <c r="Y117" i="25"/>
  <c r="R121" i="25"/>
  <c r="Y129" i="25"/>
  <c r="AA129" i="25"/>
  <c r="T142" i="25"/>
  <c r="R145" i="25"/>
  <c r="R147" i="25"/>
  <c r="R152" i="25"/>
  <c r="R166" i="25"/>
  <c r="R167" i="25"/>
  <c r="R178" i="25"/>
  <c r="R188" i="25"/>
  <c r="AA21" i="25"/>
  <c r="R23" i="25"/>
  <c r="AA24" i="25"/>
  <c r="R27" i="25"/>
  <c r="AC27" i="25" s="1"/>
  <c r="AA28" i="25"/>
  <c r="AA30" i="25"/>
  <c r="Y33" i="25"/>
  <c r="T36" i="25"/>
  <c r="Z36" i="25" s="1"/>
  <c r="Z38" i="25"/>
  <c r="R42" i="25"/>
  <c r="Y42" i="25"/>
  <c r="AA44" i="25"/>
  <c r="AA45" i="25"/>
  <c r="Y47" i="25"/>
  <c r="AA47" i="25"/>
  <c r="Y49" i="25"/>
  <c r="R53" i="25"/>
  <c r="T53" i="25"/>
  <c r="X59" i="25"/>
  <c r="V59" i="25"/>
  <c r="V68" i="25"/>
  <c r="R61" i="25"/>
  <c r="T61" i="25"/>
  <c r="Z61" i="25" s="1"/>
  <c r="AA67" i="25"/>
  <c r="X76" i="25"/>
  <c r="AA75" i="25"/>
  <c r="T77" i="25"/>
  <c r="Y80" i="25"/>
  <c r="AA80" i="25"/>
  <c r="Y83" i="25"/>
  <c r="U101" i="25"/>
  <c r="T91" i="25"/>
  <c r="T101" i="25" s="1"/>
  <c r="W127" i="25"/>
  <c r="AA116" i="25"/>
  <c r="V140" i="25"/>
  <c r="R130" i="25"/>
  <c r="R138" i="25"/>
  <c r="AA143" i="25"/>
  <c r="R150" i="25"/>
  <c r="W154" i="25"/>
  <c r="W171" i="25" s="1"/>
  <c r="AA161" i="25"/>
  <c r="R162" i="25"/>
  <c r="Z26" i="25"/>
  <c r="Z28" i="25"/>
  <c r="Z30" i="25"/>
  <c r="Z44" i="25"/>
  <c r="AC10" i="25"/>
  <c r="Z16" i="25"/>
  <c r="W39" i="25"/>
  <c r="Z35" i="25"/>
  <c r="AC38" i="25"/>
  <c r="Z40" i="25"/>
  <c r="R14" i="25"/>
  <c r="Z9" i="25"/>
  <c r="Z19" i="25" s="1"/>
  <c r="Z12" i="25"/>
  <c r="W32" i="25"/>
  <c r="AC22" i="25"/>
  <c r="Z23" i="25"/>
  <c r="AC23" i="25" s="1"/>
  <c r="Z31" i="25"/>
  <c r="AC31" i="25" s="1"/>
  <c r="R37" i="25"/>
  <c r="AC37" i="25" s="1"/>
  <c r="L10" i="25"/>
  <c r="R10" i="25" s="1"/>
  <c r="T11" i="25"/>
  <c r="Z11" i="25" s="1"/>
  <c r="P12" i="25"/>
  <c r="R12" i="25" s="1"/>
  <c r="L14" i="25"/>
  <c r="T15" i="25"/>
  <c r="Z15" i="25" s="1"/>
  <c r="P16" i="25"/>
  <c r="R16" i="25" s="1"/>
  <c r="U19" i="25"/>
  <c r="R24" i="25"/>
  <c r="R25" i="25"/>
  <c r="R28" i="25"/>
  <c r="R29" i="25"/>
  <c r="AC29" i="25" s="1"/>
  <c r="L33" i="25"/>
  <c r="R33" i="25" s="1"/>
  <c r="AA33" i="25"/>
  <c r="T34" i="25"/>
  <c r="Z34" i="25" s="1"/>
  <c r="P35" i="25"/>
  <c r="R35" i="25" s="1"/>
  <c r="L37" i="25"/>
  <c r="L41" i="25"/>
  <c r="R41" i="25" s="1"/>
  <c r="T42" i="25"/>
  <c r="Z42" i="25" s="1"/>
  <c r="P43" i="25"/>
  <c r="R43" i="25" s="1"/>
  <c r="AC43" i="25" s="1"/>
  <c r="L45" i="25"/>
  <c r="R45" i="25" s="1"/>
  <c r="AC45" i="25" s="1"/>
  <c r="T46" i="25"/>
  <c r="Z46" i="25" s="1"/>
  <c r="P47" i="25"/>
  <c r="R47" i="25" s="1"/>
  <c r="L49" i="25"/>
  <c r="R49" i="25" s="1"/>
  <c r="W50" i="25"/>
  <c r="Z50" i="25" s="1"/>
  <c r="AA53" i="25"/>
  <c r="AA54" i="25"/>
  <c r="L56" i="25"/>
  <c r="Y56" i="25"/>
  <c r="Z58" i="25"/>
  <c r="L60" i="25"/>
  <c r="R60" i="25" s="1"/>
  <c r="T60" i="25"/>
  <c r="S68" i="25"/>
  <c r="X68" i="25"/>
  <c r="R71" i="25"/>
  <c r="Z71" i="25"/>
  <c r="P15" i="25"/>
  <c r="R15" i="25" s="1"/>
  <c r="AC16" i="25" s="1"/>
  <c r="T17" i="25"/>
  <c r="Z17" i="25" s="1"/>
  <c r="AA20" i="25"/>
  <c r="L26" i="25"/>
  <c r="R26" i="25" s="1"/>
  <c r="L31" i="25"/>
  <c r="T33" i="25"/>
  <c r="T37" i="25"/>
  <c r="Z37" i="25" s="1"/>
  <c r="V39" i="25"/>
  <c r="AA40" i="25"/>
  <c r="AA52" i="25" s="1"/>
  <c r="T41" i="25"/>
  <c r="Z41" i="25" s="1"/>
  <c r="T45" i="25"/>
  <c r="Z45" i="25" s="1"/>
  <c r="T49" i="25"/>
  <c r="Z49" i="25" s="1"/>
  <c r="Y50" i="25"/>
  <c r="AC50" i="25" s="1"/>
  <c r="T55" i="25"/>
  <c r="Z55" i="25" s="1"/>
  <c r="L55" i="25"/>
  <c r="R55" i="25" s="1"/>
  <c r="Y55" i="25"/>
  <c r="AA58" i="25"/>
  <c r="U68" i="25"/>
  <c r="AA66" i="25"/>
  <c r="S76" i="25"/>
  <c r="Y69" i="25"/>
  <c r="R70" i="25"/>
  <c r="W75" i="25"/>
  <c r="P75" i="25"/>
  <c r="AA35" i="25"/>
  <c r="X52" i="25"/>
  <c r="Y41" i="25"/>
  <c r="S59" i="25"/>
  <c r="Y53" i="25"/>
  <c r="U59" i="25"/>
  <c r="AA68" i="25"/>
  <c r="R65" i="25"/>
  <c r="P66" i="25"/>
  <c r="R66" i="25" s="1"/>
  <c r="W66" i="25"/>
  <c r="Z66" i="25" s="1"/>
  <c r="Z67" i="25"/>
  <c r="AC67" i="25" s="1"/>
  <c r="R69" i="25"/>
  <c r="Z53" i="25"/>
  <c r="P62" i="25"/>
  <c r="R62" i="25" s="1"/>
  <c r="W62" i="25"/>
  <c r="Z62" i="25" s="1"/>
  <c r="L64" i="25"/>
  <c r="R64" i="25" s="1"/>
  <c r="AC64" i="25" s="1"/>
  <c r="T64" i="25"/>
  <c r="Z64" i="25" s="1"/>
  <c r="L63" i="25"/>
  <c r="R63" i="25" s="1"/>
  <c r="L67" i="25"/>
  <c r="AA71" i="25"/>
  <c r="T72" i="25"/>
  <c r="W73" i="25"/>
  <c r="Z73" i="25" s="1"/>
  <c r="P73" i="25"/>
  <c r="R73" i="25" s="1"/>
  <c r="AA74" i="25"/>
  <c r="V88" i="25"/>
  <c r="R79" i="25"/>
  <c r="R83" i="25"/>
  <c r="AA101" i="25"/>
  <c r="R92" i="25"/>
  <c r="R94" i="25"/>
  <c r="R99" i="25"/>
  <c r="R113" i="25"/>
  <c r="R117" i="25"/>
  <c r="R120" i="25"/>
  <c r="R123" i="25"/>
  <c r="R125" i="25"/>
  <c r="R126" i="25"/>
  <c r="R132" i="25"/>
  <c r="R133" i="25"/>
  <c r="P141" i="25"/>
  <c r="W141" i="25"/>
  <c r="W153" i="25" s="1"/>
  <c r="R148" i="25"/>
  <c r="Y154" i="25"/>
  <c r="Y171" i="25" s="1"/>
  <c r="S171" i="25"/>
  <c r="R174" i="25"/>
  <c r="S174" i="25" s="1"/>
  <c r="T174" i="25" s="1"/>
  <c r="P177" i="25"/>
  <c r="R182" i="25"/>
  <c r="S182" i="25" s="1"/>
  <c r="T182" i="25" s="1"/>
  <c r="U182" i="25" s="1"/>
  <c r="V182" i="25" s="1"/>
  <c r="W182" i="25" s="1"/>
  <c r="Y60" i="25"/>
  <c r="Y68" i="25" s="1"/>
  <c r="T63" i="25"/>
  <c r="Z63" i="25" s="1"/>
  <c r="V76" i="25"/>
  <c r="Z69" i="25"/>
  <c r="W72" i="25"/>
  <c r="W76" i="25" s="1"/>
  <c r="P72" i="25"/>
  <c r="R72" i="25" s="1"/>
  <c r="AA72" i="25"/>
  <c r="W74" i="25"/>
  <c r="Z74" i="25" s="1"/>
  <c r="P74" i="25"/>
  <c r="R74" i="25" s="1"/>
  <c r="W90" i="25"/>
  <c r="Z90" i="25" s="1"/>
  <c r="P90" i="25"/>
  <c r="R90" i="25" s="1"/>
  <c r="R96" i="25"/>
  <c r="R98" i="25"/>
  <c r="X101" i="25"/>
  <c r="AA102" i="25"/>
  <c r="U114" i="25"/>
  <c r="R108" i="25"/>
  <c r="R119" i="25"/>
  <c r="R122" i="25"/>
  <c r="V127" i="25"/>
  <c r="U153" i="25"/>
  <c r="R156" i="25"/>
  <c r="L160" i="25"/>
  <c r="R160" i="25" s="1"/>
  <c r="R170" i="25"/>
  <c r="R172" i="25"/>
  <c r="S172" i="25" s="1"/>
  <c r="P175" i="25"/>
  <c r="R180" i="25"/>
  <c r="P183" i="25"/>
  <c r="S188" i="25"/>
  <c r="T188" i="25" s="1"/>
  <c r="U188" i="25" s="1"/>
  <c r="L139" i="25"/>
  <c r="R139" i="25" s="1"/>
  <c r="T154" i="25"/>
  <c r="L154" i="25"/>
  <c r="R154" i="25" s="1"/>
  <c r="P173" i="25"/>
  <c r="S180" i="25"/>
  <c r="P181" i="25"/>
  <c r="R181" i="25" s="1"/>
  <c r="S181" i="25" s="1"/>
  <c r="Y72" i="25"/>
  <c r="U88" i="25"/>
  <c r="AA77" i="25"/>
  <c r="AA88" i="25" s="1"/>
  <c r="T78" i="25"/>
  <c r="Z78" i="25" s="1"/>
  <c r="L78" i="25"/>
  <c r="R78" i="25" s="1"/>
  <c r="W80" i="25"/>
  <c r="Z80" i="25" s="1"/>
  <c r="P80" i="25"/>
  <c r="R80" i="25" s="1"/>
  <c r="T82" i="25"/>
  <c r="L82" i="25"/>
  <c r="R82" i="25" s="1"/>
  <c r="W84" i="25"/>
  <c r="Z84" i="25" s="1"/>
  <c r="P84" i="25"/>
  <c r="R84" i="25" s="1"/>
  <c r="W89" i="25"/>
  <c r="P89" i="25"/>
  <c r="R89" i="25" s="1"/>
  <c r="R102" i="25"/>
  <c r="U127" i="25"/>
  <c r="AA115" i="25"/>
  <c r="T116" i="25"/>
  <c r="Z116" i="25" s="1"/>
  <c r="L116" i="25"/>
  <c r="R116" i="25" s="1"/>
  <c r="AC116" i="25" s="1"/>
  <c r="Y128" i="25"/>
  <c r="S140" i="25"/>
  <c r="W129" i="25"/>
  <c r="Z129" i="25" s="1"/>
  <c r="P129" i="25"/>
  <c r="R129" i="25" s="1"/>
  <c r="R136" i="25"/>
  <c r="T161" i="25"/>
  <c r="Z161" i="25" s="1"/>
  <c r="L161" i="25"/>
  <c r="R161" i="25" s="1"/>
  <c r="AC161" i="25" s="1"/>
  <c r="S178" i="25"/>
  <c r="T178" i="25" s="1"/>
  <c r="P179" i="25"/>
  <c r="S187" i="25"/>
  <c r="P191" i="25"/>
  <c r="P204" i="25"/>
  <c r="R206" i="25"/>
  <c r="R208" i="25"/>
  <c r="L208" i="25"/>
  <c r="P215" i="25"/>
  <c r="R77" i="25"/>
  <c r="Z77" i="25"/>
  <c r="T79" i="25"/>
  <c r="R81" i="25"/>
  <c r="T83" i="25"/>
  <c r="Z83" i="25" s="1"/>
  <c r="R85" i="25"/>
  <c r="Y89" i="25"/>
  <c r="Y101" i="25" s="1"/>
  <c r="R93" i="25"/>
  <c r="R97" i="25"/>
  <c r="R106" i="25"/>
  <c r="R110" i="25"/>
  <c r="R115" i="25"/>
  <c r="Z115" i="25"/>
  <c r="Z127" i="25" s="1"/>
  <c r="T117" i="25"/>
  <c r="Z117" i="25" s="1"/>
  <c r="T128" i="25"/>
  <c r="X140" i="25"/>
  <c r="S153" i="25"/>
  <c r="Y141" i="25"/>
  <c r="Y153" i="25" s="1"/>
  <c r="Z142" i="25"/>
  <c r="R157" i="25"/>
  <c r="R159" i="25"/>
  <c r="R163" i="25"/>
  <c r="R165" i="25"/>
  <c r="R168" i="25"/>
  <c r="R169" i="25"/>
  <c r="R192" i="25"/>
  <c r="P193" i="25"/>
  <c r="S196" i="25"/>
  <c r="T196" i="25" s="1"/>
  <c r="U196" i="25" s="1"/>
  <c r="L200" i="25"/>
  <c r="R200" i="25" s="1"/>
  <c r="P209" i="25"/>
  <c r="R209" i="25" s="1"/>
  <c r="S209" i="25" s="1"/>
  <c r="U140" i="25"/>
  <c r="R141" i="25"/>
  <c r="X153" i="25"/>
  <c r="AA142" i="25"/>
  <c r="AA153" i="25" s="1"/>
  <c r="R149" i="25"/>
  <c r="R194" i="25"/>
  <c r="P195" i="25"/>
  <c r="R195" i="25" s="1"/>
  <c r="R198" i="25"/>
  <c r="P201" i="25"/>
  <c r="R201" i="25" s="1"/>
  <c r="S202" i="25"/>
  <c r="L203" i="25"/>
  <c r="R203" i="25"/>
  <c r="R213" i="25"/>
  <c r="S213" i="25" s="1"/>
  <c r="T213" i="25" s="1"/>
  <c r="T143" i="25"/>
  <c r="Z143" i="25" s="1"/>
  <c r="L143" i="25"/>
  <c r="R151" i="25"/>
  <c r="R155" i="25"/>
  <c r="S192" i="25"/>
  <c r="R199" i="25"/>
  <c r="R204" i="25"/>
  <c r="R207" i="25"/>
  <c r="S211" i="25"/>
  <c r="R212" i="25"/>
  <c r="R214" i="25"/>
  <c r="P216" i="25"/>
  <c r="R216" i="25" s="1"/>
  <c r="P230" i="25"/>
  <c r="R230" i="25"/>
  <c r="S230" i="25" s="1"/>
  <c r="P239" i="25"/>
  <c r="R142" i="25"/>
  <c r="AC142" i="25" s="1"/>
  <c r="R146" i="25"/>
  <c r="R158" i="25"/>
  <c r="R164" i="25"/>
  <c r="R175" i="25"/>
  <c r="R177" i="25"/>
  <c r="S177" i="25" s="1"/>
  <c r="R179" i="25"/>
  <c r="T180" i="25"/>
  <c r="R183" i="25"/>
  <c r="R185" i="25"/>
  <c r="S185" i="25" s="1"/>
  <c r="R187" i="25"/>
  <c r="R189" i="25"/>
  <c r="R191" i="25"/>
  <c r="S191" i="25" s="1"/>
  <c r="T191" i="25" s="1"/>
  <c r="T192" i="25"/>
  <c r="R193" i="25"/>
  <c r="S207" i="25"/>
  <c r="L217" i="25"/>
  <c r="R217" i="25"/>
  <c r="L219" i="25"/>
  <c r="R219" i="25" s="1"/>
  <c r="L221" i="25"/>
  <c r="R221" i="25" s="1"/>
  <c r="P205" i="25"/>
  <c r="L215" i="25"/>
  <c r="R215" i="25" s="1"/>
  <c r="P229" i="25"/>
  <c r="P240" i="25"/>
  <c r="R240" i="25"/>
  <c r="S240" i="25" s="1"/>
  <c r="P248" i="25"/>
  <c r="L232" i="25"/>
  <c r="R232" i="25" s="1"/>
  <c r="L233" i="25"/>
  <c r="L242" i="25"/>
  <c r="R242" i="25"/>
  <c r="L243" i="25"/>
  <c r="P218" i="25"/>
  <c r="R218" i="25" s="1"/>
  <c r="P220" i="25"/>
  <c r="R220" i="25" s="1"/>
  <c r="P222" i="25"/>
  <c r="P226" i="25"/>
  <c r="P233" i="25"/>
  <c r="P234" i="25"/>
  <c r="P243" i="25"/>
  <c r="P224" i="25"/>
  <c r="L228" i="25"/>
  <c r="R228" i="25" s="1"/>
  <c r="L229" i="25"/>
  <c r="R229" i="25" s="1"/>
  <c r="L238" i="25"/>
  <c r="R238" i="25" s="1"/>
  <c r="L239" i="25"/>
  <c r="R239" i="25"/>
  <c r="L245" i="25"/>
  <c r="R245" i="25" s="1"/>
  <c r="S227" i="25"/>
  <c r="S235" i="25"/>
  <c r="P244" i="25"/>
  <c r="S244" i="25" s="1"/>
  <c r="S247" i="25"/>
  <c r="T247" i="25" s="1"/>
  <c r="P246" i="25"/>
  <c r="R244" i="25"/>
  <c r="R246" i="25"/>
  <c r="S246" i="25" s="1"/>
  <c r="R248" i="25"/>
  <c r="S248" i="25" s="1"/>
  <c r="AC36" i="25" l="1"/>
  <c r="AC91" i="25"/>
  <c r="AC48" i="25"/>
  <c r="AC104" i="25"/>
  <c r="AC21" i="25"/>
  <c r="AC14" i="25"/>
  <c r="AC85" i="25"/>
  <c r="AC84" i="25"/>
  <c r="AA59" i="25"/>
  <c r="AC15" i="25"/>
  <c r="Y88" i="25"/>
  <c r="AC57" i="25"/>
  <c r="S193" i="25"/>
  <c r="Z20" i="25"/>
  <c r="AC20" i="25" s="1"/>
  <c r="S241" i="25"/>
  <c r="T241" i="25" s="1"/>
  <c r="R233" i="25"/>
  <c r="R143" i="25"/>
  <c r="AC143" i="25" s="1"/>
  <c r="AC81" i="25"/>
  <c r="S186" i="25"/>
  <c r="T186" i="25" s="1"/>
  <c r="AA127" i="25"/>
  <c r="AA114" i="25"/>
  <c r="AA76" i="25"/>
  <c r="AC63" i="25"/>
  <c r="AC70" i="25"/>
  <c r="AA32" i="25"/>
  <c r="AC49" i="25"/>
  <c r="AC12" i="25"/>
  <c r="AC44" i="25"/>
  <c r="AC61" i="25"/>
  <c r="AC103" i="25"/>
  <c r="Y32" i="25"/>
  <c r="Z59" i="25"/>
  <c r="AC58" i="25"/>
  <c r="AC46" i="25"/>
  <c r="AC24" i="25"/>
  <c r="S190" i="25"/>
  <c r="T190" i="25" s="1"/>
  <c r="U190" i="25" s="1"/>
  <c r="R243" i="25"/>
  <c r="Z141" i="25"/>
  <c r="Z79" i="25"/>
  <c r="Z88" i="25" s="1"/>
  <c r="S179" i="25"/>
  <c r="Y140" i="25"/>
  <c r="W101" i="25"/>
  <c r="Z82" i="25"/>
  <c r="AC82" i="25" s="1"/>
  <c r="U180" i="25"/>
  <c r="W114" i="25"/>
  <c r="AC90" i="25"/>
  <c r="Z102" i="25"/>
  <c r="Z114" i="25" s="1"/>
  <c r="Z91" i="25"/>
  <c r="AC65" i="25"/>
  <c r="Y59" i="25"/>
  <c r="AC54" i="25"/>
  <c r="AC47" i="25"/>
  <c r="AC42" i="25"/>
  <c r="AC35" i="25"/>
  <c r="AC25" i="25"/>
  <c r="AC17" i="25"/>
  <c r="AC13" i="25"/>
  <c r="AC130" i="25"/>
  <c r="AA140" i="25"/>
  <c r="Z48" i="25"/>
  <c r="Y127" i="25"/>
  <c r="T240" i="25"/>
  <c r="U240" i="25" s="1"/>
  <c r="T230" i="25"/>
  <c r="U230" i="25" s="1"/>
  <c r="S201" i="25"/>
  <c r="AC129" i="25"/>
  <c r="R140" i="25"/>
  <c r="AD140" i="25" s="1"/>
  <c r="V225" i="25"/>
  <c r="W225" i="25" s="1"/>
  <c r="X225" i="25" s="1"/>
  <c r="Y225" i="25" s="1"/>
  <c r="Z225" i="25" s="1"/>
  <c r="AA225" i="25" s="1"/>
  <c r="T209" i="25"/>
  <c r="T193" i="25"/>
  <c r="AC11" i="25"/>
  <c r="R19" i="25"/>
  <c r="AD19" i="25" s="1"/>
  <c r="R249" i="25"/>
  <c r="T181" i="25"/>
  <c r="S195" i="25"/>
  <c r="U186" i="25"/>
  <c r="R101" i="25"/>
  <c r="AD101" i="25" s="1"/>
  <c r="V180" i="25"/>
  <c r="T172" i="25"/>
  <c r="AC55" i="25"/>
  <c r="R59" i="25"/>
  <c r="AD59" i="25" s="1"/>
  <c r="R39" i="25"/>
  <c r="AD39" i="25" s="1"/>
  <c r="T185" i="25"/>
  <c r="U185" i="25" s="1"/>
  <c r="T179" i="25"/>
  <c r="U179" i="25" s="1"/>
  <c r="V179" i="25" s="1"/>
  <c r="T246" i="25"/>
  <c r="R171" i="25"/>
  <c r="AD171" i="25" s="1"/>
  <c r="AC41" i="25"/>
  <c r="R52" i="25"/>
  <c r="AD52" i="25" s="1"/>
  <c r="U247" i="25"/>
  <c r="T235" i="25"/>
  <c r="T231" i="25"/>
  <c r="T227" i="25"/>
  <c r="S239" i="25"/>
  <c r="S229" i="25"/>
  <c r="R234" i="25"/>
  <c r="R224" i="25"/>
  <c r="T207" i="25"/>
  <c r="U213" i="25"/>
  <c r="V213" i="25" s="1"/>
  <c r="Z153" i="25"/>
  <c r="AC74" i="25"/>
  <c r="U209" i="25"/>
  <c r="AC115" i="25"/>
  <c r="R127" i="25"/>
  <c r="AD127" i="25" s="1"/>
  <c r="R88" i="25"/>
  <c r="AD88" i="25" s="1"/>
  <c r="AC77" i="25"/>
  <c r="S194" i="25"/>
  <c r="U191" i="25"/>
  <c r="V191" i="25" s="1"/>
  <c r="U181" i="25"/>
  <c r="W140" i="25"/>
  <c r="U178" i="25"/>
  <c r="V178" i="25" s="1"/>
  <c r="W178" i="25" s="1"/>
  <c r="Z72" i="25"/>
  <c r="Z76" i="25" s="1"/>
  <c r="W180" i="25"/>
  <c r="T59" i="25"/>
  <c r="T88" i="25"/>
  <c r="AC71" i="25"/>
  <c r="AC53" i="25"/>
  <c r="U246" i="25"/>
  <c r="V246" i="25" s="1"/>
  <c r="V247" i="25"/>
  <c r="W247" i="25" s="1"/>
  <c r="S242" i="25"/>
  <c r="S232" i="25"/>
  <c r="R222" i="25"/>
  <c r="R223" i="25" s="1"/>
  <c r="S217" i="25"/>
  <c r="S199" i="25"/>
  <c r="R173" i="25"/>
  <c r="S173" i="25" s="1"/>
  <c r="S212" i="25"/>
  <c r="S204" i="25"/>
  <c r="S203" i="25"/>
  <c r="T153" i="25"/>
  <c r="AC73" i="25"/>
  <c r="T140" i="25"/>
  <c r="Z128" i="25"/>
  <c r="S214" i="25"/>
  <c r="S206" i="25"/>
  <c r="U172" i="25"/>
  <c r="T171" i="25"/>
  <c r="Z154" i="25"/>
  <c r="Z171" i="25" s="1"/>
  <c r="T127" i="25"/>
  <c r="Z89" i="25"/>
  <c r="Z101" i="25" s="1"/>
  <c r="AC117" i="25"/>
  <c r="W68" i="25"/>
  <c r="T76" i="25"/>
  <c r="Y76" i="25"/>
  <c r="T68" i="25"/>
  <c r="Z60" i="25"/>
  <c r="Z68" i="25" s="1"/>
  <c r="AA39" i="25"/>
  <c r="AC28" i="25"/>
  <c r="T237" i="25"/>
  <c r="S245" i="25"/>
  <c r="S238" i="25"/>
  <c r="S228" i="25"/>
  <c r="R226" i="25"/>
  <c r="S226" i="25" s="1"/>
  <c r="S218" i="25"/>
  <c r="S215" i="25"/>
  <c r="S219" i="25"/>
  <c r="R197" i="25"/>
  <c r="S216" i="25"/>
  <c r="T211" i="25"/>
  <c r="T202" i="25"/>
  <c r="R153" i="25"/>
  <c r="AD153" i="25" s="1"/>
  <c r="AC141" i="25"/>
  <c r="S200" i="25"/>
  <c r="V196" i="25"/>
  <c r="U193" i="25"/>
  <c r="V193" i="25" s="1"/>
  <c r="S208" i="25"/>
  <c r="S189" i="25"/>
  <c r="AC78" i="25"/>
  <c r="U174" i="25"/>
  <c r="V174" i="25" s="1"/>
  <c r="V188" i="25"/>
  <c r="X182" i="25"/>
  <c r="Y182" i="25" s="1"/>
  <c r="Z182" i="25" s="1"/>
  <c r="U176" i="25"/>
  <c r="V176" i="25" s="1"/>
  <c r="W176" i="25" s="1"/>
  <c r="AC80" i="25"/>
  <c r="T177" i="25"/>
  <c r="AC83" i="25"/>
  <c r="R76" i="25"/>
  <c r="AD76" i="25" s="1"/>
  <c r="AC69" i="25"/>
  <c r="T52" i="25"/>
  <c r="AC62" i="25"/>
  <c r="AC66" i="25"/>
  <c r="R68" i="25"/>
  <c r="AD68" i="25" s="1"/>
  <c r="AC26" i="25"/>
  <c r="AC9" i="25"/>
  <c r="R32" i="25"/>
  <c r="AD32" i="25" s="1"/>
  <c r="S220" i="25"/>
  <c r="S243" i="25"/>
  <c r="S233" i="25"/>
  <c r="T248" i="25"/>
  <c r="R205" i="25"/>
  <c r="R210" i="25" s="1"/>
  <c r="S221" i="25"/>
  <c r="T244" i="25"/>
  <c r="S183" i="25"/>
  <c r="S175" i="25"/>
  <c r="S198" i="25"/>
  <c r="U192" i="25"/>
  <c r="V192" i="25" s="1"/>
  <c r="T187" i="25"/>
  <c r="R114" i="25"/>
  <c r="AD114" i="25" s="1"/>
  <c r="X180" i="25"/>
  <c r="R184" i="25"/>
  <c r="AC79" i="25"/>
  <c r="T39" i="25"/>
  <c r="Z33" i="25"/>
  <c r="Z39" i="25" s="1"/>
  <c r="Z52" i="25"/>
  <c r="AC40" i="25"/>
  <c r="V190" i="25" l="1"/>
  <c r="W190" i="25" s="1"/>
  <c r="X190" i="25"/>
  <c r="AC72" i="25"/>
  <c r="AC60" i="25"/>
  <c r="Z32" i="25"/>
  <c r="AC102" i="25"/>
  <c r="AA182" i="25"/>
  <c r="V186" i="25"/>
  <c r="W186" i="25" s="1"/>
  <c r="X186" i="25" s="1"/>
  <c r="W179" i="25"/>
  <c r="W193" i="25"/>
  <c r="T173" i="25"/>
  <c r="S184" i="25"/>
  <c r="W246" i="25"/>
  <c r="W192" i="25"/>
  <c r="X192" i="25" s="1"/>
  <c r="Y192" i="25"/>
  <c r="Z192" i="25" s="1"/>
  <c r="W174" i="25"/>
  <c r="T226" i="25"/>
  <c r="T221" i="25"/>
  <c r="Y180" i="25"/>
  <c r="Z180" i="25" s="1"/>
  <c r="AA180" i="25" s="1"/>
  <c r="T216" i="25"/>
  <c r="T215" i="25"/>
  <c r="U226" i="25"/>
  <c r="U237" i="25"/>
  <c r="X178" i="25"/>
  <c r="Y178" i="25" s="1"/>
  <c r="Z178" i="25" s="1"/>
  <c r="Z140" i="25"/>
  <c r="AC128" i="25"/>
  <c r="V209" i="25"/>
  <c r="T203" i="25"/>
  <c r="T242" i="25"/>
  <c r="U244" i="25"/>
  <c r="X247" i="25"/>
  <c r="X176" i="25"/>
  <c r="Y176" i="25" s="1"/>
  <c r="Z176" i="25" s="1"/>
  <c r="W196" i="25"/>
  <c r="S222" i="25"/>
  <c r="S223" i="25" s="1"/>
  <c r="U227" i="25"/>
  <c r="U231" i="25"/>
  <c r="W213" i="25"/>
  <c r="T195" i="25"/>
  <c r="V230" i="25"/>
  <c r="V240" i="25"/>
  <c r="T233" i="25"/>
  <c r="T189" i="25"/>
  <c r="T198" i="25"/>
  <c r="T175" i="25"/>
  <c r="T220" i="25"/>
  <c r="T200" i="25"/>
  <c r="U202" i="25"/>
  <c r="T218" i="25"/>
  <c r="T228" i="25"/>
  <c r="U241" i="25"/>
  <c r="U177" i="25"/>
  <c r="T212" i="25"/>
  <c r="T199" i="25"/>
  <c r="W191" i="25"/>
  <c r="U248" i="25"/>
  <c r="X246" i="25"/>
  <c r="Y246" i="25" s="1"/>
  <c r="X179" i="25"/>
  <c r="Y179" i="25" s="1"/>
  <c r="Z179" i="25" s="1"/>
  <c r="AC89" i="25"/>
  <c r="V181" i="25"/>
  <c r="X193" i="25"/>
  <c r="Y193" i="25" s="1"/>
  <c r="Z193" i="25" s="1"/>
  <c r="AA193" i="25" s="1"/>
  <c r="T183" i="25"/>
  <c r="T238" i="25"/>
  <c r="T206" i="25"/>
  <c r="W188" i="25"/>
  <c r="T217" i="25"/>
  <c r="T194" i="25"/>
  <c r="U187" i="25"/>
  <c r="S234" i="25"/>
  <c r="T229" i="25"/>
  <c r="U235" i="25"/>
  <c r="V185" i="25"/>
  <c r="S197" i="25"/>
  <c r="Y247" i="25"/>
  <c r="Z247" i="25" s="1"/>
  <c r="T201" i="25"/>
  <c r="T243" i="25"/>
  <c r="T208" i="25"/>
  <c r="U211" i="25"/>
  <c r="T219" i="25"/>
  <c r="T245" i="25"/>
  <c r="S249" i="25"/>
  <c r="T214" i="25"/>
  <c r="T204" i="25"/>
  <c r="T232" i="25"/>
  <c r="S205" i="25"/>
  <c r="U207" i="25"/>
  <c r="R236" i="25"/>
  <c r="R250" i="25" s="1"/>
  <c r="S224" i="25"/>
  <c r="T239" i="25"/>
  <c r="AC154" i="25"/>
  <c r="Y190" i="25"/>
  <c r="Z190" i="25" s="1"/>
  <c r="AA190" i="25" s="1"/>
  <c r="AC33" i="25"/>
  <c r="V172" i="25"/>
  <c r="T249" i="25" l="1"/>
  <c r="Y186" i="25"/>
  <c r="Z186" i="25" s="1"/>
  <c r="AA186" i="25" s="1"/>
  <c r="AA247" i="25"/>
  <c r="AA176" i="25"/>
  <c r="AA192" i="25"/>
  <c r="U239" i="25"/>
  <c r="U204" i="25"/>
  <c r="V187" i="25"/>
  <c r="V235" i="25"/>
  <c r="U217" i="25"/>
  <c r="U183" i="25"/>
  <c r="V241" i="25"/>
  <c r="U228" i="25"/>
  <c r="U189" i="25"/>
  <c r="W230" i="25"/>
  <c r="V231" i="25"/>
  <c r="AA178" i="25"/>
  <c r="X174" i="25"/>
  <c r="Z246" i="25"/>
  <c r="AA246" i="25" s="1"/>
  <c r="T205" i="25"/>
  <c r="T210" i="25" s="1"/>
  <c r="U208" i="25"/>
  <c r="U206" i="25"/>
  <c r="X191" i="25"/>
  <c r="U214" i="25"/>
  <c r="U229" i="25"/>
  <c r="X188" i="25"/>
  <c r="W172" i="25"/>
  <c r="S236" i="25"/>
  <c r="S250" i="25" s="1"/>
  <c r="T224" i="25"/>
  <c r="U232" i="25"/>
  <c r="V211" i="25"/>
  <c r="U201" i="25"/>
  <c r="W185" i="25"/>
  <c r="V248" i="25"/>
  <c r="U198" i="25"/>
  <c r="S210" i="25"/>
  <c r="AA179" i="25"/>
  <c r="T222" i="25"/>
  <c r="U242" i="25"/>
  <c r="W209" i="25"/>
  <c r="U221" i="25"/>
  <c r="V226" i="25"/>
  <c r="U173" i="25"/>
  <c r="U245" i="25"/>
  <c r="W181" i="25"/>
  <c r="U199" i="25"/>
  <c r="U212" i="25"/>
  <c r="V177" i="25"/>
  <c r="U218" i="25"/>
  <c r="V202" i="25"/>
  <c r="U200" i="25"/>
  <c r="U220" i="25"/>
  <c r="U175" i="25"/>
  <c r="U233" i="25"/>
  <c r="T184" i="25"/>
  <c r="V227" i="25"/>
  <c r="U203" i="25"/>
  <c r="U216" i="25"/>
  <c r="V207" i="25"/>
  <c r="U243" i="25"/>
  <c r="U219" i="25"/>
  <c r="T234" i="25"/>
  <c r="U194" i="25"/>
  <c r="U238" i="25"/>
  <c r="W240" i="25"/>
  <c r="U195" i="25"/>
  <c r="T197" i="25"/>
  <c r="X213" i="25"/>
  <c r="X196" i="25"/>
  <c r="V244" i="25"/>
  <c r="V237" i="25"/>
  <c r="U215" i="25"/>
  <c r="V243" i="25" l="1"/>
  <c r="W237" i="25"/>
  <c r="Y213" i="25"/>
  <c r="Z213" i="25" s="1"/>
  <c r="AA213" i="25"/>
  <c r="V195" i="25"/>
  <c r="X240" i="25"/>
  <c r="W177" i="25"/>
  <c r="V199" i="25"/>
  <c r="W226" i="25"/>
  <c r="U222" i="25"/>
  <c r="V198" i="25"/>
  <c r="X185" i="25"/>
  <c r="V232" i="25"/>
  <c r="T236" i="25"/>
  <c r="U224" i="25"/>
  <c r="U205" i="25"/>
  <c r="V217" i="25"/>
  <c r="V239" i="25"/>
  <c r="V215" i="25"/>
  <c r="W244" i="25"/>
  <c r="U234" i="25"/>
  <c r="V203" i="25"/>
  <c r="V233" i="25"/>
  <c r="V212" i="25"/>
  <c r="U184" i="25"/>
  <c r="V173" i="25"/>
  <c r="V242" i="25"/>
  <c r="W248" i="25"/>
  <c r="U223" i="25"/>
  <c r="X172" i="25"/>
  <c r="Y191" i="25"/>
  <c r="Z191" i="25" s="1"/>
  <c r="AA191" i="25" s="1"/>
  <c r="V206" i="25"/>
  <c r="V208" i="25"/>
  <c r="Y174" i="25"/>
  <c r="Z174" i="25" s="1"/>
  <c r="AA174" i="25" s="1"/>
  <c r="V189" i="25"/>
  <c r="V228" i="25"/>
  <c r="V183" i="25"/>
  <c r="W187" i="25"/>
  <c r="T223" i="25"/>
  <c r="V238" i="25"/>
  <c r="U249" i="25"/>
  <c r="Y196" i="25"/>
  <c r="Z196" i="25" s="1"/>
  <c r="AA196" i="25" s="1"/>
  <c r="V194" i="25"/>
  <c r="V219" i="25"/>
  <c r="W207" i="25"/>
  <c r="V216" i="25"/>
  <c r="V175" i="25"/>
  <c r="V200" i="25"/>
  <c r="W202" i="25"/>
  <c r="V218" i="25"/>
  <c r="V245" i="25"/>
  <c r="V221" i="25"/>
  <c r="X209" i="25"/>
  <c r="V201" i="25"/>
  <c r="W211" i="25"/>
  <c r="V229" i="25"/>
  <c r="W231" i="25"/>
  <c r="W235" i="25"/>
  <c r="W227" i="25"/>
  <c r="V220" i="25"/>
  <c r="X181" i="25"/>
  <c r="U197" i="25"/>
  <c r="Y188" i="25"/>
  <c r="Z188" i="25" s="1"/>
  <c r="AA188" i="25" s="1"/>
  <c r="V214" i="25"/>
  <c r="X230" i="25"/>
  <c r="W241" i="25"/>
  <c r="V204" i="25"/>
  <c r="V249" i="25" l="1"/>
  <c r="Y181" i="25"/>
  <c r="Z181" i="25" s="1"/>
  <c r="AA181" i="25" s="1"/>
  <c r="X211" i="25"/>
  <c r="Y209" i="25"/>
  <c r="Z209" i="25" s="1"/>
  <c r="AA209" i="25" s="1"/>
  <c r="W218" i="25"/>
  <c r="X202" i="25"/>
  <c r="W175" i="25"/>
  <c r="X207" i="25"/>
  <c r="W228" i="25"/>
  <c r="W189" i="25"/>
  <c r="V197" i="25"/>
  <c r="W206" i="25"/>
  <c r="Y172" i="25"/>
  <c r="W212" i="25"/>
  <c r="V234" i="25"/>
  <c r="W232" i="25"/>
  <c r="W198" i="25"/>
  <c r="V222" i="25"/>
  <c r="W199" i="25"/>
  <c r="X177" i="25"/>
  <c r="X235" i="25"/>
  <c r="W216" i="25"/>
  <c r="W194" i="25"/>
  <c r="W183" i="25"/>
  <c r="W208" i="25"/>
  <c r="W203" i="25"/>
  <c r="X244" i="25"/>
  <c r="V205" i="25"/>
  <c r="U236" i="25"/>
  <c r="V224" i="25"/>
  <c r="U210" i="25"/>
  <c r="W195" i="25"/>
  <c r="X227" i="25"/>
  <c r="W201" i="25"/>
  <c r="W204" i="25"/>
  <c r="W214" i="25"/>
  <c r="W220" i="25"/>
  <c r="X231" i="25"/>
  <c r="W221" i="25"/>
  <c r="W245" i="25"/>
  <c r="W219" i="25"/>
  <c r="W238" i="25"/>
  <c r="X248" i="25"/>
  <c r="V184" i="25"/>
  <c r="W173" i="25"/>
  <c r="W233" i="25"/>
  <c r="W217" i="25"/>
  <c r="W243" i="25"/>
  <c r="X241" i="25"/>
  <c r="Y230" i="25"/>
  <c r="Z230" i="25" s="1"/>
  <c r="AA230" i="25" s="1"/>
  <c r="W229" i="25"/>
  <c r="V223" i="25"/>
  <c r="W200" i="25"/>
  <c r="X187" i="25"/>
  <c r="W242" i="25"/>
  <c r="W215" i="25"/>
  <c r="W239" i="25"/>
  <c r="T250" i="25"/>
  <c r="Y185" i="25"/>
  <c r="X226" i="25"/>
  <c r="Y240" i="25"/>
  <c r="Z240" i="25" s="1"/>
  <c r="AA240" i="25" s="1"/>
  <c r="X237" i="25"/>
  <c r="U250" i="25" l="1"/>
  <c r="X239" i="25"/>
  <c r="X200" i="25"/>
  <c r="AA241" i="25"/>
  <c r="Y241" i="25"/>
  <c r="Z241" i="25" s="1"/>
  <c r="X219" i="25"/>
  <c r="X245" i="25"/>
  <c r="Y231" i="25"/>
  <c r="Z231" i="25" s="1"/>
  <c r="AA231" i="25" s="1"/>
  <c r="X204" i="25"/>
  <c r="X195" i="25"/>
  <c r="AA244" i="25"/>
  <c r="Y244" i="25"/>
  <c r="Z244" i="25" s="1"/>
  <c r="X208" i="25"/>
  <c r="X194" i="25"/>
  <c r="X216" i="25"/>
  <c r="Y177" i="25"/>
  <c r="Z177" i="25" s="1"/>
  <c r="AA177" i="25" s="1"/>
  <c r="W234" i="25"/>
  <c r="X189" i="25"/>
  <c r="X218" i="25"/>
  <c r="Y237" i="25"/>
  <c r="X242" i="25"/>
  <c r="Y187" i="25"/>
  <c r="Z187" i="25" s="1"/>
  <c r="AA187" i="25" s="1"/>
  <c r="X217" i="25"/>
  <c r="X201" i="25"/>
  <c r="Y235" i="25"/>
  <c r="Z235" i="25" s="1"/>
  <c r="AA235" i="25" s="1"/>
  <c r="X199" i="25"/>
  <c r="X198" i="25"/>
  <c r="X212" i="25"/>
  <c r="Z172" i="25"/>
  <c r="X206" i="25"/>
  <c r="X175" i="25"/>
  <c r="X229" i="25"/>
  <c r="W249" i="25"/>
  <c r="Y226" i="25"/>
  <c r="Z226" i="25" s="1"/>
  <c r="AA226" i="25" s="1"/>
  <c r="X215" i="25"/>
  <c r="X243" i="25"/>
  <c r="W184" i="25"/>
  <c r="X173" i="25"/>
  <c r="X238" i="25"/>
  <c r="X221" i="25"/>
  <c r="X214" i="25"/>
  <c r="V236" i="25"/>
  <c r="W224" i="25"/>
  <c r="W205" i="25"/>
  <c r="W222" i="25"/>
  <c r="W223" i="25" s="1"/>
  <c r="V210" i="25"/>
  <c r="Y207" i="25"/>
  <c r="Z207" i="25" s="1"/>
  <c r="AA207" i="25" s="1"/>
  <c r="Y202" i="25"/>
  <c r="Z202" i="25" s="1"/>
  <c r="AA202" i="25" s="1"/>
  <c r="Y211" i="25"/>
  <c r="Z185" i="25"/>
  <c r="X233" i="25"/>
  <c r="Y248" i="25"/>
  <c r="Z248" i="25" s="1"/>
  <c r="AA248" i="25" s="1"/>
  <c r="X220" i="25"/>
  <c r="Y227" i="25"/>
  <c r="Z227" i="25" s="1"/>
  <c r="AA227" i="25" s="1"/>
  <c r="X203" i="25"/>
  <c r="X183" i="25"/>
  <c r="X232" i="25"/>
  <c r="X228" i="25"/>
  <c r="W197" i="25"/>
  <c r="X205" i="25" l="1"/>
  <c r="Y238" i="25"/>
  <c r="Z238" i="25" s="1"/>
  <c r="AA238" i="25" s="1"/>
  <c r="Y243" i="25"/>
  <c r="Z243" i="25" s="1"/>
  <c r="AA243" i="25"/>
  <c r="Y206" i="25"/>
  <c r="Z206" i="25" s="1"/>
  <c r="AA206" i="25" s="1"/>
  <c r="Y199" i="25"/>
  <c r="Z199" i="25" s="1"/>
  <c r="AA199" i="25" s="1"/>
  <c r="Y219" i="25"/>
  <c r="Z219" i="25" s="1"/>
  <c r="AA219" i="25" s="1"/>
  <c r="Y200" i="25"/>
  <c r="Z200" i="25" s="1"/>
  <c r="AA200" i="25" s="1"/>
  <c r="Y183" i="25"/>
  <c r="Z183" i="25" s="1"/>
  <c r="AA183" i="25" s="1"/>
  <c r="Y203" i="25"/>
  <c r="Z203" i="25" s="1"/>
  <c r="AA203" i="25" s="1"/>
  <c r="Z211" i="25"/>
  <c r="W236" i="25"/>
  <c r="X224" i="25"/>
  <c r="Y221" i="25"/>
  <c r="Z221" i="25" s="1"/>
  <c r="AA221" i="25" s="1"/>
  <c r="X184" i="25"/>
  <c r="Y173" i="25"/>
  <c r="AA172" i="25"/>
  <c r="X210" i="25"/>
  <c r="Y198" i="25"/>
  <c r="Y201" i="25"/>
  <c r="Z201" i="25" s="1"/>
  <c r="AA201" i="25"/>
  <c r="Z237" i="25"/>
  <c r="Y189" i="25"/>
  <c r="X197" i="25"/>
  <c r="Y216" i="25"/>
  <c r="Z216" i="25" s="1"/>
  <c r="AA216" i="25" s="1"/>
  <c r="Y208" i="25"/>
  <c r="Z208" i="25" s="1"/>
  <c r="AA208" i="25" s="1"/>
  <c r="Y195" i="25"/>
  <c r="Z195" i="25" s="1"/>
  <c r="AA195" i="25" s="1"/>
  <c r="Y232" i="25"/>
  <c r="Z232" i="25" s="1"/>
  <c r="AA232" i="25" s="1"/>
  <c r="AA220" i="25"/>
  <c r="Y220" i="25"/>
  <c r="Z220" i="25" s="1"/>
  <c r="Y233" i="25"/>
  <c r="Z233" i="25" s="1"/>
  <c r="AA233" i="25" s="1"/>
  <c r="V250" i="25"/>
  <c r="Y215" i="25"/>
  <c r="Z215" i="25" s="1"/>
  <c r="AA215" i="25" s="1"/>
  <c r="Y175" i="25"/>
  <c r="Z175" i="25" s="1"/>
  <c r="AA175" i="25" s="1"/>
  <c r="AA217" i="25"/>
  <c r="Y217" i="25"/>
  <c r="Z217" i="25" s="1"/>
  <c r="Y242" i="25"/>
  <c r="Z242" i="25" s="1"/>
  <c r="AA242" i="25" s="1"/>
  <c r="X249" i="25"/>
  <c r="Y228" i="25"/>
  <c r="Z228" i="25" s="1"/>
  <c r="AA228" i="25" s="1"/>
  <c r="AA185" i="25"/>
  <c r="X222" i="25"/>
  <c r="Y214" i="25"/>
  <c r="Z214" i="25" s="1"/>
  <c r="AA214" i="25"/>
  <c r="Y229" i="25"/>
  <c r="Z229" i="25" s="1"/>
  <c r="AA229" i="25"/>
  <c r="Y212" i="25"/>
  <c r="Z212" i="25" s="1"/>
  <c r="AA212" i="25"/>
  <c r="W210" i="25"/>
  <c r="W250" i="25" s="1"/>
  <c r="Y218" i="25"/>
  <c r="Z218" i="25" s="1"/>
  <c r="AA218" i="25" s="1"/>
  <c r="X234" i="25"/>
  <c r="Y194" i="25"/>
  <c r="Z194" i="25" s="1"/>
  <c r="AA194" i="25" s="1"/>
  <c r="Y204" i="25"/>
  <c r="Z204" i="25" s="1"/>
  <c r="AA204" i="25" s="1"/>
  <c r="Y245" i="25"/>
  <c r="Z245" i="25" s="1"/>
  <c r="AA245" i="25" s="1"/>
  <c r="AA239" i="25"/>
  <c r="Y239" i="25"/>
  <c r="Z239" i="25" s="1"/>
  <c r="Y249" i="25" l="1"/>
  <c r="AA211" i="25"/>
  <c r="Y234" i="25"/>
  <c r="Z234" i="25" s="1"/>
  <c r="AA234" i="25"/>
  <c r="Z189" i="25"/>
  <c r="Y197" i="25"/>
  <c r="Y184" i="25"/>
  <c r="Z173" i="25"/>
  <c r="X236" i="25"/>
  <c r="Y224" i="25"/>
  <c r="Y205" i="25"/>
  <c r="Z205" i="25" s="1"/>
  <c r="AA205" i="25" s="1"/>
  <c r="Y222" i="25"/>
  <c r="Z222" i="25" s="1"/>
  <c r="Z223" i="25" s="1"/>
  <c r="X223" i="25"/>
  <c r="Z249" i="25"/>
  <c r="AA237" i="25"/>
  <c r="AA249" i="25" s="1"/>
  <c r="Y210" i="25"/>
  <c r="Z198" i="25"/>
  <c r="X250" i="25" l="1"/>
  <c r="AA222" i="25"/>
  <c r="AA223" i="25" s="1"/>
  <c r="AA189" i="25"/>
  <c r="AA197" i="25" s="1"/>
  <c r="Z197" i="25"/>
  <c r="Z184" i="25"/>
  <c r="AA173" i="25"/>
  <c r="AA184" i="25" s="1"/>
  <c r="Y223" i="25"/>
  <c r="Z210" i="25"/>
  <c r="AA198" i="25"/>
  <c r="AA210" i="25" s="1"/>
  <c r="Y236" i="25"/>
  <c r="Z224" i="25"/>
  <c r="Y250" i="25" l="1"/>
  <c r="Z236" i="25"/>
  <c r="Z250" i="25" s="1"/>
  <c r="AA224" i="25"/>
  <c r="AA236" i="25" s="1"/>
  <c r="AA250" i="25" s="1"/>
  <c r="O226" i="23" l="1"/>
  <c r="K226" i="23"/>
  <c r="L226" i="23" s="1"/>
  <c r="P225" i="23"/>
  <c r="O225" i="23"/>
  <c r="K225" i="23"/>
  <c r="O224" i="23"/>
  <c r="L224" i="23"/>
  <c r="K224" i="23"/>
  <c r="O223" i="23"/>
  <c r="K223" i="23"/>
  <c r="L223" i="23" s="1"/>
  <c r="O222" i="23"/>
  <c r="K222" i="23"/>
  <c r="L222" i="23" s="1"/>
  <c r="O221" i="23"/>
  <c r="P221" i="23" s="1"/>
  <c r="K221" i="23"/>
  <c r="L221" i="23" s="1"/>
  <c r="O220" i="23"/>
  <c r="K220" i="23"/>
  <c r="L220" i="23" s="1"/>
  <c r="P219" i="23"/>
  <c r="R219" i="23" s="1"/>
  <c r="O219" i="23"/>
  <c r="K219" i="23"/>
  <c r="L219" i="23" s="1"/>
  <c r="O218" i="23"/>
  <c r="L218" i="23"/>
  <c r="K218" i="23"/>
  <c r="O217" i="23"/>
  <c r="P217" i="23" s="1"/>
  <c r="K217" i="23"/>
  <c r="O216" i="23"/>
  <c r="K216" i="23"/>
  <c r="L216" i="23" s="1"/>
  <c r="O215" i="23"/>
  <c r="P215" i="23" s="1"/>
  <c r="R215" i="23" s="1"/>
  <c r="K215" i="23"/>
  <c r="L215" i="23" s="1"/>
  <c r="O213" i="23"/>
  <c r="P213" i="23" s="1"/>
  <c r="R213" i="23" s="1"/>
  <c r="K213" i="23"/>
  <c r="L213" i="23" s="1"/>
  <c r="O212" i="23"/>
  <c r="K212" i="23"/>
  <c r="L212" i="23" s="1"/>
  <c r="P211" i="23"/>
  <c r="R211" i="23" s="1"/>
  <c r="O211" i="23"/>
  <c r="K211" i="23"/>
  <c r="L211" i="23" s="1"/>
  <c r="O210" i="23"/>
  <c r="L210" i="23"/>
  <c r="K210" i="23"/>
  <c r="O209" i="23"/>
  <c r="P209" i="23" s="1"/>
  <c r="K209" i="23"/>
  <c r="O208" i="23"/>
  <c r="K208" i="23"/>
  <c r="L208" i="23" s="1"/>
  <c r="O207" i="23"/>
  <c r="K207" i="23"/>
  <c r="L207" i="23" s="1"/>
  <c r="O206" i="23"/>
  <c r="K206" i="23"/>
  <c r="L206" i="23" s="1"/>
  <c r="O205" i="23"/>
  <c r="K205" i="23"/>
  <c r="O204" i="23"/>
  <c r="P204" i="23" s="1"/>
  <c r="L204" i="23"/>
  <c r="K204" i="23"/>
  <c r="R204" i="23" s="1"/>
  <c r="O203" i="23"/>
  <c r="P203" i="23" s="1"/>
  <c r="K203" i="23"/>
  <c r="P202" i="23"/>
  <c r="O202" i="23"/>
  <c r="K202" i="23"/>
  <c r="L202" i="23" s="1"/>
  <c r="O200" i="23"/>
  <c r="K200" i="23"/>
  <c r="O199" i="23"/>
  <c r="P199" i="23" s="1"/>
  <c r="K199" i="23"/>
  <c r="L199" i="23" s="1"/>
  <c r="O198" i="23"/>
  <c r="K198" i="23"/>
  <c r="L198" i="23" s="1"/>
  <c r="O197" i="23"/>
  <c r="P197" i="23" s="1"/>
  <c r="K197" i="23"/>
  <c r="P196" i="23"/>
  <c r="O196" i="23"/>
  <c r="K196" i="23"/>
  <c r="L196" i="23" s="1"/>
  <c r="O195" i="23"/>
  <c r="P195" i="23" s="1"/>
  <c r="L195" i="23"/>
  <c r="K195" i="23"/>
  <c r="O194" i="23"/>
  <c r="K194" i="23"/>
  <c r="L194" i="23" s="1"/>
  <c r="O193" i="23"/>
  <c r="K193" i="23"/>
  <c r="L193" i="23" s="1"/>
  <c r="O192" i="23"/>
  <c r="K192" i="23"/>
  <c r="O191" i="23"/>
  <c r="P191" i="23" s="1"/>
  <c r="K191" i="23"/>
  <c r="L191" i="23" s="1"/>
  <c r="O190" i="23"/>
  <c r="K190" i="23"/>
  <c r="L190" i="23" s="1"/>
  <c r="P189" i="23"/>
  <c r="O189" i="23"/>
  <c r="K189" i="23"/>
  <c r="L189" i="23" s="1"/>
  <c r="O187" i="23"/>
  <c r="P187" i="23" s="1"/>
  <c r="K187" i="23"/>
  <c r="L187" i="23" s="1"/>
  <c r="O186" i="23"/>
  <c r="K186" i="23"/>
  <c r="L186" i="23" s="1"/>
  <c r="O185" i="23"/>
  <c r="P185" i="23" s="1"/>
  <c r="K185" i="23"/>
  <c r="L185" i="23" s="1"/>
  <c r="O184" i="23"/>
  <c r="K184" i="23"/>
  <c r="L184" i="23" s="1"/>
  <c r="P183" i="23"/>
  <c r="O183" i="23"/>
  <c r="K183" i="23"/>
  <c r="L183" i="23" s="1"/>
  <c r="O182" i="23"/>
  <c r="L182" i="23"/>
  <c r="K182" i="23"/>
  <c r="O181" i="23"/>
  <c r="P181" i="23" s="1"/>
  <c r="K181" i="23"/>
  <c r="L181" i="23" s="1"/>
  <c r="O180" i="23"/>
  <c r="K180" i="23"/>
  <c r="L180" i="23" s="1"/>
  <c r="O179" i="23"/>
  <c r="P179" i="23" s="1"/>
  <c r="K179" i="23"/>
  <c r="L179" i="23" s="1"/>
  <c r="O178" i="23"/>
  <c r="K178" i="23"/>
  <c r="L178" i="23" s="1"/>
  <c r="O177" i="23"/>
  <c r="P177" i="23" s="1"/>
  <c r="K177" i="23"/>
  <c r="R176" i="23"/>
  <c r="O176" i="23"/>
  <c r="P176" i="23" s="1"/>
  <c r="K176" i="23"/>
  <c r="L176" i="23" s="1"/>
  <c r="O174" i="23"/>
  <c r="P174" i="23" s="1"/>
  <c r="K174" i="23"/>
  <c r="L174" i="23" s="1"/>
  <c r="O173" i="23"/>
  <c r="P173" i="23" s="1"/>
  <c r="K173" i="23"/>
  <c r="L173" i="23" s="1"/>
  <c r="O172" i="23"/>
  <c r="K172" i="23"/>
  <c r="L172" i="23" s="1"/>
  <c r="O171" i="23"/>
  <c r="P171" i="23" s="1"/>
  <c r="K171" i="23"/>
  <c r="O170" i="23"/>
  <c r="P170" i="23" s="1"/>
  <c r="K170" i="23"/>
  <c r="L170" i="23" s="1"/>
  <c r="R169" i="23"/>
  <c r="O169" i="23"/>
  <c r="P169" i="23" s="1"/>
  <c r="K169" i="23"/>
  <c r="L169" i="23" s="1"/>
  <c r="O168" i="23"/>
  <c r="K168" i="23"/>
  <c r="L168" i="23" s="1"/>
  <c r="O167" i="23"/>
  <c r="P167" i="23" s="1"/>
  <c r="K167" i="23"/>
  <c r="O166" i="23"/>
  <c r="P166" i="23" s="1"/>
  <c r="K166" i="23"/>
  <c r="L166" i="23" s="1"/>
  <c r="O165" i="23"/>
  <c r="P165" i="23" s="1"/>
  <c r="K165" i="23"/>
  <c r="L165" i="23" s="1"/>
  <c r="O164" i="23"/>
  <c r="K164" i="23"/>
  <c r="L164" i="23" s="1"/>
  <c r="O163" i="23"/>
  <c r="P163" i="23" s="1"/>
  <c r="K163" i="23"/>
  <c r="O161" i="23"/>
  <c r="P161" i="23" s="1"/>
  <c r="K161" i="23"/>
  <c r="O160" i="23"/>
  <c r="P160" i="23" s="1"/>
  <c r="K160" i="23"/>
  <c r="L160" i="23" s="1"/>
  <c r="O159" i="23"/>
  <c r="P159" i="23" s="1"/>
  <c r="K159" i="23"/>
  <c r="L159" i="23" s="1"/>
  <c r="O158" i="23"/>
  <c r="K158" i="23"/>
  <c r="L158" i="23" s="1"/>
  <c r="O157" i="23"/>
  <c r="P157" i="23" s="1"/>
  <c r="K157" i="23"/>
  <c r="O156" i="23"/>
  <c r="P156" i="23" s="1"/>
  <c r="K156" i="23"/>
  <c r="L156" i="23" s="1"/>
  <c r="R155" i="23"/>
  <c r="O155" i="23"/>
  <c r="P155" i="23" s="1"/>
  <c r="K155" i="23"/>
  <c r="L155" i="23" s="1"/>
  <c r="O154" i="23"/>
  <c r="K154" i="23"/>
  <c r="L154" i="23" s="1"/>
  <c r="O153" i="23"/>
  <c r="P153" i="23" s="1"/>
  <c r="K153" i="23"/>
  <c r="O152" i="23"/>
  <c r="P152" i="23" s="1"/>
  <c r="K152" i="23"/>
  <c r="L152" i="23" s="1"/>
  <c r="O151" i="23"/>
  <c r="P151" i="23" s="1"/>
  <c r="K151" i="23"/>
  <c r="L151" i="23" s="1"/>
  <c r="O150" i="23"/>
  <c r="K150" i="23"/>
  <c r="L150" i="23" s="1"/>
  <c r="O148" i="23"/>
  <c r="P148" i="23" s="1"/>
  <c r="K148" i="23"/>
  <c r="L148" i="23" s="1"/>
  <c r="O147" i="23"/>
  <c r="P147" i="23" s="1"/>
  <c r="K147" i="23"/>
  <c r="L147" i="23" s="1"/>
  <c r="O146" i="23"/>
  <c r="P146" i="23" s="1"/>
  <c r="K146" i="23"/>
  <c r="O145" i="23"/>
  <c r="P145" i="23" s="1"/>
  <c r="L145" i="23"/>
  <c r="K145" i="23"/>
  <c r="O144" i="23"/>
  <c r="P144" i="23" s="1"/>
  <c r="K144" i="23"/>
  <c r="L144" i="23" s="1"/>
  <c r="P143" i="23"/>
  <c r="O143" i="23"/>
  <c r="L143" i="23"/>
  <c r="K143" i="23"/>
  <c r="O142" i="23"/>
  <c r="P142" i="23" s="1"/>
  <c r="K142" i="23"/>
  <c r="L142" i="23" s="1"/>
  <c r="O141" i="23"/>
  <c r="P141" i="23" s="1"/>
  <c r="K141" i="23"/>
  <c r="L141" i="23" s="1"/>
  <c r="O140" i="23"/>
  <c r="P140" i="23" s="1"/>
  <c r="K140" i="23"/>
  <c r="L140" i="23" s="1"/>
  <c r="X139" i="23"/>
  <c r="W139" i="23"/>
  <c r="V139" i="23"/>
  <c r="U139" i="23"/>
  <c r="AA139" i="23" s="1"/>
  <c r="S139" i="23"/>
  <c r="Y139" i="23" s="1"/>
  <c r="O139" i="23"/>
  <c r="P139" i="23" s="1"/>
  <c r="K139" i="23"/>
  <c r="T139" i="23" s="1"/>
  <c r="Z139" i="23" s="1"/>
  <c r="X138" i="23"/>
  <c r="V138" i="23"/>
  <c r="U138" i="23"/>
  <c r="S138" i="23"/>
  <c r="Y138" i="23" s="1"/>
  <c r="O138" i="23"/>
  <c r="K138" i="23"/>
  <c r="L138" i="23" s="1"/>
  <c r="Y137" i="23"/>
  <c r="Y149" i="23" s="1"/>
  <c r="X137" i="23"/>
  <c r="V137" i="23"/>
  <c r="V149" i="23" s="1"/>
  <c r="U137" i="23"/>
  <c r="U149" i="23" s="1"/>
  <c r="S137" i="23"/>
  <c r="O137" i="23"/>
  <c r="W137" i="23" s="1"/>
  <c r="L137" i="23"/>
  <c r="K137" i="23"/>
  <c r="T137" i="23" s="1"/>
  <c r="O135" i="23"/>
  <c r="P135" i="23" s="1"/>
  <c r="L135" i="23"/>
  <c r="K135" i="23"/>
  <c r="O134" i="23"/>
  <c r="P134" i="23" s="1"/>
  <c r="K134" i="23"/>
  <c r="L134" i="23" s="1"/>
  <c r="P133" i="23"/>
  <c r="O133" i="23"/>
  <c r="K133" i="23"/>
  <c r="L133" i="23" s="1"/>
  <c r="R132" i="23"/>
  <c r="O132" i="23"/>
  <c r="P132" i="23" s="1"/>
  <c r="K132" i="23"/>
  <c r="L132" i="23" s="1"/>
  <c r="P131" i="23"/>
  <c r="O131" i="23"/>
  <c r="K131" i="23"/>
  <c r="L131" i="23" s="1"/>
  <c r="O130" i="23"/>
  <c r="P130" i="23" s="1"/>
  <c r="K130" i="23"/>
  <c r="L130" i="23" s="1"/>
  <c r="O129" i="23"/>
  <c r="P129" i="23" s="1"/>
  <c r="L129" i="23"/>
  <c r="K129" i="23"/>
  <c r="O128" i="23"/>
  <c r="P128" i="23" s="1"/>
  <c r="K128" i="23"/>
  <c r="X127" i="23"/>
  <c r="V127" i="23"/>
  <c r="U127" i="23"/>
  <c r="AA127" i="23" s="1"/>
  <c r="T127" i="23"/>
  <c r="S127" i="23"/>
  <c r="Y127" i="23" s="1"/>
  <c r="O127" i="23"/>
  <c r="W127" i="23" s="1"/>
  <c r="L127" i="23"/>
  <c r="K127" i="23"/>
  <c r="X126" i="23"/>
  <c r="V126" i="23"/>
  <c r="U126" i="23"/>
  <c r="S126" i="23"/>
  <c r="O126" i="23"/>
  <c r="K126" i="23"/>
  <c r="L126" i="23" s="1"/>
  <c r="X125" i="23"/>
  <c r="V125" i="23"/>
  <c r="Y125" i="23" s="1"/>
  <c r="U125" i="23"/>
  <c r="AA125" i="23" s="1"/>
  <c r="S125" i="23"/>
  <c r="O125" i="23"/>
  <c r="W125" i="23" s="1"/>
  <c r="L125" i="23"/>
  <c r="K125" i="23"/>
  <c r="T125" i="23" s="1"/>
  <c r="X124" i="23"/>
  <c r="V124" i="23"/>
  <c r="Y124" i="23" s="1"/>
  <c r="U124" i="23"/>
  <c r="S124" i="23"/>
  <c r="S136" i="23" s="1"/>
  <c r="O124" i="23"/>
  <c r="K124" i="23"/>
  <c r="L124" i="23" s="1"/>
  <c r="O122" i="23"/>
  <c r="P122" i="23" s="1"/>
  <c r="K122" i="23"/>
  <c r="L122" i="23" s="1"/>
  <c r="P121" i="23"/>
  <c r="O121" i="23"/>
  <c r="K121" i="23"/>
  <c r="L121" i="23" s="1"/>
  <c r="R120" i="23"/>
  <c r="O120" i="23"/>
  <c r="P120" i="23" s="1"/>
  <c r="K120" i="23"/>
  <c r="L120" i="23" s="1"/>
  <c r="P119" i="23"/>
  <c r="O119" i="23"/>
  <c r="L119" i="23"/>
  <c r="K119" i="23"/>
  <c r="R118" i="23"/>
  <c r="P118" i="23"/>
  <c r="O118" i="23"/>
  <c r="K118" i="23"/>
  <c r="L118" i="23" s="1"/>
  <c r="P117" i="23"/>
  <c r="O117" i="23"/>
  <c r="K117" i="23"/>
  <c r="L117" i="23" s="1"/>
  <c r="O116" i="23"/>
  <c r="P116" i="23" s="1"/>
  <c r="K116" i="23"/>
  <c r="O115" i="23"/>
  <c r="P115" i="23" s="1"/>
  <c r="K115" i="23"/>
  <c r="L115" i="23" s="1"/>
  <c r="Z114" i="23"/>
  <c r="X114" i="23"/>
  <c r="W114" i="23"/>
  <c r="V114" i="23"/>
  <c r="Y114" i="23" s="1"/>
  <c r="U114" i="23"/>
  <c r="AA114" i="23" s="1"/>
  <c r="T114" i="23"/>
  <c r="S114" i="23"/>
  <c r="R114" i="23"/>
  <c r="Y113" i="23"/>
  <c r="X113" i="23"/>
  <c r="W113" i="23"/>
  <c r="V113" i="23"/>
  <c r="U113" i="23"/>
  <c r="AA113" i="23" s="1"/>
  <c r="T113" i="23"/>
  <c r="Z113" i="23" s="1"/>
  <c r="S113" i="23"/>
  <c r="R113" i="23"/>
  <c r="X112" i="23"/>
  <c r="W112" i="23"/>
  <c r="V112" i="23"/>
  <c r="U112" i="23"/>
  <c r="T112" i="23"/>
  <c r="Z112" i="23" s="1"/>
  <c r="S112" i="23"/>
  <c r="R112" i="23"/>
  <c r="X111" i="23"/>
  <c r="W111" i="23"/>
  <c r="V111" i="23"/>
  <c r="U111" i="23"/>
  <c r="U123" i="23" s="1"/>
  <c r="T111" i="23"/>
  <c r="S111" i="23"/>
  <c r="R111" i="23"/>
  <c r="Y109" i="23"/>
  <c r="X109" i="23"/>
  <c r="V109" i="23"/>
  <c r="U109" i="23"/>
  <c r="T109" i="23"/>
  <c r="S109" i="23"/>
  <c r="R109" i="23"/>
  <c r="O109" i="23"/>
  <c r="W109" i="23" s="1"/>
  <c r="K109" i="23"/>
  <c r="L109" i="23" s="1"/>
  <c r="X108" i="23"/>
  <c r="V108" i="23"/>
  <c r="U108" i="23"/>
  <c r="T108" i="23"/>
  <c r="S108" i="23"/>
  <c r="R108" i="23"/>
  <c r="O108" i="23"/>
  <c r="L108" i="23"/>
  <c r="K108" i="23"/>
  <c r="X107" i="23"/>
  <c r="V107" i="23"/>
  <c r="U107" i="23"/>
  <c r="AA107" i="23" s="1"/>
  <c r="S107" i="23"/>
  <c r="Y107" i="23" s="1"/>
  <c r="O107" i="23"/>
  <c r="P107" i="23" s="1"/>
  <c r="K107" i="23"/>
  <c r="L107" i="23" s="1"/>
  <c r="X106" i="23"/>
  <c r="W106" i="23"/>
  <c r="V106" i="23"/>
  <c r="U106" i="23"/>
  <c r="S106" i="23"/>
  <c r="P106" i="23"/>
  <c r="O106" i="23"/>
  <c r="K106" i="23"/>
  <c r="Y105" i="23"/>
  <c r="X105" i="23"/>
  <c r="V105" i="23"/>
  <c r="U105" i="23"/>
  <c r="S105" i="23"/>
  <c r="O105" i="23"/>
  <c r="W105" i="23" s="1"/>
  <c r="K105" i="23"/>
  <c r="L105" i="23" s="1"/>
  <c r="X104" i="23"/>
  <c r="V104" i="23"/>
  <c r="U104" i="23"/>
  <c r="S104" i="23"/>
  <c r="Y104" i="23" s="1"/>
  <c r="O104" i="23"/>
  <c r="K104" i="23"/>
  <c r="T104" i="23" s="1"/>
  <c r="X103" i="23"/>
  <c r="V103" i="23"/>
  <c r="U103" i="23"/>
  <c r="AA103" i="23" s="1"/>
  <c r="S103" i="23"/>
  <c r="O103" i="23"/>
  <c r="P103" i="23" s="1"/>
  <c r="L103" i="23"/>
  <c r="K103" i="23"/>
  <c r="X102" i="23"/>
  <c r="V102" i="23"/>
  <c r="U102" i="23"/>
  <c r="AA102" i="23" s="1"/>
  <c r="S102" i="23"/>
  <c r="O102" i="23"/>
  <c r="W102" i="23" s="1"/>
  <c r="K102" i="23"/>
  <c r="X101" i="23"/>
  <c r="V101" i="23"/>
  <c r="U101" i="23"/>
  <c r="S101" i="23"/>
  <c r="Y101" i="23" s="1"/>
  <c r="P101" i="23"/>
  <c r="O101" i="23"/>
  <c r="W101" i="23" s="1"/>
  <c r="K101" i="23"/>
  <c r="L101" i="23" s="1"/>
  <c r="X100" i="23"/>
  <c r="V100" i="23"/>
  <c r="U100" i="23"/>
  <c r="S100" i="23"/>
  <c r="O100" i="23"/>
  <c r="L100" i="23"/>
  <c r="K100" i="23"/>
  <c r="T100" i="23" s="1"/>
  <c r="O98" i="23"/>
  <c r="P98" i="23" s="1"/>
  <c r="L98" i="23"/>
  <c r="K98" i="23"/>
  <c r="X97" i="23"/>
  <c r="V97" i="23"/>
  <c r="U97" i="23"/>
  <c r="AA97" i="23" s="1"/>
  <c r="S97" i="23"/>
  <c r="Y97" i="23" s="1"/>
  <c r="O97" i="23"/>
  <c r="P97" i="23" s="1"/>
  <c r="L97" i="23"/>
  <c r="K97" i="23"/>
  <c r="X96" i="23"/>
  <c r="W96" i="23"/>
  <c r="V96" i="23"/>
  <c r="U96" i="23"/>
  <c r="S96" i="23"/>
  <c r="P96" i="23"/>
  <c r="O96" i="23"/>
  <c r="K96" i="23"/>
  <c r="X95" i="23"/>
  <c r="V95" i="23"/>
  <c r="U95" i="23"/>
  <c r="T95" i="23"/>
  <c r="S95" i="23"/>
  <c r="Y95" i="23" s="1"/>
  <c r="O95" i="23"/>
  <c r="W95" i="23" s="1"/>
  <c r="K95" i="23"/>
  <c r="L95" i="23" s="1"/>
  <c r="X94" i="23"/>
  <c r="V94" i="23"/>
  <c r="U94" i="23"/>
  <c r="S94" i="23"/>
  <c r="O94" i="23"/>
  <c r="L94" i="23"/>
  <c r="K94" i="23"/>
  <c r="T94" i="23" s="1"/>
  <c r="X93" i="23"/>
  <c r="V93" i="23"/>
  <c r="U93" i="23"/>
  <c r="AA93" i="23" s="1"/>
  <c r="S93" i="23"/>
  <c r="O93" i="23"/>
  <c r="P93" i="23" s="1"/>
  <c r="K93" i="23"/>
  <c r="T93" i="23" s="1"/>
  <c r="X92" i="23"/>
  <c r="V92" i="23"/>
  <c r="U92" i="23"/>
  <c r="AA92" i="23" s="1"/>
  <c r="S92" i="23"/>
  <c r="O92" i="23"/>
  <c r="W92" i="23" s="1"/>
  <c r="K92" i="23"/>
  <c r="X91" i="23"/>
  <c r="V91" i="23"/>
  <c r="Y91" i="23" s="1"/>
  <c r="U91" i="23"/>
  <c r="S91" i="23"/>
  <c r="O91" i="23"/>
  <c r="W91" i="23" s="1"/>
  <c r="K91" i="23"/>
  <c r="L91" i="23" s="1"/>
  <c r="X90" i="23"/>
  <c r="W90" i="23"/>
  <c r="V90" i="23"/>
  <c r="U90" i="23"/>
  <c r="AA90" i="23" s="1"/>
  <c r="S90" i="23"/>
  <c r="Y90" i="23" s="1"/>
  <c r="O90" i="23"/>
  <c r="P90" i="23" s="1"/>
  <c r="K90" i="23"/>
  <c r="L90" i="23" s="1"/>
  <c r="X89" i="23"/>
  <c r="V89" i="23"/>
  <c r="U89" i="23"/>
  <c r="AA89" i="23" s="1"/>
  <c r="S89" i="23"/>
  <c r="O89" i="23"/>
  <c r="P89" i="23" s="1"/>
  <c r="K89" i="23"/>
  <c r="Y87" i="23"/>
  <c r="X87" i="23"/>
  <c r="V87" i="23"/>
  <c r="U87" i="23"/>
  <c r="T87" i="23"/>
  <c r="S87" i="23"/>
  <c r="R87" i="23"/>
  <c r="O87" i="23"/>
  <c r="W87" i="23" s="1"/>
  <c r="K87" i="23"/>
  <c r="L87" i="23" s="1"/>
  <c r="O86" i="23"/>
  <c r="P86" i="23" s="1"/>
  <c r="K86" i="23"/>
  <c r="Y85" i="23"/>
  <c r="X85" i="23"/>
  <c r="V85" i="23"/>
  <c r="U85" i="23"/>
  <c r="S85" i="23"/>
  <c r="O85" i="23"/>
  <c r="W85" i="23" s="1"/>
  <c r="K85" i="23"/>
  <c r="L85" i="23" s="1"/>
  <c r="X84" i="23"/>
  <c r="W84" i="23"/>
  <c r="V84" i="23"/>
  <c r="U84" i="23"/>
  <c r="AA84" i="23" s="1"/>
  <c r="S84" i="23"/>
  <c r="Y84" i="23" s="1"/>
  <c r="O84" i="23"/>
  <c r="P84" i="23" s="1"/>
  <c r="K84" i="23"/>
  <c r="L84" i="23" s="1"/>
  <c r="X83" i="23"/>
  <c r="V83" i="23"/>
  <c r="U83" i="23"/>
  <c r="AA83" i="23" s="1"/>
  <c r="S83" i="23"/>
  <c r="Y83" i="23" s="1"/>
  <c r="O83" i="23"/>
  <c r="P83" i="23" s="1"/>
  <c r="K83" i="23"/>
  <c r="X82" i="23"/>
  <c r="V82" i="23"/>
  <c r="Y82" i="23" s="1"/>
  <c r="U82" i="23"/>
  <c r="S82" i="23"/>
  <c r="P82" i="23"/>
  <c r="O82" i="23"/>
  <c r="W82" i="23" s="1"/>
  <c r="K82" i="23"/>
  <c r="X81" i="23"/>
  <c r="V81" i="23"/>
  <c r="U81" i="23"/>
  <c r="S81" i="23"/>
  <c r="Y81" i="23" s="1"/>
  <c r="P81" i="23"/>
  <c r="O81" i="23"/>
  <c r="W81" i="23" s="1"/>
  <c r="K81" i="23"/>
  <c r="L81" i="23" s="1"/>
  <c r="X80" i="23"/>
  <c r="V80" i="23"/>
  <c r="U80" i="23"/>
  <c r="AA80" i="23" s="1"/>
  <c r="S80" i="23"/>
  <c r="O80" i="23"/>
  <c r="P80" i="23" s="1"/>
  <c r="L80" i="23"/>
  <c r="K80" i="23"/>
  <c r="T80" i="23" s="1"/>
  <c r="X79" i="23"/>
  <c r="W79" i="23"/>
  <c r="V79" i="23"/>
  <c r="U79" i="23"/>
  <c r="AA79" i="23" s="1"/>
  <c r="S79" i="23"/>
  <c r="P79" i="23"/>
  <c r="O79" i="23"/>
  <c r="K79" i="23"/>
  <c r="T79" i="23" s="1"/>
  <c r="X78" i="23"/>
  <c r="V78" i="23"/>
  <c r="Y78" i="23" s="1"/>
  <c r="U78" i="23"/>
  <c r="S78" i="23"/>
  <c r="P78" i="23"/>
  <c r="O78" i="23"/>
  <c r="W78" i="23" s="1"/>
  <c r="K78" i="23"/>
  <c r="X77" i="23"/>
  <c r="V77" i="23"/>
  <c r="U77" i="23"/>
  <c r="S77" i="23"/>
  <c r="Y77" i="23" s="1"/>
  <c r="O77" i="23"/>
  <c r="W77" i="23" s="1"/>
  <c r="K77" i="23"/>
  <c r="L77" i="23" s="1"/>
  <c r="X76" i="23"/>
  <c r="V76" i="23"/>
  <c r="U76" i="23"/>
  <c r="AA76" i="23" s="1"/>
  <c r="S76" i="23"/>
  <c r="O76" i="23"/>
  <c r="P76" i="23" s="1"/>
  <c r="L76" i="23"/>
  <c r="K76" i="23"/>
  <c r="T76" i="23" s="1"/>
  <c r="X74" i="23"/>
  <c r="W74" i="23"/>
  <c r="V74" i="23"/>
  <c r="U74" i="23"/>
  <c r="T74" i="23"/>
  <c r="Z74" i="23" s="1"/>
  <c r="S74" i="23"/>
  <c r="R74" i="23"/>
  <c r="X73" i="23"/>
  <c r="W73" i="23"/>
  <c r="V73" i="23"/>
  <c r="U73" i="23"/>
  <c r="T73" i="23"/>
  <c r="S73" i="23"/>
  <c r="Y73" i="23" s="1"/>
  <c r="R73" i="23"/>
  <c r="X72" i="23"/>
  <c r="W72" i="23"/>
  <c r="V72" i="23"/>
  <c r="U72" i="23"/>
  <c r="T72" i="23"/>
  <c r="S72" i="23"/>
  <c r="R72" i="23"/>
  <c r="X71" i="23"/>
  <c r="W71" i="23"/>
  <c r="Z71" i="23" s="1"/>
  <c r="V71" i="23"/>
  <c r="U71" i="23"/>
  <c r="AA71" i="23" s="1"/>
  <c r="T71" i="23"/>
  <c r="S71" i="23"/>
  <c r="R71" i="23"/>
  <c r="X70" i="23"/>
  <c r="W70" i="23"/>
  <c r="Z70" i="23" s="1"/>
  <c r="V70" i="23"/>
  <c r="U70" i="23"/>
  <c r="AA70" i="23" s="1"/>
  <c r="T70" i="23"/>
  <c r="S70" i="23"/>
  <c r="R70" i="23"/>
  <c r="X69" i="23"/>
  <c r="V69" i="23"/>
  <c r="Y69" i="23" s="1"/>
  <c r="U69" i="23"/>
  <c r="AA69" i="23" s="1"/>
  <c r="T69" i="23"/>
  <c r="S69" i="23"/>
  <c r="O69" i="23"/>
  <c r="W69" i="23" s="1"/>
  <c r="L69" i="23"/>
  <c r="K69" i="23"/>
  <c r="X68" i="23"/>
  <c r="V68" i="23"/>
  <c r="U68" i="23"/>
  <c r="S68" i="23"/>
  <c r="O68" i="23"/>
  <c r="P68" i="23" s="1"/>
  <c r="L68" i="23"/>
  <c r="K68" i="23"/>
  <c r="X67" i="23"/>
  <c r="W67" i="23"/>
  <c r="V67" i="23"/>
  <c r="U67" i="23"/>
  <c r="AA67" i="23" s="1"/>
  <c r="S67" i="23"/>
  <c r="Y67" i="23" s="1"/>
  <c r="P67" i="23"/>
  <c r="O67" i="23"/>
  <c r="K67" i="23"/>
  <c r="X65" i="23"/>
  <c r="V65" i="23"/>
  <c r="U65" i="23"/>
  <c r="S65" i="23"/>
  <c r="Y65" i="23" s="1"/>
  <c r="R65" i="23"/>
  <c r="O65" i="23"/>
  <c r="W65" i="23" s="1"/>
  <c r="L65" i="23"/>
  <c r="K65" i="23"/>
  <c r="T65" i="23" s="1"/>
  <c r="X64" i="23"/>
  <c r="W64" i="23"/>
  <c r="V64" i="23"/>
  <c r="U64" i="23"/>
  <c r="AA64" i="23" s="1"/>
  <c r="S64" i="23"/>
  <c r="R64" i="23"/>
  <c r="P64" i="23"/>
  <c r="O64" i="23"/>
  <c r="K64" i="23"/>
  <c r="T64" i="23" s="1"/>
  <c r="Z64" i="23" s="1"/>
  <c r="X63" i="23"/>
  <c r="V63" i="23"/>
  <c r="U63" i="23"/>
  <c r="S63" i="23"/>
  <c r="R63" i="23"/>
  <c r="O63" i="23"/>
  <c r="K63" i="23"/>
  <c r="L63" i="23" s="1"/>
  <c r="X62" i="23"/>
  <c r="W62" i="23"/>
  <c r="V62" i="23"/>
  <c r="U62" i="23"/>
  <c r="AA62" i="23" s="1"/>
  <c r="S62" i="23"/>
  <c r="K62" i="23"/>
  <c r="L62" i="23" s="1"/>
  <c r="H62" i="23"/>
  <c r="G62" i="23"/>
  <c r="F62" i="23"/>
  <c r="E62" i="23"/>
  <c r="B62" i="23"/>
  <c r="A62" i="23"/>
  <c r="X61" i="23"/>
  <c r="V61" i="23"/>
  <c r="U61" i="23"/>
  <c r="S61" i="23"/>
  <c r="O61" i="23"/>
  <c r="P61" i="23" s="1"/>
  <c r="K61" i="23"/>
  <c r="X60" i="23"/>
  <c r="V60" i="23"/>
  <c r="Y60" i="23" s="1"/>
  <c r="U60" i="23"/>
  <c r="AA60" i="23" s="1"/>
  <c r="S60" i="23"/>
  <c r="O60" i="23"/>
  <c r="W60" i="23" s="1"/>
  <c r="L60" i="23"/>
  <c r="K60" i="23"/>
  <c r="T60" i="23" s="1"/>
  <c r="X59" i="23"/>
  <c r="V59" i="23"/>
  <c r="Y59" i="23" s="1"/>
  <c r="U59" i="23"/>
  <c r="AA59" i="23" s="1"/>
  <c r="S59" i="23"/>
  <c r="O59" i="23"/>
  <c r="K59" i="23"/>
  <c r="L59" i="23" s="1"/>
  <c r="X58" i="23"/>
  <c r="W58" i="23"/>
  <c r="V58" i="23"/>
  <c r="U58" i="23"/>
  <c r="AA58" i="23" s="1"/>
  <c r="S58" i="23"/>
  <c r="Y58" i="23" s="1"/>
  <c r="P58" i="23"/>
  <c r="O58" i="23"/>
  <c r="K58" i="23"/>
  <c r="X57" i="23"/>
  <c r="AA57" i="23" s="1"/>
  <c r="V57" i="23"/>
  <c r="U57" i="23"/>
  <c r="S57" i="23"/>
  <c r="Y57" i="23" s="1"/>
  <c r="O57" i="23"/>
  <c r="P57" i="23" s="1"/>
  <c r="K57" i="23"/>
  <c r="X56" i="23"/>
  <c r="W56" i="23"/>
  <c r="V56" i="23"/>
  <c r="U56" i="23"/>
  <c r="T56" i="23"/>
  <c r="S56" i="23"/>
  <c r="Y56" i="23" s="1"/>
  <c r="X55" i="23"/>
  <c r="W55" i="23"/>
  <c r="V55" i="23"/>
  <c r="U55" i="23"/>
  <c r="AA55" i="23" s="1"/>
  <c r="S55" i="23"/>
  <c r="P55" i="23"/>
  <c r="O55" i="23"/>
  <c r="K55" i="23"/>
  <c r="T55" i="23" s="1"/>
  <c r="X53" i="23"/>
  <c r="W53" i="23"/>
  <c r="V53" i="23"/>
  <c r="Y53" i="23" s="1"/>
  <c r="U53" i="23"/>
  <c r="AA53" i="23" s="1"/>
  <c r="S53" i="23"/>
  <c r="P53" i="23"/>
  <c r="O53" i="23"/>
  <c r="L53" i="23"/>
  <c r="K53" i="23"/>
  <c r="T53" i="23" s="1"/>
  <c r="X52" i="23"/>
  <c r="V52" i="23"/>
  <c r="U52" i="23"/>
  <c r="S52" i="23"/>
  <c r="O52" i="23"/>
  <c r="K52" i="23"/>
  <c r="L52" i="23" s="1"/>
  <c r="X51" i="23"/>
  <c r="W51" i="23"/>
  <c r="V51" i="23"/>
  <c r="V54" i="23" s="1"/>
  <c r="U51" i="23"/>
  <c r="AA51" i="23" s="1"/>
  <c r="T51" i="23"/>
  <c r="Z51" i="23" s="1"/>
  <c r="S51" i="23"/>
  <c r="P51" i="23"/>
  <c r="O51" i="23"/>
  <c r="L51" i="23"/>
  <c r="K51" i="23"/>
  <c r="X50" i="23"/>
  <c r="V50" i="23"/>
  <c r="U50" i="23"/>
  <c r="S50" i="23"/>
  <c r="O50" i="23"/>
  <c r="P50" i="23" s="1"/>
  <c r="K50" i="23"/>
  <c r="Y49" i="23"/>
  <c r="X49" i="23"/>
  <c r="W49" i="23"/>
  <c r="V49" i="23"/>
  <c r="U49" i="23"/>
  <c r="AA49" i="23" s="1"/>
  <c r="S49" i="23"/>
  <c r="P49" i="23"/>
  <c r="O49" i="23"/>
  <c r="L49" i="23"/>
  <c r="K49" i="23"/>
  <c r="T49" i="23" s="1"/>
  <c r="X48" i="23"/>
  <c r="V48" i="23"/>
  <c r="U48" i="23"/>
  <c r="U54" i="23" s="1"/>
  <c r="S48" i="23"/>
  <c r="O48" i="23"/>
  <c r="K48" i="23"/>
  <c r="L48" i="23" s="1"/>
  <c r="X46" i="23"/>
  <c r="AA46" i="23" s="1"/>
  <c r="W46" i="23"/>
  <c r="V46" i="23"/>
  <c r="U46" i="23"/>
  <c r="T46" i="23"/>
  <c r="Z46" i="23" s="1"/>
  <c r="S46" i="23"/>
  <c r="R46" i="23"/>
  <c r="X44" i="23"/>
  <c r="V44" i="23"/>
  <c r="U44" i="23"/>
  <c r="S44" i="23"/>
  <c r="Y44" i="23" s="1"/>
  <c r="O44" i="23"/>
  <c r="W44" i="23" s="1"/>
  <c r="K44" i="23"/>
  <c r="T44" i="23" s="1"/>
  <c r="X43" i="23"/>
  <c r="W43" i="23"/>
  <c r="V43" i="23"/>
  <c r="Y43" i="23" s="1"/>
  <c r="U43" i="23"/>
  <c r="S43" i="23"/>
  <c r="K43" i="23"/>
  <c r="T43" i="23" s="1"/>
  <c r="Z43" i="23" s="1"/>
  <c r="X42" i="23"/>
  <c r="W42" i="23"/>
  <c r="V42" i="23"/>
  <c r="U42" i="23"/>
  <c r="S42" i="23"/>
  <c r="Y42" i="23" s="1"/>
  <c r="K42" i="23"/>
  <c r="T42" i="23" s="1"/>
  <c r="Z42" i="23" s="1"/>
  <c r="X41" i="23"/>
  <c r="W41" i="23"/>
  <c r="V41" i="23"/>
  <c r="U41" i="23"/>
  <c r="S41" i="23"/>
  <c r="R41" i="23"/>
  <c r="K41" i="23"/>
  <c r="L41" i="23" s="1"/>
  <c r="X40" i="23"/>
  <c r="W40" i="23"/>
  <c r="V40" i="23"/>
  <c r="U40" i="23"/>
  <c r="AA40" i="23" s="1"/>
  <c r="S40" i="23"/>
  <c r="Y40" i="23" s="1"/>
  <c r="L40" i="23"/>
  <c r="K40" i="23"/>
  <c r="P38" i="23"/>
  <c r="O38" i="23"/>
  <c r="L38" i="23"/>
  <c r="K38" i="23"/>
  <c r="X37" i="23"/>
  <c r="V37" i="23"/>
  <c r="U37" i="23"/>
  <c r="S37" i="23"/>
  <c r="O37" i="23"/>
  <c r="K37" i="23"/>
  <c r="L37" i="23" s="1"/>
  <c r="X36" i="23"/>
  <c r="W36" i="23"/>
  <c r="V36" i="23"/>
  <c r="U36" i="23"/>
  <c r="AA36" i="23" s="1"/>
  <c r="T36" i="23"/>
  <c r="S36" i="23"/>
  <c r="P36" i="23"/>
  <c r="O36" i="23"/>
  <c r="L36" i="23"/>
  <c r="K36" i="23"/>
  <c r="X35" i="23"/>
  <c r="V35" i="23"/>
  <c r="U35" i="23"/>
  <c r="S35" i="23"/>
  <c r="Y35" i="23" s="1"/>
  <c r="O35" i="23"/>
  <c r="P35" i="23" s="1"/>
  <c r="K35" i="23"/>
  <c r="Y34" i="23"/>
  <c r="X34" i="23"/>
  <c r="W34" i="23"/>
  <c r="V34" i="23"/>
  <c r="U34" i="23"/>
  <c r="AA34" i="23" s="1"/>
  <c r="S34" i="23"/>
  <c r="P34" i="23"/>
  <c r="O34" i="23"/>
  <c r="L34" i="23"/>
  <c r="K34" i="23"/>
  <c r="T34" i="23" s="1"/>
  <c r="X33" i="23"/>
  <c r="V33" i="23"/>
  <c r="U33" i="23"/>
  <c r="AA33" i="23" s="1"/>
  <c r="S33" i="23"/>
  <c r="O33" i="23"/>
  <c r="K33" i="23"/>
  <c r="L33" i="23" s="1"/>
  <c r="X32" i="23"/>
  <c r="V32" i="23"/>
  <c r="U32" i="23"/>
  <c r="AA32" i="23" s="1"/>
  <c r="T32" i="23"/>
  <c r="S32" i="23"/>
  <c r="P32" i="23"/>
  <c r="O32" i="23"/>
  <c r="W32" i="23" s="1"/>
  <c r="L32" i="23"/>
  <c r="K32" i="23"/>
  <c r="X31" i="23"/>
  <c r="AA31" i="23" s="1"/>
  <c r="V31" i="23"/>
  <c r="U31" i="23"/>
  <c r="S31" i="23"/>
  <c r="O31" i="23"/>
  <c r="P31" i="23" s="1"/>
  <c r="K31" i="23"/>
  <c r="X29" i="23"/>
  <c r="V29" i="23"/>
  <c r="U29" i="23"/>
  <c r="S29" i="23"/>
  <c r="O29" i="23"/>
  <c r="K29" i="23"/>
  <c r="L29" i="23" s="1"/>
  <c r="X28" i="23"/>
  <c r="V28" i="23"/>
  <c r="U28" i="23"/>
  <c r="AA28" i="23" s="1"/>
  <c r="T28" i="23"/>
  <c r="S28" i="23"/>
  <c r="P28" i="23"/>
  <c r="O28" i="23"/>
  <c r="W28" i="23" s="1"/>
  <c r="L28" i="23"/>
  <c r="K28" i="23"/>
  <c r="X27" i="23"/>
  <c r="AA27" i="23" s="1"/>
  <c r="V27" i="23"/>
  <c r="U27" i="23"/>
  <c r="S27" i="23"/>
  <c r="O27" i="23"/>
  <c r="P27" i="23" s="1"/>
  <c r="K27" i="23"/>
  <c r="Y26" i="23"/>
  <c r="X26" i="23"/>
  <c r="W26" i="23"/>
  <c r="V26" i="23"/>
  <c r="U26" i="23"/>
  <c r="AA26" i="23" s="1"/>
  <c r="S26" i="23"/>
  <c r="P26" i="23"/>
  <c r="O26" i="23"/>
  <c r="L26" i="23"/>
  <c r="K26" i="23"/>
  <c r="T26" i="23" s="1"/>
  <c r="X25" i="23"/>
  <c r="V25" i="23"/>
  <c r="U25" i="23"/>
  <c r="S25" i="23"/>
  <c r="O25" i="23"/>
  <c r="K25" i="23"/>
  <c r="L25" i="23" s="1"/>
  <c r="X23" i="23"/>
  <c r="V23" i="23"/>
  <c r="U23" i="23"/>
  <c r="S23" i="23"/>
  <c r="R23" i="23"/>
  <c r="O23" i="23"/>
  <c r="K23" i="23"/>
  <c r="Y22" i="23"/>
  <c r="X22" i="23"/>
  <c r="W22" i="23"/>
  <c r="V22" i="23"/>
  <c r="U22" i="23"/>
  <c r="AA22" i="23" s="1"/>
  <c r="S22" i="23"/>
  <c r="P22" i="23"/>
  <c r="O22" i="23"/>
  <c r="L22" i="23"/>
  <c r="K22" i="23"/>
  <c r="T22" i="23" s="1"/>
  <c r="X21" i="23"/>
  <c r="V21" i="23"/>
  <c r="Y21" i="23" s="1"/>
  <c r="U21" i="23"/>
  <c r="S21" i="23"/>
  <c r="O21" i="23"/>
  <c r="K21" i="23"/>
  <c r="L21" i="23" s="1"/>
  <c r="X20" i="23"/>
  <c r="AA20" i="23" s="1"/>
  <c r="V20" i="23"/>
  <c r="U20" i="23"/>
  <c r="T20" i="23"/>
  <c r="S20" i="23"/>
  <c r="Y20" i="23" s="1"/>
  <c r="P20" i="23"/>
  <c r="O20" i="23"/>
  <c r="W20" i="23" s="1"/>
  <c r="L20" i="23"/>
  <c r="K20" i="23"/>
  <c r="X19" i="23"/>
  <c r="V19" i="23"/>
  <c r="U19" i="23"/>
  <c r="S19" i="23"/>
  <c r="O19" i="23"/>
  <c r="K19" i="23"/>
  <c r="L19" i="23" s="1"/>
  <c r="X18" i="23"/>
  <c r="X24" i="23" s="1"/>
  <c r="V18" i="23"/>
  <c r="U18" i="23"/>
  <c r="S18" i="23"/>
  <c r="S24" i="23" s="1"/>
  <c r="O18" i="23"/>
  <c r="W18" i="23" s="1"/>
  <c r="K18" i="23"/>
  <c r="T18" i="23" s="1"/>
  <c r="X16" i="23"/>
  <c r="V16" i="23"/>
  <c r="U16" i="23"/>
  <c r="S16" i="23"/>
  <c r="Y16" i="23" s="1"/>
  <c r="R16" i="23"/>
  <c r="O16" i="23"/>
  <c r="P16" i="23" s="1"/>
  <c r="K16" i="23"/>
  <c r="T16" i="23" s="1"/>
  <c r="X15" i="23"/>
  <c r="AA15" i="23" s="1"/>
  <c r="V15" i="23"/>
  <c r="U15" i="23"/>
  <c r="S15" i="23"/>
  <c r="R15" i="23"/>
  <c r="O15" i="23"/>
  <c r="K15" i="23"/>
  <c r="L15" i="23" s="1"/>
  <c r="X14" i="23"/>
  <c r="V14" i="23"/>
  <c r="U14" i="23"/>
  <c r="S14" i="23"/>
  <c r="Y14" i="23" s="1"/>
  <c r="O14" i="23"/>
  <c r="W14" i="23" s="1"/>
  <c r="K14" i="23"/>
  <c r="T14" i="23" s="1"/>
  <c r="X13" i="23"/>
  <c r="V13" i="23"/>
  <c r="U13" i="23"/>
  <c r="AA13" i="23" s="1"/>
  <c r="S13" i="23"/>
  <c r="O13" i="23"/>
  <c r="K13" i="23"/>
  <c r="L13" i="23" s="1"/>
  <c r="X12" i="23"/>
  <c r="V12" i="23"/>
  <c r="U12" i="23"/>
  <c r="T12" i="23"/>
  <c r="S12" i="23"/>
  <c r="Y12" i="23" s="1"/>
  <c r="P12" i="23"/>
  <c r="O12" i="23"/>
  <c r="W12" i="23" s="1"/>
  <c r="L12" i="23"/>
  <c r="K12" i="23"/>
  <c r="X11" i="23"/>
  <c r="V11" i="23"/>
  <c r="U11" i="23"/>
  <c r="S11" i="23"/>
  <c r="Y11" i="23" s="1"/>
  <c r="O11" i="23"/>
  <c r="K11" i="23"/>
  <c r="L11" i="23" s="1"/>
  <c r="X10" i="23"/>
  <c r="W10" i="23"/>
  <c r="V10" i="23"/>
  <c r="U10" i="23"/>
  <c r="AA10" i="23" s="1"/>
  <c r="S10" i="23"/>
  <c r="Y10" i="23" s="1"/>
  <c r="P10" i="23"/>
  <c r="O10" i="23"/>
  <c r="L10" i="23"/>
  <c r="K10" i="23"/>
  <c r="T10" i="23" s="1"/>
  <c r="X9" i="23"/>
  <c r="V9" i="23"/>
  <c r="U9" i="23"/>
  <c r="S9" i="23"/>
  <c r="O9" i="23"/>
  <c r="W9" i="23" s="1"/>
  <c r="K9" i="23"/>
  <c r="L9" i="23" s="1"/>
  <c r="Z12" i="23" l="1"/>
  <c r="T63" i="23"/>
  <c r="P9" i="23"/>
  <c r="Y9" i="23"/>
  <c r="Y17" i="23" s="1"/>
  <c r="AA12" i="23"/>
  <c r="L14" i="23"/>
  <c r="AA14" i="23"/>
  <c r="L16" i="23"/>
  <c r="W16" i="23"/>
  <c r="Z16" i="23" s="1"/>
  <c r="AC16" i="23" s="1"/>
  <c r="L18" i="23"/>
  <c r="Z22" i="23"/>
  <c r="AA23" i="23"/>
  <c r="T25" i="23"/>
  <c r="Z26" i="23"/>
  <c r="Y28" i="23"/>
  <c r="Y29" i="23"/>
  <c r="R32" i="23"/>
  <c r="Y32" i="23"/>
  <c r="Y33" i="23"/>
  <c r="T37" i="23"/>
  <c r="Z37" i="23" s="1"/>
  <c r="R38" i="23"/>
  <c r="R40" i="23"/>
  <c r="V47" i="23"/>
  <c r="L42" i="23"/>
  <c r="R42" i="23" s="1"/>
  <c r="P44" i="23"/>
  <c r="Y48" i="23"/>
  <c r="T52" i="23"/>
  <c r="Z53" i="23"/>
  <c r="L55" i="23"/>
  <c r="AA56" i="23"/>
  <c r="L58" i="23"/>
  <c r="R58" i="23" s="1"/>
  <c r="T58" i="23"/>
  <c r="Z58" i="23" s="1"/>
  <c r="P60" i="23"/>
  <c r="AA61" i="23"/>
  <c r="AA63" i="23"/>
  <c r="L64" i="23"/>
  <c r="Y64" i="23"/>
  <c r="Y68" i="23"/>
  <c r="AA68" i="23"/>
  <c r="P69" i="23"/>
  <c r="R69" i="23" s="1"/>
  <c r="AC69" i="23" s="1"/>
  <c r="Y71" i="23"/>
  <c r="Y72" i="23"/>
  <c r="Z73" i="23"/>
  <c r="T77" i="23"/>
  <c r="Z77" i="23" s="1"/>
  <c r="Z79" i="23"/>
  <c r="T81" i="23"/>
  <c r="Z81" i="23" s="1"/>
  <c r="T84" i="23"/>
  <c r="P85" i="23"/>
  <c r="P87" i="23"/>
  <c r="V99" i="23"/>
  <c r="T90" i="23"/>
  <c r="P91" i="23"/>
  <c r="R91" i="23" s="1"/>
  <c r="AC91" i="23" s="1"/>
  <c r="Y92" i="23"/>
  <c r="L93" i="23"/>
  <c r="R93" i="23" s="1"/>
  <c r="Y94" i="23"/>
  <c r="AA94" i="23"/>
  <c r="P102" i="23"/>
  <c r="W103" i="23"/>
  <c r="L104" i="23"/>
  <c r="AA105" i="23"/>
  <c r="AA106" i="23"/>
  <c r="P109" i="23"/>
  <c r="AA109" i="23"/>
  <c r="X136" i="23"/>
  <c r="P125" i="23"/>
  <c r="AA126" i="23"/>
  <c r="P127" i="23"/>
  <c r="AA137" i="23"/>
  <c r="AA149" i="23" s="1"/>
  <c r="L139" i="23"/>
  <c r="R144" i="23"/>
  <c r="R152" i="23"/>
  <c r="R160" i="23"/>
  <c r="S160" i="23" s="1"/>
  <c r="R166" i="23"/>
  <c r="R174" i="23"/>
  <c r="R183" i="23"/>
  <c r="P223" i="23"/>
  <c r="Z14" i="23"/>
  <c r="R62" i="23"/>
  <c r="V75" i="23"/>
  <c r="S204" i="23"/>
  <c r="T204" i="23" s="1"/>
  <c r="U204" i="23" s="1"/>
  <c r="AA11" i="23"/>
  <c r="Y13" i="23"/>
  <c r="AA19" i="23"/>
  <c r="Z28" i="23"/>
  <c r="U39" i="23"/>
  <c r="X39" i="23"/>
  <c r="AA35" i="23"/>
  <c r="AA37" i="23"/>
  <c r="AA39" i="23" s="1"/>
  <c r="W47" i="23"/>
  <c r="Z44" i="23"/>
  <c r="AA50" i="23"/>
  <c r="T59" i="23"/>
  <c r="Z59" i="23" s="1"/>
  <c r="Z60" i="23"/>
  <c r="Y61" i="23"/>
  <c r="Y62" i="23"/>
  <c r="Y63" i="23"/>
  <c r="P65" i="23"/>
  <c r="R68" i="23"/>
  <c r="T68" i="23"/>
  <c r="Z72" i="23"/>
  <c r="AA72" i="23"/>
  <c r="AA73" i="23"/>
  <c r="AA74" i="23"/>
  <c r="W76" i="23"/>
  <c r="W88" i="23" s="1"/>
  <c r="AA78" i="23"/>
  <c r="L79" i="23"/>
  <c r="Y80" i="23"/>
  <c r="W80" i="23"/>
  <c r="AA81" i="23"/>
  <c r="AA82" i="23"/>
  <c r="W83" i="23"/>
  <c r="W89" i="23"/>
  <c r="W99" i="23" s="1"/>
  <c r="P92" i="23"/>
  <c r="W93" i="23"/>
  <c r="Z93" i="23" s="1"/>
  <c r="AA96" i="23"/>
  <c r="T101" i="23"/>
  <c r="Z101" i="23" s="1"/>
  <c r="Y103" i="23"/>
  <c r="P105" i="23"/>
  <c r="Y106" i="23"/>
  <c r="Y108" i="23"/>
  <c r="AA108" i="23"/>
  <c r="Y111" i="23"/>
  <c r="Y112" i="23"/>
  <c r="R122" i="23"/>
  <c r="Z125" i="23"/>
  <c r="R127" i="23"/>
  <c r="R134" i="23"/>
  <c r="P137" i="23"/>
  <c r="R137" i="23" s="1"/>
  <c r="R142" i="23"/>
  <c r="R145" i="23"/>
  <c r="R151" i="23"/>
  <c r="R159" i="23"/>
  <c r="S159" i="23" s="1"/>
  <c r="R165" i="23"/>
  <c r="R173" i="23"/>
  <c r="R181" i="23"/>
  <c r="W97" i="23"/>
  <c r="T105" i="23"/>
  <c r="Z105" i="23" s="1"/>
  <c r="AA111" i="23"/>
  <c r="T9" i="23"/>
  <c r="P14" i="23"/>
  <c r="R14" i="23" s="1"/>
  <c r="AC14" i="23" s="1"/>
  <c r="AA16" i="23"/>
  <c r="P18" i="23"/>
  <c r="T29" i="23"/>
  <c r="V39" i="23"/>
  <c r="T33" i="23"/>
  <c r="Z34" i="23"/>
  <c r="R36" i="23"/>
  <c r="Y36" i="23"/>
  <c r="Y37" i="23"/>
  <c r="X47" i="23"/>
  <c r="AA41" i="23"/>
  <c r="AA42" i="23"/>
  <c r="L44" i="23"/>
  <c r="AA44" i="23"/>
  <c r="T48" i="23"/>
  <c r="Z49" i="23"/>
  <c r="S54" i="23"/>
  <c r="Y51" i="23"/>
  <c r="Y52" i="23"/>
  <c r="V66" i="23"/>
  <c r="Z56" i="23"/>
  <c r="Z69" i="23"/>
  <c r="Y74" i="23"/>
  <c r="T85" i="23"/>
  <c r="Z85" i="23" s="1"/>
  <c r="X99" i="23"/>
  <c r="T91" i="23"/>
  <c r="Z91" i="23" s="1"/>
  <c r="Y96" i="23"/>
  <c r="R103" i="23"/>
  <c r="AA104" i="23"/>
  <c r="W107" i="23"/>
  <c r="AA112" i="23"/>
  <c r="S123" i="23"/>
  <c r="R135" i="23"/>
  <c r="S149" i="23"/>
  <c r="AA138" i="23"/>
  <c r="R156" i="23"/>
  <c r="R170" i="23"/>
  <c r="R179" i="23"/>
  <c r="R199" i="23"/>
  <c r="R31" i="23"/>
  <c r="T11" i="23"/>
  <c r="W33" i="23"/>
  <c r="P33" i="23"/>
  <c r="T57" i="23"/>
  <c r="L57" i="23"/>
  <c r="W63" i="23"/>
  <c r="Z63" i="23" s="1"/>
  <c r="AC63" i="23" s="1"/>
  <c r="P63" i="23"/>
  <c r="U88" i="23"/>
  <c r="T92" i="23"/>
  <c r="Z92" i="23" s="1"/>
  <c r="L92" i="23"/>
  <c r="R92" i="23" s="1"/>
  <c r="AC92" i="23" s="1"/>
  <c r="P94" i="23"/>
  <c r="W94" i="23"/>
  <c r="P207" i="23"/>
  <c r="R207" i="23" s="1"/>
  <c r="R9" i="23"/>
  <c r="Z10" i="23"/>
  <c r="P11" i="23"/>
  <c r="W11" i="23"/>
  <c r="U24" i="23"/>
  <c r="Y18" i="23"/>
  <c r="R19" i="23"/>
  <c r="R20" i="23"/>
  <c r="T21" i="23"/>
  <c r="Y23" i="23"/>
  <c r="AA25" i="23"/>
  <c r="S30" i="23"/>
  <c r="Z32" i="23"/>
  <c r="AC32" i="23" s="1"/>
  <c r="T35" i="23"/>
  <c r="L35" i="23"/>
  <c r="R35" i="23" s="1"/>
  <c r="W37" i="23"/>
  <c r="P37" i="23"/>
  <c r="Y41" i="23"/>
  <c r="S47" i="23"/>
  <c r="W48" i="23"/>
  <c r="Z48" i="23" s="1"/>
  <c r="P48" i="23"/>
  <c r="Y50" i="23"/>
  <c r="Y54" i="23" s="1"/>
  <c r="AA52" i="23"/>
  <c r="T61" i="23"/>
  <c r="L61" i="23"/>
  <c r="R61" i="23" s="1"/>
  <c r="AC64" i="23"/>
  <c r="T89" i="23"/>
  <c r="L89" i="23"/>
  <c r="R89" i="23" s="1"/>
  <c r="AC113" i="23"/>
  <c r="L116" i="23"/>
  <c r="R116" i="23" s="1"/>
  <c r="AA9" i="23"/>
  <c r="AA17" i="23" s="1"/>
  <c r="U17" i="23"/>
  <c r="P15" i="23"/>
  <c r="W15" i="23"/>
  <c r="T24" i="23"/>
  <c r="Z18" i="23"/>
  <c r="P19" i="23"/>
  <c r="W19" i="23"/>
  <c r="S88" i="23"/>
  <c r="Y76" i="23"/>
  <c r="T83" i="23"/>
  <c r="Z83" i="23" s="1"/>
  <c r="R83" i="23"/>
  <c r="AC83" i="23" s="1"/>
  <c r="L83" i="23"/>
  <c r="W108" i="23"/>
  <c r="P108" i="23"/>
  <c r="X17" i="23"/>
  <c r="S17" i="23"/>
  <c r="R11" i="23"/>
  <c r="R12" i="23"/>
  <c r="T13" i="23"/>
  <c r="Y15" i="23"/>
  <c r="V24" i="23"/>
  <c r="AA18" i="23"/>
  <c r="Y19" i="23"/>
  <c r="Z20" i="23"/>
  <c r="W21" i="23"/>
  <c r="P21" i="23"/>
  <c r="R21" i="23" s="1"/>
  <c r="AA21" i="23"/>
  <c r="T23" i="23"/>
  <c r="L23" i="23"/>
  <c r="W25" i="23"/>
  <c r="P25" i="23"/>
  <c r="V30" i="23"/>
  <c r="Y27" i="23"/>
  <c r="AA29" i="23"/>
  <c r="U30" i="23"/>
  <c r="Z33" i="23"/>
  <c r="Z36" i="23"/>
  <c r="U47" i="23"/>
  <c r="AA43" i="23"/>
  <c r="Y46" i="23"/>
  <c r="Y47" i="23" s="1"/>
  <c r="X54" i="23"/>
  <c r="T50" i="23"/>
  <c r="L50" i="23"/>
  <c r="R50" i="23" s="1"/>
  <c r="R51" i="23"/>
  <c r="AC51" i="23" s="1"/>
  <c r="W52" i="23"/>
  <c r="Z52" i="23" s="1"/>
  <c r="P52" i="23"/>
  <c r="R55" i="23"/>
  <c r="S66" i="23"/>
  <c r="Y55" i="23"/>
  <c r="R57" i="23"/>
  <c r="U66" i="23"/>
  <c r="AC73" i="23"/>
  <c r="V17" i="23"/>
  <c r="T31" i="23"/>
  <c r="L31" i="23"/>
  <c r="W59" i="23"/>
  <c r="P59" i="23"/>
  <c r="Z9" i="23"/>
  <c r="W13" i="23"/>
  <c r="P13" i="23"/>
  <c r="R13" i="23" s="1"/>
  <c r="T15" i="23"/>
  <c r="T19" i="23"/>
  <c r="Z19" i="23" s="1"/>
  <c r="P23" i="23"/>
  <c r="W23" i="23"/>
  <c r="X30" i="23"/>
  <c r="T27" i="23"/>
  <c r="T30" i="23" s="1"/>
  <c r="L27" i="23"/>
  <c r="R27" i="23" s="1"/>
  <c r="R28" i="23"/>
  <c r="W29" i="23"/>
  <c r="Z29" i="23" s="1"/>
  <c r="P29" i="23"/>
  <c r="S39" i="23"/>
  <c r="L43" i="23"/>
  <c r="R43" i="23" s="1"/>
  <c r="AC43" i="23" s="1"/>
  <c r="T54" i="23"/>
  <c r="AC56" i="23"/>
  <c r="T67" i="23"/>
  <c r="L67" i="23"/>
  <c r="R67" i="23" s="1"/>
  <c r="S75" i="23"/>
  <c r="L86" i="23"/>
  <c r="R86" i="23"/>
  <c r="Y89" i="23"/>
  <c r="Y99" i="23" s="1"/>
  <c r="S99" i="23"/>
  <c r="Y102" i="23"/>
  <c r="V110" i="23"/>
  <c r="L128" i="23"/>
  <c r="R128" i="23" s="1"/>
  <c r="R10" i="23"/>
  <c r="AC10" i="23" s="1"/>
  <c r="R18" i="23"/>
  <c r="R22" i="23"/>
  <c r="AC22" i="23" s="1"/>
  <c r="Y25" i="23"/>
  <c r="R26" i="23"/>
  <c r="AC26" i="23" s="1"/>
  <c r="W27" i="23"/>
  <c r="W31" i="23"/>
  <c r="R34" i="23"/>
  <c r="AC34" i="23" s="1"/>
  <c r="W35" i="23"/>
  <c r="T40" i="23"/>
  <c r="R44" i="23"/>
  <c r="AC44" i="23" s="1"/>
  <c r="R49" i="23"/>
  <c r="W50" i="23"/>
  <c r="R53" i="23"/>
  <c r="AC53" i="23" s="1"/>
  <c r="X66" i="23"/>
  <c r="W57" i="23"/>
  <c r="R60" i="23"/>
  <c r="AC60" i="23" s="1"/>
  <c r="W61" i="23"/>
  <c r="T62" i="23"/>
  <c r="Z62" i="23" s="1"/>
  <c r="AC62" i="23" s="1"/>
  <c r="Z65" i="23"/>
  <c r="X75" i="23"/>
  <c r="Y70" i="23"/>
  <c r="AC70" i="23" s="1"/>
  <c r="R76" i="23"/>
  <c r="X88" i="23"/>
  <c r="R79" i="23"/>
  <c r="R80" i="23"/>
  <c r="Z80" i="23"/>
  <c r="Z87" i="23"/>
  <c r="V88" i="23"/>
  <c r="U99" i="23"/>
  <c r="Z95" i="23"/>
  <c r="R97" i="23"/>
  <c r="R107" i="23"/>
  <c r="Z109" i="23"/>
  <c r="AC109" i="23" s="1"/>
  <c r="AC114" i="23"/>
  <c r="R115" i="23"/>
  <c r="R117" i="23"/>
  <c r="P150" i="23"/>
  <c r="L157" i="23"/>
  <c r="P158" i="23"/>
  <c r="L167" i="23"/>
  <c r="R167" i="23"/>
  <c r="P168" i="23"/>
  <c r="R168" i="23" s="1"/>
  <c r="L203" i="23"/>
  <c r="R203" i="23" s="1"/>
  <c r="R25" i="23"/>
  <c r="R29" i="23"/>
  <c r="R33" i="23"/>
  <c r="R37" i="23"/>
  <c r="T41" i="23"/>
  <c r="Z41" i="23" s="1"/>
  <c r="R48" i="23"/>
  <c r="R52" i="23"/>
  <c r="R59" i="23"/>
  <c r="AA65" i="23"/>
  <c r="AA66" i="23" s="1"/>
  <c r="U75" i="23"/>
  <c r="AC74" i="23"/>
  <c r="AA77" i="23"/>
  <c r="Y79" i="23"/>
  <c r="T82" i="23"/>
  <c r="Z82" i="23" s="1"/>
  <c r="L82" i="23"/>
  <c r="R82" i="23" s="1"/>
  <c r="AC82" i="23" s="1"/>
  <c r="AA87" i="23"/>
  <c r="R94" i="23"/>
  <c r="Z94" i="23"/>
  <c r="AA95" i="23"/>
  <c r="R98" i="23"/>
  <c r="W100" i="23"/>
  <c r="P100" i="23"/>
  <c r="R100" i="23" s="1"/>
  <c r="U110" i="23"/>
  <c r="AA101" i="23"/>
  <c r="T102" i="23"/>
  <c r="Z102" i="23" s="1"/>
  <c r="L102" i="23"/>
  <c r="R102" i="23" s="1"/>
  <c r="Y123" i="23"/>
  <c r="Z111" i="23"/>
  <c r="Z123" i="23" s="1"/>
  <c r="W123" i="23"/>
  <c r="Y31" i="23"/>
  <c r="AA48" i="23"/>
  <c r="AA54" i="23" s="1"/>
  <c r="Z55" i="23"/>
  <c r="W68" i="23"/>
  <c r="W75" i="23" s="1"/>
  <c r="AC71" i="23"/>
  <c r="P77" i="23"/>
  <c r="R77" i="23" s="1"/>
  <c r="T78" i="23"/>
  <c r="Z78" i="23" s="1"/>
  <c r="L78" i="23"/>
  <c r="R78" i="23" s="1"/>
  <c r="AC78" i="23" s="1"/>
  <c r="R84" i="23"/>
  <c r="AC84" i="23" s="1"/>
  <c r="Z84" i="23"/>
  <c r="AA85" i="23"/>
  <c r="R90" i="23"/>
  <c r="Z90" i="23"/>
  <c r="AA91" i="23"/>
  <c r="AA99" i="23" s="1"/>
  <c r="Y93" i="23"/>
  <c r="AC93" i="23" s="1"/>
  <c r="P95" i="23"/>
  <c r="R95" i="23" s="1"/>
  <c r="T96" i="23"/>
  <c r="Z96" i="23" s="1"/>
  <c r="L96" i="23"/>
  <c r="R96" i="23" s="1"/>
  <c r="S110" i="23"/>
  <c r="AA100" i="23"/>
  <c r="X110" i="23"/>
  <c r="W104" i="23"/>
  <c r="Z104" i="23" s="1"/>
  <c r="P104" i="23"/>
  <c r="R104" i="23" s="1"/>
  <c r="T106" i="23"/>
  <c r="Z106" i="23" s="1"/>
  <c r="L106" i="23"/>
  <c r="R106" i="23" s="1"/>
  <c r="AC106" i="23" s="1"/>
  <c r="Z108" i="23"/>
  <c r="L146" i="23"/>
  <c r="R146" i="23"/>
  <c r="L153" i="23"/>
  <c r="P154" i="23"/>
  <c r="R154" i="23" s="1"/>
  <c r="L161" i="23"/>
  <c r="R161" i="23"/>
  <c r="L163" i="23"/>
  <c r="P164" i="23"/>
  <c r="R164" i="23" s="1"/>
  <c r="L171" i="23"/>
  <c r="R171" i="23"/>
  <c r="P172" i="23"/>
  <c r="L177" i="23"/>
  <c r="R196" i="23"/>
  <c r="R81" i="23"/>
  <c r="AC81" i="23" s="1"/>
  <c r="R85" i="23"/>
  <c r="AC85" i="23" s="1"/>
  <c r="T97" i="23"/>
  <c r="Y100" i="23"/>
  <c r="R101" i="23"/>
  <c r="T103" i="23"/>
  <c r="Z103" i="23" s="1"/>
  <c r="R105" i="23"/>
  <c r="T107" i="23"/>
  <c r="Z107" i="23" s="1"/>
  <c r="T123" i="23"/>
  <c r="X123" i="23"/>
  <c r="R119" i="23"/>
  <c r="R121" i="23"/>
  <c r="T124" i="23"/>
  <c r="Y126" i="23"/>
  <c r="Z127" i="23"/>
  <c r="AC127" i="23" s="1"/>
  <c r="R130" i="23"/>
  <c r="R133" i="23"/>
  <c r="T138" i="23"/>
  <c r="R140" i="23"/>
  <c r="R143" i="23"/>
  <c r="R148" i="23"/>
  <c r="S152" i="23"/>
  <c r="S156" i="23"/>
  <c r="R158" i="23"/>
  <c r="T165" i="23"/>
  <c r="U165" i="23" s="1"/>
  <c r="V165" i="23" s="1"/>
  <c r="S166" i="23"/>
  <c r="S170" i="23"/>
  <c r="S174" i="23"/>
  <c r="S176" i="23"/>
  <c r="P218" i="23"/>
  <c r="W124" i="23"/>
  <c r="W136" i="23" s="1"/>
  <c r="P124" i="23"/>
  <c r="R124" i="23" s="1"/>
  <c r="AA124" i="23"/>
  <c r="AA136" i="23" s="1"/>
  <c r="T126" i="23"/>
  <c r="R131" i="23"/>
  <c r="V136" i="23"/>
  <c r="T149" i="23"/>
  <c r="Z137" i="23"/>
  <c r="X149" i="23"/>
  <c r="P138" i="23"/>
  <c r="R138" i="23" s="1"/>
  <c r="W138" i="23"/>
  <c r="W149" i="23" s="1"/>
  <c r="R141" i="23"/>
  <c r="S151" i="23"/>
  <c r="S155" i="23"/>
  <c r="T155" i="23" s="1"/>
  <c r="S165" i="23"/>
  <c r="S169" i="23"/>
  <c r="S173" i="23"/>
  <c r="S179" i="23"/>
  <c r="T179" i="23" s="1"/>
  <c r="V123" i="23"/>
  <c r="Y136" i="23"/>
  <c r="P126" i="23"/>
  <c r="R126" i="23" s="1"/>
  <c r="W126" i="23"/>
  <c r="R129" i="23"/>
  <c r="R139" i="23"/>
  <c r="AC139" i="23" s="1"/>
  <c r="R147" i="23"/>
  <c r="P178" i="23"/>
  <c r="R125" i="23"/>
  <c r="AC125" i="23" s="1"/>
  <c r="U136" i="23"/>
  <c r="S181" i="23"/>
  <c r="S183" i="23"/>
  <c r="T183" i="23" s="1"/>
  <c r="S185" i="23"/>
  <c r="L192" i="23"/>
  <c r="P206" i="23"/>
  <c r="T185" i="23"/>
  <c r="R186" i="23"/>
  <c r="P190" i="23"/>
  <c r="P193" i="23"/>
  <c r="S195" i="23"/>
  <c r="R195" i="23"/>
  <c r="L197" i="23"/>
  <c r="S199" i="23"/>
  <c r="L200" i="23"/>
  <c r="R200" i="23" s="1"/>
  <c r="R202" i="23"/>
  <c r="P205" i="23"/>
  <c r="L209" i="23"/>
  <c r="R209" i="23" s="1"/>
  <c r="L225" i="23"/>
  <c r="R225" i="23" s="1"/>
  <c r="P180" i="23"/>
  <c r="R180" i="23" s="1"/>
  <c r="P182" i="23"/>
  <c r="R182" i="23" s="1"/>
  <c r="P184" i="23"/>
  <c r="R191" i="23"/>
  <c r="P198" i="23"/>
  <c r="R185" i="23"/>
  <c r="R187" i="23"/>
  <c r="R189" i="23"/>
  <c r="S189" i="23" s="1"/>
  <c r="P186" i="23"/>
  <c r="P192" i="23"/>
  <c r="R192" i="23" s="1"/>
  <c r="S196" i="23"/>
  <c r="R198" i="23"/>
  <c r="P200" i="23"/>
  <c r="S202" i="23"/>
  <c r="T202" i="23" s="1"/>
  <c r="S211" i="23"/>
  <c r="T211" i="23" s="1"/>
  <c r="U211" i="23" s="1"/>
  <c r="L217" i="23"/>
  <c r="R217" i="23" s="1"/>
  <c r="P226" i="23"/>
  <c r="R226" i="23" s="1"/>
  <c r="S226" i="23" s="1"/>
  <c r="P194" i="23"/>
  <c r="L205" i="23"/>
  <c r="S213" i="23"/>
  <c r="T213" i="23" s="1"/>
  <c r="U213" i="23" s="1"/>
  <c r="S215" i="23"/>
  <c r="P216" i="23"/>
  <c r="R216" i="23" s="1"/>
  <c r="S216" i="23" s="1"/>
  <c r="R220" i="23"/>
  <c r="R221" i="23"/>
  <c r="S221" i="23" s="1"/>
  <c r="P224" i="23"/>
  <c r="R218" i="23"/>
  <c r="S218" i="23" s="1"/>
  <c r="P222" i="23"/>
  <c r="R222" i="23" s="1"/>
  <c r="P208" i="23"/>
  <c r="R208" i="23" s="1"/>
  <c r="P210" i="23"/>
  <c r="P212" i="23"/>
  <c r="R212" i="23" s="1"/>
  <c r="S219" i="23"/>
  <c r="T219" i="23" s="1"/>
  <c r="P220" i="23"/>
  <c r="S220" i="23" s="1"/>
  <c r="AC58" i="23" l="1"/>
  <c r="S224" i="23"/>
  <c r="AC42" i="23"/>
  <c r="R224" i="23"/>
  <c r="Y110" i="23"/>
  <c r="AA110" i="23"/>
  <c r="AC95" i="23"/>
  <c r="Y39" i="23"/>
  <c r="AC37" i="23"/>
  <c r="Z76" i="23"/>
  <c r="AC76" i="23" s="1"/>
  <c r="Y75" i="23"/>
  <c r="AA47" i="23"/>
  <c r="W24" i="23"/>
  <c r="R123" i="23"/>
  <c r="AD123" i="23" s="1"/>
  <c r="AC112" i="23"/>
  <c r="AA75" i="23"/>
  <c r="R223" i="23"/>
  <c r="S223" i="23" s="1"/>
  <c r="T223" i="23" s="1"/>
  <c r="AA88" i="23"/>
  <c r="S222" i="23"/>
  <c r="T222" i="23" s="1"/>
  <c r="U222" i="23" s="1"/>
  <c r="AC105" i="23"/>
  <c r="Z97" i="23"/>
  <c r="AC97" i="23" s="1"/>
  <c r="AC104" i="23"/>
  <c r="AC52" i="23"/>
  <c r="AC33" i="23"/>
  <c r="AC65" i="23"/>
  <c r="W66" i="23"/>
  <c r="AC49" i="23"/>
  <c r="AA123" i="23"/>
  <c r="AC41" i="23"/>
  <c r="AC103" i="23"/>
  <c r="AC108" i="23"/>
  <c r="AC77" i="23"/>
  <c r="W110" i="23"/>
  <c r="AC94" i="23"/>
  <c r="AC29" i="23"/>
  <c r="AC87" i="23"/>
  <c r="AC28" i="23"/>
  <c r="Y66" i="23"/>
  <c r="AC36" i="23"/>
  <c r="AA24" i="23"/>
  <c r="AC12" i="23"/>
  <c r="AC20" i="23"/>
  <c r="W17" i="23"/>
  <c r="AC72" i="23"/>
  <c r="R110" i="23"/>
  <c r="AD110" i="23" s="1"/>
  <c r="R227" i="23"/>
  <c r="T189" i="23"/>
  <c r="V204" i="23"/>
  <c r="R75" i="23"/>
  <c r="AD75" i="23" s="1"/>
  <c r="W155" i="23"/>
  <c r="U219" i="23"/>
  <c r="U183" i="23"/>
  <c r="R99" i="23"/>
  <c r="AD99" i="23" s="1"/>
  <c r="T224" i="23"/>
  <c r="U224" i="23" s="1"/>
  <c r="R210" i="23"/>
  <c r="S210" i="23"/>
  <c r="W165" i="23"/>
  <c r="X165" i="23"/>
  <c r="Y165" i="23" s="1"/>
  <c r="Z165" i="23" s="1"/>
  <c r="AA165" i="23" s="1"/>
  <c r="T151" i="23"/>
  <c r="R54" i="23"/>
  <c r="AD54" i="23" s="1"/>
  <c r="AC48" i="23"/>
  <c r="AC111" i="23"/>
  <c r="Y30" i="23"/>
  <c r="T75" i="23"/>
  <c r="Z67" i="23"/>
  <c r="Z27" i="23"/>
  <c r="AC27" i="23" s="1"/>
  <c r="R66" i="23"/>
  <c r="AD66" i="23" s="1"/>
  <c r="AC55" i="23"/>
  <c r="Z23" i="23"/>
  <c r="AC23" i="23" s="1"/>
  <c r="Z68" i="23"/>
  <c r="AC68" i="23" s="1"/>
  <c r="Z35" i="23"/>
  <c r="AA30" i="23"/>
  <c r="AC19" i="23"/>
  <c r="T110" i="23"/>
  <c r="T215" i="23"/>
  <c r="R136" i="23"/>
  <c r="AD136" i="23" s="1"/>
  <c r="T176" i="23"/>
  <c r="R88" i="23"/>
  <c r="AD88" i="23" s="1"/>
  <c r="W54" i="23"/>
  <c r="AC35" i="23"/>
  <c r="Z100" i="23"/>
  <c r="Z110" i="23" s="1"/>
  <c r="T221" i="23"/>
  <c r="X213" i="23"/>
  <c r="Y213" i="23" s="1"/>
  <c r="V213" i="23"/>
  <c r="W213" i="23" s="1"/>
  <c r="R194" i="23"/>
  <c r="S182" i="23"/>
  <c r="S192" i="23"/>
  <c r="T174" i="23"/>
  <c r="AC90" i="23"/>
  <c r="S207" i="23"/>
  <c r="S186" i="23"/>
  <c r="S194" i="23"/>
  <c r="U185" i="23"/>
  <c r="V185" i="23" s="1"/>
  <c r="W185" i="23" s="1"/>
  <c r="U189" i="23"/>
  <c r="S200" i="23"/>
  <c r="R190" i="23"/>
  <c r="R206" i="23"/>
  <c r="R193" i="23"/>
  <c r="S191" i="23"/>
  <c r="R184" i="23"/>
  <c r="U155" i="23"/>
  <c r="V155" i="23" s="1"/>
  <c r="Z149" i="23"/>
  <c r="Z126" i="23"/>
  <c r="T218" i="23"/>
  <c r="T173" i="23"/>
  <c r="T170" i="23"/>
  <c r="T160" i="23"/>
  <c r="R150" i="23"/>
  <c r="Z138" i="23"/>
  <c r="AC138" i="23" s="1"/>
  <c r="S171" i="23"/>
  <c r="S161" i="23"/>
  <c r="R30" i="23"/>
  <c r="AD30" i="23" s="1"/>
  <c r="S167" i="23"/>
  <c r="AC80" i="23"/>
  <c r="Z88" i="23"/>
  <c r="T66" i="23"/>
  <c r="W39" i="23"/>
  <c r="R47" i="23"/>
  <c r="AD47" i="23" s="1"/>
  <c r="Z15" i="23"/>
  <c r="AC15" i="23" s="1"/>
  <c r="Z50" i="23"/>
  <c r="AC50" i="23" s="1"/>
  <c r="Z13" i="23"/>
  <c r="AC13" i="23" s="1"/>
  <c r="Y88" i="23"/>
  <c r="Z61" i="23"/>
  <c r="AC61" i="23" s="1"/>
  <c r="AC46" i="23"/>
  <c r="Y24" i="23"/>
  <c r="Z11" i="23"/>
  <c r="Z17" i="23" s="1"/>
  <c r="T17" i="23"/>
  <c r="V219" i="23"/>
  <c r="S180" i="23"/>
  <c r="AC126" i="23"/>
  <c r="T152" i="23"/>
  <c r="S153" i="23"/>
  <c r="AC107" i="23"/>
  <c r="AC102" i="23"/>
  <c r="S212" i="23"/>
  <c r="T220" i="23"/>
  <c r="U220" i="23" s="1"/>
  <c r="T226" i="23"/>
  <c r="R197" i="23"/>
  <c r="S197" i="23" s="1"/>
  <c r="R178" i="23"/>
  <c r="S178" i="23" s="1"/>
  <c r="S208" i="23"/>
  <c r="T216" i="23"/>
  <c r="U216" i="23" s="1"/>
  <c r="V216" i="23" s="1"/>
  <c r="R205" i="23"/>
  <c r="S198" i="23"/>
  <c r="S217" i="23"/>
  <c r="V211" i="23"/>
  <c r="T196" i="23"/>
  <c r="S225" i="23"/>
  <c r="S209" i="23"/>
  <c r="U202" i="23"/>
  <c r="T199" i="23"/>
  <c r="T195" i="23"/>
  <c r="T181" i="23"/>
  <c r="V183" i="23"/>
  <c r="W183" i="23" s="1"/>
  <c r="R149" i="23"/>
  <c r="AD149" i="23" s="1"/>
  <c r="AC137" i="23"/>
  <c r="S187" i="23"/>
  <c r="U179" i="23"/>
  <c r="V179" i="23" s="1"/>
  <c r="S168" i="23"/>
  <c r="S164" i="23"/>
  <c r="S158" i="23"/>
  <c r="S154" i="23"/>
  <c r="U218" i="23"/>
  <c r="V218" i="23" s="1"/>
  <c r="W218" i="23" s="1"/>
  <c r="R172" i="23"/>
  <c r="S172" i="23" s="1"/>
  <c r="T169" i="23"/>
  <c r="T166" i="23"/>
  <c r="T159" i="23"/>
  <c r="T156" i="23"/>
  <c r="T136" i="23"/>
  <c r="Z124" i="23"/>
  <c r="Z136" i="23" s="1"/>
  <c r="AC101" i="23"/>
  <c r="R177" i="23"/>
  <c r="S177" i="23" s="1"/>
  <c r="R163" i="23"/>
  <c r="R153" i="23"/>
  <c r="AC96" i="23"/>
  <c r="Z66" i="23"/>
  <c r="AC59" i="23"/>
  <c r="S203" i="23"/>
  <c r="R157" i="23"/>
  <c r="AC79" i="23"/>
  <c r="T88" i="23"/>
  <c r="Z40" i="23"/>
  <c r="T47" i="23"/>
  <c r="R24" i="23"/>
  <c r="AD24" i="23" s="1"/>
  <c r="AC18" i="23"/>
  <c r="Z31" i="23"/>
  <c r="Z39" i="23" s="1"/>
  <c r="T39" i="23"/>
  <c r="W30" i="23"/>
  <c r="T99" i="23"/>
  <c r="Z89" i="23"/>
  <c r="Z99" i="23" s="1"/>
  <c r="Z21" i="23"/>
  <c r="Z24" i="23" s="1"/>
  <c r="R17" i="23"/>
  <c r="AD17" i="23" s="1"/>
  <c r="AC9" i="23"/>
  <c r="Z57" i="23"/>
  <c r="AC57" i="23" s="1"/>
  <c r="Z25" i="23"/>
  <c r="R39" i="23"/>
  <c r="AD39" i="23" s="1"/>
  <c r="W211" i="23" l="1"/>
  <c r="V222" i="23"/>
  <c r="W222" i="23" s="1"/>
  <c r="X222" i="23" s="1"/>
  <c r="Y222" i="23" s="1"/>
  <c r="Z222" i="23" s="1"/>
  <c r="AA222" i="23" s="1"/>
  <c r="AC11" i="23"/>
  <c r="Z30" i="23"/>
  <c r="X155" i="23"/>
  <c r="Y155" i="23" s="1"/>
  <c r="Z155" i="23" s="1"/>
  <c r="T177" i="23"/>
  <c r="Z213" i="23"/>
  <c r="W179" i="23"/>
  <c r="X179" i="23" s="1"/>
  <c r="Y179" i="23" s="1"/>
  <c r="Z179" i="23" s="1"/>
  <c r="X183" i="23"/>
  <c r="Y183" i="23" s="1"/>
  <c r="Z183" i="23" s="1"/>
  <c r="V220" i="23"/>
  <c r="R175" i="23"/>
  <c r="U156" i="23"/>
  <c r="U159" i="23"/>
  <c r="T158" i="23"/>
  <c r="U181" i="23"/>
  <c r="T198" i="23"/>
  <c r="T153" i="23"/>
  <c r="U153" i="23" s="1"/>
  <c r="T167" i="23"/>
  <c r="R162" i="23"/>
  <c r="T186" i="23"/>
  <c r="T207" i="23"/>
  <c r="U174" i="23"/>
  <c r="U176" i="23"/>
  <c r="T197" i="23"/>
  <c r="T210" i="23"/>
  <c r="U166" i="23"/>
  <c r="U169" i="23"/>
  <c r="T178" i="23"/>
  <c r="U178" i="23" s="1"/>
  <c r="T164" i="23"/>
  <c r="T187" i="23"/>
  <c r="V202" i="23"/>
  <c r="T217" i="23"/>
  <c r="U197" i="23"/>
  <c r="V197" i="23" s="1"/>
  <c r="W197" i="23" s="1"/>
  <c r="W204" i="23"/>
  <c r="AC25" i="23"/>
  <c r="T171" i="23"/>
  <c r="U160" i="23"/>
  <c r="U170" i="23"/>
  <c r="U173" i="23"/>
  <c r="S190" i="23"/>
  <c r="T200" i="23"/>
  <c r="S184" i="23"/>
  <c r="T182" i="23"/>
  <c r="U223" i="23"/>
  <c r="Z75" i="23"/>
  <c r="U151" i="23"/>
  <c r="Z54" i="23"/>
  <c r="AC31" i="23"/>
  <c r="T203" i="23"/>
  <c r="S150" i="23"/>
  <c r="T168" i="23"/>
  <c r="T209" i="23"/>
  <c r="R201" i="23"/>
  <c r="U196" i="23"/>
  <c r="V224" i="23"/>
  <c r="T208" i="23"/>
  <c r="T212" i="23"/>
  <c r="T180" i="23"/>
  <c r="T161" i="23"/>
  <c r="T191" i="23"/>
  <c r="U226" i="23"/>
  <c r="W216" i="23"/>
  <c r="X216" i="23" s="1"/>
  <c r="Y216" i="23" s="1"/>
  <c r="T192" i="23"/>
  <c r="S157" i="23"/>
  <c r="AC124" i="23"/>
  <c r="U215" i="23"/>
  <c r="X218" i="23"/>
  <c r="Y218" i="23" s="1"/>
  <c r="Z218" i="23" s="1"/>
  <c r="S163" i="23"/>
  <c r="S227" i="23"/>
  <c r="AC89" i="23"/>
  <c r="W219" i="23"/>
  <c r="X219" i="23" s="1"/>
  <c r="V189" i="23"/>
  <c r="AC100" i="23"/>
  <c r="AC21" i="23"/>
  <c r="Z47" i="23"/>
  <c r="AC40" i="23"/>
  <c r="U177" i="23"/>
  <c r="R188" i="23"/>
  <c r="T154" i="23"/>
  <c r="T172" i="23"/>
  <c r="U195" i="23"/>
  <c r="U199" i="23"/>
  <c r="T225" i="23"/>
  <c r="U152" i="23"/>
  <c r="S193" i="23"/>
  <c r="R214" i="23"/>
  <c r="T194" i="23"/>
  <c r="W220" i="23"/>
  <c r="U221" i="23"/>
  <c r="AA213" i="23"/>
  <c r="S205" i="23"/>
  <c r="S206" i="23"/>
  <c r="X185" i="23"/>
  <c r="Y185" i="23" s="1"/>
  <c r="Z185" i="23" s="1"/>
  <c r="AC67" i="23"/>
  <c r="W189" i="23"/>
  <c r="AA155" i="23" l="1"/>
  <c r="R228" i="23"/>
  <c r="X211" i="23"/>
  <c r="V178" i="23"/>
  <c r="T193" i="23"/>
  <c r="AA185" i="23"/>
  <c r="V215" i="23"/>
  <c r="U191" i="23"/>
  <c r="U180" i="23"/>
  <c r="V196" i="23"/>
  <c r="T184" i="23"/>
  <c r="U171" i="23"/>
  <c r="U217" i="23"/>
  <c r="W202" i="23"/>
  <c r="X197" i="23"/>
  <c r="V153" i="23"/>
  <c r="U198" i="23"/>
  <c r="V181" i="23"/>
  <c r="U158" i="23"/>
  <c r="V159" i="23"/>
  <c r="AA179" i="23"/>
  <c r="Y219" i="23"/>
  <c r="U172" i="23"/>
  <c r="U154" i="23"/>
  <c r="T157" i="23"/>
  <c r="U212" i="23"/>
  <c r="W224" i="23"/>
  <c r="U203" i="23"/>
  <c r="U182" i="23"/>
  <c r="T190" i="23"/>
  <c r="S201" i="23"/>
  <c r="V170" i="23"/>
  <c r="V160" i="23"/>
  <c r="V176" i="23"/>
  <c r="V174" i="23"/>
  <c r="U207" i="23"/>
  <c r="U186" i="23"/>
  <c r="S188" i="23"/>
  <c r="T206" i="23"/>
  <c r="U225" i="23"/>
  <c r="V199" i="23"/>
  <c r="S175" i="23"/>
  <c r="T163" i="23"/>
  <c r="T227" i="23"/>
  <c r="Z216" i="23"/>
  <c r="AA216" i="23" s="1"/>
  <c r="U208" i="23"/>
  <c r="S162" i="23"/>
  <c r="T150" i="23"/>
  <c r="X189" i="23"/>
  <c r="Y189" i="23" s="1"/>
  <c r="V151" i="23"/>
  <c r="U200" i="23"/>
  <c r="Y197" i="23"/>
  <c r="Z197" i="23" s="1"/>
  <c r="AA197" i="23" s="1"/>
  <c r="U187" i="23"/>
  <c r="V166" i="23"/>
  <c r="X220" i="23"/>
  <c r="Y220" i="23" s="1"/>
  <c r="Z220" i="23" s="1"/>
  <c r="AA183" i="23"/>
  <c r="Z219" i="23"/>
  <c r="AA219" i="23" s="1"/>
  <c r="V177" i="23"/>
  <c r="T205" i="23"/>
  <c r="S214" i="23"/>
  <c r="V221" i="23"/>
  <c r="U194" i="23"/>
  <c r="V152" i="23"/>
  <c r="V195" i="23"/>
  <c r="U192" i="23"/>
  <c r="V226" i="23"/>
  <c r="AA218" i="23"/>
  <c r="U161" i="23"/>
  <c r="U209" i="23"/>
  <c r="U168" i="23"/>
  <c r="V223" i="23"/>
  <c r="V173" i="23"/>
  <c r="X204" i="23"/>
  <c r="U164" i="23"/>
  <c r="V169" i="23"/>
  <c r="U210" i="23"/>
  <c r="T188" i="23"/>
  <c r="U167" i="23"/>
  <c r="V156" i="23"/>
  <c r="S228" i="23" l="1"/>
  <c r="Y211" i="23"/>
  <c r="Z211" i="23" s="1"/>
  <c r="AA211" i="23" s="1"/>
  <c r="Z189" i="23"/>
  <c r="W169" i="23"/>
  <c r="W226" i="23"/>
  <c r="W223" i="23"/>
  <c r="W156" i="23"/>
  <c r="V164" i="23"/>
  <c r="V209" i="23"/>
  <c r="V161" i="23"/>
  <c r="V192" i="23"/>
  <c r="W221" i="23"/>
  <c r="W177" i="23"/>
  <c r="W151" i="23"/>
  <c r="V208" i="23"/>
  <c r="V203" i="23"/>
  <c r="X224" i="23"/>
  <c r="U157" i="23"/>
  <c r="V158" i="23"/>
  <c r="W181" i="23"/>
  <c r="V180" i="23"/>
  <c r="AA189" i="23"/>
  <c r="V194" i="23"/>
  <c r="U205" i="23"/>
  <c r="T175" i="23"/>
  <c r="U163" i="23"/>
  <c r="W176" i="23"/>
  <c r="V212" i="23"/>
  <c r="V198" i="23"/>
  <c r="V217" i="23"/>
  <c r="W215" i="23"/>
  <c r="W178" i="23"/>
  <c r="V210" i="23"/>
  <c r="W195" i="23"/>
  <c r="V187" i="23"/>
  <c r="W199" i="23"/>
  <c r="V167" i="23"/>
  <c r="Y204" i="23"/>
  <c r="Z204" i="23" s="1"/>
  <c r="AA204" i="23" s="1"/>
  <c r="W173" i="23"/>
  <c r="W152" i="23"/>
  <c r="W166" i="23"/>
  <c r="V200" i="23"/>
  <c r="V225" i="23"/>
  <c r="V207" i="23"/>
  <c r="W174" i="23"/>
  <c r="W170" i="23"/>
  <c r="U190" i="23"/>
  <c r="T201" i="23"/>
  <c r="T214" i="23"/>
  <c r="V171" i="23"/>
  <c r="U184" i="23"/>
  <c r="U188" i="23" s="1"/>
  <c r="V191" i="23"/>
  <c r="V168" i="23"/>
  <c r="AA220" i="23"/>
  <c r="T162" i="23"/>
  <c r="U150" i="23"/>
  <c r="U206" i="23"/>
  <c r="V186" i="23"/>
  <c r="W160" i="23"/>
  <c r="V182" i="23"/>
  <c r="V154" i="23"/>
  <c r="V172" i="23"/>
  <c r="W159" i="23"/>
  <c r="W153" i="23"/>
  <c r="X202" i="23"/>
  <c r="W196" i="23"/>
  <c r="U227" i="23"/>
  <c r="U193" i="23"/>
  <c r="T228" i="23" l="1"/>
  <c r="X153" i="23"/>
  <c r="W171" i="23"/>
  <c r="W207" i="23"/>
  <c r="V193" i="23"/>
  <c r="X196" i="23"/>
  <c r="W200" i="23"/>
  <c r="X166" i="23"/>
  <c r="W217" i="23"/>
  <c r="W227" i="23" s="1"/>
  <c r="W212" i="23"/>
  <c r="V205" i="23"/>
  <c r="W180" i="23"/>
  <c r="V157" i="23"/>
  <c r="W203" i="23"/>
  <c r="X151" i="23"/>
  <c r="W154" i="23"/>
  <c r="W167" i="23"/>
  <c r="X195" i="23"/>
  <c r="U175" i="23"/>
  <c r="V163" i="23"/>
  <c r="X181" i="23"/>
  <c r="X156" i="23"/>
  <c r="X223" i="23"/>
  <c r="X160" i="23"/>
  <c r="V184" i="23"/>
  <c r="U201" i="23"/>
  <c r="V190" i="23"/>
  <c r="X173" i="23"/>
  <c r="W210" i="23"/>
  <c r="U228" i="23"/>
  <c r="Y202" i="23"/>
  <c r="W172" i="23"/>
  <c r="W182" i="23"/>
  <c r="W186" i="23"/>
  <c r="U162" i="23"/>
  <c r="V150" i="23"/>
  <c r="W225" i="23"/>
  <c r="X152" i="23"/>
  <c r="X199" i="23"/>
  <c r="X215" i="23"/>
  <c r="W158" i="23"/>
  <c r="U214" i="23"/>
  <c r="W208" i="23"/>
  <c r="X221" i="23"/>
  <c r="W192" i="23"/>
  <c r="W209" i="23"/>
  <c r="X159" i="23"/>
  <c r="W168" i="23"/>
  <c r="X170" i="23"/>
  <c r="V206" i="23"/>
  <c r="W191" i="23"/>
  <c r="X174" i="23"/>
  <c r="W187" i="23"/>
  <c r="X178" i="23"/>
  <c r="V227" i="23"/>
  <c r="W198" i="23"/>
  <c r="X176" i="23"/>
  <c r="W194" i="23"/>
  <c r="Y224" i="23"/>
  <c r="Z224" i="23" s="1"/>
  <c r="AA224" i="23" s="1"/>
  <c r="X177" i="23"/>
  <c r="W161" i="23"/>
  <c r="W164" i="23"/>
  <c r="X226" i="23"/>
  <c r="X169" i="23"/>
  <c r="X161" i="23" l="1"/>
  <c r="AA178" i="23"/>
  <c r="Y178" i="23"/>
  <c r="Z178" i="23" s="1"/>
  <c r="W206" i="23"/>
  <c r="X208" i="23"/>
  <c r="X158" i="23"/>
  <c r="Y215" i="23"/>
  <c r="X172" i="23"/>
  <c r="X210" i="23"/>
  <c r="W184" i="23"/>
  <c r="Y195" i="23"/>
  <c r="Z195" i="23" s="1"/>
  <c r="AA195" i="23"/>
  <c r="X217" i="23"/>
  <c r="X171" i="23"/>
  <c r="Y169" i="23"/>
  <c r="Z169" i="23" s="1"/>
  <c r="AA169" i="23" s="1"/>
  <c r="X164" i="23"/>
  <c r="Y176" i="23"/>
  <c r="AA152" i="23"/>
  <c r="Y152" i="23"/>
  <c r="Z152" i="23" s="1"/>
  <c r="Y181" i="23"/>
  <c r="Z181" i="23" s="1"/>
  <c r="AA181" i="23"/>
  <c r="V175" i="23"/>
  <c r="W163" i="23"/>
  <c r="X154" i="23"/>
  <c r="Y151" i="23"/>
  <c r="Z151" i="23" s="1"/>
  <c r="AA151" i="23" s="1"/>
  <c r="W205" i="23"/>
  <c r="W214" i="23" s="1"/>
  <c r="X212" i="23"/>
  <c r="X200" i="23"/>
  <c r="X207" i="23"/>
  <c r="Y153" i="23"/>
  <c r="Z153" i="23" s="1"/>
  <c r="AA153" i="23" s="1"/>
  <c r="Y226" i="23"/>
  <c r="Z226" i="23" s="1"/>
  <c r="AA226" i="23" s="1"/>
  <c r="X194" i="23"/>
  <c r="X198" i="23"/>
  <c r="Y174" i="23"/>
  <c r="Z174" i="23" s="1"/>
  <c r="AA174" i="23"/>
  <c r="Y170" i="23"/>
  <c r="Z170" i="23" s="1"/>
  <c r="AA170" i="23" s="1"/>
  <c r="X209" i="23"/>
  <c r="Y199" i="23"/>
  <c r="Z199" i="23" s="1"/>
  <c r="AA199" i="23" s="1"/>
  <c r="X225" i="23"/>
  <c r="X182" i="23"/>
  <c r="Z202" i="23"/>
  <c r="Y173" i="23"/>
  <c r="Z173" i="23" s="1"/>
  <c r="AA173" i="23" s="1"/>
  <c r="Y160" i="23"/>
  <c r="Z160" i="23" s="1"/>
  <c r="AA160" i="23" s="1"/>
  <c r="Y223" i="23"/>
  <c r="Z223" i="23" s="1"/>
  <c r="AA223" i="23" s="1"/>
  <c r="V214" i="23"/>
  <c r="W157" i="23"/>
  <c r="X180" i="23"/>
  <c r="Y166" i="23"/>
  <c r="Z166" i="23" s="1"/>
  <c r="AA166" i="23" s="1"/>
  <c r="Y196" i="23"/>
  <c r="Z196" i="23" s="1"/>
  <c r="AA196" i="23"/>
  <c r="W193" i="23"/>
  <c r="Y177" i="23"/>
  <c r="Z177" i="23" s="1"/>
  <c r="AA177" i="23"/>
  <c r="X187" i="23"/>
  <c r="X191" i="23"/>
  <c r="X168" i="23"/>
  <c r="Y159" i="23"/>
  <c r="Z159" i="23" s="1"/>
  <c r="AA159" i="23" s="1"/>
  <c r="X192" i="23"/>
  <c r="Y221" i="23"/>
  <c r="Z221" i="23" s="1"/>
  <c r="AA221" i="23" s="1"/>
  <c r="V162" i="23"/>
  <c r="W150" i="23"/>
  <c r="X186" i="23"/>
  <c r="V201" i="23"/>
  <c r="W190" i="23"/>
  <c r="Y156" i="23"/>
  <c r="Z156" i="23" s="1"/>
  <c r="AA156" i="23" s="1"/>
  <c r="X167" i="23"/>
  <c r="X203" i="23"/>
  <c r="V188" i="23"/>
  <c r="V228" i="23" l="1"/>
  <c r="Y203" i="23"/>
  <c r="W162" i="23"/>
  <c r="X150" i="23"/>
  <c r="AA191" i="23"/>
  <c r="Y191" i="23"/>
  <c r="Z191" i="23" s="1"/>
  <c r="Y212" i="23"/>
  <c r="Z212" i="23" s="1"/>
  <c r="AA212" i="23" s="1"/>
  <c r="Y217" i="23"/>
  <c r="Z217" i="23" s="1"/>
  <c r="AA217" i="23" s="1"/>
  <c r="W188" i="23"/>
  <c r="X184" i="23"/>
  <c r="X227" i="23"/>
  <c r="Y208" i="23"/>
  <c r="Z208" i="23" s="1"/>
  <c r="AA208" i="23" s="1"/>
  <c r="AA198" i="23"/>
  <c r="Y198" i="23"/>
  <c r="Z198" i="23" s="1"/>
  <c r="Y164" i="23"/>
  <c r="Z164" i="23" s="1"/>
  <c r="AA164" i="23"/>
  <c r="Y172" i="23"/>
  <c r="Z172" i="23" s="1"/>
  <c r="AA172" i="23" s="1"/>
  <c r="Y158" i="23"/>
  <c r="Z158" i="23" s="1"/>
  <c r="AA158" i="23" s="1"/>
  <c r="X193" i="23"/>
  <c r="Y182" i="23"/>
  <c r="Z182" i="23" s="1"/>
  <c r="AA182" i="23" s="1"/>
  <c r="Y207" i="23"/>
  <c r="Z207" i="23" s="1"/>
  <c r="AA207" i="23" s="1"/>
  <c r="Y167" i="23"/>
  <c r="Z167" i="23" s="1"/>
  <c r="AA167" i="23" s="1"/>
  <c r="W201" i="23"/>
  <c r="X190" i="23"/>
  <c r="AA180" i="23"/>
  <c r="Y180" i="23"/>
  <c r="Z180" i="23" s="1"/>
  <c r="X157" i="23"/>
  <c r="AA202" i="23"/>
  <c r="Y209" i="23"/>
  <c r="Z209" i="23" s="1"/>
  <c r="AA209" i="23" s="1"/>
  <c r="Y194" i="23"/>
  <c r="Z194" i="23" s="1"/>
  <c r="AA194" i="23" s="1"/>
  <c r="Z176" i="23"/>
  <c r="Y161" i="23"/>
  <c r="Z161" i="23" s="1"/>
  <c r="AA161" i="23" s="1"/>
  <c r="Y171" i="23"/>
  <c r="Z171" i="23" s="1"/>
  <c r="AA171" i="23" s="1"/>
  <c r="Y186" i="23"/>
  <c r="Z186" i="23" s="1"/>
  <c r="AA186" i="23" s="1"/>
  <c r="Y192" i="23"/>
  <c r="Z192" i="23" s="1"/>
  <c r="AA192" i="23" s="1"/>
  <c r="Y168" i="23"/>
  <c r="Z168" i="23" s="1"/>
  <c r="AA168" i="23" s="1"/>
  <c r="Y187" i="23"/>
  <c r="Z187" i="23" s="1"/>
  <c r="AA187" i="23" s="1"/>
  <c r="Y225" i="23"/>
  <c r="Z225" i="23" s="1"/>
  <c r="AA225" i="23" s="1"/>
  <c r="Y200" i="23"/>
  <c r="Z200" i="23" s="1"/>
  <c r="AA200" i="23" s="1"/>
  <c r="X205" i="23"/>
  <c r="Y154" i="23"/>
  <c r="Z154" i="23" s="1"/>
  <c r="AA154" i="23" s="1"/>
  <c r="W175" i="23"/>
  <c r="X163" i="23"/>
  <c r="Y210" i="23"/>
  <c r="Z210" i="23" s="1"/>
  <c r="AA210" i="23"/>
  <c r="Y227" i="23"/>
  <c r="Z215" i="23"/>
  <c r="X206" i="23"/>
  <c r="X214" i="23" l="1"/>
  <c r="X175" i="23"/>
  <c r="Y163" i="23"/>
  <c r="W228" i="23"/>
  <c r="Y184" i="23"/>
  <c r="Z184" i="23" s="1"/>
  <c r="AA184" i="23" s="1"/>
  <c r="Y205" i="23"/>
  <c r="Z205" i="23" s="1"/>
  <c r="AA205" i="23" s="1"/>
  <c r="Z188" i="23"/>
  <c r="AA176" i="23"/>
  <c r="X201" i="23"/>
  <c r="Y190" i="23"/>
  <c r="Z203" i="23"/>
  <c r="Y206" i="23"/>
  <c r="Z206" i="23" s="1"/>
  <c r="AA206" i="23" s="1"/>
  <c r="X162" i="23"/>
  <c r="Y150" i="23"/>
  <c r="Z227" i="23"/>
  <c r="AA215" i="23"/>
  <c r="AA227" i="23" s="1"/>
  <c r="Y157" i="23"/>
  <c r="Z157" i="23" s="1"/>
  <c r="AA157" i="23" s="1"/>
  <c r="Y193" i="23"/>
  <c r="Z193" i="23" s="1"/>
  <c r="AA193" i="23" s="1"/>
  <c r="X188" i="23"/>
  <c r="X228" i="23" s="1"/>
  <c r="Y214" i="23" l="1"/>
  <c r="AA188" i="23"/>
  <c r="Y201" i="23"/>
  <c r="Z190" i="23"/>
  <c r="Y175" i="23"/>
  <c r="Z163" i="23"/>
  <c r="Y188" i="23"/>
  <c r="Y162" i="23"/>
  <c r="Z150" i="23"/>
  <c r="Z214" i="23"/>
  <c r="AA203" i="23"/>
  <c r="AA214" i="23" s="1"/>
  <c r="Z175" i="23" l="1"/>
  <c r="AA163" i="23"/>
  <c r="AA175" i="23" s="1"/>
  <c r="Z201" i="23"/>
  <c r="AA190" i="23"/>
  <c r="AA201" i="23" s="1"/>
  <c r="AA228" i="23" s="1"/>
  <c r="Y228" i="23"/>
  <c r="Z162" i="23"/>
  <c r="AA150" i="23"/>
  <c r="AA162" i="23" s="1"/>
  <c r="Z228" i="23" l="1"/>
  <c r="O263" i="22"/>
  <c r="P263" i="22" s="1"/>
  <c r="K263" i="22"/>
  <c r="P262" i="22"/>
  <c r="O262" i="22"/>
  <c r="K262" i="22"/>
  <c r="L262" i="22" s="1"/>
  <c r="O261" i="22"/>
  <c r="P261" i="22" s="1"/>
  <c r="K261" i="22"/>
  <c r="L261" i="22" s="1"/>
  <c r="O260" i="22"/>
  <c r="P260" i="22" s="1"/>
  <c r="K260" i="22"/>
  <c r="O259" i="22"/>
  <c r="P259" i="22" s="1"/>
  <c r="K259" i="22"/>
  <c r="L259" i="22" s="1"/>
  <c r="O258" i="22"/>
  <c r="P258" i="22" s="1"/>
  <c r="K258" i="22"/>
  <c r="L258" i="22" s="1"/>
  <c r="O257" i="22"/>
  <c r="P257" i="22" s="1"/>
  <c r="K257" i="22"/>
  <c r="L257" i="22" s="1"/>
  <c r="O256" i="22"/>
  <c r="P256" i="22" s="1"/>
  <c r="K256" i="22"/>
  <c r="O255" i="22"/>
  <c r="P255" i="22" s="1"/>
  <c r="L255" i="22"/>
  <c r="K255" i="22"/>
  <c r="O254" i="22"/>
  <c r="P254" i="22" s="1"/>
  <c r="K254" i="22"/>
  <c r="L254" i="22" s="1"/>
  <c r="O253" i="22"/>
  <c r="P253" i="22" s="1"/>
  <c r="K253" i="22"/>
  <c r="L253" i="22" s="1"/>
  <c r="O252" i="22"/>
  <c r="P252" i="22" s="1"/>
  <c r="K252" i="22"/>
  <c r="P250" i="22"/>
  <c r="O250" i="22"/>
  <c r="K250" i="22"/>
  <c r="L250" i="22" s="1"/>
  <c r="O249" i="22"/>
  <c r="P249" i="22" s="1"/>
  <c r="K249" i="22"/>
  <c r="L249" i="22" s="1"/>
  <c r="O248" i="22"/>
  <c r="P248" i="22" s="1"/>
  <c r="K248" i="22"/>
  <c r="O247" i="22"/>
  <c r="P247" i="22" s="1"/>
  <c r="K247" i="22"/>
  <c r="O246" i="22"/>
  <c r="P246" i="22" s="1"/>
  <c r="K246" i="22"/>
  <c r="L246" i="22" s="1"/>
  <c r="O245" i="22"/>
  <c r="P245" i="22" s="1"/>
  <c r="K245" i="22"/>
  <c r="L245" i="22" s="1"/>
  <c r="O244" i="22"/>
  <c r="P244" i="22" s="1"/>
  <c r="L244" i="22"/>
  <c r="K244" i="22"/>
  <c r="O243" i="22"/>
  <c r="P243" i="22" s="1"/>
  <c r="K243" i="22"/>
  <c r="P242" i="22"/>
  <c r="O242" i="22"/>
  <c r="K242" i="22"/>
  <c r="L242" i="22" s="1"/>
  <c r="O241" i="22"/>
  <c r="P241" i="22" s="1"/>
  <c r="K241" i="22"/>
  <c r="L241" i="22" s="1"/>
  <c r="O240" i="22"/>
  <c r="P240" i="22" s="1"/>
  <c r="K240" i="22"/>
  <c r="O239" i="22"/>
  <c r="P239" i="22" s="1"/>
  <c r="K239" i="22"/>
  <c r="O237" i="22"/>
  <c r="P237" i="22" s="1"/>
  <c r="K237" i="22"/>
  <c r="L237" i="22" s="1"/>
  <c r="O236" i="22"/>
  <c r="P236" i="22" s="1"/>
  <c r="K236" i="22"/>
  <c r="L236" i="22" s="1"/>
  <c r="O235" i="22"/>
  <c r="P235" i="22" s="1"/>
  <c r="K235" i="22"/>
  <c r="O234" i="22"/>
  <c r="P234" i="22" s="1"/>
  <c r="K234" i="22"/>
  <c r="L234" i="22" s="1"/>
  <c r="O233" i="22"/>
  <c r="P233" i="22" s="1"/>
  <c r="K233" i="22"/>
  <c r="L233" i="22" s="1"/>
  <c r="O232" i="22"/>
  <c r="P232" i="22" s="1"/>
  <c r="L232" i="22"/>
  <c r="K232" i="22"/>
  <c r="R232" i="22" s="1"/>
  <c r="O231" i="22"/>
  <c r="P231" i="22" s="1"/>
  <c r="K231" i="22"/>
  <c r="O230" i="22"/>
  <c r="P230" i="22" s="1"/>
  <c r="K230" i="22"/>
  <c r="L230" i="22" s="1"/>
  <c r="O229" i="22"/>
  <c r="P229" i="22" s="1"/>
  <c r="K229" i="22"/>
  <c r="L229" i="22" s="1"/>
  <c r="O228" i="22"/>
  <c r="P228" i="22" s="1"/>
  <c r="L228" i="22"/>
  <c r="K228" i="22"/>
  <c r="O227" i="22"/>
  <c r="P227" i="22" s="1"/>
  <c r="K227" i="22"/>
  <c r="O226" i="22"/>
  <c r="P226" i="22" s="1"/>
  <c r="K226" i="22"/>
  <c r="L226" i="22" s="1"/>
  <c r="O224" i="22"/>
  <c r="P224" i="22" s="1"/>
  <c r="K224" i="22"/>
  <c r="L224" i="22" s="1"/>
  <c r="O223" i="22"/>
  <c r="P223" i="22" s="1"/>
  <c r="K223" i="22"/>
  <c r="O222" i="22"/>
  <c r="P222" i="22" s="1"/>
  <c r="K222" i="22"/>
  <c r="L222" i="22" s="1"/>
  <c r="O221" i="22"/>
  <c r="P221" i="22" s="1"/>
  <c r="K221" i="22"/>
  <c r="L221" i="22" s="1"/>
  <c r="O220" i="22"/>
  <c r="P220" i="22" s="1"/>
  <c r="K220" i="22"/>
  <c r="O219" i="22"/>
  <c r="P219" i="22" s="1"/>
  <c r="K219" i="22"/>
  <c r="O218" i="22"/>
  <c r="P218" i="22" s="1"/>
  <c r="K218" i="22"/>
  <c r="L218" i="22" s="1"/>
  <c r="O217" i="22"/>
  <c r="P217" i="22" s="1"/>
  <c r="K217" i="22"/>
  <c r="L217" i="22" s="1"/>
  <c r="O216" i="22"/>
  <c r="P216" i="22" s="1"/>
  <c r="K216" i="22"/>
  <c r="L216" i="22" s="1"/>
  <c r="O215" i="22"/>
  <c r="P215" i="22" s="1"/>
  <c r="K215" i="22"/>
  <c r="O214" i="22"/>
  <c r="P214" i="22" s="1"/>
  <c r="K214" i="22"/>
  <c r="L214" i="22" s="1"/>
  <c r="O213" i="22"/>
  <c r="P213" i="22" s="1"/>
  <c r="K213" i="22"/>
  <c r="L213" i="22" s="1"/>
  <c r="O211" i="22"/>
  <c r="P211" i="22" s="1"/>
  <c r="K211" i="22"/>
  <c r="O210" i="22"/>
  <c r="P210" i="22" s="1"/>
  <c r="K210" i="22"/>
  <c r="L210" i="22" s="1"/>
  <c r="O209" i="22"/>
  <c r="P209" i="22" s="1"/>
  <c r="K209" i="22"/>
  <c r="L209" i="22" s="1"/>
  <c r="O208" i="22"/>
  <c r="P208" i="22" s="1"/>
  <c r="K208" i="22"/>
  <c r="O207" i="22"/>
  <c r="P207" i="22" s="1"/>
  <c r="K207" i="22"/>
  <c r="O206" i="22"/>
  <c r="P206" i="22" s="1"/>
  <c r="K206" i="22"/>
  <c r="L206" i="22" s="1"/>
  <c r="O205" i="22"/>
  <c r="P205" i="22" s="1"/>
  <c r="K205" i="22"/>
  <c r="L205" i="22" s="1"/>
  <c r="O204" i="22"/>
  <c r="P204" i="22" s="1"/>
  <c r="K204" i="22"/>
  <c r="L204" i="22" s="1"/>
  <c r="O203" i="22"/>
  <c r="P203" i="22" s="1"/>
  <c r="K203" i="22"/>
  <c r="O202" i="22"/>
  <c r="P202" i="22" s="1"/>
  <c r="K202" i="22"/>
  <c r="L202" i="22" s="1"/>
  <c r="O201" i="22"/>
  <c r="P201" i="22" s="1"/>
  <c r="K201" i="22"/>
  <c r="L201" i="22" s="1"/>
  <c r="O200" i="22"/>
  <c r="P200" i="22" s="1"/>
  <c r="K200" i="22"/>
  <c r="O198" i="22"/>
  <c r="P198" i="22" s="1"/>
  <c r="K198" i="22"/>
  <c r="L198" i="22" s="1"/>
  <c r="O197" i="22"/>
  <c r="P197" i="22" s="1"/>
  <c r="K197" i="22"/>
  <c r="L197" i="22" s="1"/>
  <c r="O196" i="22"/>
  <c r="P196" i="22" s="1"/>
  <c r="K196" i="22"/>
  <c r="O195" i="22"/>
  <c r="P195" i="22" s="1"/>
  <c r="K195" i="22"/>
  <c r="O194" i="22"/>
  <c r="P194" i="22" s="1"/>
  <c r="K194" i="22"/>
  <c r="L194" i="22" s="1"/>
  <c r="O193" i="22"/>
  <c r="P193" i="22" s="1"/>
  <c r="K193" i="22"/>
  <c r="L193" i="22" s="1"/>
  <c r="O192" i="22"/>
  <c r="P192" i="22" s="1"/>
  <c r="K192" i="22"/>
  <c r="L192" i="22" s="1"/>
  <c r="O191" i="22"/>
  <c r="P191" i="22" s="1"/>
  <c r="K191" i="22"/>
  <c r="O190" i="22"/>
  <c r="P190" i="22" s="1"/>
  <c r="K190" i="22"/>
  <c r="L190" i="22" s="1"/>
  <c r="O189" i="22"/>
  <c r="P189" i="22" s="1"/>
  <c r="K189" i="22"/>
  <c r="O188" i="22"/>
  <c r="P188" i="22" s="1"/>
  <c r="K188" i="22"/>
  <c r="L188" i="22" s="1"/>
  <c r="O187" i="22"/>
  <c r="P187" i="22" s="1"/>
  <c r="K187" i="22"/>
  <c r="O185" i="22"/>
  <c r="P185" i="22" s="1"/>
  <c r="K185" i="22"/>
  <c r="O184" i="22"/>
  <c r="P184" i="22" s="1"/>
  <c r="L184" i="22"/>
  <c r="K184" i="22"/>
  <c r="R184" i="22" s="1"/>
  <c r="P183" i="22"/>
  <c r="O183" i="22"/>
  <c r="K183" i="22"/>
  <c r="P182" i="22"/>
  <c r="O182" i="22"/>
  <c r="K182" i="22"/>
  <c r="L182" i="22" s="1"/>
  <c r="O181" i="22"/>
  <c r="P181" i="22" s="1"/>
  <c r="L181" i="22"/>
  <c r="K181" i="22"/>
  <c r="O180" i="22"/>
  <c r="P180" i="22" s="1"/>
  <c r="K180" i="22"/>
  <c r="O179" i="22"/>
  <c r="P179" i="22" s="1"/>
  <c r="K179" i="22"/>
  <c r="P178" i="22"/>
  <c r="O178" i="22"/>
  <c r="K178" i="22"/>
  <c r="L178" i="22" s="1"/>
  <c r="O177" i="22"/>
  <c r="P177" i="22" s="1"/>
  <c r="L177" i="22"/>
  <c r="K177" i="22"/>
  <c r="O158" i="22"/>
  <c r="P158" i="22" s="1"/>
  <c r="K158" i="22"/>
  <c r="O157" i="22"/>
  <c r="P157" i="22" s="1"/>
  <c r="K157" i="22"/>
  <c r="L157" i="22" s="1"/>
  <c r="O156" i="22"/>
  <c r="P156" i="22" s="1"/>
  <c r="L156" i="22"/>
  <c r="K156" i="22"/>
  <c r="K155" i="22"/>
  <c r="L155" i="22" s="1"/>
  <c r="K154" i="22"/>
  <c r="L154" i="22" s="1"/>
  <c r="O153" i="22"/>
  <c r="P153" i="22" s="1"/>
  <c r="K153" i="22"/>
  <c r="P152" i="22"/>
  <c r="O152" i="22"/>
  <c r="K152" i="22"/>
  <c r="L152" i="22" s="1"/>
  <c r="O151" i="22"/>
  <c r="P151" i="22" s="1"/>
  <c r="L151" i="22"/>
  <c r="K151" i="22"/>
  <c r="O150" i="22"/>
  <c r="P150" i="22" s="1"/>
  <c r="K150" i="22"/>
  <c r="O149" i="22"/>
  <c r="P149" i="22" s="1"/>
  <c r="K149" i="22"/>
  <c r="O148" i="22"/>
  <c r="P148" i="22" s="1"/>
  <c r="K148" i="22"/>
  <c r="L148" i="22" s="1"/>
  <c r="R148" i="22" s="1"/>
  <c r="K147" i="22"/>
  <c r="L147" i="22" s="1"/>
  <c r="R147" i="22" s="1"/>
  <c r="X146" i="22"/>
  <c r="W146" i="22"/>
  <c r="V146" i="22"/>
  <c r="U146" i="22"/>
  <c r="AA146" i="22" s="1"/>
  <c r="T146" i="22"/>
  <c r="Z146" i="22" s="1"/>
  <c r="S146" i="22"/>
  <c r="Y146" i="22" s="1"/>
  <c r="P145" i="22"/>
  <c r="O145" i="22"/>
  <c r="K145" i="22"/>
  <c r="L145" i="22" s="1"/>
  <c r="O144" i="22"/>
  <c r="P144" i="22" s="1"/>
  <c r="K144" i="22"/>
  <c r="X142" i="22"/>
  <c r="W142" i="22"/>
  <c r="V142" i="22"/>
  <c r="U142" i="22"/>
  <c r="T142" i="22"/>
  <c r="S142" i="22"/>
  <c r="Y142" i="22" s="1"/>
  <c r="O142" i="22"/>
  <c r="P142" i="22" s="1"/>
  <c r="K142" i="22"/>
  <c r="X141" i="22"/>
  <c r="V141" i="22"/>
  <c r="V157" i="22" s="1"/>
  <c r="U141" i="22"/>
  <c r="U157" i="22" s="1"/>
  <c r="S141" i="22"/>
  <c r="O141" i="22"/>
  <c r="W141" i="22" s="1"/>
  <c r="W157" i="22" s="1"/>
  <c r="K141" i="22"/>
  <c r="T141" i="22" s="1"/>
  <c r="T157" i="22" s="1"/>
  <c r="X139" i="22"/>
  <c r="V139" i="22"/>
  <c r="U139" i="22"/>
  <c r="AA139" i="22" s="1"/>
  <c r="S139" i="22"/>
  <c r="Y139" i="22" s="1"/>
  <c r="O139" i="22"/>
  <c r="P139" i="22" s="1"/>
  <c r="K139" i="22"/>
  <c r="T139" i="22" s="1"/>
  <c r="O138" i="22"/>
  <c r="P138" i="22" s="1"/>
  <c r="K138" i="22"/>
  <c r="L138" i="22" s="1"/>
  <c r="O137" i="22"/>
  <c r="P137" i="22" s="1"/>
  <c r="K137" i="22"/>
  <c r="L137" i="22" s="1"/>
  <c r="O136" i="22"/>
  <c r="P136" i="22" s="1"/>
  <c r="K136" i="22"/>
  <c r="L136" i="22" s="1"/>
  <c r="O135" i="22"/>
  <c r="P135" i="22" s="1"/>
  <c r="K135" i="22"/>
  <c r="O134" i="22"/>
  <c r="P134" i="22" s="1"/>
  <c r="K134" i="22"/>
  <c r="L134" i="22" s="1"/>
  <c r="O133" i="22"/>
  <c r="P133" i="22" s="1"/>
  <c r="K133" i="22"/>
  <c r="L133" i="22" s="1"/>
  <c r="O132" i="22"/>
  <c r="P132" i="22" s="1"/>
  <c r="L132" i="22"/>
  <c r="K132" i="22"/>
  <c r="O131" i="22"/>
  <c r="P131" i="22" s="1"/>
  <c r="K131" i="22"/>
  <c r="X129" i="22"/>
  <c r="V129" i="22"/>
  <c r="U129" i="22"/>
  <c r="S129" i="22"/>
  <c r="O129" i="22"/>
  <c r="W129" i="22" s="1"/>
  <c r="K129" i="22"/>
  <c r="L129" i="22" s="1"/>
  <c r="X128" i="22"/>
  <c r="X140" i="22" s="1"/>
  <c r="V128" i="22"/>
  <c r="U128" i="22"/>
  <c r="AA128" i="22" s="1"/>
  <c r="S128" i="22"/>
  <c r="Y128" i="22" s="1"/>
  <c r="O128" i="22"/>
  <c r="K128" i="22"/>
  <c r="T128" i="22" s="1"/>
  <c r="X126" i="22"/>
  <c r="V126" i="22"/>
  <c r="U126" i="22"/>
  <c r="AA126" i="22" s="1"/>
  <c r="S126" i="22"/>
  <c r="Y126" i="22" s="1"/>
  <c r="O126" i="22"/>
  <c r="P126" i="22" s="1"/>
  <c r="K126" i="22"/>
  <c r="L126" i="22" s="1"/>
  <c r="X125" i="22"/>
  <c r="V125" i="22"/>
  <c r="U125" i="22"/>
  <c r="AA125" i="22" s="1"/>
  <c r="S125" i="22"/>
  <c r="Y125" i="22" s="1"/>
  <c r="O125" i="22"/>
  <c r="P125" i="22" s="1"/>
  <c r="K125" i="22"/>
  <c r="X124" i="22"/>
  <c r="V124" i="22"/>
  <c r="U124" i="22"/>
  <c r="AA124" i="22" s="1"/>
  <c r="S124" i="22"/>
  <c r="Y124" i="22" s="1"/>
  <c r="O124" i="22"/>
  <c r="W124" i="22" s="1"/>
  <c r="K124" i="22"/>
  <c r="L124" i="22" s="1"/>
  <c r="X123" i="22"/>
  <c r="V123" i="22"/>
  <c r="U123" i="22"/>
  <c r="S123" i="22"/>
  <c r="Y123" i="22" s="1"/>
  <c r="O123" i="22"/>
  <c r="K123" i="22"/>
  <c r="T123" i="22" s="1"/>
  <c r="X122" i="22"/>
  <c r="V122" i="22"/>
  <c r="U122" i="22"/>
  <c r="S122" i="22"/>
  <c r="Y122" i="22" s="1"/>
  <c r="O122" i="22"/>
  <c r="P122" i="22" s="1"/>
  <c r="K122" i="22"/>
  <c r="L122" i="22" s="1"/>
  <c r="X121" i="22"/>
  <c r="V121" i="22"/>
  <c r="U121" i="22"/>
  <c r="AA121" i="22" s="1"/>
  <c r="S121" i="22"/>
  <c r="O121" i="22"/>
  <c r="P121" i="22" s="1"/>
  <c r="K121" i="22"/>
  <c r="T121" i="22" s="1"/>
  <c r="X120" i="22"/>
  <c r="V120" i="22"/>
  <c r="U120" i="22"/>
  <c r="AA120" i="22" s="1"/>
  <c r="S120" i="22"/>
  <c r="O120" i="22"/>
  <c r="W120" i="22" s="1"/>
  <c r="K120" i="22"/>
  <c r="X119" i="22"/>
  <c r="V119" i="22"/>
  <c r="U119" i="22"/>
  <c r="S119" i="22"/>
  <c r="Y119" i="22" s="1"/>
  <c r="O119" i="22"/>
  <c r="W119" i="22" s="1"/>
  <c r="K119" i="22"/>
  <c r="T119" i="22" s="1"/>
  <c r="Z119" i="22" s="1"/>
  <c r="X118" i="22"/>
  <c r="V118" i="22"/>
  <c r="U118" i="22"/>
  <c r="AA118" i="22" s="1"/>
  <c r="S118" i="22"/>
  <c r="Y118" i="22" s="1"/>
  <c r="O118" i="22"/>
  <c r="P118" i="22" s="1"/>
  <c r="K118" i="22"/>
  <c r="L118" i="22" s="1"/>
  <c r="X117" i="22"/>
  <c r="V117" i="22"/>
  <c r="U117" i="22"/>
  <c r="AA117" i="22" s="1"/>
  <c r="S117" i="22"/>
  <c r="O117" i="22"/>
  <c r="P117" i="22" s="1"/>
  <c r="L117" i="22"/>
  <c r="K117" i="22"/>
  <c r="T117" i="22" s="1"/>
  <c r="X116" i="22"/>
  <c r="V116" i="22"/>
  <c r="U116" i="22"/>
  <c r="AA116" i="22" s="1"/>
  <c r="S116" i="22"/>
  <c r="Y116" i="22" s="1"/>
  <c r="O116" i="22"/>
  <c r="W116" i="22" s="1"/>
  <c r="K116" i="22"/>
  <c r="X115" i="22"/>
  <c r="X127" i="22" s="1"/>
  <c r="V115" i="22"/>
  <c r="U115" i="22"/>
  <c r="S115" i="22"/>
  <c r="Y115" i="22" s="1"/>
  <c r="O115" i="22"/>
  <c r="W115" i="22" s="1"/>
  <c r="K115" i="22"/>
  <c r="T115" i="22" s="1"/>
  <c r="X113" i="22"/>
  <c r="AA113" i="22" s="1"/>
  <c r="V113" i="22"/>
  <c r="U113" i="22"/>
  <c r="S113" i="22"/>
  <c r="Y113" i="22" s="1"/>
  <c r="R113" i="22"/>
  <c r="O113" i="22"/>
  <c r="P113" i="22" s="1"/>
  <c r="K113" i="22"/>
  <c r="T113" i="22" s="1"/>
  <c r="X112" i="22"/>
  <c r="V112" i="22"/>
  <c r="U112" i="22"/>
  <c r="AA112" i="22" s="1"/>
  <c r="S112" i="22"/>
  <c r="O112" i="22"/>
  <c r="P112" i="22" s="1"/>
  <c r="K112" i="22"/>
  <c r="T112" i="22" s="1"/>
  <c r="X111" i="22"/>
  <c r="V111" i="22"/>
  <c r="U111" i="22"/>
  <c r="AA111" i="22" s="1"/>
  <c r="S111" i="22"/>
  <c r="O111" i="22"/>
  <c r="W111" i="22" s="1"/>
  <c r="K111" i="22"/>
  <c r="X110" i="22"/>
  <c r="V110" i="22"/>
  <c r="U110" i="22"/>
  <c r="AA110" i="22" s="1"/>
  <c r="S110" i="22"/>
  <c r="Y110" i="22" s="1"/>
  <c r="O110" i="22"/>
  <c r="W110" i="22" s="1"/>
  <c r="K110" i="22"/>
  <c r="T110" i="22" s="1"/>
  <c r="X109" i="22"/>
  <c r="V109" i="22"/>
  <c r="U109" i="22"/>
  <c r="S109" i="22"/>
  <c r="Y109" i="22" s="1"/>
  <c r="O109" i="22"/>
  <c r="P109" i="22" s="1"/>
  <c r="L109" i="22"/>
  <c r="K109" i="22"/>
  <c r="X108" i="22"/>
  <c r="V108" i="22"/>
  <c r="U108" i="22"/>
  <c r="AA108" i="22" s="1"/>
  <c r="S108" i="22"/>
  <c r="O108" i="22"/>
  <c r="P108" i="22" s="1"/>
  <c r="K108" i="22"/>
  <c r="T108" i="22" s="1"/>
  <c r="X107" i="22"/>
  <c r="V107" i="22"/>
  <c r="U107" i="22"/>
  <c r="S107" i="22"/>
  <c r="O107" i="22"/>
  <c r="W107" i="22" s="1"/>
  <c r="K107" i="22"/>
  <c r="T107" i="22" s="1"/>
  <c r="Z107" i="22" s="1"/>
  <c r="X106" i="22"/>
  <c r="V106" i="22"/>
  <c r="U106" i="22"/>
  <c r="AA106" i="22" s="1"/>
  <c r="S106" i="22"/>
  <c r="P106" i="22"/>
  <c r="O106" i="22"/>
  <c r="W106" i="22" s="1"/>
  <c r="K106" i="22"/>
  <c r="L106" i="22" s="1"/>
  <c r="X105" i="22"/>
  <c r="V105" i="22"/>
  <c r="U105" i="22"/>
  <c r="AA105" i="22" s="1"/>
  <c r="T105" i="22"/>
  <c r="S105" i="22"/>
  <c r="O105" i="22"/>
  <c r="W105" i="22" s="1"/>
  <c r="L105" i="22"/>
  <c r="K105" i="22"/>
  <c r="X104" i="22"/>
  <c r="W104" i="22"/>
  <c r="V104" i="22"/>
  <c r="U104" i="22"/>
  <c r="T104" i="22"/>
  <c r="Z104" i="22" s="1"/>
  <c r="S104" i="22"/>
  <c r="X103" i="22"/>
  <c r="V103" i="22"/>
  <c r="Y103" i="22" s="1"/>
  <c r="U103" i="22"/>
  <c r="S103" i="22"/>
  <c r="O103" i="22"/>
  <c r="W103" i="22" s="1"/>
  <c r="K103" i="22"/>
  <c r="L103" i="22" s="1"/>
  <c r="X102" i="22"/>
  <c r="X114" i="22" s="1"/>
  <c r="V102" i="22"/>
  <c r="U102" i="22"/>
  <c r="U114" i="22" s="1"/>
  <c r="S102" i="22"/>
  <c r="Y102" i="22" s="1"/>
  <c r="O102" i="22"/>
  <c r="W102" i="22" s="1"/>
  <c r="K102" i="22"/>
  <c r="X100" i="22"/>
  <c r="AA100" i="22" s="1"/>
  <c r="V100" i="22"/>
  <c r="U100" i="22"/>
  <c r="S100" i="22"/>
  <c r="R100" i="22"/>
  <c r="O100" i="22"/>
  <c r="W100" i="22" s="1"/>
  <c r="K100" i="22"/>
  <c r="T100" i="22" s="1"/>
  <c r="Z100" i="22" s="1"/>
  <c r="X99" i="22"/>
  <c r="V99" i="22"/>
  <c r="U99" i="22"/>
  <c r="AA99" i="22" s="1"/>
  <c r="S99" i="22"/>
  <c r="Y99" i="22" s="1"/>
  <c r="O99" i="22"/>
  <c r="W99" i="22" s="1"/>
  <c r="K99" i="22"/>
  <c r="L99" i="22" s="1"/>
  <c r="X98" i="22"/>
  <c r="V98" i="22"/>
  <c r="U98" i="22"/>
  <c r="AA98" i="22" s="1"/>
  <c r="S98" i="22"/>
  <c r="O98" i="22"/>
  <c r="W98" i="22" s="1"/>
  <c r="K98" i="22"/>
  <c r="Y97" i="22"/>
  <c r="X97" i="22"/>
  <c r="V97" i="22"/>
  <c r="U97" i="22"/>
  <c r="AA97" i="22" s="1"/>
  <c r="T97" i="22"/>
  <c r="S97" i="22"/>
  <c r="O97" i="22"/>
  <c r="W97" i="22" s="1"/>
  <c r="L97" i="22"/>
  <c r="K97" i="22"/>
  <c r="X96" i="22"/>
  <c r="V96" i="22"/>
  <c r="U96" i="22"/>
  <c r="S96" i="22"/>
  <c r="O96" i="22"/>
  <c r="L96" i="22"/>
  <c r="K96" i="22"/>
  <c r="T96" i="22" s="1"/>
  <c r="X95" i="22"/>
  <c r="W95" i="22"/>
  <c r="V95" i="22"/>
  <c r="U95" i="22"/>
  <c r="AA95" i="22" s="1"/>
  <c r="S95" i="22"/>
  <c r="Y95" i="22" s="1"/>
  <c r="P95" i="22"/>
  <c r="O95" i="22"/>
  <c r="K95" i="22"/>
  <c r="L95" i="22" s="1"/>
  <c r="X94" i="22"/>
  <c r="V94" i="22"/>
  <c r="U94" i="22"/>
  <c r="AA94" i="22" s="1"/>
  <c r="S94" i="22"/>
  <c r="P94" i="22"/>
  <c r="O94" i="22"/>
  <c r="W94" i="22" s="1"/>
  <c r="K94" i="22"/>
  <c r="X93" i="22"/>
  <c r="V93" i="22"/>
  <c r="U93" i="22"/>
  <c r="AA93" i="22" s="1"/>
  <c r="S93" i="22"/>
  <c r="Y93" i="22" s="1"/>
  <c r="O93" i="22"/>
  <c r="W93" i="22" s="1"/>
  <c r="L93" i="22"/>
  <c r="K93" i="22"/>
  <c r="T93" i="22" s="1"/>
  <c r="X92" i="22"/>
  <c r="V92" i="22"/>
  <c r="U92" i="22"/>
  <c r="S92" i="22"/>
  <c r="O92" i="22"/>
  <c r="K92" i="22"/>
  <c r="T92" i="22" s="1"/>
  <c r="X91" i="22"/>
  <c r="V91" i="22"/>
  <c r="U91" i="22"/>
  <c r="AA91" i="22" s="1"/>
  <c r="S91" i="22"/>
  <c r="P91" i="22"/>
  <c r="O91" i="22"/>
  <c r="W91" i="22" s="1"/>
  <c r="K91" i="22"/>
  <c r="L91" i="22" s="1"/>
  <c r="X90" i="22"/>
  <c r="V90" i="22"/>
  <c r="U90" i="22"/>
  <c r="S90" i="22"/>
  <c r="O90" i="22"/>
  <c r="W90" i="22" s="1"/>
  <c r="K90" i="22"/>
  <c r="X89" i="22"/>
  <c r="V89" i="22"/>
  <c r="U89" i="22"/>
  <c r="S89" i="22"/>
  <c r="Y89" i="22" s="1"/>
  <c r="P89" i="22"/>
  <c r="O89" i="22"/>
  <c r="W89" i="22" s="1"/>
  <c r="K89" i="22"/>
  <c r="X87" i="22"/>
  <c r="AA87" i="22" s="1"/>
  <c r="V87" i="22"/>
  <c r="U87" i="22"/>
  <c r="S87" i="22"/>
  <c r="Y87" i="22" s="1"/>
  <c r="R87" i="22"/>
  <c r="O87" i="22"/>
  <c r="K87" i="22"/>
  <c r="T87" i="22" s="1"/>
  <c r="X86" i="22"/>
  <c r="V86" i="22"/>
  <c r="U86" i="22"/>
  <c r="AA86" i="22" s="1"/>
  <c r="S86" i="22"/>
  <c r="R86" i="22"/>
  <c r="P86" i="22"/>
  <c r="O86" i="22"/>
  <c r="W86" i="22" s="1"/>
  <c r="K86" i="22"/>
  <c r="T86" i="22" s="1"/>
  <c r="X85" i="22"/>
  <c r="V85" i="22"/>
  <c r="U85" i="22"/>
  <c r="S85" i="22"/>
  <c r="P85" i="22"/>
  <c r="O85" i="22"/>
  <c r="W85" i="22" s="1"/>
  <c r="K85" i="22"/>
  <c r="X84" i="22"/>
  <c r="V84" i="22"/>
  <c r="U84" i="22"/>
  <c r="S84" i="22"/>
  <c r="Y84" i="22" s="1"/>
  <c r="O84" i="22"/>
  <c r="W84" i="22" s="1"/>
  <c r="K84" i="22"/>
  <c r="L84" i="22" s="1"/>
  <c r="X83" i="22"/>
  <c r="V83" i="22"/>
  <c r="U83" i="22"/>
  <c r="AA83" i="22" s="1"/>
  <c r="S83" i="22"/>
  <c r="O83" i="22"/>
  <c r="P83" i="22" s="1"/>
  <c r="K83" i="22"/>
  <c r="L83" i="22" s="1"/>
  <c r="X82" i="22"/>
  <c r="V82" i="22"/>
  <c r="U82" i="22"/>
  <c r="AA82" i="22" s="1"/>
  <c r="S82" i="22"/>
  <c r="O82" i="22"/>
  <c r="W82" i="22" s="1"/>
  <c r="K82" i="22"/>
  <c r="T82" i="22" s="1"/>
  <c r="X81" i="22"/>
  <c r="V81" i="22"/>
  <c r="U81" i="22"/>
  <c r="AA81" i="22" s="1"/>
  <c r="S81" i="22"/>
  <c r="O81" i="22"/>
  <c r="W81" i="22" s="1"/>
  <c r="K81" i="22"/>
  <c r="Y80" i="22"/>
  <c r="X80" i="22"/>
  <c r="V80" i="22"/>
  <c r="U80" i="22"/>
  <c r="S80" i="22"/>
  <c r="O80" i="22"/>
  <c r="W80" i="22" s="1"/>
  <c r="K80" i="22"/>
  <c r="L80" i="22" s="1"/>
  <c r="X79" i="22"/>
  <c r="V79" i="22"/>
  <c r="U79" i="22"/>
  <c r="AA79" i="22" s="1"/>
  <c r="S79" i="22"/>
  <c r="O79" i="22"/>
  <c r="P79" i="22" s="1"/>
  <c r="K79" i="22"/>
  <c r="L79" i="22" s="1"/>
  <c r="X78" i="22"/>
  <c r="V78" i="22"/>
  <c r="U78" i="22"/>
  <c r="AA78" i="22" s="1"/>
  <c r="S78" i="22"/>
  <c r="O78" i="22"/>
  <c r="W78" i="22" s="1"/>
  <c r="K78" i="22"/>
  <c r="T78" i="22" s="1"/>
  <c r="X77" i="22"/>
  <c r="V77" i="22"/>
  <c r="U77" i="22"/>
  <c r="AA77" i="22" s="1"/>
  <c r="S77" i="22"/>
  <c r="O77" i="22"/>
  <c r="W77" i="22" s="1"/>
  <c r="K77" i="22"/>
  <c r="X76" i="22"/>
  <c r="X88" i="22" s="1"/>
  <c r="V76" i="22"/>
  <c r="U76" i="22"/>
  <c r="S76" i="22"/>
  <c r="Y76" i="22" s="1"/>
  <c r="O76" i="22"/>
  <c r="W76" i="22" s="1"/>
  <c r="K76" i="22"/>
  <c r="L76" i="22" s="1"/>
  <c r="X74" i="22"/>
  <c r="V74" i="22"/>
  <c r="U74" i="22"/>
  <c r="AA74" i="22" s="1"/>
  <c r="T74" i="22"/>
  <c r="S74" i="22"/>
  <c r="Y74" i="22" s="1"/>
  <c r="R74" i="22"/>
  <c r="O74" i="22"/>
  <c r="P74" i="22" s="1"/>
  <c r="R73" i="22"/>
  <c r="X72" i="22"/>
  <c r="V72" i="22"/>
  <c r="U72" i="22"/>
  <c r="AA72" i="22" s="1"/>
  <c r="S72" i="22"/>
  <c r="Y72" i="22" s="1"/>
  <c r="O72" i="22"/>
  <c r="W72" i="22" s="1"/>
  <c r="K72" i="22"/>
  <c r="X71" i="22"/>
  <c r="V71" i="22"/>
  <c r="U71" i="22"/>
  <c r="AA71" i="22" s="1"/>
  <c r="S71" i="22"/>
  <c r="Y71" i="22" s="1"/>
  <c r="O71" i="22"/>
  <c r="W71" i="22" s="1"/>
  <c r="L71" i="22"/>
  <c r="K71" i="22"/>
  <c r="T71" i="22" s="1"/>
  <c r="X70" i="22"/>
  <c r="V70" i="22"/>
  <c r="U70" i="22"/>
  <c r="AA70" i="22" s="1"/>
  <c r="S70" i="22"/>
  <c r="Y70" i="22" s="1"/>
  <c r="O70" i="22"/>
  <c r="P70" i="22" s="1"/>
  <c r="K70" i="22"/>
  <c r="L70" i="22" s="1"/>
  <c r="X69" i="22"/>
  <c r="V69" i="22"/>
  <c r="U69" i="22"/>
  <c r="AA69" i="22" s="1"/>
  <c r="S69" i="22"/>
  <c r="O69" i="22"/>
  <c r="W69" i="22" s="1"/>
  <c r="L69" i="22"/>
  <c r="K69" i="22"/>
  <c r="T69" i="22" s="1"/>
  <c r="Z69" i="22" s="1"/>
  <c r="X68" i="22"/>
  <c r="V68" i="22"/>
  <c r="U68" i="22"/>
  <c r="S68" i="22"/>
  <c r="Y68" i="22" s="1"/>
  <c r="P68" i="22"/>
  <c r="O68" i="22"/>
  <c r="W68" i="22" s="1"/>
  <c r="K68" i="22"/>
  <c r="L68" i="22" s="1"/>
  <c r="X67" i="22"/>
  <c r="V67" i="22"/>
  <c r="U67" i="22"/>
  <c r="S67" i="22"/>
  <c r="Y67" i="22" s="1"/>
  <c r="O67" i="22"/>
  <c r="W67" i="22" s="1"/>
  <c r="K67" i="22"/>
  <c r="T67" i="22" s="1"/>
  <c r="X66" i="22"/>
  <c r="V66" i="22"/>
  <c r="U66" i="22"/>
  <c r="AA66" i="22" s="1"/>
  <c r="S66" i="22"/>
  <c r="Y66" i="22" s="1"/>
  <c r="O66" i="22"/>
  <c r="P66" i="22" s="1"/>
  <c r="K66" i="22"/>
  <c r="X65" i="22"/>
  <c r="V65" i="22"/>
  <c r="U65" i="22"/>
  <c r="AA65" i="22" s="1"/>
  <c r="S65" i="22"/>
  <c r="O65" i="22"/>
  <c r="W65" i="22" s="1"/>
  <c r="K65" i="22"/>
  <c r="T65" i="22" s="1"/>
  <c r="Z65" i="22" s="1"/>
  <c r="X64" i="22"/>
  <c r="W64" i="22"/>
  <c r="V64" i="22"/>
  <c r="U64" i="22"/>
  <c r="AA64" i="22" s="1"/>
  <c r="S64" i="22"/>
  <c r="Y64" i="22" s="1"/>
  <c r="K64" i="22"/>
  <c r="T64" i="22" s="1"/>
  <c r="Z64" i="22" s="1"/>
  <c r="X63" i="22"/>
  <c r="W63" i="22"/>
  <c r="V63" i="22"/>
  <c r="U63" i="22"/>
  <c r="AA63" i="22" s="1"/>
  <c r="S63" i="22"/>
  <c r="Y63" i="22" s="1"/>
  <c r="P63" i="22"/>
  <c r="O63" i="22"/>
  <c r="K63" i="22"/>
  <c r="T63" i="22" s="1"/>
  <c r="X62" i="22"/>
  <c r="X75" i="22" s="1"/>
  <c r="V62" i="22"/>
  <c r="U62" i="22"/>
  <c r="S62" i="22"/>
  <c r="Y62" i="22" s="1"/>
  <c r="P62" i="22"/>
  <c r="O62" i="22"/>
  <c r="W62" i="22" s="1"/>
  <c r="K62" i="22"/>
  <c r="L62" i="22" s="1"/>
  <c r="X60" i="22"/>
  <c r="V60" i="22"/>
  <c r="U60" i="22"/>
  <c r="T60" i="22"/>
  <c r="S60" i="22"/>
  <c r="Y60" i="22" s="1"/>
  <c r="R60" i="22"/>
  <c r="O60" i="22"/>
  <c r="P60" i="22" s="1"/>
  <c r="K60" i="22"/>
  <c r="L60" i="22" s="1"/>
  <c r="X59" i="22"/>
  <c r="W59" i="22"/>
  <c r="V59" i="22"/>
  <c r="U59" i="22"/>
  <c r="S59" i="22"/>
  <c r="Y59" i="22" s="1"/>
  <c r="R59" i="22"/>
  <c r="O59" i="22"/>
  <c r="P59" i="22" s="1"/>
  <c r="K59" i="22"/>
  <c r="T59" i="22" s="1"/>
  <c r="Z59" i="22" s="1"/>
  <c r="X58" i="22"/>
  <c r="V58" i="22"/>
  <c r="U58" i="22"/>
  <c r="S58" i="22"/>
  <c r="Y58" i="22" s="1"/>
  <c r="O58" i="22"/>
  <c r="W58" i="22" s="1"/>
  <c r="K58" i="22"/>
  <c r="T58" i="22" s="1"/>
  <c r="X57" i="22"/>
  <c r="V57" i="22"/>
  <c r="U57" i="22"/>
  <c r="AA57" i="22" s="1"/>
  <c r="S57" i="22"/>
  <c r="Y57" i="22" s="1"/>
  <c r="O57" i="22"/>
  <c r="W57" i="22" s="1"/>
  <c r="K57" i="22"/>
  <c r="L57" i="22" s="1"/>
  <c r="X56" i="22"/>
  <c r="V56" i="22"/>
  <c r="U56" i="22"/>
  <c r="AA56" i="22" s="1"/>
  <c r="S56" i="22"/>
  <c r="Y56" i="22" s="1"/>
  <c r="O56" i="22"/>
  <c r="W56" i="22" s="1"/>
  <c r="L56" i="22"/>
  <c r="K56" i="22"/>
  <c r="T56" i="22" s="1"/>
  <c r="X55" i="22"/>
  <c r="W55" i="22"/>
  <c r="V55" i="22"/>
  <c r="U55" i="22"/>
  <c r="AA55" i="22" s="1"/>
  <c r="S55" i="22"/>
  <c r="O55" i="22"/>
  <c r="P55" i="22" s="1"/>
  <c r="K55" i="22"/>
  <c r="T55" i="22" s="1"/>
  <c r="Z55" i="22" s="1"/>
  <c r="X54" i="22"/>
  <c r="W54" i="22"/>
  <c r="V54" i="22"/>
  <c r="U54" i="22"/>
  <c r="AA54" i="22" s="1"/>
  <c r="S54" i="22"/>
  <c r="Y54" i="22" s="1"/>
  <c r="P54" i="22"/>
  <c r="O54" i="22"/>
  <c r="K54" i="22"/>
  <c r="T54" i="22" s="1"/>
  <c r="X53" i="22"/>
  <c r="V53" i="22"/>
  <c r="U53" i="22"/>
  <c r="S53" i="22"/>
  <c r="Y53" i="22" s="1"/>
  <c r="P53" i="22"/>
  <c r="O53" i="22"/>
  <c r="W53" i="22" s="1"/>
  <c r="K53" i="22"/>
  <c r="L53" i="22" s="1"/>
  <c r="X52" i="22"/>
  <c r="AA52" i="22" s="1"/>
  <c r="V52" i="22"/>
  <c r="U52" i="22"/>
  <c r="T52" i="22"/>
  <c r="S52" i="22"/>
  <c r="Y52" i="22" s="1"/>
  <c r="O52" i="22"/>
  <c r="W52" i="22" s="1"/>
  <c r="X51" i="22"/>
  <c r="V51" i="22"/>
  <c r="Y51" i="22" s="1"/>
  <c r="U51" i="22"/>
  <c r="T51" i="22"/>
  <c r="S51" i="22"/>
  <c r="O51" i="22"/>
  <c r="K51" i="22"/>
  <c r="X50" i="22"/>
  <c r="V50" i="22"/>
  <c r="U50" i="22"/>
  <c r="U61" i="22" s="1"/>
  <c r="S50" i="22"/>
  <c r="O50" i="22"/>
  <c r="W50" i="22" s="1"/>
  <c r="K50" i="22"/>
  <c r="X49" i="22"/>
  <c r="AA49" i="22" s="1"/>
  <c r="V49" i="22"/>
  <c r="V61" i="22" s="1"/>
  <c r="U49" i="22"/>
  <c r="S49" i="22"/>
  <c r="O49" i="22"/>
  <c r="W49" i="22" s="1"/>
  <c r="K49" i="22"/>
  <c r="O47" i="22"/>
  <c r="P47" i="22" s="1"/>
  <c r="K47" i="22"/>
  <c r="L47" i="22" s="1"/>
  <c r="O46" i="22"/>
  <c r="P46" i="22" s="1"/>
  <c r="K46" i="22"/>
  <c r="O45" i="22"/>
  <c r="P45" i="22" s="1"/>
  <c r="K45" i="22"/>
  <c r="L45" i="22" s="1"/>
  <c r="O44" i="22"/>
  <c r="P44" i="22" s="1"/>
  <c r="K44" i="22"/>
  <c r="L44" i="22" s="1"/>
  <c r="X43" i="22"/>
  <c r="V43" i="22"/>
  <c r="O43" i="22"/>
  <c r="W43" i="22" s="1"/>
  <c r="K43" i="22"/>
  <c r="L43" i="22" s="1"/>
  <c r="X42" i="22"/>
  <c r="W42" i="22"/>
  <c r="V42" i="22"/>
  <c r="U42" i="22"/>
  <c r="AA42" i="22" s="1"/>
  <c r="S42" i="22"/>
  <c r="Y42" i="22" s="1"/>
  <c r="P42" i="22"/>
  <c r="O42" i="22"/>
  <c r="L42" i="22"/>
  <c r="K42" i="22"/>
  <c r="X41" i="22"/>
  <c r="V41" i="22"/>
  <c r="Y41" i="22" s="1"/>
  <c r="U41" i="22"/>
  <c r="AA41" i="22" s="1"/>
  <c r="S41" i="22"/>
  <c r="O41" i="22"/>
  <c r="K41" i="22"/>
  <c r="L41" i="22" s="1"/>
  <c r="X40" i="22"/>
  <c r="V40" i="22"/>
  <c r="U40" i="22"/>
  <c r="AA40" i="22" s="1"/>
  <c r="T40" i="22"/>
  <c r="S40" i="22"/>
  <c r="Y40" i="22" s="1"/>
  <c r="O40" i="22"/>
  <c r="W40" i="22" s="1"/>
  <c r="L40" i="22"/>
  <c r="K40" i="22"/>
  <c r="X39" i="22"/>
  <c r="AA39" i="22" s="1"/>
  <c r="V39" i="22"/>
  <c r="U39" i="22"/>
  <c r="S39" i="22"/>
  <c r="O39" i="22"/>
  <c r="K39" i="22"/>
  <c r="L39" i="22" s="1"/>
  <c r="X38" i="22"/>
  <c r="V38" i="22"/>
  <c r="U38" i="22"/>
  <c r="AA38" i="22" s="1"/>
  <c r="S38" i="22"/>
  <c r="Y38" i="22" s="1"/>
  <c r="O38" i="22"/>
  <c r="W38" i="22" s="1"/>
  <c r="K38" i="22"/>
  <c r="L38" i="22" s="1"/>
  <c r="X37" i="22"/>
  <c r="V37" i="22"/>
  <c r="U37" i="22"/>
  <c r="AA37" i="22" s="1"/>
  <c r="S37" i="22"/>
  <c r="O37" i="22"/>
  <c r="K37" i="22"/>
  <c r="L37" i="22" s="1"/>
  <c r="X36" i="22"/>
  <c r="V36" i="22"/>
  <c r="U36" i="22"/>
  <c r="AA36" i="22" s="1"/>
  <c r="S36" i="22"/>
  <c r="S48" i="22" s="1"/>
  <c r="O36" i="22"/>
  <c r="W36" i="22" s="1"/>
  <c r="L36" i="22"/>
  <c r="K36" i="22"/>
  <c r="T36" i="22" s="1"/>
  <c r="R34" i="22"/>
  <c r="X33" i="22"/>
  <c r="V33" i="22"/>
  <c r="U33" i="22"/>
  <c r="AA33" i="22" s="1"/>
  <c r="T33" i="22"/>
  <c r="S33" i="22"/>
  <c r="Y33" i="22" s="1"/>
  <c r="R33" i="22"/>
  <c r="O33" i="22"/>
  <c r="W33" i="22" s="1"/>
  <c r="L33" i="22"/>
  <c r="K33" i="22"/>
  <c r="X32" i="22"/>
  <c r="AA32" i="22" s="1"/>
  <c r="V32" i="22"/>
  <c r="U32" i="22"/>
  <c r="S32" i="22"/>
  <c r="O32" i="22"/>
  <c r="K32" i="22"/>
  <c r="L32" i="22" s="1"/>
  <c r="X31" i="22"/>
  <c r="V31" i="22"/>
  <c r="U31" i="22"/>
  <c r="AA31" i="22" s="1"/>
  <c r="S31" i="22"/>
  <c r="Y31" i="22" s="1"/>
  <c r="O31" i="22"/>
  <c r="W31" i="22" s="1"/>
  <c r="K31" i="22"/>
  <c r="L31" i="22" s="1"/>
  <c r="X30" i="22"/>
  <c r="V30" i="22"/>
  <c r="U30" i="22"/>
  <c r="S30" i="22"/>
  <c r="O30" i="22"/>
  <c r="W30" i="22" s="1"/>
  <c r="K30" i="22"/>
  <c r="L30" i="22" s="1"/>
  <c r="X29" i="22"/>
  <c r="V29" i="22"/>
  <c r="U29" i="22"/>
  <c r="AA29" i="22" s="1"/>
  <c r="S29" i="22"/>
  <c r="Y29" i="22" s="1"/>
  <c r="O29" i="22"/>
  <c r="W29" i="22" s="1"/>
  <c r="K29" i="22"/>
  <c r="L29" i="22" s="1"/>
  <c r="AA28" i="22"/>
  <c r="X28" i="22"/>
  <c r="V28" i="22"/>
  <c r="U28" i="22"/>
  <c r="S28" i="22"/>
  <c r="O28" i="22"/>
  <c r="P28" i="22" s="1"/>
  <c r="K28" i="22"/>
  <c r="T28" i="22" s="1"/>
  <c r="X27" i="22"/>
  <c r="V27" i="22"/>
  <c r="U27" i="22"/>
  <c r="AA27" i="22" s="1"/>
  <c r="S27" i="22"/>
  <c r="Y27" i="22" s="1"/>
  <c r="O27" i="22"/>
  <c r="W27" i="22" s="1"/>
  <c r="K27" i="22"/>
  <c r="T27" i="22" s="1"/>
  <c r="X26" i="22"/>
  <c r="V26" i="22"/>
  <c r="U26" i="22"/>
  <c r="S26" i="22"/>
  <c r="O26" i="22"/>
  <c r="W26" i="22" s="1"/>
  <c r="K26" i="22"/>
  <c r="L26" i="22" s="1"/>
  <c r="X25" i="22"/>
  <c r="W25" i="22"/>
  <c r="V25" i="22"/>
  <c r="U25" i="22"/>
  <c r="AA25" i="22" s="1"/>
  <c r="S25" i="22"/>
  <c r="Y25" i="22" s="1"/>
  <c r="O25" i="22"/>
  <c r="P25" i="22" s="1"/>
  <c r="L25" i="22"/>
  <c r="K25" i="22"/>
  <c r="T25" i="22" s="1"/>
  <c r="X24" i="22"/>
  <c r="AA24" i="22" s="1"/>
  <c r="V24" i="22"/>
  <c r="U24" i="22"/>
  <c r="S24" i="22"/>
  <c r="O24" i="22"/>
  <c r="P24" i="22" s="1"/>
  <c r="L24" i="22"/>
  <c r="R24" i="22" s="1"/>
  <c r="K24" i="22"/>
  <c r="T24" i="22" s="1"/>
  <c r="X23" i="22"/>
  <c r="V23" i="22"/>
  <c r="U23" i="22"/>
  <c r="S23" i="22"/>
  <c r="Y23" i="22" s="1"/>
  <c r="O23" i="22"/>
  <c r="W23" i="22" s="1"/>
  <c r="Z23" i="22" s="1"/>
  <c r="K23" i="22"/>
  <c r="T23" i="22" s="1"/>
  <c r="X22" i="22"/>
  <c r="V22" i="22"/>
  <c r="U22" i="22"/>
  <c r="S22" i="22"/>
  <c r="P22" i="22"/>
  <c r="O22" i="22"/>
  <c r="W22" i="22" s="1"/>
  <c r="K22" i="22"/>
  <c r="L22" i="22" s="1"/>
  <c r="X20" i="22"/>
  <c r="V20" i="22"/>
  <c r="U20" i="22"/>
  <c r="AA20" i="22" s="1"/>
  <c r="S20" i="22"/>
  <c r="Y20" i="22" s="1"/>
  <c r="R20" i="22"/>
  <c r="O20" i="22"/>
  <c r="P20" i="22" s="1"/>
  <c r="K20" i="22"/>
  <c r="T20" i="22" s="1"/>
  <c r="X19" i="22"/>
  <c r="V19" i="22"/>
  <c r="U19" i="22"/>
  <c r="AA19" i="22" s="1"/>
  <c r="S19" i="22"/>
  <c r="R19" i="22"/>
  <c r="O19" i="22"/>
  <c r="P19" i="22" s="1"/>
  <c r="K19" i="22"/>
  <c r="T19" i="22" s="1"/>
  <c r="X18" i="22"/>
  <c r="V18" i="22"/>
  <c r="U18" i="22"/>
  <c r="AA18" i="22" s="1"/>
  <c r="S18" i="22"/>
  <c r="Y18" i="22" s="1"/>
  <c r="R18" i="22"/>
  <c r="O18" i="22"/>
  <c r="W18" i="22" s="1"/>
  <c r="Z18" i="22" s="1"/>
  <c r="K18" i="22"/>
  <c r="T18" i="22" s="1"/>
  <c r="X17" i="22"/>
  <c r="V17" i="22"/>
  <c r="U17" i="22"/>
  <c r="S17" i="22"/>
  <c r="O17" i="22"/>
  <c r="W17" i="22" s="1"/>
  <c r="K17" i="22"/>
  <c r="L17" i="22" s="1"/>
  <c r="X16" i="22"/>
  <c r="V16" i="22"/>
  <c r="U16" i="22"/>
  <c r="S16" i="22"/>
  <c r="O16" i="22"/>
  <c r="P16" i="22" s="1"/>
  <c r="K16" i="22"/>
  <c r="L16" i="22" s="1"/>
  <c r="X15" i="22"/>
  <c r="AA15" i="22" s="1"/>
  <c r="V15" i="22"/>
  <c r="U15" i="22"/>
  <c r="S15" i="22"/>
  <c r="O15" i="22"/>
  <c r="P15" i="22" s="1"/>
  <c r="K15" i="22"/>
  <c r="T15" i="22" s="1"/>
  <c r="Y14" i="22"/>
  <c r="X14" i="22"/>
  <c r="W14" i="22"/>
  <c r="V14" i="22"/>
  <c r="U14" i="22"/>
  <c r="AA14" i="22" s="1"/>
  <c r="S14" i="22"/>
  <c r="P14" i="22"/>
  <c r="O14" i="22"/>
  <c r="K14" i="22"/>
  <c r="T14" i="22" s="1"/>
  <c r="Z14" i="22" s="1"/>
  <c r="X13" i="22"/>
  <c r="V13" i="22"/>
  <c r="Y13" i="22" s="1"/>
  <c r="U13" i="22"/>
  <c r="AA13" i="22" s="1"/>
  <c r="S13" i="22"/>
  <c r="O13" i="22"/>
  <c r="W13" i="22" s="1"/>
  <c r="K13" i="22"/>
  <c r="L13" i="22" s="1"/>
  <c r="X12" i="22"/>
  <c r="W12" i="22"/>
  <c r="V12" i="22"/>
  <c r="U12" i="22"/>
  <c r="AA12" i="22" s="1"/>
  <c r="T12" i="22"/>
  <c r="S12" i="22"/>
  <c r="Y12" i="22" s="1"/>
  <c r="R12" i="22"/>
  <c r="X11" i="22"/>
  <c r="V11" i="22"/>
  <c r="U11" i="22"/>
  <c r="S11" i="22"/>
  <c r="O11" i="22"/>
  <c r="P11" i="22" s="1"/>
  <c r="L11" i="22"/>
  <c r="R11" i="22" s="1"/>
  <c r="K11" i="22"/>
  <c r="T11" i="22" s="1"/>
  <c r="X10" i="22"/>
  <c r="W10" i="22"/>
  <c r="V10" i="22"/>
  <c r="Y10" i="22" s="1"/>
  <c r="U10" i="22"/>
  <c r="AA10" i="22" s="1"/>
  <c r="S10" i="22"/>
  <c r="P10" i="22"/>
  <c r="O10" i="22"/>
  <c r="K10" i="22"/>
  <c r="L10" i="22" s="1"/>
  <c r="X9" i="22"/>
  <c r="X21" i="22" s="1"/>
  <c r="V9" i="22"/>
  <c r="U9" i="22"/>
  <c r="S9" i="22"/>
  <c r="Y9" i="22" s="1"/>
  <c r="O9" i="22"/>
  <c r="P9" i="22" s="1"/>
  <c r="K9" i="22"/>
  <c r="T9" i="22" s="1"/>
  <c r="Z27" i="22" l="1"/>
  <c r="T16" i="22"/>
  <c r="S21" i="22"/>
  <c r="P13" i="22"/>
  <c r="R13" i="22" s="1"/>
  <c r="L15" i="22"/>
  <c r="R15" i="22" s="1"/>
  <c r="AA16" i="22"/>
  <c r="Y17" i="22"/>
  <c r="P18" i="22"/>
  <c r="V35" i="22"/>
  <c r="P23" i="22"/>
  <c r="T29" i="22"/>
  <c r="Z58" i="22"/>
  <c r="U21" i="22"/>
  <c r="AA11" i="22"/>
  <c r="W20" i="22"/>
  <c r="R22" i="22"/>
  <c r="X35" i="22"/>
  <c r="Y26" i="22"/>
  <c r="P27" i="22"/>
  <c r="Y16" i="22"/>
  <c r="W16" i="22"/>
  <c r="L20" i="22"/>
  <c r="AA23" i="22"/>
  <c r="Y30" i="22"/>
  <c r="Z40" i="22"/>
  <c r="P50" i="22"/>
  <c r="P52" i="22"/>
  <c r="T57" i="22"/>
  <c r="Z57" i="22" s="1"/>
  <c r="P58" i="22"/>
  <c r="W60" i="22"/>
  <c r="P65" i="22"/>
  <c r="L67" i="22"/>
  <c r="P69" i="22"/>
  <c r="T70" i="22"/>
  <c r="T76" i="22"/>
  <c r="Z78" i="22"/>
  <c r="T80" i="22"/>
  <c r="Z82" i="22"/>
  <c r="T84" i="22"/>
  <c r="Z86" i="22"/>
  <c r="L87" i="22"/>
  <c r="P90" i="22"/>
  <c r="L92" i="22"/>
  <c r="Y104" i="22"/>
  <c r="R106" i="22"/>
  <c r="Y106" i="22"/>
  <c r="L107" i="22"/>
  <c r="AA107" i="22"/>
  <c r="W108" i="22"/>
  <c r="Z108" i="22" s="1"/>
  <c r="Z112" i="22"/>
  <c r="W113" i="22"/>
  <c r="Z113" i="22" s="1"/>
  <c r="AC113" i="22" s="1"/>
  <c r="P115" i="22"/>
  <c r="W121" i="22"/>
  <c r="Z121" i="22" s="1"/>
  <c r="W126" i="22"/>
  <c r="V140" i="22"/>
  <c r="AA141" i="22"/>
  <c r="R177" i="22"/>
  <c r="R181" i="22"/>
  <c r="R211" i="22"/>
  <c r="P31" i="22"/>
  <c r="P33" i="22"/>
  <c r="AA48" i="22"/>
  <c r="S75" i="22"/>
  <c r="Y69" i="22"/>
  <c r="P72" i="22"/>
  <c r="L78" i="22"/>
  <c r="Y79" i="22"/>
  <c r="W79" i="22"/>
  <c r="L82" i="22"/>
  <c r="Y83" i="22"/>
  <c r="W83" i="22"/>
  <c r="AA85" i="22"/>
  <c r="L86" i="22"/>
  <c r="L89" i="22"/>
  <c r="R89" i="22" s="1"/>
  <c r="AC89" i="22" s="1"/>
  <c r="T89" i="22"/>
  <c r="Y96" i="22"/>
  <c r="AA96" i="22"/>
  <c r="P97" i="22"/>
  <c r="Y98" i="22"/>
  <c r="Y100" i="22"/>
  <c r="P102" i="22"/>
  <c r="AA104" i="22"/>
  <c r="P105" i="22"/>
  <c r="Y107" i="22"/>
  <c r="Y111" i="22"/>
  <c r="W112" i="22"/>
  <c r="L113" i="22"/>
  <c r="P116" i="22"/>
  <c r="W118" i="22"/>
  <c r="T126" i="22"/>
  <c r="Z126" i="22" s="1"/>
  <c r="P129" i="22"/>
  <c r="Z142" i="22"/>
  <c r="AA142" i="22"/>
  <c r="L150" i="22"/>
  <c r="R150" i="22" s="1"/>
  <c r="L185" i="22"/>
  <c r="R185" i="22" s="1"/>
  <c r="L196" i="22"/>
  <c r="R196" i="22" s="1"/>
  <c r="L200" i="22"/>
  <c r="R200" i="22" s="1"/>
  <c r="L208" i="22"/>
  <c r="R208" i="22" s="1"/>
  <c r="L211" i="22"/>
  <c r="L220" i="22"/>
  <c r="R220" i="22" s="1"/>
  <c r="P36" i="22"/>
  <c r="P38" i="22"/>
  <c r="P40" i="22"/>
  <c r="L50" i="22"/>
  <c r="R50" i="22" s="1"/>
  <c r="T50" i="22"/>
  <c r="Z52" i="22"/>
  <c r="L55" i="22"/>
  <c r="R55" i="22" s="1"/>
  <c r="L58" i="22"/>
  <c r="AA58" i="22"/>
  <c r="AA59" i="22"/>
  <c r="AC59" i="22" s="1"/>
  <c r="AA60" i="22"/>
  <c r="L64" i="22"/>
  <c r="L65" i="22"/>
  <c r="P67" i="22"/>
  <c r="Y77" i="22"/>
  <c r="T79" i="22"/>
  <c r="Y81" i="22"/>
  <c r="T83" i="22"/>
  <c r="Y85" i="22"/>
  <c r="AA90" i="22"/>
  <c r="Y92" i="22"/>
  <c r="AA92" i="22"/>
  <c r="P93" i="22"/>
  <c r="Y94" i="22"/>
  <c r="R97" i="22"/>
  <c r="P98" i="22"/>
  <c r="P99" i="22"/>
  <c r="L100" i="22"/>
  <c r="R105" i="22"/>
  <c r="Y105" i="22"/>
  <c r="T106" i="22"/>
  <c r="Z106" i="22" s="1"/>
  <c r="P107" i="22"/>
  <c r="L108" i="22"/>
  <c r="R108" i="22" s="1"/>
  <c r="AC108" i="22" s="1"/>
  <c r="W109" i="22"/>
  <c r="W114" i="22" s="1"/>
  <c r="P111" i="22"/>
  <c r="Y112" i="22"/>
  <c r="W117" i="22"/>
  <c r="Z117" i="22" s="1"/>
  <c r="T118" i="22"/>
  <c r="P119" i="22"/>
  <c r="Y120" i="22"/>
  <c r="L121" i="22"/>
  <c r="R121" i="22" s="1"/>
  <c r="AC121" i="22" s="1"/>
  <c r="W122" i="22"/>
  <c r="P124" i="22"/>
  <c r="W125" i="22"/>
  <c r="S140" i="22"/>
  <c r="R132" i="22"/>
  <c r="P141" i="22"/>
  <c r="L142" i="22"/>
  <c r="R142" i="22" s="1"/>
  <c r="L180" i="22"/>
  <c r="R180" i="22" s="1"/>
  <c r="L189" i="22"/>
  <c r="R189" i="22" s="1"/>
  <c r="L240" i="22"/>
  <c r="R240" i="22" s="1"/>
  <c r="L248" i="22"/>
  <c r="R248" i="22" s="1"/>
  <c r="L252" i="22"/>
  <c r="R252" i="22" s="1"/>
  <c r="L256" i="22"/>
  <c r="R256" i="22" s="1"/>
  <c r="L260" i="22"/>
  <c r="R260" i="22" s="1"/>
  <c r="R36" i="22"/>
  <c r="R38" i="22"/>
  <c r="Y39" i="22"/>
  <c r="AA50" i="22"/>
  <c r="Z54" i="22"/>
  <c r="Z63" i="22"/>
  <c r="AA67" i="22"/>
  <c r="W70" i="22"/>
  <c r="P77" i="22"/>
  <c r="P78" i="22"/>
  <c r="P81" i="22"/>
  <c r="P82" i="22"/>
  <c r="R93" i="22"/>
  <c r="R99" i="22"/>
  <c r="L102" i="22"/>
  <c r="R102" i="22" s="1"/>
  <c r="T102" i="22"/>
  <c r="T103" i="22"/>
  <c r="Z103" i="22" s="1"/>
  <c r="R109" i="22"/>
  <c r="T109" i="22"/>
  <c r="Z109" i="22" s="1"/>
  <c r="AA109" i="22"/>
  <c r="P120" i="22"/>
  <c r="R122" i="22"/>
  <c r="T122" i="22"/>
  <c r="Z122" i="22" s="1"/>
  <c r="AA122" i="22"/>
  <c r="Y129" i="22"/>
  <c r="L144" i="22"/>
  <c r="R144" i="22" s="1"/>
  <c r="Z28" i="22"/>
  <c r="R16" i="22"/>
  <c r="R10" i="22"/>
  <c r="Z16" i="22"/>
  <c r="V21" i="22"/>
  <c r="T17" i="22"/>
  <c r="Z17" i="22" s="1"/>
  <c r="L18" i="22"/>
  <c r="W19" i="22"/>
  <c r="Z19" i="22" s="1"/>
  <c r="L27" i="22"/>
  <c r="W28" i="22"/>
  <c r="P29" i="22"/>
  <c r="AA30" i="22"/>
  <c r="T32" i="22"/>
  <c r="Z33" i="22"/>
  <c r="AC33" i="22" s="1"/>
  <c r="Y36" i="22"/>
  <c r="V48" i="22"/>
  <c r="Y37" i="22"/>
  <c r="W39" i="22"/>
  <c r="P39" i="22"/>
  <c r="R44" i="22"/>
  <c r="U48" i="22"/>
  <c r="L9" i="22"/>
  <c r="R9" i="22" s="1"/>
  <c r="W9" i="22"/>
  <c r="Z9" i="22" s="1"/>
  <c r="AA9" i="22"/>
  <c r="T10" i="22"/>
  <c r="Z10" i="22" s="1"/>
  <c r="Y11" i="22"/>
  <c r="W11" i="22"/>
  <c r="Z11" i="22" s="1"/>
  <c r="AC11" i="22" s="1"/>
  <c r="T13" i="22"/>
  <c r="Z13" i="22" s="1"/>
  <c r="AC13" i="22" s="1"/>
  <c r="L14" i="22"/>
  <c r="Y15" i="22"/>
  <c r="W15" i="22"/>
  <c r="Z15" i="22" s="1"/>
  <c r="P17" i="22"/>
  <c r="R17" i="22" s="1"/>
  <c r="AA17" i="22"/>
  <c r="L19" i="22"/>
  <c r="T22" i="22"/>
  <c r="Y22" i="22"/>
  <c r="L23" i="22"/>
  <c r="R23" i="22" s="1"/>
  <c r="S35" i="22"/>
  <c r="Y24" i="22"/>
  <c r="W24" i="22"/>
  <c r="W35" i="22" s="1"/>
  <c r="P26" i="22"/>
  <c r="R26" i="22" s="1"/>
  <c r="AA26" i="22"/>
  <c r="L28" i="22"/>
  <c r="R28" i="22" s="1"/>
  <c r="R29" i="22"/>
  <c r="R31" i="22"/>
  <c r="W32" i="22"/>
  <c r="P32" i="22"/>
  <c r="R32" i="22" s="1"/>
  <c r="R39" i="22"/>
  <c r="R40" i="22"/>
  <c r="AC40" i="22" s="1"/>
  <c r="T41" i="22"/>
  <c r="R45" i="22"/>
  <c r="Y49" i="22"/>
  <c r="AA51" i="22"/>
  <c r="U35" i="22"/>
  <c r="AA22" i="22"/>
  <c r="AA35" i="22" s="1"/>
  <c r="R25" i="22"/>
  <c r="Z29" i="22"/>
  <c r="T37" i="22"/>
  <c r="P41" i="22"/>
  <c r="W41" i="22"/>
  <c r="W48" i="22" s="1"/>
  <c r="T49" i="22"/>
  <c r="L49" i="22"/>
  <c r="Y50" i="22"/>
  <c r="S61" i="22"/>
  <c r="P51" i="22"/>
  <c r="W51" i="22"/>
  <c r="Z20" i="22"/>
  <c r="AC20" i="22" s="1"/>
  <c r="Z25" i="22"/>
  <c r="R27" i="22"/>
  <c r="AC27" i="22" s="1"/>
  <c r="T30" i="22"/>
  <c r="Z30" i="22" s="1"/>
  <c r="Y32" i="22"/>
  <c r="X48" i="22"/>
  <c r="P37" i="22"/>
  <c r="R37" i="22" s="1"/>
  <c r="W37" i="22"/>
  <c r="T39" i="22"/>
  <c r="Z39" i="22" s="1"/>
  <c r="R41" i="22"/>
  <c r="R42" i="22"/>
  <c r="R47" i="22"/>
  <c r="W61" i="22"/>
  <c r="Z50" i="22"/>
  <c r="AC18" i="22"/>
  <c r="Z12" i="22"/>
  <c r="AC12" i="22" s="1"/>
  <c r="R14" i="22"/>
  <c r="AC14" i="22" s="1"/>
  <c r="Y19" i="22"/>
  <c r="AC19" i="22" s="1"/>
  <c r="T26" i="22"/>
  <c r="Z26" i="22" s="1"/>
  <c r="Y28" i="22"/>
  <c r="P30" i="22"/>
  <c r="R30" i="22" s="1"/>
  <c r="AC30" i="22" s="1"/>
  <c r="Z51" i="22"/>
  <c r="T31" i="22"/>
  <c r="Z31" i="22" s="1"/>
  <c r="Z36" i="22"/>
  <c r="T38" i="22"/>
  <c r="Z38" i="22" s="1"/>
  <c r="AC38" i="22" s="1"/>
  <c r="T42" i="22"/>
  <c r="Z42" i="22" s="1"/>
  <c r="P43" i="22"/>
  <c r="R43" i="22" s="1"/>
  <c r="L46" i="22"/>
  <c r="R46" i="22" s="1"/>
  <c r="P49" i="22"/>
  <c r="L51" i="22"/>
  <c r="R53" i="22"/>
  <c r="Z56" i="22"/>
  <c r="R58" i="22"/>
  <c r="AC58" i="22" s="1"/>
  <c r="Z60" i="22"/>
  <c r="AC60" i="22" s="1"/>
  <c r="R62" i="22"/>
  <c r="V75" i="22"/>
  <c r="R64" i="22"/>
  <c r="AC64" i="22" s="1"/>
  <c r="Y65" i="22"/>
  <c r="L66" i="22"/>
  <c r="R66" i="22" s="1"/>
  <c r="T66" i="22"/>
  <c r="R67" i="22"/>
  <c r="R68" i="22"/>
  <c r="R69" i="22"/>
  <c r="AC69" i="22" s="1"/>
  <c r="R70" i="22"/>
  <c r="Z70" i="22"/>
  <c r="Z71" i="22"/>
  <c r="P76" i="22"/>
  <c r="R76" i="22" s="1"/>
  <c r="T77" i="22"/>
  <c r="Z77" i="22" s="1"/>
  <c r="L77" i="22"/>
  <c r="R77" i="22" s="1"/>
  <c r="P80" i="22"/>
  <c r="R80" i="22" s="1"/>
  <c r="T81" i="22"/>
  <c r="Z81" i="22" s="1"/>
  <c r="L81" i="22"/>
  <c r="R81" i="22" s="1"/>
  <c r="AC81" i="22" s="1"/>
  <c r="P84" i="22"/>
  <c r="T85" i="22"/>
  <c r="Z85" i="22" s="1"/>
  <c r="L85" i="22"/>
  <c r="R85" i="22" s="1"/>
  <c r="W87" i="22"/>
  <c r="Z87" i="22" s="1"/>
  <c r="AC87" i="22" s="1"/>
  <c r="P87" i="22"/>
  <c r="R95" i="22"/>
  <c r="W96" i="22"/>
  <c r="P96" i="22"/>
  <c r="Z97" i="22"/>
  <c r="X61" i="22"/>
  <c r="Z67" i="22"/>
  <c r="R84" i="22"/>
  <c r="AA89" i="22"/>
  <c r="AA101" i="22" s="1"/>
  <c r="U101" i="22"/>
  <c r="T90" i="22"/>
  <c r="Z90" i="22" s="1"/>
  <c r="L90" i="22"/>
  <c r="R90" i="22" s="1"/>
  <c r="T98" i="22"/>
  <c r="Z98" i="22" s="1"/>
  <c r="L98" i="22"/>
  <c r="R98" i="22" s="1"/>
  <c r="AC98" i="22" s="1"/>
  <c r="R52" i="22"/>
  <c r="AC52" i="22" s="1"/>
  <c r="T53" i="22"/>
  <c r="Z53" i="22" s="1"/>
  <c r="L54" i="22"/>
  <c r="R54" i="22" s="1"/>
  <c r="AC54" i="22" s="1"/>
  <c r="Y55" i="22"/>
  <c r="P56" i="22"/>
  <c r="P57" i="22"/>
  <c r="R57" i="22" s="1"/>
  <c r="AC57" i="22" s="1"/>
  <c r="L59" i="22"/>
  <c r="T62" i="22"/>
  <c r="Y75" i="22"/>
  <c r="L63" i="22"/>
  <c r="R63" i="22" s="1"/>
  <c r="AC63" i="22" s="1"/>
  <c r="R65" i="22"/>
  <c r="AC65" i="22" s="1"/>
  <c r="T68" i="22"/>
  <c r="Z68" i="22" s="1"/>
  <c r="P71" i="22"/>
  <c r="T72" i="22"/>
  <c r="Z72" i="22" s="1"/>
  <c r="L72" i="22"/>
  <c r="R72" i="22" s="1"/>
  <c r="Z76" i="22"/>
  <c r="V88" i="22"/>
  <c r="R78" i="22"/>
  <c r="R79" i="22"/>
  <c r="Z79" i="22"/>
  <c r="Z80" i="22"/>
  <c r="R82" i="22"/>
  <c r="R83" i="22"/>
  <c r="Z83" i="22"/>
  <c r="Z84" i="22"/>
  <c r="R91" i="22"/>
  <c r="AC91" i="22" s="1"/>
  <c r="S101" i="22"/>
  <c r="Y91" i="22"/>
  <c r="W92" i="22"/>
  <c r="W101" i="22" s="1"/>
  <c r="P92" i="22"/>
  <c r="R92" i="22" s="1"/>
  <c r="Z93" i="22"/>
  <c r="AC93" i="22" s="1"/>
  <c r="R96" i="22"/>
  <c r="Z96" i="22"/>
  <c r="AC100" i="22"/>
  <c r="AA53" i="22"/>
  <c r="R56" i="22"/>
  <c r="AC56" i="22" s="1"/>
  <c r="U75" i="22"/>
  <c r="AA62" i="22"/>
  <c r="AA75" i="22" s="1"/>
  <c r="W66" i="22"/>
  <c r="AA68" i="22"/>
  <c r="R71" i="22"/>
  <c r="AC71" i="22" s="1"/>
  <c r="W74" i="22"/>
  <c r="Z74" i="22" s="1"/>
  <c r="AC74" i="22" s="1"/>
  <c r="W88" i="22"/>
  <c r="AA76" i="22"/>
  <c r="U88" i="22"/>
  <c r="S88" i="22"/>
  <c r="Y78" i="22"/>
  <c r="AA80" i="22"/>
  <c r="Y82" i="22"/>
  <c r="AA84" i="22"/>
  <c r="Y86" i="22"/>
  <c r="AC86" i="22" s="1"/>
  <c r="X101" i="22"/>
  <c r="Y90" i="22"/>
  <c r="V101" i="22"/>
  <c r="T94" i="22"/>
  <c r="Z94" i="22" s="1"/>
  <c r="L94" i="22"/>
  <c r="R94" i="22" s="1"/>
  <c r="AC97" i="22"/>
  <c r="AC105" i="22"/>
  <c r="Z89" i="22"/>
  <c r="T91" i="22"/>
  <c r="Z91" i="22" s="1"/>
  <c r="T95" i="22"/>
  <c r="Z95" i="22" s="1"/>
  <c r="T99" i="22"/>
  <c r="Z99" i="22" s="1"/>
  <c r="AC99" i="22" s="1"/>
  <c r="P100" i="22"/>
  <c r="V114" i="22"/>
  <c r="AA102" i="22"/>
  <c r="AA114" i="22" s="1"/>
  <c r="P103" i="22"/>
  <c r="AA103" i="22"/>
  <c r="Z105" i="22"/>
  <c r="R107" i="22"/>
  <c r="AC107" i="22" s="1"/>
  <c r="Y108" i="22"/>
  <c r="Y114" i="22" s="1"/>
  <c r="P110" i="22"/>
  <c r="L111" i="22"/>
  <c r="R111" i="22" s="1"/>
  <c r="T111" i="22"/>
  <c r="Z111" i="22" s="1"/>
  <c r="L112" i="22"/>
  <c r="R112" i="22" s="1"/>
  <c r="AC112" i="22" s="1"/>
  <c r="Z115" i="22"/>
  <c r="R117" i="22"/>
  <c r="R118" i="22"/>
  <c r="Z118" i="22"/>
  <c r="AA119" i="22"/>
  <c r="Y121" i="22"/>
  <c r="R103" i="22"/>
  <c r="AC103" i="22" s="1"/>
  <c r="U127" i="22"/>
  <c r="AA115" i="22"/>
  <c r="Y117" i="22"/>
  <c r="Y127" i="22" s="1"/>
  <c r="L120" i="22"/>
  <c r="R120" i="22" s="1"/>
  <c r="AC120" i="22" s="1"/>
  <c r="T120" i="22"/>
  <c r="Z120" i="22" s="1"/>
  <c r="AA123" i="22"/>
  <c r="R126" i="22"/>
  <c r="AC126" i="22" s="1"/>
  <c r="Y140" i="22"/>
  <c r="R136" i="22"/>
  <c r="Z102" i="22"/>
  <c r="Z110" i="22"/>
  <c r="S114" i="22"/>
  <c r="V127" i="22"/>
  <c r="V263" i="22" s="1"/>
  <c r="L116" i="22"/>
  <c r="R116" i="22" s="1"/>
  <c r="T116" i="22"/>
  <c r="Z116" i="22" s="1"/>
  <c r="P123" i="22"/>
  <c r="W123" i="22"/>
  <c r="Z123" i="22" s="1"/>
  <c r="AC122" i="22"/>
  <c r="T125" i="22"/>
  <c r="Z125" i="22" s="1"/>
  <c r="L125" i="22"/>
  <c r="R125" i="22" s="1"/>
  <c r="S127" i="22"/>
  <c r="P128" i="22"/>
  <c r="W128" i="22"/>
  <c r="W140" i="22" s="1"/>
  <c r="AA129" i="22"/>
  <c r="AA140" i="22" s="1"/>
  <c r="U140" i="22"/>
  <c r="L110" i="22"/>
  <c r="R110" i="22" s="1"/>
  <c r="AC110" i="22" s="1"/>
  <c r="L115" i="22"/>
  <c r="R115" i="22" s="1"/>
  <c r="L119" i="22"/>
  <c r="R119" i="22" s="1"/>
  <c r="AC119" i="22" s="1"/>
  <c r="L123" i="22"/>
  <c r="T124" i="22"/>
  <c r="Z124" i="22" s="1"/>
  <c r="L128" i="22"/>
  <c r="R128" i="22" s="1"/>
  <c r="T129" i="22"/>
  <c r="Z129" i="22" s="1"/>
  <c r="L131" i="22"/>
  <c r="R131" i="22" s="1"/>
  <c r="L135" i="22"/>
  <c r="R135" i="22" s="1"/>
  <c r="L139" i="22"/>
  <c r="R139" i="22" s="1"/>
  <c r="W139" i="22"/>
  <c r="Z139" i="22" s="1"/>
  <c r="AA157" i="22"/>
  <c r="R145" i="22"/>
  <c r="R151" i="22"/>
  <c r="R156" i="22"/>
  <c r="R244" i="22"/>
  <c r="R133" i="22"/>
  <c r="R137" i="22"/>
  <c r="R124" i="22"/>
  <c r="AC124" i="22" s="1"/>
  <c r="R129" i="22"/>
  <c r="R134" i="22"/>
  <c r="R138" i="22"/>
  <c r="L141" i="22"/>
  <c r="R141" i="22" s="1"/>
  <c r="S157" i="22"/>
  <c r="S263" i="22" s="1"/>
  <c r="Y141" i="22"/>
  <c r="Y157" i="22" s="1"/>
  <c r="X157" i="22"/>
  <c r="X263" i="22" s="1"/>
  <c r="U263" i="22"/>
  <c r="Z141" i="22"/>
  <c r="Z157" i="22" s="1"/>
  <c r="AC146" i="22"/>
  <c r="R157" i="22"/>
  <c r="R188" i="22"/>
  <c r="R192" i="22"/>
  <c r="R195" i="22"/>
  <c r="R204" i="22"/>
  <c r="R216" i="22"/>
  <c r="R219" i="22"/>
  <c r="R224" i="22"/>
  <c r="R228" i="22"/>
  <c r="R236" i="22"/>
  <c r="R255" i="22"/>
  <c r="R259" i="22"/>
  <c r="L149" i="22"/>
  <c r="R149" i="22" s="1"/>
  <c r="L153" i="22"/>
  <c r="R153" i="22" s="1"/>
  <c r="L158" i="22"/>
  <c r="R158" i="22" s="1"/>
  <c r="AC142" i="22" s="1"/>
  <c r="L179" i="22"/>
  <c r="R179" i="22" s="1"/>
  <c r="R186" i="22" s="1"/>
  <c r="L183" i="22"/>
  <c r="R183" i="22" s="1"/>
  <c r="L187" i="22"/>
  <c r="R187" i="22" s="1"/>
  <c r="L191" i="22"/>
  <c r="R191" i="22" s="1"/>
  <c r="L195" i="22"/>
  <c r="L203" i="22"/>
  <c r="R203" i="22" s="1"/>
  <c r="L207" i="22"/>
  <c r="R207" i="22" s="1"/>
  <c r="L215" i="22"/>
  <c r="R215" i="22" s="1"/>
  <c r="L219" i="22"/>
  <c r="L223" i="22"/>
  <c r="R223" i="22" s="1"/>
  <c r="L227" i="22"/>
  <c r="R227" i="22" s="1"/>
  <c r="L231" i="22"/>
  <c r="R231" i="22" s="1"/>
  <c r="L235" i="22"/>
  <c r="R235" i="22" s="1"/>
  <c r="L239" i="22"/>
  <c r="R239" i="22" s="1"/>
  <c r="L243" i="22"/>
  <c r="R243" i="22" s="1"/>
  <c r="L247" i="22"/>
  <c r="R247" i="22" s="1"/>
  <c r="L263" i="22"/>
  <c r="R263" i="22" s="1"/>
  <c r="R193" i="22"/>
  <c r="R197" i="22"/>
  <c r="R201" i="22"/>
  <c r="R205" i="22"/>
  <c r="R209" i="22"/>
  <c r="R213" i="22"/>
  <c r="R217" i="22"/>
  <c r="R221" i="22"/>
  <c r="R229" i="22"/>
  <c r="R233" i="22"/>
  <c r="R237" i="22"/>
  <c r="R241" i="22"/>
  <c r="R245" i="22"/>
  <c r="R249" i="22"/>
  <c r="R253" i="22"/>
  <c r="R257" i="22"/>
  <c r="R261" i="22"/>
  <c r="R152" i="22"/>
  <c r="R178" i="22"/>
  <c r="R182" i="22"/>
  <c r="R190" i="22"/>
  <c r="R194" i="22"/>
  <c r="R198" i="22"/>
  <c r="R202" i="22"/>
  <c r="R206" i="22"/>
  <c r="R210" i="22"/>
  <c r="R214" i="22"/>
  <c r="R218" i="22"/>
  <c r="R222" i="22"/>
  <c r="R226" i="22"/>
  <c r="R230" i="22"/>
  <c r="R234" i="22"/>
  <c r="R242" i="22"/>
  <c r="R246" i="22"/>
  <c r="R250" i="22"/>
  <c r="R254" i="22"/>
  <c r="R258" i="22"/>
  <c r="R262" i="22"/>
  <c r="R146" i="22" l="1"/>
  <c r="AD146" i="22" s="1"/>
  <c r="Z114" i="22"/>
  <c r="AC42" i="22"/>
  <c r="R51" i="22"/>
  <c r="AC51" i="22" s="1"/>
  <c r="AA61" i="22"/>
  <c r="R199" i="22"/>
  <c r="R123" i="22"/>
  <c r="AC94" i="22"/>
  <c r="AC109" i="22"/>
  <c r="AC129" i="22"/>
  <c r="Y101" i="22"/>
  <c r="AC55" i="22"/>
  <c r="AC50" i="22"/>
  <c r="Y48" i="22"/>
  <c r="AC106" i="22"/>
  <c r="R212" i="22"/>
  <c r="AC125" i="22"/>
  <c r="Y88" i="22"/>
  <c r="W75" i="22"/>
  <c r="AC83" i="22"/>
  <c r="AC79" i="22"/>
  <c r="AC72" i="22"/>
  <c r="AC85" i="22"/>
  <c r="R49" i="22"/>
  <c r="R61" i="22" s="1"/>
  <c r="AD61" i="22" s="1"/>
  <c r="Q61" i="22" s="1"/>
  <c r="Z37" i="22"/>
  <c r="AC15" i="22"/>
  <c r="Y21" i="22"/>
  <c r="AC104" i="22"/>
  <c r="R127" i="22"/>
  <c r="AD127" i="22" s="1"/>
  <c r="Q127" i="22" s="1"/>
  <c r="AC115" i="22"/>
  <c r="R88" i="22"/>
  <c r="AD88" i="22" s="1"/>
  <c r="Q88" i="22" s="1"/>
  <c r="AC76" i="22"/>
  <c r="AC90" i="22"/>
  <c r="R101" i="22"/>
  <c r="AD101" i="22" s="1"/>
  <c r="Q101" i="22" s="1"/>
  <c r="AC37" i="22"/>
  <c r="R48" i="22"/>
  <c r="AD48" i="22" s="1"/>
  <c r="Q48" i="22" s="1"/>
  <c r="AC23" i="22"/>
  <c r="R35" i="22"/>
  <c r="AD35" i="22" s="1"/>
  <c r="Q35" i="22" s="1"/>
  <c r="R251" i="22"/>
  <c r="AC123" i="22"/>
  <c r="R143" i="22"/>
  <c r="AD143" i="22" s="1"/>
  <c r="AC141" i="22"/>
  <c r="R159" i="22"/>
  <c r="AC128" i="22"/>
  <c r="R130" i="22"/>
  <c r="AD130" i="22" s="1"/>
  <c r="Z21" i="22"/>
  <c r="R140" i="22"/>
  <c r="AD140" i="22" s="1"/>
  <c r="AC139" i="22"/>
  <c r="R21" i="22"/>
  <c r="AD21" i="22" s="1"/>
  <c r="Q21" i="22" s="1"/>
  <c r="AC9" i="22"/>
  <c r="R225" i="22"/>
  <c r="T114" i="22"/>
  <c r="Z128" i="22"/>
  <c r="Z140" i="22" s="1"/>
  <c r="AC117" i="22"/>
  <c r="Z101" i="22"/>
  <c r="AA88" i="22"/>
  <c r="Z92" i="22"/>
  <c r="AC92" i="22" s="1"/>
  <c r="AC77" i="22"/>
  <c r="AC68" i="22"/>
  <c r="AC39" i="22"/>
  <c r="AC26" i="22"/>
  <c r="AC16" i="22"/>
  <c r="Z88" i="22"/>
  <c r="Z62" i="22"/>
  <c r="T75" i="22"/>
  <c r="AC116" i="22"/>
  <c r="AC67" i="22"/>
  <c r="T88" i="22"/>
  <c r="AC29" i="22"/>
  <c r="Y35" i="22"/>
  <c r="Z24" i="22"/>
  <c r="AC24" i="22" s="1"/>
  <c r="T21" i="22"/>
  <c r="T127" i="22"/>
  <c r="AC102" i="22"/>
  <c r="AC82" i="22"/>
  <c r="AC78" i="22"/>
  <c r="AC84" i="22"/>
  <c r="W127" i="22"/>
  <c r="AC70" i="22"/>
  <c r="Z66" i="22"/>
  <c r="AC66" i="22" s="1"/>
  <c r="T61" i="22"/>
  <c r="Z49" i="22"/>
  <c r="Z61" i="22" s="1"/>
  <c r="AC25" i="22"/>
  <c r="Z41" i="22"/>
  <c r="AC41" i="22" s="1"/>
  <c r="AC28" i="22"/>
  <c r="Z22" i="22"/>
  <c r="T35" i="22"/>
  <c r="AC17" i="22"/>
  <c r="AA21" i="22"/>
  <c r="AC22" i="22"/>
  <c r="R238" i="22"/>
  <c r="T140" i="22"/>
  <c r="AA127" i="22"/>
  <c r="AA263" i="22" s="1"/>
  <c r="AC118" i="22"/>
  <c r="Z127" i="22"/>
  <c r="AC111" i="22"/>
  <c r="R114" i="22"/>
  <c r="AD114" i="22" s="1"/>
  <c r="Q114" i="22" s="1"/>
  <c r="AC96" i="22"/>
  <c r="AC80" i="22"/>
  <c r="AC95" i="22"/>
  <c r="T101" i="22"/>
  <c r="R75" i="22"/>
  <c r="AD75" i="22" s="1"/>
  <c r="Q75" i="22" s="1"/>
  <c r="AC62" i="22"/>
  <c r="AC53" i="22"/>
  <c r="T48" i="22"/>
  <c r="AC36" i="22"/>
  <c r="Y61" i="22"/>
  <c r="Y263" i="22" s="1"/>
  <c r="AC31" i="22"/>
  <c r="W21" i="22"/>
  <c r="Z32" i="22"/>
  <c r="AC32" i="22" s="1"/>
  <c r="AC10" i="22"/>
  <c r="O286" i="21"/>
  <c r="P286" i="21" s="1"/>
  <c r="K286" i="21"/>
  <c r="L286" i="21" s="1"/>
  <c r="O285" i="21"/>
  <c r="P285" i="21" s="1"/>
  <c r="K285" i="21"/>
  <c r="L285" i="21" s="1"/>
  <c r="O284" i="21"/>
  <c r="P284" i="21" s="1"/>
  <c r="K284" i="21"/>
  <c r="L284" i="21" s="1"/>
  <c r="O283" i="21"/>
  <c r="P283" i="21" s="1"/>
  <c r="L283" i="21"/>
  <c r="K283" i="21"/>
  <c r="O282" i="21"/>
  <c r="P282" i="21" s="1"/>
  <c r="K282" i="21"/>
  <c r="L282" i="21" s="1"/>
  <c r="P281" i="21"/>
  <c r="O281" i="21"/>
  <c r="K281" i="21"/>
  <c r="L281" i="21" s="1"/>
  <c r="X280" i="21"/>
  <c r="V280" i="21"/>
  <c r="O280" i="21"/>
  <c r="P280" i="21" s="1"/>
  <c r="K280" i="21"/>
  <c r="L280" i="21" s="1"/>
  <c r="X279" i="21"/>
  <c r="V279" i="21"/>
  <c r="O279" i="21"/>
  <c r="P279" i="21" s="1"/>
  <c r="K279" i="21"/>
  <c r="L279" i="21" s="1"/>
  <c r="X278" i="21"/>
  <c r="V278" i="21"/>
  <c r="U278" i="21"/>
  <c r="S278" i="21"/>
  <c r="Y278" i="21" s="1"/>
  <c r="O278" i="21"/>
  <c r="P278" i="21" s="1"/>
  <c r="K278" i="21"/>
  <c r="T278" i="21" s="1"/>
  <c r="X277" i="21"/>
  <c r="W277" i="21"/>
  <c r="V277" i="21"/>
  <c r="U277" i="21"/>
  <c r="AA277" i="21" s="1"/>
  <c r="S277" i="21"/>
  <c r="P277" i="21"/>
  <c r="O277" i="21"/>
  <c r="K277" i="21"/>
  <c r="T277" i="21" s="1"/>
  <c r="X276" i="21"/>
  <c r="V276" i="21"/>
  <c r="U276" i="21"/>
  <c r="S276" i="21"/>
  <c r="S287" i="21" s="1"/>
  <c r="O276" i="21"/>
  <c r="K276" i="21"/>
  <c r="L276" i="21" s="1"/>
  <c r="O274" i="21"/>
  <c r="P274" i="21" s="1"/>
  <c r="K274" i="21"/>
  <c r="O273" i="21"/>
  <c r="P273" i="21" s="1"/>
  <c r="K273" i="21"/>
  <c r="L273" i="21" s="1"/>
  <c r="O272" i="21"/>
  <c r="P272" i="21" s="1"/>
  <c r="K272" i="21"/>
  <c r="L272" i="21" s="1"/>
  <c r="O271" i="21"/>
  <c r="P271" i="21" s="1"/>
  <c r="K271" i="21"/>
  <c r="L271" i="21" s="1"/>
  <c r="O270" i="21"/>
  <c r="P270" i="21" s="1"/>
  <c r="K270" i="21"/>
  <c r="P269" i="21"/>
  <c r="O269" i="21"/>
  <c r="K269" i="21"/>
  <c r="L269" i="21" s="1"/>
  <c r="O268" i="21"/>
  <c r="P268" i="21" s="1"/>
  <c r="L268" i="21"/>
  <c r="K268" i="21"/>
  <c r="O266" i="21"/>
  <c r="P266" i="21" s="1"/>
  <c r="K266" i="21"/>
  <c r="L266" i="21" s="1"/>
  <c r="O265" i="21"/>
  <c r="P265" i="21" s="1"/>
  <c r="K265" i="21"/>
  <c r="O264" i="21"/>
  <c r="P264" i="21" s="1"/>
  <c r="K264" i="21"/>
  <c r="L264" i="21" s="1"/>
  <c r="O263" i="21"/>
  <c r="P263" i="21" s="1"/>
  <c r="K263" i="21"/>
  <c r="L263" i="21" s="1"/>
  <c r="O262" i="21"/>
  <c r="P262" i="21" s="1"/>
  <c r="K262" i="21"/>
  <c r="L262" i="21" s="1"/>
  <c r="O261" i="21"/>
  <c r="P261" i="21" s="1"/>
  <c r="K261" i="21"/>
  <c r="X260" i="21"/>
  <c r="V260" i="21"/>
  <c r="U260" i="21"/>
  <c r="S260" i="21"/>
  <c r="O260" i="21"/>
  <c r="P260" i="21" s="1"/>
  <c r="K260" i="21"/>
  <c r="X259" i="21"/>
  <c r="V259" i="21"/>
  <c r="U259" i="21"/>
  <c r="AA259" i="21" s="1"/>
  <c r="S259" i="21"/>
  <c r="O259" i="21"/>
  <c r="P259" i="21" s="1"/>
  <c r="K259" i="21"/>
  <c r="T259" i="21" s="1"/>
  <c r="X258" i="21"/>
  <c r="V258" i="21"/>
  <c r="U258" i="21"/>
  <c r="S258" i="21"/>
  <c r="O258" i="21"/>
  <c r="W258" i="21" s="1"/>
  <c r="K258" i="21"/>
  <c r="L258" i="21" s="1"/>
  <c r="X257" i="21"/>
  <c r="X275" i="21" s="1"/>
  <c r="V257" i="21"/>
  <c r="U257" i="21"/>
  <c r="S257" i="21"/>
  <c r="Y257" i="21" s="1"/>
  <c r="O257" i="21"/>
  <c r="W257" i="21" s="1"/>
  <c r="K257" i="21"/>
  <c r="T257" i="21" s="1"/>
  <c r="O255" i="21"/>
  <c r="P255" i="21" s="1"/>
  <c r="K255" i="21"/>
  <c r="P254" i="21"/>
  <c r="O254" i="21"/>
  <c r="K254" i="21"/>
  <c r="L254" i="21" s="1"/>
  <c r="O253" i="21"/>
  <c r="P253" i="21" s="1"/>
  <c r="L253" i="21"/>
  <c r="K253" i="21"/>
  <c r="O252" i="21"/>
  <c r="P252" i="21" s="1"/>
  <c r="K252" i="21"/>
  <c r="L252" i="21" s="1"/>
  <c r="O251" i="21"/>
  <c r="P251" i="21" s="1"/>
  <c r="K251" i="21"/>
  <c r="P250" i="21"/>
  <c r="O250" i="21"/>
  <c r="K250" i="21"/>
  <c r="L250" i="21" s="1"/>
  <c r="O249" i="21"/>
  <c r="P249" i="21" s="1"/>
  <c r="L249" i="21"/>
  <c r="K249" i="21"/>
  <c r="O248" i="21"/>
  <c r="P248" i="21" s="1"/>
  <c r="K248" i="21"/>
  <c r="L248" i="21" s="1"/>
  <c r="X247" i="21"/>
  <c r="V247" i="21"/>
  <c r="U247" i="21"/>
  <c r="AA247" i="21" s="1"/>
  <c r="S247" i="21"/>
  <c r="O247" i="21"/>
  <c r="P247" i="21" s="1"/>
  <c r="K247" i="21"/>
  <c r="T247" i="21" s="1"/>
  <c r="X246" i="21"/>
  <c r="V246" i="21"/>
  <c r="U246" i="21"/>
  <c r="S246" i="21"/>
  <c r="O246" i="21"/>
  <c r="W246" i="21" s="1"/>
  <c r="K246" i="21"/>
  <c r="L246" i="21" s="1"/>
  <c r="X245" i="21"/>
  <c r="V245" i="21"/>
  <c r="U245" i="21"/>
  <c r="AA245" i="21" s="1"/>
  <c r="S245" i="21"/>
  <c r="Y245" i="21" s="1"/>
  <c r="O245" i="21"/>
  <c r="W245" i="21" s="1"/>
  <c r="K245" i="21"/>
  <c r="T245" i="21" s="1"/>
  <c r="Z245" i="21" s="1"/>
  <c r="O244" i="21"/>
  <c r="O243" i="21"/>
  <c r="P243" i="21" s="1"/>
  <c r="O242" i="21"/>
  <c r="P242" i="21" s="1"/>
  <c r="O241" i="21"/>
  <c r="P241" i="21" s="1"/>
  <c r="R241" i="21" s="1"/>
  <c r="O240" i="21"/>
  <c r="P240" i="21" s="1"/>
  <c r="X239" i="21"/>
  <c r="V239" i="21"/>
  <c r="V256" i="21" s="1"/>
  <c r="U239" i="21"/>
  <c r="S239" i="21"/>
  <c r="O239" i="21"/>
  <c r="P239" i="21" s="1"/>
  <c r="K239" i="21"/>
  <c r="T239" i="21" s="1"/>
  <c r="O237" i="21"/>
  <c r="P237" i="21" s="1"/>
  <c r="K237" i="21"/>
  <c r="O236" i="21"/>
  <c r="P236" i="21" s="1"/>
  <c r="K236" i="21"/>
  <c r="L236" i="21" s="1"/>
  <c r="O235" i="21"/>
  <c r="P235" i="21" s="1"/>
  <c r="K235" i="21"/>
  <c r="O234" i="21"/>
  <c r="P234" i="21" s="1"/>
  <c r="K234" i="21"/>
  <c r="L234" i="21" s="1"/>
  <c r="O233" i="21"/>
  <c r="P233" i="21" s="1"/>
  <c r="K233" i="21"/>
  <c r="O232" i="21"/>
  <c r="P232" i="21" s="1"/>
  <c r="K232" i="21"/>
  <c r="L232" i="21" s="1"/>
  <c r="O231" i="21"/>
  <c r="P231" i="21" s="1"/>
  <c r="K231" i="21"/>
  <c r="L231" i="21" s="1"/>
  <c r="O230" i="21"/>
  <c r="P230" i="21" s="1"/>
  <c r="K230" i="21"/>
  <c r="X229" i="21"/>
  <c r="W229" i="21"/>
  <c r="V229" i="21"/>
  <c r="U229" i="21"/>
  <c r="S229" i="21"/>
  <c r="K229" i="21"/>
  <c r="L229" i="21" s="1"/>
  <c r="X228" i="21"/>
  <c r="AA228" i="21" s="1"/>
  <c r="V228" i="21"/>
  <c r="U228" i="21"/>
  <c r="S228" i="21"/>
  <c r="Y228" i="21" s="1"/>
  <c r="O228" i="21"/>
  <c r="K228" i="21"/>
  <c r="L228" i="21" s="1"/>
  <c r="X227" i="21"/>
  <c r="V227" i="21"/>
  <c r="U227" i="21"/>
  <c r="S227" i="21"/>
  <c r="O227" i="21"/>
  <c r="P227" i="21" s="1"/>
  <c r="K227" i="21"/>
  <c r="T227" i="21" s="1"/>
  <c r="X226" i="21"/>
  <c r="V226" i="21"/>
  <c r="U226" i="21"/>
  <c r="S226" i="21"/>
  <c r="S238" i="21" s="1"/>
  <c r="O226" i="21"/>
  <c r="W226" i="21" s="1"/>
  <c r="K226" i="21"/>
  <c r="X224" i="21"/>
  <c r="AA224" i="21" s="1"/>
  <c r="V224" i="21"/>
  <c r="U224" i="21"/>
  <c r="S224" i="21"/>
  <c r="R224" i="21"/>
  <c r="O224" i="21"/>
  <c r="K224" i="21"/>
  <c r="T224" i="21" s="1"/>
  <c r="X223" i="21"/>
  <c r="V223" i="21"/>
  <c r="U223" i="21"/>
  <c r="AA223" i="21" s="1"/>
  <c r="S223" i="21"/>
  <c r="O223" i="21"/>
  <c r="P223" i="21" s="1"/>
  <c r="K223" i="21"/>
  <c r="T223" i="21" s="1"/>
  <c r="X222" i="21"/>
  <c r="V222" i="21"/>
  <c r="U222" i="21"/>
  <c r="S222" i="21"/>
  <c r="Y222" i="21" s="1"/>
  <c r="O222" i="21"/>
  <c r="W222" i="21" s="1"/>
  <c r="K222" i="21"/>
  <c r="L222" i="21" s="1"/>
  <c r="X221" i="21"/>
  <c r="V221" i="21"/>
  <c r="U221" i="21"/>
  <c r="AA221" i="21" s="1"/>
  <c r="S221" i="21"/>
  <c r="O221" i="21"/>
  <c r="P221" i="21" s="1"/>
  <c r="K221" i="21"/>
  <c r="T221" i="21" s="1"/>
  <c r="X220" i="21"/>
  <c r="V220" i="21"/>
  <c r="U220" i="21"/>
  <c r="S220" i="21"/>
  <c r="Y220" i="21" s="1"/>
  <c r="O220" i="21"/>
  <c r="P220" i="21" s="1"/>
  <c r="K220" i="21"/>
  <c r="X219" i="21"/>
  <c r="V219" i="21"/>
  <c r="U219" i="21"/>
  <c r="AA219" i="21" s="1"/>
  <c r="T219" i="21"/>
  <c r="S219" i="21"/>
  <c r="R219" i="21"/>
  <c r="O219" i="21"/>
  <c r="P219" i="21" s="1"/>
  <c r="X218" i="21"/>
  <c r="V218" i="21"/>
  <c r="U218" i="21"/>
  <c r="T218" i="21"/>
  <c r="S218" i="21"/>
  <c r="Y218" i="21" s="1"/>
  <c r="R218" i="21"/>
  <c r="O218" i="21"/>
  <c r="P218" i="21" s="1"/>
  <c r="X217" i="21"/>
  <c r="V217" i="21"/>
  <c r="U217" i="21"/>
  <c r="S217" i="21"/>
  <c r="Y217" i="21" s="1"/>
  <c r="O217" i="21"/>
  <c r="K217" i="21"/>
  <c r="T217" i="21" s="1"/>
  <c r="X216" i="21"/>
  <c r="V216" i="21"/>
  <c r="U216" i="21"/>
  <c r="AA216" i="21" s="1"/>
  <c r="S216" i="21"/>
  <c r="Y216" i="21" s="1"/>
  <c r="O216" i="21"/>
  <c r="P216" i="21" s="1"/>
  <c r="K216" i="21"/>
  <c r="X215" i="21"/>
  <c r="V215" i="21"/>
  <c r="U215" i="21"/>
  <c r="AA215" i="21" s="1"/>
  <c r="S215" i="21"/>
  <c r="O215" i="21"/>
  <c r="P215" i="21" s="1"/>
  <c r="K215" i="21"/>
  <c r="X214" i="21"/>
  <c r="V214" i="21"/>
  <c r="U214" i="21"/>
  <c r="AA214" i="21" s="1"/>
  <c r="S214" i="21"/>
  <c r="O214" i="21"/>
  <c r="W214" i="21" s="1"/>
  <c r="K214" i="21"/>
  <c r="X213" i="21"/>
  <c r="V213" i="21"/>
  <c r="U213" i="21"/>
  <c r="S213" i="21"/>
  <c r="O213" i="21"/>
  <c r="K213" i="21"/>
  <c r="T213" i="21" s="1"/>
  <c r="X212" i="21"/>
  <c r="V212" i="21"/>
  <c r="U212" i="21"/>
  <c r="AA212" i="21" s="1"/>
  <c r="S212" i="21"/>
  <c r="Y212" i="21" s="1"/>
  <c r="O212" i="21"/>
  <c r="P212" i="21" s="1"/>
  <c r="K212" i="21"/>
  <c r="L212" i="21" s="1"/>
  <c r="X211" i="21"/>
  <c r="V211" i="21"/>
  <c r="U211" i="21"/>
  <c r="S211" i="21"/>
  <c r="O211" i="21"/>
  <c r="P211" i="21" s="1"/>
  <c r="K211" i="21"/>
  <c r="T211" i="21" s="1"/>
  <c r="X210" i="21"/>
  <c r="V210" i="21"/>
  <c r="U210" i="21"/>
  <c r="S210" i="21"/>
  <c r="Y210" i="21" s="1"/>
  <c r="O210" i="21"/>
  <c r="W210" i="21" s="1"/>
  <c r="K210" i="21"/>
  <c r="X208" i="21"/>
  <c r="V208" i="21"/>
  <c r="U208" i="21"/>
  <c r="S208" i="21"/>
  <c r="R208" i="21"/>
  <c r="O208" i="21"/>
  <c r="P208" i="21" s="1"/>
  <c r="K208" i="21"/>
  <c r="T208" i="21" s="1"/>
  <c r="X207" i="21"/>
  <c r="V207" i="21"/>
  <c r="U207" i="21"/>
  <c r="S207" i="21"/>
  <c r="O207" i="21"/>
  <c r="P207" i="21" s="1"/>
  <c r="K207" i="21"/>
  <c r="T207" i="21" s="1"/>
  <c r="X206" i="21"/>
  <c r="V206" i="21"/>
  <c r="U206" i="21"/>
  <c r="AA206" i="21" s="1"/>
  <c r="S206" i="21"/>
  <c r="O206" i="21"/>
  <c r="K206" i="21"/>
  <c r="X205" i="21"/>
  <c r="V205" i="21"/>
  <c r="U205" i="21"/>
  <c r="S205" i="21"/>
  <c r="Y205" i="21" s="1"/>
  <c r="O205" i="21"/>
  <c r="W205" i="21" s="1"/>
  <c r="K205" i="21"/>
  <c r="L205" i="21" s="1"/>
  <c r="X204" i="21"/>
  <c r="V204" i="21"/>
  <c r="U204" i="21"/>
  <c r="S204" i="21"/>
  <c r="O204" i="21"/>
  <c r="W204" i="21" s="1"/>
  <c r="K204" i="21"/>
  <c r="T204" i="21" s="1"/>
  <c r="X203" i="21"/>
  <c r="V203" i="21"/>
  <c r="U203" i="21"/>
  <c r="AA203" i="21" s="1"/>
  <c r="S203" i="21"/>
  <c r="O203" i="21"/>
  <c r="P203" i="21" s="1"/>
  <c r="K203" i="21"/>
  <c r="X202" i="21"/>
  <c r="V202" i="21"/>
  <c r="U202" i="21"/>
  <c r="AA202" i="21" s="1"/>
  <c r="S202" i="21"/>
  <c r="Y202" i="21" s="1"/>
  <c r="O202" i="21"/>
  <c r="K202" i="21"/>
  <c r="T202" i="21" s="1"/>
  <c r="X201" i="21"/>
  <c r="V201" i="21"/>
  <c r="U201" i="21"/>
  <c r="S201" i="21"/>
  <c r="Y201" i="21" s="1"/>
  <c r="O201" i="21"/>
  <c r="W201" i="21" s="1"/>
  <c r="K201" i="21"/>
  <c r="L201" i="21" s="1"/>
  <c r="X200" i="21"/>
  <c r="V200" i="21"/>
  <c r="U200" i="21"/>
  <c r="S200" i="21"/>
  <c r="Y200" i="21" s="1"/>
  <c r="O200" i="21"/>
  <c r="W200" i="21" s="1"/>
  <c r="K200" i="21"/>
  <c r="T200" i="21" s="1"/>
  <c r="X199" i="21"/>
  <c r="V199" i="21"/>
  <c r="U199" i="21"/>
  <c r="AA199" i="21" s="1"/>
  <c r="S199" i="21"/>
  <c r="O199" i="21"/>
  <c r="P199" i="21" s="1"/>
  <c r="K199" i="21"/>
  <c r="X198" i="21"/>
  <c r="V198" i="21"/>
  <c r="U198" i="21"/>
  <c r="S198" i="21"/>
  <c r="Y198" i="21" s="1"/>
  <c r="O198" i="21"/>
  <c r="W198" i="21" s="1"/>
  <c r="K198" i="21"/>
  <c r="T198" i="21" s="1"/>
  <c r="X197" i="21"/>
  <c r="V197" i="21"/>
  <c r="V209" i="21" s="1"/>
  <c r="U197" i="21"/>
  <c r="S197" i="21"/>
  <c r="O197" i="21"/>
  <c r="W197" i="21" s="1"/>
  <c r="K197" i="21"/>
  <c r="L197" i="21" s="1"/>
  <c r="X195" i="21"/>
  <c r="V195" i="21"/>
  <c r="U195" i="21"/>
  <c r="S195" i="21"/>
  <c r="Y195" i="21" s="1"/>
  <c r="R195" i="21"/>
  <c r="O195" i="21"/>
  <c r="P195" i="21" s="1"/>
  <c r="K195" i="21"/>
  <c r="T195" i="21" s="1"/>
  <c r="X194" i="21"/>
  <c r="V194" i="21"/>
  <c r="U194" i="21"/>
  <c r="S194" i="21"/>
  <c r="Y194" i="21" s="1"/>
  <c r="P194" i="21"/>
  <c r="O194" i="21"/>
  <c r="W194" i="21" s="1"/>
  <c r="K194" i="21"/>
  <c r="X193" i="21"/>
  <c r="AA193" i="21" s="1"/>
  <c r="V193" i="21"/>
  <c r="U193" i="21"/>
  <c r="S193" i="21"/>
  <c r="Y193" i="21" s="1"/>
  <c r="O193" i="21"/>
  <c r="W193" i="21" s="1"/>
  <c r="K193" i="21"/>
  <c r="T193" i="21" s="1"/>
  <c r="X192" i="21"/>
  <c r="V192" i="21"/>
  <c r="U192" i="21"/>
  <c r="S192" i="21"/>
  <c r="Y192" i="21" s="1"/>
  <c r="O192" i="21"/>
  <c r="W192" i="21" s="1"/>
  <c r="K192" i="21"/>
  <c r="L192" i="21" s="1"/>
  <c r="X191" i="21"/>
  <c r="V191" i="21"/>
  <c r="U191" i="21"/>
  <c r="S191" i="21"/>
  <c r="O191" i="21"/>
  <c r="P191" i="21" s="1"/>
  <c r="K191" i="21"/>
  <c r="T191" i="21" s="1"/>
  <c r="X190" i="21"/>
  <c r="V190" i="21"/>
  <c r="U190" i="21"/>
  <c r="AA190" i="21" s="1"/>
  <c r="S190" i="21"/>
  <c r="O190" i="21"/>
  <c r="W190" i="21" s="1"/>
  <c r="L190" i="21"/>
  <c r="K190" i="21"/>
  <c r="T190" i="21" s="1"/>
  <c r="X189" i="21"/>
  <c r="V189" i="21"/>
  <c r="U189" i="21"/>
  <c r="S189" i="21"/>
  <c r="O189" i="21"/>
  <c r="W189" i="21" s="1"/>
  <c r="K189" i="21"/>
  <c r="T189" i="21" s="1"/>
  <c r="X188" i="21"/>
  <c r="V188" i="21"/>
  <c r="U188" i="21"/>
  <c r="AA188" i="21" s="1"/>
  <c r="S188" i="21"/>
  <c r="Y188" i="21" s="1"/>
  <c r="O188" i="21"/>
  <c r="W188" i="21" s="1"/>
  <c r="K188" i="21"/>
  <c r="L188" i="21" s="1"/>
  <c r="X187" i="21"/>
  <c r="V187" i="21"/>
  <c r="U187" i="21"/>
  <c r="S187" i="21"/>
  <c r="O187" i="21"/>
  <c r="P187" i="21" s="1"/>
  <c r="K187" i="21"/>
  <c r="T187" i="21" s="1"/>
  <c r="X186" i="21"/>
  <c r="V186" i="21"/>
  <c r="U186" i="21"/>
  <c r="S186" i="21"/>
  <c r="O186" i="21"/>
  <c r="K186" i="21"/>
  <c r="X185" i="21"/>
  <c r="V185" i="21"/>
  <c r="U185" i="21"/>
  <c r="S185" i="21"/>
  <c r="Y185" i="21" s="1"/>
  <c r="O185" i="21"/>
  <c r="W185" i="21" s="1"/>
  <c r="K185" i="21"/>
  <c r="T185" i="21" s="1"/>
  <c r="X184" i="21"/>
  <c r="V184" i="21"/>
  <c r="U184" i="21"/>
  <c r="S184" i="21"/>
  <c r="O184" i="21"/>
  <c r="W184" i="21" s="1"/>
  <c r="K184" i="21"/>
  <c r="X183" i="21"/>
  <c r="V183" i="21"/>
  <c r="U183" i="21"/>
  <c r="S183" i="21"/>
  <c r="O183" i="21"/>
  <c r="K183" i="21"/>
  <c r="T183" i="21" s="1"/>
  <c r="X181" i="21"/>
  <c r="V181" i="21"/>
  <c r="U181" i="21"/>
  <c r="S181" i="21"/>
  <c r="O181" i="21"/>
  <c r="W181" i="21" s="1"/>
  <c r="K181" i="21"/>
  <c r="X180" i="21"/>
  <c r="V180" i="21"/>
  <c r="U180" i="21"/>
  <c r="S180" i="21"/>
  <c r="Y180" i="21" s="1"/>
  <c r="O180" i="21"/>
  <c r="W180" i="21" s="1"/>
  <c r="K180" i="21"/>
  <c r="L180" i="21" s="1"/>
  <c r="X179" i="21"/>
  <c r="V179" i="21"/>
  <c r="U179" i="21"/>
  <c r="S179" i="21"/>
  <c r="O179" i="21"/>
  <c r="K179" i="21"/>
  <c r="T179" i="21" s="1"/>
  <c r="X178" i="21"/>
  <c r="V178" i="21"/>
  <c r="U178" i="21"/>
  <c r="AA178" i="21" s="1"/>
  <c r="S178" i="21"/>
  <c r="O178" i="21"/>
  <c r="P178" i="21" s="1"/>
  <c r="K178" i="21"/>
  <c r="X177" i="21"/>
  <c r="V177" i="21"/>
  <c r="U177" i="21"/>
  <c r="S177" i="21"/>
  <c r="O177" i="21"/>
  <c r="W177" i="21" s="1"/>
  <c r="K177" i="21"/>
  <c r="X176" i="21"/>
  <c r="V176" i="21"/>
  <c r="U176" i="21"/>
  <c r="S176" i="21"/>
  <c r="O176" i="21"/>
  <c r="W176" i="21" s="1"/>
  <c r="K176" i="21"/>
  <c r="L176" i="21" s="1"/>
  <c r="X175" i="21"/>
  <c r="V175" i="21"/>
  <c r="U175" i="21"/>
  <c r="S175" i="21"/>
  <c r="O175" i="21"/>
  <c r="K175" i="21"/>
  <c r="T175" i="21" s="1"/>
  <c r="X174" i="21"/>
  <c r="V174" i="21"/>
  <c r="U174" i="21"/>
  <c r="S174" i="21"/>
  <c r="Y174" i="21" s="1"/>
  <c r="O174" i="21"/>
  <c r="W174" i="21" s="1"/>
  <c r="K174" i="21"/>
  <c r="T174" i="21" s="1"/>
  <c r="X173" i="21"/>
  <c r="V173" i="21"/>
  <c r="U173" i="21"/>
  <c r="S173" i="21"/>
  <c r="O173" i="21"/>
  <c r="W173" i="21" s="1"/>
  <c r="K173" i="21"/>
  <c r="X172" i="21"/>
  <c r="V172" i="21"/>
  <c r="U172" i="21"/>
  <c r="S172" i="21"/>
  <c r="Y172" i="21" s="1"/>
  <c r="O172" i="21"/>
  <c r="W172" i="21" s="1"/>
  <c r="K172" i="21"/>
  <c r="L172" i="21" s="1"/>
  <c r="X171" i="21"/>
  <c r="V171" i="21"/>
  <c r="U171" i="21"/>
  <c r="S171" i="21"/>
  <c r="O171" i="21"/>
  <c r="K171" i="21"/>
  <c r="T171" i="21" s="1"/>
  <c r="X170" i="21"/>
  <c r="V170" i="21"/>
  <c r="U170" i="21"/>
  <c r="U182" i="21" s="1"/>
  <c r="S170" i="21"/>
  <c r="O170" i="21"/>
  <c r="P170" i="21" s="1"/>
  <c r="K170" i="21"/>
  <c r="X168" i="21"/>
  <c r="V168" i="21"/>
  <c r="U168" i="21"/>
  <c r="S168" i="21"/>
  <c r="Y168" i="21" s="1"/>
  <c r="R168" i="21"/>
  <c r="O168" i="21"/>
  <c r="W168" i="21" s="1"/>
  <c r="K168" i="21"/>
  <c r="T168" i="21" s="1"/>
  <c r="X167" i="21"/>
  <c r="V167" i="21"/>
  <c r="U167" i="21"/>
  <c r="T167" i="21"/>
  <c r="S167" i="21"/>
  <c r="R167" i="21"/>
  <c r="O167" i="21"/>
  <c r="X166" i="21"/>
  <c r="V166" i="21"/>
  <c r="U166" i="21"/>
  <c r="AA166" i="21" s="1"/>
  <c r="S166" i="21"/>
  <c r="Y166" i="21" s="1"/>
  <c r="O166" i="21"/>
  <c r="W166" i="21" s="1"/>
  <c r="K166" i="21"/>
  <c r="X165" i="21"/>
  <c r="V165" i="21"/>
  <c r="U165" i="21"/>
  <c r="S165" i="21"/>
  <c r="O165" i="21"/>
  <c r="W165" i="21" s="1"/>
  <c r="K165" i="21"/>
  <c r="L165" i="21" s="1"/>
  <c r="X164" i="21"/>
  <c r="V164" i="21"/>
  <c r="U164" i="21"/>
  <c r="S164" i="21"/>
  <c r="O164" i="21"/>
  <c r="W164" i="21" s="1"/>
  <c r="K164" i="21"/>
  <c r="T164" i="21" s="1"/>
  <c r="X163" i="21"/>
  <c r="V163" i="21"/>
  <c r="U163" i="21"/>
  <c r="AA163" i="21" s="1"/>
  <c r="S163" i="21"/>
  <c r="O163" i="21"/>
  <c r="P163" i="21" s="1"/>
  <c r="K163" i="21"/>
  <c r="X162" i="21"/>
  <c r="V162" i="21"/>
  <c r="U162" i="21"/>
  <c r="AA162" i="21" s="1"/>
  <c r="S162" i="21"/>
  <c r="Y162" i="21" s="1"/>
  <c r="O162" i="21"/>
  <c r="W162" i="21" s="1"/>
  <c r="K162" i="21"/>
  <c r="T162" i="21" s="1"/>
  <c r="X161" i="21"/>
  <c r="V161" i="21"/>
  <c r="U161" i="21"/>
  <c r="S161" i="21"/>
  <c r="Y161" i="21" s="1"/>
  <c r="O161" i="21"/>
  <c r="W161" i="21" s="1"/>
  <c r="K161" i="21"/>
  <c r="L161" i="21" s="1"/>
  <c r="X160" i="21"/>
  <c r="V160" i="21"/>
  <c r="U160" i="21"/>
  <c r="S160" i="21"/>
  <c r="O160" i="21"/>
  <c r="K160" i="21"/>
  <c r="T160" i="21" s="1"/>
  <c r="X159" i="21"/>
  <c r="V159" i="21"/>
  <c r="U159" i="21"/>
  <c r="AA159" i="21" s="1"/>
  <c r="S159" i="21"/>
  <c r="Y159" i="21" s="1"/>
  <c r="O159" i="21"/>
  <c r="P159" i="21" s="1"/>
  <c r="K159" i="21"/>
  <c r="X158" i="21"/>
  <c r="AA158" i="21" s="1"/>
  <c r="V158" i="21"/>
  <c r="U158" i="21"/>
  <c r="S158" i="21"/>
  <c r="O158" i="21"/>
  <c r="K158" i="21"/>
  <c r="T158" i="21" s="1"/>
  <c r="X157" i="21"/>
  <c r="V157" i="21"/>
  <c r="U157" i="21"/>
  <c r="S157" i="21"/>
  <c r="O157" i="21"/>
  <c r="W157" i="21" s="1"/>
  <c r="K157" i="21"/>
  <c r="L157" i="21" s="1"/>
  <c r="X156" i="21"/>
  <c r="V156" i="21"/>
  <c r="U156" i="21"/>
  <c r="S156" i="21"/>
  <c r="O156" i="21"/>
  <c r="K156" i="21"/>
  <c r="T156" i="21" s="1"/>
  <c r="X154" i="21"/>
  <c r="W154" i="21"/>
  <c r="V154" i="21"/>
  <c r="U154" i="21"/>
  <c r="S154" i="21"/>
  <c r="Y154" i="21" s="1"/>
  <c r="R154" i="21"/>
  <c r="O154" i="21"/>
  <c r="P154" i="21" s="1"/>
  <c r="K154" i="21"/>
  <c r="T154" i="21" s="1"/>
  <c r="X153" i="21"/>
  <c r="V153" i="21"/>
  <c r="U153" i="21"/>
  <c r="S153" i="21"/>
  <c r="O153" i="21"/>
  <c r="W153" i="21" s="1"/>
  <c r="K153" i="21"/>
  <c r="L153" i="21" s="1"/>
  <c r="X152" i="21"/>
  <c r="V152" i="21"/>
  <c r="U152" i="21"/>
  <c r="S152" i="21"/>
  <c r="O152" i="21"/>
  <c r="P152" i="21" s="1"/>
  <c r="K152" i="21"/>
  <c r="T152" i="21" s="1"/>
  <c r="X151" i="21"/>
  <c r="AA151" i="21" s="1"/>
  <c r="V151" i="21"/>
  <c r="U151" i="21"/>
  <c r="S151" i="21"/>
  <c r="O151" i="21"/>
  <c r="P151" i="21" s="1"/>
  <c r="K151" i="21"/>
  <c r="T151" i="21" s="1"/>
  <c r="X150" i="21"/>
  <c r="V150" i="21"/>
  <c r="U150" i="21"/>
  <c r="S150" i="21"/>
  <c r="O150" i="21"/>
  <c r="W150" i="21" s="1"/>
  <c r="K150" i="21"/>
  <c r="T150" i="21" s="1"/>
  <c r="X149" i="21"/>
  <c r="V149" i="21"/>
  <c r="U149" i="21"/>
  <c r="S149" i="21"/>
  <c r="O149" i="21"/>
  <c r="W149" i="21" s="1"/>
  <c r="K149" i="21"/>
  <c r="L149" i="21" s="1"/>
  <c r="X148" i="21"/>
  <c r="W148" i="21"/>
  <c r="V148" i="21"/>
  <c r="Y148" i="21" s="1"/>
  <c r="U148" i="21"/>
  <c r="T148" i="21"/>
  <c r="S148" i="21"/>
  <c r="R148" i="21"/>
  <c r="X147" i="21"/>
  <c r="V147" i="21"/>
  <c r="U147" i="21"/>
  <c r="S147" i="21"/>
  <c r="Y147" i="21" s="1"/>
  <c r="O147" i="21"/>
  <c r="P147" i="21" s="1"/>
  <c r="K147" i="21"/>
  <c r="X146" i="21"/>
  <c r="V146" i="21"/>
  <c r="U146" i="21"/>
  <c r="S146" i="21"/>
  <c r="O146" i="21"/>
  <c r="W146" i="21" s="1"/>
  <c r="K146" i="21"/>
  <c r="T146" i="21" s="1"/>
  <c r="Z146" i="21" s="1"/>
  <c r="X145" i="21"/>
  <c r="V145" i="21"/>
  <c r="U145" i="21"/>
  <c r="S145" i="21"/>
  <c r="Y145" i="21" s="1"/>
  <c r="O145" i="21"/>
  <c r="W145" i="21" s="1"/>
  <c r="K145" i="21"/>
  <c r="X144" i="21"/>
  <c r="V144" i="21"/>
  <c r="U144" i="21"/>
  <c r="S144" i="21"/>
  <c r="O144" i="21"/>
  <c r="P144" i="21" s="1"/>
  <c r="K144" i="21"/>
  <c r="T144" i="21" s="1"/>
  <c r="X143" i="21"/>
  <c r="V143" i="21"/>
  <c r="U143" i="21"/>
  <c r="AA143" i="21" s="1"/>
  <c r="S143" i="21"/>
  <c r="O143" i="21"/>
  <c r="W143" i="21" s="1"/>
  <c r="K143" i="21"/>
  <c r="T143" i="21" s="1"/>
  <c r="X141" i="21"/>
  <c r="V141" i="21"/>
  <c r="U141" i="21"/>
  <c r="T141" i="21"/>
  <c r="S141" i="21"/>
  <c r="Y141" i="21" s="1"/>
  <c r="R141" i="21"/>
  <c r="O141" i="21"/>
  <c r="W141" i="21" s="1"/>
  <c r="Z141" i="21" s="1"/>
  <c r="X140" i="21"/>
  <c r="V140" i="21"/>
  <c r="U140" i="21"/>
  <c r="T140" i="21"/>
  <c r="S140" i="21"/>
  <c r="R140" i="21"/>
  <c r="O140" i="21"/>
  <c r="W140" i="21" s="1"/>
  <c r="X139" i="21"/>
  <c r="V139" i="21"/>
  <c r="U139" i="21"/>
  <c r="S139" i="21"/>
  <c r="O139" i="21"/>
  <c r="P139" i="21" s="1"/>
  <c r="K139" i="21"/>
  <c r="X138" i="21"/>
  <c r="V138" i="21"/>
  <c r="U138" i="21"/>
  <c r="S138" i="21"/>
  <c r="Y138" i="21" s="1"/>
  <c r="O138" i="21"/>
  <c r="W138" i="21" s="1"/>
  <c r="K138" i="21"/>
  <c r="X137" i="21"/>
  <c r="V137" i="21"/>
  <c r="U137" i="21"/>
  <c r="S137" i="21"/>
  <c r="O137" i="21"/>
  <c r="W137" i="21" s="1"/>
  <c r="K137" i="21"/>
  <c r="X136" i="21"/>
  <c r="V136" i="21"/>
  <c r="U136" i="21"/>
  <c r="S136" i="21"/>
  <c r="O136" i="21"/>
  <c r="K136" i="21"/>
  <c r="T136" i="21" s="1"/>
  <c r="X135" i="21"/>
  <c r="V135" i="21"/>
  <c r="U135" i="21"/>
  <c r="AA135" i="21" s="1"/>
  <c r="S135" i="21"/>
  <c r="O135" i="21"/>
  <c r="W135" i="21" s="1"/>
  <c r="K135" i="21"/>
  <c r="T135" i="21" s="1"/>
  <c r="X134" i="21"/>
  <c r="V134" i="21"/>
  <c r="U134" i="21"/>
  <c r="S134" i="21"/>
  <c r="O134" i="21"/>
  <c r="W134" i="21" s="1"/>
  <c r="K134" i="21"/>
  <c r="O133" i="21"/>
  <c r="P133" i="21" s="1"/>
  <c r="X132" i="21"/>
  <c r="V132" i="21"/>
  <c r="U132" i="21"/>
  <c r="S132" i="21"/>
  <c r="O132" i="21"/>
  <c r="K132" i="21"/>
  <c r="T132" i="21" s="1"/>
  <c r="X131" i="21"/>
  <c r="V131" i="21"/>
  <c r="U131" i="21"/>
  <c r="AA131" i="21" s="1"/>
  <c r="S131" i="21"/>
  <c r="Y131" i="21" s="1"/>
  <c r="O131" i="21"/>
  <c r="P131" i="21" s="1"/>
  <c r="K131" i="21"/>
  <c r="T131" i="21" s="1"/>
  <c r="X130" i="21"/>
  <c r="V130" i="21"/>
  <c r="U130" i="21"/>
  <c r="S130" i="21"/>
  <c r="Y130" i="21" s="1"/>
  <c r="O130" i="21"/>
  <c r="K130" i="21"/>
  <c r="L130" i="21" s="1"/>
  <c r="X129" i="21"/>
  <c r="V129" i="21"/>
  <c r="U129" i="21"/>
  <c r="S129" i="21"/>
  <c r="O129" i="21"/>
  <c r="W129" i="21" s="1"/>
  <c r="K129" i="21"/>
  <c r="L129" i="21" s="1"/>
  <c r="X127" i="21"/>
  <c r="V127" i="21"/>
  <c r="U127" i="21"/>
  <c r="T127" i="21"/>
  <c r="S127" i="21"/>
  <c r="Y127" i="21" s="1"/>
  <c r="R127" i="21"/>
  <c r="O127" i="21"/>
  <c r="W127" i="21" s="1"/>
  <c r="X126" i="21"/>
  <c r="V126" i="21"/>
  <c r="U126" i="21"/>
  <c r="T126" i="21"/>
  <c r="S126" i="21"/>
  <c r="Y126" i="21" s="1"/>
  <c r="R126" i="21"/>
  <c r="O126" i="21"/>
  <c r="W126" i="21" s="1"/>
  <c r="X125" i="21"/>
  <c r="V125" i="21"/>
  <c r="U125" i="21"/>
  <c r="S125" i="21"/>
  <c r="Y125" i="21" s="1"/>
  <c r="O125" i="21"/>
  <c r="W125" i="21" s="1"/>
  <c r="K125" i="21"/>
  <c r="T125" i="21" s="1"/>
  <c r="X124" i="21"/>
  <c r="V124" i="21"/>
  <c r="U124" i="21"/>
  <c r="AA124" i="21" s="1"/>
  <c r="S124" i="21"/>
  <c r="Y124" i="21" s="1"/>
  <c r="O124" i="21"/>
  <c r="W124" i="21" s="1"/>
  <c r="K124" i="21"/>
  <c r="L124" i="21" s="1"/>
  <c r="X123" i="21"/>
  <c r="V123" i="21"/>
  <c r="U123" i="21"/>
  <c r="S123" i="21"/>
  <c r="Y123" i="21" s="1"/>
  <c r="O123" i="21"/>
  <c r="W123" i="21" s="1"/>
  <c r="K123" i="21"/>
  <c r="T123" i="21" s="1"/>
  <c r="X122" i="21"/>
  <c r="V122" i="21"/>
  <c r="U122" i="21"/>
  <c r="AA122" i="21" s="1"/>
  <c r="S122" i="21"/>
  <c r="O122" i="21"/>
  <c r="P122" i="21" s="1"/>
  <c r="K122" i="21"/>
  <c r="T122" i="21" s="1"/>
  <c r="X121" i="21"/>
  <c r="V121" i="21"/>
  <c r="U121" i="21"/>
  <c r="AA121" i="21" s="1"/>
  <c r="S121" i="21"/>
  <c r="Y121" i="21" s="1"/>
  <c r="O121" i="21"/>
  <c r="W121" i="21" s="1"/>
  <c r="K121" i="21"/>
  <c r="T121" i="21" s="1"/>
  <c r="X120" i="21"/>
  <c r="V120" i="21"/>
  <c r="U120" i="21"/>
  <c r="S120" i="21"/>
  <c r="Y120" i="21" s="1"/>
  <c r="O120" i="21"/>
  <c r="W120" i="21" s="1"/>
  <c r="K120" i="21"/>
  <c r="L120" i="21" s="1"/>
  <c r="X119" i="21"/>
  <c r="V119" i="21"/>
  <c r="U119" i="21"/>
  <c r="S119" i="21"/>
  <c r="O119" i="21"/>
  <c r="P119" i="21" s="1"/>
  <c r="K119" i="21"/>
  <c r="T119" i="21" s="1"/>
  <c r="X118" i="21"/>
  <c r="V118" i="21"/>
  <c r="U118" i="21"/>
  <c r="AA118" i="21" s="1"/>
  <c r="S118" i="21"/>
  <c r="O118" i="21"/>
  <c r="P118" i="21" s="1"/>
  <c r="K118" i="21"/>
  <c r="T118" i="21" s="1"/>
  <c r="X117" i="21"/>
  <c r="V117" i="21"/>
  <c r="U117" i="21"/>
  <c r="S117" i="21"/>
  <c r="O117" i="21"/>
  <c r="W117" i="21" s="1"/>
  <c r="K117" i="21"/>
  <c r="T117" i="21" s="1"/>
  <c r="X116" i="21"/>
  <c r="V116" i="21"/>
  <c r="U116" i="21"/>
  <c r="S116" i="21"/>
  <c r="O116" i="21"/>
  <c r="W116" i="21" s="1"/>
  <c r="K116" i="21"/>
  <c r="L116" i="21" s="1"/>
  <c r="X114" i="21"/>
  <c r="V114" i="21"/>
  <c r="U114" i="21"/>
  <c r="S114" i="21"/>
  <c r="R114" i="21"/>
  <c r="O114" i="21"/>
  <c r="P114" i="21" s="1"/>
  <c r="K114" i="21"/>
  <c r="T114" i="21" s="1"/>
  <c r="X113" i="21"/>
  <c r="V113" i="21"/>
  <c r="U113" i="21"/>
  <c r="AA113" i="21" s="1"/>
  <c r="S113" i="21"/>
  <c r="O113" i="21"/>
  <c r="K113" i="21"/>
  <c r="T113" i="21" s="1"/>
  <c r="X112" i="21"/>
  <c r="V112" i="21"/>
  <c r="U112" i="21"/>
  <c r="S112" i="21"/>
  <c r="Y112" i="21" s="1"/>
  <c r="O112" i="21"/>
  <c r="W112" i="21" s="1"/>
  <c r="K112" i="21"/>
  <c r="L112" i="21" s="1"/>
  <c r="X111" i="21"/>
  <c r="V111" i="21"/>
  <c r="U111" i="21"/>
  <c r="S111" i="21"/>
  <c r="Y111" i="21" s="1"/>
  <c r="O111" i="21"/>
  <c r="W111" i="21" s="1"/>
  <c r="K111" i="21"/>
  <c r="L111" i="21" s="1"/>
  <c r="X110" i="21"/>
  <c r="V110" i="21"/>
  <c r="U110" i="21"/>
  <c r="AA110" i="21" s="1"/>
  <c r="S110" i="21"/>
  <c r="O110" i="21"/>
  <c r="P110" i="21" s="1"/>
  <c r="K110" i="21"/>
  <c r="T110" i="21" s="1"/>
  <c r="X109" i="21"/>
  <c r="V109" i="21"/>
  <c r="U109" i="21"/>
  <c r="S109" i="21"/>
  <c r="O109" i="21"/>
  <c r="W109" i="21" s="1"/>
  <c r="K109" i="21"/>
  <c r="T109" i="21" s="1"/>
  <c r="X108" i="21"/>
  <c r="V108" i="21"/>
  <c r="U108" i="21"/>
  <c r="S108" i="21"/>
  <c r="Y108" i="21" s="1"/>
  <c r="O108" i="21"/>
  <c r="W108" i="21" s="1"/>
  <c r="K108" i="21"/>
  <c r="L108" i="21" s="1"/>
  <c r="X107" i="21"/>
  <c r="V107" i="21"/>
  <c r="U107" i="21"/>
  <c r="S107" i="21"/>
  <c r="O107" i="21"/>
  <c r="P107" i="21" s="1"/>
  <c r="K107" i="21"/>
  <c r="T107" i="21" s="1"/>
  <c r="X106" i="21"/>
  <c r="V106" i="21"/>
  <c r="U106" i="21"/>
  <c r="S106" i="21"/>
  <c r="O106" i="21"/>
  <c r="P106" i="21" s="1"/>
  <c r="K106" i="21"/>
  <c r="T106" i="21" s="1"/>
  <c r="X105" i="21"/>
  <c r="V105" i="21"/>
  <c r="U105" i="21"/>
  <c r="S105" i="21"/>
  <c r="O105" i="21"/>
  <c r="K105" i="21"/>
  <c r="T105" i="21" s="1"/>
  <c r="X104" i="21"/>
  <c r="V104" i="21"/>
  <c r="U104" i="21"/>
  <c r="S104" i="21"/>
  <c r="O104" i="21"/>
  <c r="W104" i="21" s="1"/>
  <c r="K104" i="21"/>
  <c r="L104" i="21" s="1"/>
  <c r="X103" i="21"/>
  <c r="V103" i="21"/>
  <c r="U103" i="21"/>
  <c r="S103" i="21"/>
  <c r="Y103" i="21" s="1"/>
  <c r="O103" i="21"/>
  <c r="P103" i="21" s="1"/>
  <c r="K103" i="21"/>
  <c r="T103" i="21" s="1"/>
  <c r="X101" i="21"/>
  <c r="V101" i="21"/>
  <c r="U101" i="21"/>
  <c r="S101" i="21"/>
  <c r="Y101" i="21" s="1"/>
  <c r="R101" i="21"/>
  <c r="O101" i="21"/>
  <c r="P101" i="21" s="1"/>
  <c r="K101" i="21"/>
  <c r="T101" i="21" s="1"/>
  <c r="X100" i="21"/>
  <c r="V100" i="21"/>
  <c r="U100" i="21"/>
  <c r="AA100" i="21" s="1"/>
  <c r="S100" i="21"/>
  <c r="R100" i="21"/>
  <c r="O100" i="21"/>
  <c r="W100" i="21" s="1"/>
  <c r="K100" i="21"/>
  <c r="L100" i="21" s="1"/>
  <c r="X99" i="21"/>
  <c r="V99" i="21"/>
  <c r="U99" i="21"/>
  <c r="S99" i="21"/>
  <c r="R99" i="21"/>
  <c r="O99" i="21"/>
  <c r="K99" i="21"/>
  <c r="T99" i="21" s="1"/>
  <c r="X98" i="21"/>
  <c r="V98" i="21"/>
  <c r="U98" i="21"/>
  <c r="S98" i="21"/>
  <c r="O98" i="21"/>
  <c r="P98" i="21" s="1"/>
  <c r="K98" i="21"/>
  <c r="L98" i="21" s="1"/>
  <c r="R98" i="21" s="1"/>
  <c r="X97" i="21"/>
  <c r="V97" i="21"/>
  <c r="U97" i="21"/>
  <c r="S97" i="21"/>
  <c r="Y97" i="21" s="1"/>
  <c r="O97" i="21"/>
  <c r="K97" i="21"/>
  <c r="T97" i="21" s="1"/>
  <c r="X96" i="21"/>
  <c r="V96" i="21"/>
  <c r="Y96" i="21" s="1"/>
  <c r="U96" i="21"/>
  <c r="S96" i="21"/>
  <c r="O96" i="21"/>
  <c r="W96" i="21" s="1"/>
  <c r="K96" i="21"/>
  <c r="L96" i="21" s="1"/>
  <c r="X95" i="21"/>
  <c r="V95" i="21"/>
  <c r="U95" i="21"/>
  <c r="S95" i="21"/>
  <c r="O95" i="21"/>
  <c r="W95" i="21" s="1"/>
  <c r="K95" i="21"/>
  <c r="T95" i="21" s="1"/>
  <c r="X94" i="21"/>
  <c r="V94" i="21"/>
  <c r="U94" i="21"/>
  <c r="S94" i="21"/>
  <c r="O94" i="21"/>
  <c r="P94" i="21" s="1"/>
  <c r="K94" i="21"/>
  <c r="T94" i="21" s="1"/>
  <c r="X93" i="21"/>
  <c r="V93" i="21"/>
  <c r="U93" i="21"/>
  <c r="S93" i="21"/>
  <c r="O93" i="21"/>
  <c r="W93" i="21" s="1"/>
  <c r="K93" i="21"/>
  <c r="X92" i="21"/>
  <c r="V92" i="21"/>
  <c r="U92" i="21"/>
  <c r="S92" i="21"/>
  <c r="O92" i="21"/>
  <c r="W92" i="21" s="1"/>
  <c r="K92" i="21"/>
  <c r="T92" i="21" s="1"/>
  <c r="X91" i="21"/>
  <c r="V91" i="21"/>
  <c r="U91" i="21"/>
  <c r="AA91" i="21" s="1"/>
  <c r="S91" i="21"/>
  <c r="O91" i="21"/>
  <c r="K91" i="21"/>
  <c r="T91" i="21" s="1"/>
  <c r="X90" i="21"/>
  <c r="V90" i="21"/>
  <c r="U90" i="21"/>
  <c r="S90" i="21"/>
  <c r="O90" i="21"/>
  <c r="P90" i="21" s="1"/>
  <c r="K90" i="21"/>
  <c r="T90" i="21" s="1"/>
  <c r="X88" i="21"/>
  <c r="V88" i="21"/>
  <c r="U88" i="21"/>
  <c r="T88" i="21"/>
  <c r="S88" i="21"/>
  <c r="R88" i="21"/>
  <c r="O88" i="21"/>
  <c r="P88" i="21" s="1"/>
  <c r="X87" i="21"/>
  <c r="V87" i="21"/>
  <c r="U87" i="21"/>
  <c r="T87" i="21"/>
  <c r="S87" i="21"/>
  <c r="Y87" i="21" s="1"/>
  <c r="R87" i="21"/>
  <c r="O87" i="21"/>
  <c r="P87" i="21" s="1"/>
  <c r="R86" i="21"/>
  <c r="R85" i="21"/>
  <c r="X84" i="21"/>
  <c r="V84" i="21"/>
  <c r="U84" i="21"/>
  <c r="S84" i="21"/>
  <c r="Y84" i="21" s="1"/>
  <c r="O84" i="21"/>
  <c r="P84" i="21" s="1"/>
  <c r="K84" i="21"/>
  <c r="T84" i="21" s="1"/>
  <c r="X83" i="21"/>
  <c r="V83" i="21"/>
  <c r="U83" i="21"/>
  <c r="AA83" i="21" s="1"/>
  <c r="S83" i="21"/>
  <c r="O83" i="21"/>
  <c r="P83" i="21" s="1"/>
  <c r="K83" i="21"/>
  <c r="T83" i="21" s="1"/>
  <c r="X82" i="21"/>
  <c r="V82" i="21"/>
  <c r="U82" i="21"/>
  <c r="AA82" i="21" s="1"/>
  <c r="S82" i="21"/>
  <c r="O82" i="21"/>
  <c r="P82" i="21" s="1"/>
  <c r="K82" i="21"/>
  <c r="T82" i="21" s="1"/>
  <c r="X81" i="21"/>
  <c r="V81" i="21"/>
  <c r="U81" i="21"/>
  <c r="S81" i="21"/>
  <c r="Y81" i="21" s="1"/>
  <c r="O81" i="21"/>
  <c r="W81" i="21" s="1"/>
  <c r="K81" i="21"/>
  <c r="L81" i="21" s="1"/>
  <c r="X80" i="21"/>
  <c r="V80" i="21"/>
  <c r="U80" i="21"/>
  <c r="S80" i="21"/>
  <c r="Y80" i="21" s="1"/>
  <c r="O80" i="21"/>
  <c r="P80" i="21" s="1"/>
  <c r="K80" i="21"/>
  <c r="T80" i="21" s="1"/>
  <c r="X79" i="21"/>
  <c r="V79" i="21"/>
  <c r="U79" i="21"/>
  <c r="S79" i="21"/>
  <c r="O79" i="21"/>
  <c r="P79" i="21" s="1"/>
  <c r="L79" i="21"/>
  <c r="K79" i="21"/>
  <c r="X78" i="21"/>
  <c r="V78" i="21"/>
  <c r="U78" i="21"/>
  <c r="AA78" i="21" s="1"/>
  <c r="S78" i="21"/>
  <c r="O78" i="21"/>
  <c r="P78" i="21" s="1"/>
  <c r="K78" i="21"/>
  <c r="T78" i="21" s="1"/>
  <c r="X77" i="21"/>
  <c r="V77" i="21"/>
  <c r="U77" i="21"/>
  <c r="S77" i="21"/>
  <c r="O77" i="21"/>
  <c r="W77" i="21" s="1"/>
  <c r="K77" i="21"/>
  <c r="L77" i="21" s="1"/>
  <c r="X76" i="21"/>
  <c r="V76" i="21"/>
  <c r="U76" i="21"/>
  <c r="S76" i="21"/>
  <c r="O76" i="21"/>
  <c r="P76" i="21" s="1"/>
  <c r="K76" i="21"/>
  <c r="T76" i="21" s="1"/>
  <c r="X75" i="21"/>
  <c r="V75" i="21"/>
  <c r="U75" i="21"/>
  <c r="S75" i="21"/>
  <c r="O75" i="21"/>
  <c r="P75" i="21" s="1"/>
  <c r="K75" i="21"/>
  <c r="X73" i="21"/>
  <c r="V73" i="21"/>
  <c r="U73" i="21"/>
  <c r="T73" i="21"/>
  <c r="S73" i="21"/>
  <c r="R73" i="21"/>
  <c r="O73" i="21"/>
  <c r="P73" i="21" s="1"/>
  <c r="X72" i="21"/>
  <c r="V72" i="21"/>
  <c r="U72" i="21"/>
  <c r="T72" i="21"/>
  <c r="S72" i="21"/>
  <c r="R72" i="21"/>
  <c r="O72" i="21"/>
  <c r="P72" i="21" s="1"/>
  <c r="X71" i="21"/>
  <c r="V71" i="21"/>
  <c r="U71" i="21"/>
  <c r="T71" i="21"/>
  <c r="S71" i="21"/>
  <c r="Y71" i="21" s="1"/>
  <c r="R71" i="21"/>
  <c r="O71" i="21"/>
  <c r="P71" i="21" s="1"/>
  <c r="X70" i="21"/>
  <c r="V70" i="21"/>
  <c r="U70" i="21"/>
  <c r="S70" i="21"/>
  <c r="Y70" i="21" s="1"/>
  <c r="O70" i="21"/>
  <c r="P70" i="21" s="1"/>
  <c r="K70" i="21"/>
  <c r="T70" i="21" s="1"/>
  <c r="X69" i="21"/>
  <c r="V69" i="21"/>
  <c r="U69" i="21"/>
  <c r="AA69" i="21" s="1"/>
  <c r="S69" i="21"/>
  <c r="Y69" i="21" s="1"/>
  <c r="O69" i="21"/>
  <c r="P69" i="21" s="1"/>
  <c r="K69" i="21"/>
  <c r="X68" i="21"/>
  <c r="V68" i="21"/>
  <c r="U68" i="21"/>
  <c r="S68" i="21"/>
  <c r="O68" i="21"/>
  <c r="P68" i="21" s="1"/>
  <c r="K68" i="21"/>
  <c r="T68" i="21" s="1"/>
  <c r="X67" i="21"/>
  <c r="V67" i="21"/>
  <c r="U67" i="21"/>
  <c r="S67" i="21"/>
  <c r="O67" i="21"/>
  <c r="W67" i="21" s="1"/>
  <c r="K67" i="21"/>
  <c r="L67" i="21" s="1"/>
  <c r="X66" i="21"/>
  <c r="V66" i="21"/>
  <c r="U66" i="21"/>
  <c r="AA66" i="21" s="1"/>
  <c r="S66" i="21"/>
  <c r="Y66" i="21" s="1"/>
  <c r="O66" i="21"/>
  <c r="P66" i="21" s="1"/>
  <c r="K66" i="21"/>
  <c r="T66" i="21" s="1"/>
  <c r="X65" i="21"/>
  <c r="V65" i="21"/>
  <c r="U65" i="21"/>
  <c r="S65" i="21"/>
  <c r="O65" i="21"/>
  <c r="P65" i="21" s="1"/>
  <c r="K65" i="21"/>
  <c r="L65" i="21" s="1"/>
  <c r="X64" i="21"/>
  <c r="V64" i="21"/>
  <c r="U64" i="21"/>
  <c r="AA64" i="21" s="1"/>
  <c r="S64" i="21"/>
  <c r="O64" i="21"/>
  <c r="P64" i="21" s="1"/>
  <c r="K64" i="21"/>
  <c r="T64" i="21" s="1"/>
  <c r="X63" i="21"/>
  <c r="V63" i="21"/>
  <c r="U63" i="21"/>
  <c r="S63" i="21"/>
  <c r="O63" i="21"/>
  <c r="K63" i="21"/>
  <c r="L63" i="21" s="1"/>
  <c r="X62" i="21"/>
  <c r="V62" i="21"/>
  <c r="U62" i="21"/>
  <c r="S62" i="21"/>
  <c r="Y62" i="21" s="1"/>
  <c r="O62" i="21"/>
  <c r="P62" i="21" s="1"/>
  <c r="K62" i="21"/>
  <c r="T62" i="21" s="1"/>
  <c r="X60" i="21"/>
  <c r="V60" i="21"/>
  <c r="U60" i="21"/>
  <c r="AA60" i="21" s="1"/>
  <c r="S60" i="21"/>
  <c r="R60" i="21"/>
  <c r="O60" i="21"/>
  <c r="P60" i="21" s="1"/>
  <c r="K60" i="21"/>
  <c r="T60" i="21" s="1"/>
  <c r="X59" i="21"/>
  <c r="V59" i="21"/>
  <c r="U59" i="21"/>
  <c r="AA59" i="21" s="1"/>
  <c r="S59" i="21"/>
  <c r="Y59" i="21" s="1"/>
  <c r="O59" i="21"/>
  <c r="W59" i="21" s="1"/>
  <c r="K59" i="21"/>
  <c r="L59" i="21" s="1"/>
  <c r="X58" i="21"/>
  <c r="V58" i="21"/>
  <c r="U58" i="21"/>
  <c r="S58" i="21"/>
  <c r="O58" i="21"/>
  <c r="P58" i="21" s="1"/>
  <c r="K58" i="21"/>
  <c r="T58" i="21" s="1"/>
  <c r="X57" i="21"/>
  <c r="V57" i="21"/>
  <c r="U57" i="21"/>
  <c r="AA57" i="21" s="1"/>
  <c r="S57" i="21"/>
  <c r="O57" i="21"/>
  <c r="P57" i="21" s="1"/>
  <c r="K57" i="21"/>
  <c r="X56" i="21"/>
  <c r="V56" i="21"/>
  <c r="U56" i="21"/>
  <c r="AA56" i="21" s="1"/>
  <c r="S56" i="21"/>
  <c r="Y56" i="21" s="1"/>
  <c r="O56" i="21"/>
  <c r="P56" i="21" s="1"/>
  <c r="K56" i="21"/>
  <c r="T56" i="21" s="1"/>
  <c r="X55" i="21"/>
  <c r="V55" i="21"/>
  <c r="U55" i="21"/>
  <c r="S55" i="21"/>
  <c r="Y55" i="21" s="1"/>
  <c r="O55" i="21"/>
  <c r="W55" i="21" s="1"/>
  <c r="K55" i="21"/>
  <c r="X54" i="21"/>
  <c r="V54" i="21"/>
  <c r="U54" i="21"/>
  <c r="S54" i="21"/>
  <c r="O54" i="21"/>
  <c r="K54" i="21"/>
  <c r="T54" i="21" s="1"/>
  <c r="X53" i="21"/>
  <c r="V53" i="21"/>
  <c r="U53" i="21"/>
  <c r="AA53" i="21" s="1"/>
  <c r="S53" i="21"/>
  <c r="O53" i="21"/>
  <c r="P53" i="21" s="1"/>
  <c r="K53" i="21"/>
  <c r="L53" i="21" s="1"/>
  <c r="X52" i="21"/>
  <c r="V52" i="21"/>
  <c r="U52" i="21"/>
  <c r="AA52" i="21" s="1"/>
  <c r="S52" i="21"/>
  <c r="O52" i="21"/>
  <c r="P52" i="21" s="1"/>
  <c r="K52" i="21"/>
  <c r="T52" i="21" s="1"/>
  <c r="X51" i="21"/>
  <c r="V51" i="21"/>
  <c r="U51" i="21"/>
  <c r="S51" i="21"/>
  <c r="O51" i="21"/>
  <c r="W51" i="21" s="1"/>
  <c r="K51" i="21"/>
  <c r="X50" i="21"/>
  <c r="V50" i="21"/>
  <c r="U50" i="21"/>
  <c r="S50" i="21"/>
  <c r="Y50" i="21" s="1"/>
  <c r="O50" i="21"/>
  <c r="W50" i="21" s="1"/>
  <c r="K50" i="21"/>
  <c r="T50" i="21" s="1"/>
  <c r="X49" i="21"/>
  <c r="V49" i="21"/>
  <c r="U49" i="21"/>
  <c r="S49" i="21"/>
  <c r="O49" i="21"/>
  <c r="P49" i="21" s="1"/>
  <c r="K49" i="21"/>
  <c r="L49" i="21" s="1"/>
  <c r="X47" i="21"/>
  <c r="V47" i="21"/>
  <c r="U47" i="21"/>
  <c r="T47" i="21"/>
  <c r="S47" i="21"/>
  <c r="Y47" i="21" s="1"/>
  <c r="R47" i="21"/>
  <c r="O47" i="21"/>
  <c r="P47" i="21" s="1"/>
  <c r="X46" i="21"/>
  <c r="V46" i="21"/>
  <c r="U46" i="21"/>
  <c r="T46" i="21"/>
  <c r="S46" i="21"/>
  <c r="R46" i="21"/>
  <c r="O46" i="21"/>
  <c r="X45" i="21"/>
  <c r="V45" i="21"/>
  <c r="U45" i="21"/>
  <c r="S45" i="21"/>
  <c r="O45" i="21"/>
  <c r="P45" i="21" s="1"/>
  <c r="K45" i="21"/>
  <c r="T45" i="21" s="1"/>
  <c r="X44" i="21"/>
  <c r="V44" i="21"/>
  <c r="U44" i="21"/>
  <c r="S44" i="21"/>
  <c r="O44" i="21"/>
  <c r="P44" i="21" s="1"/>
  <c r="K44" i="21"/>
  <c r="T44" i="21" s="1"/>
  <c r="X43" i="21"/>
  <c r="V43" i="21"/>
  <c r="U43" i="21"/>
  <c r="AA43" i="21" s="1"/>
  <c r="S43" i="21"/>
  <c r="O43" i="21"/>
  <c r="W43" i="21" s="1"/>
  <c r="K43" i="21"/>
  <c r="X42" i="21"/>
  <c r="V42" i="21"/>
  <c r="U42" i="21"/>
  <c r="S42" i="21"/>
  <c r="O42" i="21"/>
  <c r="W42" i="21" s="1"/>
  <c r="K42" i="21"/>
  <c r="T42" i="21" s="1"/>
  <c r="X41" i="21"/>
  <c r="V41" i="21"/>
  <c r="U41" i="21"/>
  <c r="S41" i="21"/>
  <c r="O41" i="21"/>
  <c r="P41" i="21" s="1"/>
  <c r="K41" i="21"/>
  <c r="L41" i="21" s="1"/>
  <c r="X40" i="21"/>
  <c r="V40" i="21"/>
  <c r="U40" i="21"/>
  <c r="AA40" i="21" s="1"/>
  <c r="S40" i="21"/>
  <c r="Y40" i="21" s="1"/>
  <c r="O40" i="21"/>
  <c r="P40" i="21" s="1"/>
  <c r="K40" i="21"/>
  <c r="T40" i="21" s="1"/>
  <c r="X39" i="21"/>
  <c r="V39" i="21"/>
  <c r="U39" i="21"/>
  <c r="S39" i="21"/>
  <c r="O39" i="21"/>
  <c r="W39" i="21" s="1"/>
  <c r="K39" i="21"/>
  <c r="T39" i="21" s="1"/>
  <c r="X38" i="21"/>
  <c r="V38" i="21"/>
  <c r="U38" i="21"/>
  <c r="S38" i="21"/>
  <c r="O38" i="21"/>
  <c r="W38" i="21" s="1"/>
  <c r="K38" i="21"/>
  <c r="L38" i="21" s="1"/>
  <c r="X37" i="21"/>
  <c r="V37" i="21"/>
  <c r="Y37" i="21" s="1"/>
  <c r="U37" i="21"/>
  <c r="AA37" i="21" s="1"/>
  <c r="S37" i="21"/>
  <c r="O37" i="21"/>
  <c r="W37" i="21" s="1"/>
  <c r="K37" i="21"/>
  <c r="X36" i="21"/>
  <c r="V36" i="21"/>
  <c r="U36" i="21"/>
  <c r="AA36" i="21" s="1"/>
  <c r="S36" i="21"/>
  <c r="O36" i="21"/>
  <c r="P36" i="21" s="1"/>
  <c r="K36" i="21"/>
  <c r="T36" i="21" s="1"/>
  <c r="X34" i="21"/>
  <c r="V34" i="21"/>
  <c r="Y34" i="21" s="1"/>
  <c r="U34" i="21"/>
  <c r="S34" i="21"/>
  <c r="R34" i="21"/>
  <c r="O34" i="21"/>
  <c r="W34" i="21" s="1"/>
  <c r="K34" i="21"/>
  <c r="L34" i="21" s="1"/>
  <c r="X33" i="21"/>
  <c r="V33" i="21"/>
  <c r="U33" i="21"/>
  <c r="AA33" i="21" s="1"/>
  <c r="S33" i="21"/>
  <c r="O33" i="21"/>
  <c r="P33" i="21" s="1"/>
  <c r="K33" i="21"/>
  <c r="X32" i="21"/>
  <c r="V32" i="21"/>
  <c r="U32" i="21"/>
  <c r="S32" i="21"/>
  <c r="O32" i="21"/>
  <c r="P32" i="21" s="1"/>
  <c r="K32" i="21"/>
  <c r="T32" i="21" s="1"/>
  <c r="X31" i="21"/>
  <c r="V31" i="21"/>
  <c r="U31" i="21"/>
  <c r="S31" i="21"/>
  <c r="Y31" i="21" s="1"/>
  <c r="O31" i="21"/>
  <c r="W31" i="21" s="1"/>
  <c r="K31" i="21"/>
  <c r="T31" i="21" s="1"/>
  <c r="X30" i="21"/>
  <c r="V30" i="21"/>
  <c r="U30" i="21"/>
  <c r="S30" i="21"/>
  <c r="O30" i="21"/>
  <c r="W30" i="21" s="1"/>
  <c r="K30" i="21"/>
  <c r="L30" i="21" s="1"/>
  <c r="X29" i="21"/>
  <c r="V29" i="21"/>
  <c r="U29" i="21"/>
  <c r="AA29" i="21" s="1"/>
  <c r="S29" i="21"/>
  <c r="O29" i="21"/>
  <c r="P29" i="21" s="1"/>
  <c r="K29" i="21"/>
  <c r="L29" i="21" s="1"/>
  <c r="X28" i="21"/>
  <c r="V28" i="21"/>
  <c r="U28" i="21"/>
  <c r="S28" i="21"/>
  <c r="O28" i="21"/>
  <c r="P28" i="21" s="1"/>
  <c r="K28" i="21"/>
  <c r="T28" i="21" s="1"/>
  <c r="X27" i="21"/>
  <c r="V27" i="21"/>
  <c r="U27" i="21"/>
  <c r="S27" i="21"/>
  <c r="O27" i="21"/>
  <c r="W27" i="21" s="1"/>
  <c r="K27" i="21"/>
  <c r="T27" i="21" s="1"/>
  <c r="X26" i="21"/>
  <c r="V26" i="21"/>
  <c r="U26" i="21"/>
  <c r="S26" i="21"/>
  <c r="Y26" i="21" s="1"/>
  <c r="O26" i="21"/>
  <c r="W26" i="21" s="1"/>
  <c r="K26" i="21"/>
  <c r="L26" i="21" s="1"/>
  <c r="X25" i="21"/>
  <c r="V25" i="21"/>
  <c r="U25" i="21"/>
  <c r="S25" i="21"/>
  <c r="Y25" i="21" s="1"/>
  <c r="O25" i="21"/>
  <c r="W25" i="21" s="1"/>
  <c r="K25" i="21"/>
  <c r="L25" i="21" s="1"/>
  <c r="X24" i="21"/>
  <c r="V24" i="21"/>
  <c r="U24" i="21"/>
  <c r="AA24" i="21" s="1"/>
  <c r="S24" i="21"/>
  <c r="O24" i="21"/>
  <c r="P24" i="21" s="1"/>
  <c r="K24" i="21"/>
  <c r="L24" i="21" s="1"/>
  <c r="R24" i="21" s="1"/>
  <c r="X23" i="21"/>
  <c r="V23" i="21"/>
  <c r="U23" i="21"/>
  <c r="S23" i="21"/>
  <c r="O23" i="21"/>
  <c r="W23" i="21" s="1"/>
  <c r="K23" i="21"/>
  <c r="T23" i="21" s="1"/>
  <c r="X21" i="21"/>
  <c r="V21" i="21"/>
  <c r="U21" i="21"/>
  <c r="AA21" i="21" s="1"/>
  <c r="T21" i="21"/>
  <c r="S21" i="21"/>
  <c r="R21" i="21"/>
  <c r="O21" i="21"/>
  <c r="P21" i="21" s="1"/>
  <c r="R20" i="21"/>
  <c r="O20" i="21"/>
  <c r="P20" i="21" s="1"/>
  <c r="X19" i="21"/>
  <c r="V19" i="21"/>
  <c r="U19" i="21"/>
  <c r="S19" i="21"/>
  <c r="O19" i="21"/>
  <c r="P19" i="21" s="1"/>
  <c r="K19" i="21"/>
  <c r="L19" i="21" s="1"/>
  <c r="X18" i="21"/>
  <c r="V18" i="21"/>
  <c r="U18" i="21"/>
  <c r="S18" i="21"/>
  <c r="O18" i="21"/>
  <c r="P18" i="21" s="1"/>
  <c r="K18" i="21"/>
  <c r="T18" i="21" s="1"/>
  <c r="X17" i="21"/>
  <c r="V17" i="21"/>
  <c r="U17" i="21"/>
  <c r="S17" i="21"/>
  <c r="O17" i="21"/>
  <c r="W17" i="21" s="1"/>
  <c r="K17" i="21"/>
  <c r="T17" i="21" s="1"/>
  <c r="Z17" i="21" s="1"/>
  <c r="X16" i="21"/>
  <c r="V16" i="21"/>
  <c r="U16" i="21"/>
  <c r="T16" i="21"/>
  <c r="S16" i="21"/>
  <c r="O16" i="21"/>
  <c r="W16" i="21" s="1"/>
  <c r="K16" i="21"/>
  <c r="L16" i="21" s="1"/>
  <c r="X15" i="21"/>
  <c r="V15" i="21"/>
  <c r="U15" i="21"/>
  <c r="S15" i="21"/>
  <c r="O15" i="21"/>
  <c r="W15" i="21" s="1"/>
  <c r="K15" i="21"/>
  <c r="L15" i="21" s="1"/>
  <c r="X14" i="21"/>
  <c r="V14" i="21"/>
  <c r="U14" i="21"/>
  <c r="S14" i="21"/>
  <c r="O14" i="21"/>
  <c r="P14" i="21" s="1"/>
  <c r="K14" i="21"/>
  <c r="L14" i="21" s="1"/>
  <c r="X13" i="21"/>
  <c r="V13" i="21"/>
  <c r="U13" i="21"/>
  <c r="AA13" i="21" s="1"/>
  <c r="S13" i="21"/>
  <c r="O13" i="21"/>
  <c r="W13" i="21" s="1"/>
  <c r="K13" i="21"/>
  <c r="T13" i="21" s="1"/>
  <c r="X12" i="21"/>
  <c r="V12" i="21"/>
  <c r="U12" i="21"/>
  <c r="S12" i="21"/>
  <c r="Y12" i="21" s="1"/>
  <c r="O12" i="21"/>
  <c r="W12" i="21" s="1"/>
  <c r="K12" i="21"/>
  <c r="L12" i="21" s="1"/>
  <c r="X11" i="21"/>
  <c r="V11" i="21"/>
  <c r="U11" i="21"/>
  <c r="AA11" i="21" s="1"/>
  <c r="S11" i="21"/>
  <c r="Y11" i="21" s="1"/>
  <c r="O11" i="21"/>
  <c r="P11" i="21" s="1"/>
  <c r="K11" i="21"/>
  <c r="T11" i="21" s="1"/>
  <c r="X10" i="21"/>
  <c r="V10" i="21"/>
  <c r="U10" i="21"/>
  <c r="S10" i="21"/>
  <c r="O10" i="21"/>
  <c r="P10" i="21" s="1"/>
  <c r="K10" i="21"/>
  <c r="T10" i="21" s="1"/>
  <c r="X9" i="21"/>
  <c r="V9" i="21"/>
  <c r="U9" i="21"/>
  <c r="S9" i="21"/>
  <c r="Y9" i="21" s="1"/>
  <c r="O9" i="21"/>
  <c r="P9" i="21" s="1"/>
  <c r="K9" i="21"/>
  <c r="X238" i="21" l="1"/>
  <c r="AA227" i="21"/>
  <c r="P226" i="21"/>
  <c r="AA18" i="21"/>
  <c r="P42" i="21"/>
  <c r="Y92" i="21"/>
  <c r="Y94" i="21"/>
  <c r="L158" i="21"/>
  <c r="P161" i="21"/>
  <c r="T26" i="21"/>
  <c r="Z26" i="21" s="1"/>
  <c r="AA68" i="21"/>
  <c r="Y72" i="21"/>
  <c r="P81" i="21"/>
  <c r="L83" i="21"/>
  <c r="W87" i="21"/>
  <c r="AA96" i="21"/>
  <c r="Y119" i="21"/>
  <c r="Y157" i="21"/>
  <c r="L168" i="21"/>
  <c r="P190" i="21"/>
  <c r="P201" i="21"/>
  <c r="Y208" i="21"/>
  <c r="Y277" i="21"/>
  <c r="L10" i="21"/>
  <c r="Y39" i="21"/>
  <c r="L45" i="21"/>
  <c r="P55" i="21"/>
  <c r="W60" i="21"/>
  <c r="T65" i="21"/>
  <c r="L103" i="21"/>
  <c r="Y139" i="21"/>
  <c r="P141" i="21"/>
  <c r="AA141" i="21"/>
  <c r="L152" i="21"/>
  <c r="P153" i="21"/>
  <c r="Y158" i="21"/>
  <c r="AA186" i="21"/>
  <c r="P188" i="21"/>
  <c r="P192" i="21"/>
  <c r="Z48" i="22"/>
  <c r="AA45" i="21"/>
  <c r="Y51" i="21"/>
  <c r="AA94" i="21"/>
  <c r="AA139" i="21"/>
  <c r="P162" i="21"/>
  <c r="L164" i="21"/>
  <c r="Y179" i="21"/>
  <c r="AA220" i="21"/>
  <c r="AA222" i="21"/>
  <c r="Y224" i="21"/>
  <c r="AA258" i="21"/>
  <c r="X287" i="21"/>
  <c r="R264" i="22"/>
  <c r="R265" i="22"/>
  <c r="AD264" i="22"/>
  <c r="T263" i="22"/>
  <c r="Z75" i="22"/>
  <c r="W263" i="22"/>
  <c r="Z35" i="22"/>
  <c r="AC49" i="22"/>
  <c r="W202" i="21"/>
  <c r="P202" i="21"/>
  <c r="W206" i="21"/>
  <c r="P206" i="21"/>
  <c r="T215" i="21"/>
  <c r="L215" i="21"/>
  <c r="R215" i="21" s="1"/>
  <c r="U22" i="21"/>
  <c r="T29" i="21"/>
  <c r="W54" i="21"/>
  <c r="P54" i="21"/>
  <c r="W63" i="21"/>
  <c r="P63" i="21"/>
  <c r="Z87" i="21"/>
  <c r="W131" i="21"/>
  <c r="W186" i="21"/>
  <c r="P186" i="21"/>
  <c r="W213" i="21"/>
  <c r="P213" i="21"/>
  <c r="U256" i="21"/>
  <c r="R260" i="21"/>
  <c r="L260" i="21"/>
  <c r="AA9" i="21"/>
  <c r="P46" i="21"/>
  <c r="W46" i="21"/>
  <c r="Z46" i="21" s="1"/>
  <c r="AA72" i="21"/>
  <c r="W105" i="21"/>
  <c r="Z105" i="21" s="1"/>
  <c r="P105" i="21"/>
  <c r="W113" i="21"/>
  <c r="Z113" i="21" s="1"/>
  <c r="P113" i="21"/>
  <c r="T194" i="21"/>
  <c r="L194" i="21"/>
  <c r="T216" i="21"/>
  <c r="L216" i="21"/>
  <c r="U275" i="21"/>
  <c r="V287" i="21"/>
  <c r="T57" i="21"/>
  <c r="L57" i="21"/>
  <c r="P99" i="21"/>
  <c r="W99" i="21"/>
  <c r="T37" i="21"/>
  <c r="L37" i="21"/>
  <c r="AA106" i="21"/>
  <c r="T33" i="21"/>
  <c r="L33" i="21"/>
  <c r="W69" i="21"/>
  <c r="X196" i="21"/>
  <c r="W276" i="21"/>
  <c r="P276" i="21"/>
  <c r="Y16" i="21"/>
  <c r="Z39" i="21"/>
  <c r="AA41" i="21"/>
  <c r="Y42" i="21"/>
  <c r="Y43" i="21"/>
  <c r="V89" i="21"/>
  <c r="S102" i="21"/>
  <c r="AA95" i="21"/>
  <c r="U115" i="21"/>
  <c r="Y104" i="21"/>
  <c r="Y107" i="21"/>
  <c r="T112" i="21"/>
  <c r="Z112" i="21" s="1"/>
  <c r="AA114" i="21"/>
  <c r="AA117" i="21"/>
  <c r="Y129" i="21"/>
  <c r="Y171" i="21"/>
  <c r="W178" i="21"/>
  <c r="AA181" i="21"/>
  <c r="AA192" i="21"/>
  <c r="U209" i="21"/>
  <c r="Y204" i="21"/>
  <c r="AA208" i="21"/>
  <c r="AA218" i="21"/>
  <c r="AA226" i="21"/>
  <c r="V275" i="21"/>
  <c r="AA14" i="21"/>
  <c r="Z16" i="21"/>
  <c r="T19" i="21"/>
  <c r="Y21" i="21"/>
  <c r="U35" i="21"/>
  <c r="P30" i="21"/>
  <c r="R30" i="21" s="1"/>
  <c r="L32" i="21"/>
  <c r="R32" i="21" s="1"/>
  <c r="AA38" i="21"/>
  <c r="Y41" i="21"/>
  <c r="Z42" i="21"/>
  <c r="AA44" i="21"/>
  <c r="Y53" i="21"/>
  <c r="Y54" i="21"/>
  <c r="AA58" i="21"/>
  <c r="X74" i="21"/>
  <c r="Y63" i="21"/>
  <c r="AA67" i="21"/>
  <c r="W75" i="21"/>
  <c r="Y76" i="21"/>
  <c r="AA87" i="21"/>
  <c r="AC87" i="21" s="1"/>
  <c r="Y88" i="21"/>
  <c r="AA90" i="21"/>
  <c r="AA92" i="21"/>
  <c r="AA98" i="21"/>
  <c r="Y105" i="21"/>
  <c r="AA107" i="21"/>
  <c r="AA109" i="21"/>
  <c r="AA111" i="21"/>
  <c r="AA112" i="21"/>
  <c r="Y113" i="21"/>
  <c r="Y117" i="21"/>
  <c r="P121" i="21"/>
  <c r="AA123" i="21"/>
  <c r="AA129" i="21"/>
  <c r="Y135" i="21"/>
  <c r="AA136" i="21"/>
  <c r="W139" i="21"/>
  <c r="AA140" i="21"/>
  <c r="Y146" i="21"/>
  <c r="Y149" i="21"/>
  <c r="Z150" i="21"/>
  <c r="Y160" i="21"/>
  <c r="Y164" i="21"/>
  <c r="P166" i="21"/>
  <c r="P168" i="21"/>
  <c r="W170" i="21"/>
  <c r="AA173" i="21"/>
  <c r="AA174" i="21"/>
  <c r="Y175" i="21"/>
  <c r="Y176" i="21"/>
  <c r="Y178" i="21"/>
  <c r="U196" i="21"/>
  <c r="AA185" i="21"/>
  <c r="AA187" i="21"/>
  <c r="AA195" i="21"/>
  <c r="T197" i="21"/>
  <c r="Z197" i="21" s="1"/>
  <c r="Y199" i="21"/>
  <c r="AA207" i="21"/>
  <c r="AA211" i="21"/>
  <c r="Y213" i="21"/>
  <c r="Y214" i="21"/>
  <c r="W220" i="21"/>
  <c r="Y221" i="21"/>
  <c r="X256" i="21"/>
  <c r="P245" i="21"/>
  <c r="AA246" i="21"/>
  <c r="L247" i="21"/>
  <c r="AA260" i="21"/>
  <c r="R14" i="21"/>
  <c r="Y15" i="21"/>
  <c r="AA19" i="21"/>
  <c r="AA28" i="21"/>
  <c r="Y38" i="21"/>
  <c r="P39" i="21"/>
  <c r="AA46" i="21"/>
  <c r="AA51" i="21"/>
  <c r="Z54" i="21"/>
  <c r="Y58" i="21"/>
  <c r="Y60" i="21"/>
  <c r="Y65" i="21"/>
  <c r="W65" i="21"/>
  <c r="Z65" i="21" s="1"/>
  <c r="Y67" i="21"/>
  <c r="W71" i="21"/>
  <c r="Z71" i="21" s="1"/>
  <c r="W72" i="21"/>
  <c r="Z72" i="21" s="1"/>
  <c r="S89" i="21"/>
  <c r="AA79" i="21"/>
  <c r="Y82" i="21"/>
  <c r="AA84" i="21"/>
  <c r="Z92" i="21"/>
  <c r="Y93" i="21"/>
  <c r="P95" i="21"/>
  <c r="AA99" i="21"/>
  <c r="W103" i="21"/>
  <c r="AA105" i="21"/>
  <c r="L107" i="21"/>
  <c r="L113" i="21"/>
  <c r="R113" i="21" s="1"/>
  <c r="AC113" i="21" s="1"/>
  <c r="X128" i="21"/>
  <c r="L123" i="21"/>
  <c r="V142" i="21"/>
  <c r="Z131" i="21"/>
  <c r="Y132" i="21"/>
  <c r="AA134" i="21"/>
  <c r="Y136" i="21"/>
  <c r="Y137" i="21"/>
  <c r="Z140" i="21"/>
  <c r="Y143" i="21"/>
  <c r="AA144" i="21"/>
  <c r="W147" i="21"/>
  <c r="AA152" i="21"/>
  <c r="Z168" i="21"/>
  <c r="Y170" i="21"/>
  <c r="Z174" i="21"/>
  <c r="P184" i="21"/>
  <c r="AA198" i="21"/>
  <c r="Z202" i="21"/>
  <c r="L204" i="21"/>
  <c r="W208" i="21"/>
  <c r="Z213" i="21"/>
  <c r="W218" i="21"/>
  <c r="S256" i="21"/>
  <c r="Y246" i="21"/>
  <c r="Y260" i="21"/>
  <c r="L278" i="21"/>
  <c r="U287" i="21"/>
  <c r="Z27" i="21"/>
  <c r="Z31" i="21"/>
  <c r="AA23" i="21"/>
  <c r="V22" i="21"/>
  <c r="X22" i="21"/>
  <c r="Y13" i="21"/>
  <c r="L17" i="21"/>
  <c r="AA17" i="21"/>
  <c r="Y19" i="21"/>
  <c r="W19" i="21"/>
  <c r="Z19" i="21" s="1"/>
  <c r="S35" i="21"/>
  <c r="X35" i="21"/>
  <c r="L27" i="21"/>
  <c r="AA27" i="21"/>
  <c r="Y29" i="21"/>
  <c r="W29" i="21"/>
  <c r="Y30" i="21"/>
  <c r="P31" i="21"/>
  <c r="V48" i="21"/>
  <c r="T38" i="21"/>
  <c r="Z38" i="21" s="1"/>
  <c r="W47" i="21"/>
  <c r="Z47" i="21" s="1"/>
  <c r="R49" i="21"/>
  <c r="T49" i="21"/>
  <c r="AA50" i="21"/>
  <c r="V74" i="21"/>
  <c r="AC72" i="21"/>
  <c r="W82" i="21"/>
  <c r="T93" i="21"/>
  <c r="Z93" i="21" s="1"/>
  <c r="L93" i="21"/>
  <c r="Z117" i="21"/>
  <c r="W36" i="21"/>
  <c r="T53" i="21"/>
  <c r="W56" i="21"/>
  <c r="Z56" i="21" s="1"/>
  <c r="S74" i="21"/>
  <c r="T69" i="21"/>
  <c r="W78" i="21"/>
  <c r="Z78" i="21" s="1"/>
  <c r="P91" i="21"/>
  <c r="W91" i="21"/>
  <c r="Z91" i="21" s="1"/>
  <c r="Z13" i="21"/>
  <c r="T15" i="21"/>
  <c r="P17" i="21"/>
  <c r="W18" i="21"/>
  <c r="Z18" i="21" s="1"/>
  <c r="V35" i="21"/>
  <c r="T25" i="21"/>
  <c r="P27" i="21"/>
  <c r="W28" i="21"/>
  <c r="Z28" i="21" s="1"/>
  <c r="AA31" i="21"/>
  <c r="S48" i="21"/>
  <c r="L39" i="21"/>
  <c r="R39" i="21" s="1"/>
  <c r="AC39" i="21" s="1"/>
  <c r="AA39" i="21"/>
  <c r="T41" i="21"/>
  <c r="P43" i="21"/>
  <c r="L44" i="21"/>
  <c r="R44" i="21" s="1"/>
  <c r="Y45" i="21"/>
  <c r="AA47" i="21"/>
  <c r="V61" i="21"/>
  <c r="P51" i="21"/>
  <c r="W52" i="21"/>
  <c r="Z52" i="21" s="1"/>
  <c r="Z60" i="21"/>
  <c r="AA65" i="21"/>
  <c r="P67" i="21"/>
  <c r="W68" i="21"/>
  <c r="Z68" i="21" s="1"/>
  <c r="L69" i="21"/>
  <c r="R69" i="21" s="1"/>
  <c r="T75" i="21"/>
  <c r="Z75" i="21" s="1"/>
  <c r="X89" i="21"/>
  <c r="P77" i="21"/>
  <c r="R77" i="21" s="1"/>
  <c r="Y78" i="21"/>
  <c r="W9" i="21"/>
  <c r="AA10" i="21"/>
  <c r="Z23" i="21"/>
  <c r="Y10" i="21"/>
  <c r="W10" i="21"/>
  <c r="Z10" i="21" s="1"/>
  <c r="P13" i="21"/>
  <c r="W14" i="21"/>
  <c r="AA15" i="21"/>
  <c r="AA16" i="21"/>
  <c r="Y17" i="21"/>
  <c r="Y18" i="21"/>
  <c r="P23" i="21"/>
  <c r="W24" i="21"/>
  <c r="AA25" i="21"/>
  <c r="AA26" i="21"/>
  <c r="Y27" i="21"/>
  <c r="Y28" i="21"/>
  <c r="AA30" i="21"/>
  <c r="AA32" i="21"/>
  <c r="Y33" i="21"/>
  <c r="W33" i="21"/>
  <c r="W44" i="21"/>
  <c r="Z44" i="21" s="1"/>
  <c r="X61" i="21"/>
  <c r="Y52" i="21"/>
  <c r="AA55" i="21"/>
  <c r="Y57" i="21"/>
  <c r="P59" i="21"/>
  <c r="U74" i="21"/>
  <c r="AA63" i="21"/>
  <c r="Z64" i="21"/>
  <c r="AA71" i="21"/>
  <c r="Y73" i="21"/>
  <c r="AC73" i="21" s="1"/>
  <c r="W73" i="21"/>
  <c r="Z73" i="21" s="1"/>
  <c r="L75" i="21"/>
  <c r="R75" i="21" s="1"/>
  <c r="U89" i="21"/>
  <c r="AA75" i="21"/>
  <c r="Y77" i="21"/>
  <c r="R79" i="21"/>
  <c r="T79" i="21"/>
  <c r="W97" i="21"/>
  <c r="Z97" i="21" s="1"/>
  <c r="P97" i="21"/>
  <c r="Z125" i="21"/>
  <c r="W64" i="21"/>
  <c r="Y68" i="21"/>
  <c r="AA70" i="21"/>
  <c r="AA73" i="21"/>
  <c r="AA76" i="21"/>
  <c r="AA77" i="21"/>
  <c r="Y79" i="21"/>
  <c r="W79" i="21"/>
  <c r="Z82" i="21"/>
  <c r="W90" i="21"/>
  <c r="L91" i="21"/>
  <c r="P93" i="21"/>
  <c r="W94" i="21"/>
  <c r="AA97" i="21"/>
  <c r="W101" i="21"/>
  <c r="Z101" i="21" s="1"/>
  <c r="X115" i="21"/>
  <c r="Z109" i="21"/>
  <c r="V128" i="21"/>
  <c r="P117" i="21"/>
  <c r="L119" i="21"/>
  <c r="R119" i="21" s="1"/>
  <c r="AA119" i="21"/>
  <c r="T124" i="21"/>
  <c r="Z124" i="21" s="1"/>
  <c r="P125" i="21"/>
  <c r="P127" i="21"/>
  <c r="AA127" i="21"/>
  <c r="P129" i="21"/>
  <c r="L135" i="21"/>
  <c r="P137" i="21"/>
  <c r="AA138" i="21"/>
  <c r="L143" i="21"/>
  <c r="R143" i="21" s="1"/>
  <c r="X155" i="21"/>
  <c r="P145" i="21"/>
  <c r="AA146" i="21"/>
  <c r="L150" i="21"/>
  <c r="AA150" i="21"/>
  <c r="Y152" i="21"/>
  <c r="W152" i="21"/>
  <c r="Z152" i="21" s="1"/>
  <c r="Y153" i="21"/>
  <c r="L156" i="21"/>
  <c r="AA156" i="21"/>
  <c r="W158" i="21"/>
  <c r="Z158" i="21" s="1"/>
  <c r="P158" i="21"/>
  <c r="R158" i="21" s="1"/>
  <c r="AC158" i="21" s="1"/>
  <c r="T111" i="21"/>
  <c r="W122" i="21"/>
  <c r="Z122" i="21" s="1"/>
  <c r="P156" i="21"/>
  <c r="W156" i="21"/>
  <c r="W160" i="21"/>
  <c r="Z160" i="21" s="1"/>
  <c r="P160" i="21"/>
  <c r="Y91" i="21"/>
  <c r="AA93" i="21"/>
  <c r="Y95" i="21"/>
  <c r="T98" i="21"/>
  <c r="Y99" i="21"/>
  <c r="AA101" i="21"/>
  <c r="P109" i="21"/>
  <c r="W110" i="21"/>
  <c r="Z110" i="21" s="1"/>
  <c r="W114" i="21"/>
  <c r="Z114" i="21" s="1"/>
  <c r="S128" i="21"/>
  <c r="L125" i="21"/>
  <c r="R125" i="21" s="1"/>
  <c r="AC125" i="21" s="1"/>
  <c r="AA125" i="21"/>
  <c r="Z126" i="21"/>
  <c r="L131" i="21"/>
  <c r="P135" i="21"/>
  <c r="R135" i="21" s="1"/>
  <c r="L137" i="21"/>
  <c r="AA137" i="21"/>
  <c r="L139" i="21"/>
  <c r="R139" i="21" s="1"/>
  <c r="T139" i="21"/>
  <c r="Z139" i="21" s="1"/>
  <c r="P143" i="21"/>
  <c r="L145" i="21"/>
  <c r="R145" i="21" s="1"/>
  <c r="AA145" i="21"/>
  <c r="L147" i="21"/>
  <c r="R147" i="21" s="1"/>
  <c r="T147" i="21"/>
  <c r="AA147" i="21"/>
  <c r="AA148" i="21"/>
  <c r="T149" i="21"/>
  <c r="Z149" i="21" s="1"/>
  <c r="P150" i="21"/>
  <c r="W151" i="21"/>
  <c r="Z151" i="21" s="1"/>
  <c r="Z154" i="21"/>
  <c r="T157" i="21"/>
  <c r="Z157" i="21" s="1"/>
  <c r="Z198" i="21"/>
  <c r="AA80" i="21"/>
  <c r="AA81" i="21"/>
  <c r="Y83" i="21"/>
  <c r="W83" i="21"/>
  <c r="Z83" i="21" s="1"/>
  <c r="AA88" i="21"/>
  <c r="V102" i="21"/>
  <c r="X102" i="21"/>
  <c r="Z94" i="21"/>
  <c r="L95" i="21"/>
  <c r="P96" i="21"/>
  <c r="R96" i="21" s="1"/>
  <c r="L99" i="21"/>
  <c r="P100" i="21"/>
  <c r="Y100" i="21"/>
  <c r="Y109" i="21"/>
  <c r="Y114" i="21"/>
  <c r="Z121" i="21"/>
  <c r="AA126" i="21"/>
  <c r="R133" i="21"/>
  <c r="Y134" i="21"/>
  <c r="V155" i="21"/>
  <c r="AA149" i="21"/>
  <c r="Y150" i="21"/>
  <c r="Y151" i="21"/>
  <c r="AA153" i="21"/>
  <c r="AA154" i="21"/>
  <c r="S169" i="21"/>
  <c r="L160" i="21"/>
  <c r="L163" i="21"/>
  <c r="R163" i="21" s="1"/>
  <c r="T163" i="21"/>
  <c r="Y165" i="21"/>
  <c r="Y167" i="21"/>
  <c r="AA168" i="21"/>
  <c r="AA171" i="21"/>
  <c r="AA172" i="21"/>
  <c r="L174" i="21"/>
  <c r="P176" i="21"/>
  <c r="R176" i="21" s="1"/>
  <c r="AA177" i="21"/>
  <c r="AA180" i="21"/>
  <c r="Y183" i="21"/>
  <c r="Z185" i="21"/>
  <c r="R188" i="21"/>
  <c r="Y189" i="21"/>
  <c r="R190" i="21"/>
  <c r="Y190" i="21"/>
  <c r="Y191" i="21"/>
  <c r="Z193" i="21"/>
  <c r="Z194" i="21"/>
  <c r="W195" i="21"/>
  <c r="Z195" i="21" s="1"/>
  <c r="AC195" i="21" s="1"/>
  <c r="X209" i="21"/>
  <c r="P198" i="21"/>
  <c r="L200" i="21"/>
  <c r="L203" i="21"/>
  <c r="R203" i="21" s="1"/>
  <c r="T203" i="21"/>
  <c r="Y206" i="21"/>
  <c r="L207" i="21"/>
  <c r="R207" i="21" s="1"/>
  <c r="W212" i="21"/>
  <c r="Y227" i="21"/>
  <c r="T229" i="21"/>
  <c r="Z229" i="21" s="1"/>
  <c r="AA229" i="21"/>
  <c r="AA238" i="21" s="1"/>
  <c r="R240" i="21"/>
  <c r="S275" i="21"/>
  <c r="P258" i="21"/>
  <c r="Y259" i="21"/>
  <c r="R272" i="21"/>
  <c r="Y276" i="21"/>
  <c r="Y287" i="21" s="1"/>
  <c r="Z162" i="21"/>
  <c r="Z190" i="21"/>
  <c r="T212" i="21"/>
  <c r="AA239" i="21"/>
  <c r="T165" i="21"/>
  <c r="Z165" i="21" s="1"/>
  <c r="L170" i="21"/>
  <c r="R170" i="21" s="1"/>
  <c r="T170" i="21"/>
  <c r="P172" i="21"/>
  <c r="P174" i="21"/>
  <c r="R174" i="21" s="1"/>
  <c r="AC174" i="21" s="1"/>
  <c r="AA176" i="21"/>
  <c r="L178" i="21"/>
  <c r="R178" i="21" s="1"/>
  <c r="T178" i="21"/>
  <c r="P180" i="21"/>
  <c r="S196" i="21"/>
  <c r="Y186" i="21"/>
  <c r="Y187" i="21"/>
  <c r="Z189" i="21"/>
  <c r="R192" i="21"/>
  <c r="L198" i="21"/>
  <c r="P200" i="21"/>
  <c r="T205" i="21"/>
  <c r="Z205" i="21" s="1"/>
  <c r="W207" i="21"/>
  <c r="Z207" i="21" s="1"/>
  <c r="L208" i="21"/>
  <c r="P210" i="21"/>
  <c r="W211" i="21"/>
  <c r="Z211" i="21" s="1"/>
  <c r="P214" i="21"/>
  <c r="W215" i="21"/>
  <c r="Z215" i="21" s="1"/>
  <c r="Z218" i="21"/>
  <c r="AC218" i="21" s="1"/>
  <c r="Y219" i="21"/>
  <c r="W219" i="21"/>
  <c r="Z219" i="21" s="1"/>
  <c r="AC219" i="21" s="1"/>
  <c r="T220" i="21"/>
  <c r="P222" i="21"/>
  <c r="R222" i="21" s="1"/>
  <c r="W223" i="21"/>
  <c r="Z223" i="21" s="1"/>
  <c r="L224" i="21"/>
  <c r="L227" i="21"/>
  <c r="T228" i="21"/>
  <c r="L239" i="21"/>
  <c r="P244" i="21"/>
  <c r="R244" i="21" s="1"/>
  <c r="W247" i="21"/>
  <c r="Z247" i="21" s="1"/>
  <c r="L259" i="21"/>
  <c r="T260" i="21"/>
  <c r="Z277" i="21"/>
  <c r="AA160" i="21"/>
  <c r="W163" i="21"/>
  <c r="AA164" i="21"/>
  <c r="AA165" i="21"/>
  <c r="L166" i="21"/>
  <c r="AA167" i="21"/>
  <c r="AA170" i="21"/>
  <c r="Y181" i="21"/>
  <c r="L184" i="21"/>
  <c r="R184" i="21" s="1"/>
  <c r="AA184" i="21"/>
  <c r="Y184" i="21"/>
  <c r="L186" i="21"/>
  <c r="R186" i="21" s="1"/>
  <c r="AC186" i="21" s="1"/>
  <c r="T186" i="21"/>
  <c r="Z186" i="21" s="1"/>
  <c r="AA189" i="21"/>
  <c r="AA191" i="21"/>
  <c r="AA194" i="21"/>
  <c r="AA200" i="21"/>
  <c r="W203" i="21"/>
  <c r="AA204" i="21"/>
  <c r="AA205" i="21"/>
  <c r="Y207" i="21"/>
  <c r="Y211" i="21"/>
  <c r="AA217" i="21"/>
  <c r="L220" i="21"/>
  <c r="R220" i="21" s="1"/>
  <c r="W227" i="21"/>
  <c r="Y229" i="21"/>
  <c r="L233" i="21"/>
  <c r="R233" i="21" s="1"/>
  <c r="R236" i="21"/>
  <c r="L237" i="21"/>
  <c r="R237" i="21" s="1"/>
  <c r="W239" i="21"/>
  <c r="Z239" i="21" s="1"/>
  <c r="R243" i="21"/>
  <c r="P246" i="21"/>
  <c r="R246" i="21" s="1"/>
  <c r="Y247" i="21"/>
  <c r="P257" i="21"/>
  <c r="Y258" i="21"/>
  <c r="W259" i="21"/>
  <c r="Z259" i="21" s="1"/>
  <c r="AA276" i="21"/>
  <c r="L277" i="21"/>
  <c r="AA278" i="21"/>
  <c r="R10" i="21"/>
  <c r="Z36" i="21"/>
  <c r="L9" i="21"/>
  <c r="R9" i="21" s="1"/>
  <c r="Y14" i="21"/>
  <c r="P15" i="21"/>
  <c r="R15" i="21" s="1"/>
  <c r="AC15" i="21" s="1"/>
  <c r="P16" i="21"/>
  <c r="R16" i="21" s="1"/>
  <c r="L18" i="21"/>
  <c r="R18" i="21" s="1"/>
  <c r="P26" i="21"/>
  <c r="R26" i="21" s="1"/>
  <c r="AC26" i="21" s="1"/>
  <c r="T9" i="21"/>
  <c r="AA12" i="21"/>
  <c r="T14" i="21"/>
  <c r="Z14" i="21" s="1"/>
  <c r="Y23" i="21"/>
  <c r="T24" i="21"/>
  <c r="Z24" i="21" s="1"/>
  <c r="T34" i="21"/>
  <c r="Z34" i="21" s="1"/>
  <c r="L11" i="21"/>
  <c r="R11" i="21" s="1"/>
  <c r="W11" i="21"/>
  <c r="Z11" i="21" s="1"/>
  <c r="Z15" i="21"/>
  <c r="R17" i="21"/>
  <c r="AC17" i="21" s="1"/>
  <c r="W21" i="21"/>
  <c r="Z21" i="21" s="1"/>
  <c r="AC21" i="21" s="1"/>
  <c r="Z25" i="21"/>
  <c r="R27" i="21"/>
  <c r="AC27" i="21" s="1"/>
  <c r="T30" i="21"/>
  <c r="Z30" i="21" s="1"/>
  <c r="AC30" i="21" s="1"/>
  <c r="L31" i="21"/>
  <c r="Y32" i="21"/>
  <c r="W32" i="21"/>
  <c r="Z32" i="21" s="1"/>
  <c r="P34" i="21"/>
  <c r="AA34" i="21"/>
  <c r="U48" i="21"/>
  <c r="Z37" i="21"/>
  <c r="W40" i="21"/>
  <c r="Z40" i="21" s="1"/>
  <c r="R41" i="21"/>
  <c r="AA42" i="21"/>
  <c r="Y44" i="21"/>
  <c r="Y46" i="21"/>
  <c r="Y49" i="21"/>
  <c r="Y61" i="21" s="1"/>
  <c r="S61" i="21"/>
  <c r="W49" i="21"/>
  <c r="Z49" i="21" s="1"/>
  <c r="Z50" i="21"/>
  <c r="R53" i="21"/>
  <c r="AA54" i="21"/>
  <c r="R83" i="21"/>
  <c r="AC126" i="21"/>
  <c r="R33" i="21"/>
  <c r="L43" i="21"/>
  <c r="R43" i="21" s="1"/>
  <c r="T43" i="21"/>
  <c r="Z43" i="21" s="1"/>
  <c r="L55" i="21"/>
  <c r="R55" i="21" s="1"/>
  <c r="T55" i="21"/>
  <c r="Z55" i="21" s="1"/>
  <c r="S22" i="21"/>
  <c r="L23" i="21"/>
  <c r="Y24" i="21"/>
  <c r="L28" i="21"/>
  <c r="R28" i="21" s="1"/>
  <c r="R29" i="21"/>
  <c r="Y36" i="21"/>
  <c r="P37" i="21"/>
  <c r="R37" i="21" s="1"/>
  <c r="P38" i="21"/>
  <c r="R38" i="21" s="1"/>
  <c r="L40" i="21"/>
  <c r="R40" i="21" s="1"/>
  <c r="AC40" i="21" s="1"/>
  <c r="W45" i="21"/>
  <c r="Z45" i="21" s="1"/>
  <c r="U61" i="21"/>
  <c r="AA49" i="21"/>
  <c r="P50" i="21"/>
  <c r="L51" i="21"/>
  <c r="R51" i="21" s="1"/>
  <c r="T51" i="21"/>
  <c r="Z51" i="21" s="1"/>
  <c r="L52" i="21"/>
  <c r="R52" i="21" s="1"/>
  <c r="AA102" i="21"/>
  <c r="T12" i="21"/>
  <c r="Z12" i="21" s="1"/>
  <c r="L13" i="21"/>
  <c r="R13" i="21" s="1"/>
  <c r="AC13" i="21" s="1"/>
  <c r="R19" i="21"/>
  <c r="P25" i="21"/>
  <c r="R25" i="21" s="1"/>
  <c r="AC25" i="21" s="1"/>
  <c r="P12" i="21"/>
  <c r="R12" i="21" s="1"/>
  <c r="AC12" i="21" s="1"/>
  <c r="R31" i="21"/>
  <c r="AC31" i="21" s="1"/>
  <c r="L36" i="21"/>
  <c r="R36" i="21" s="1"/>
  <c r="X48" i="21"/>
  <c r="W41" i="21"/>
  <c r="R45" i="21"/>
  <c r="W53" i="21"/>
  <c r="Z53" i="21" s="1"/>
  <c r="R57" i="21"/>
  <c r="R65" i="21"/>
  <c r="Z76" i="21"/>
  <c r="Z90" i="21"/>
  <c r="L42" i="21"/>
  <c r="R42" i="21" s="1"/>
  <c r="L50" i="21"/>
  <c r="L54" i="21"/>
  <c r="R54" i="21" s="1"/>
  <c r="AC54" i="21" s="1"/>
  <c r="L58" i="21"/>
  <c r="R58" i="21" s="1"/>
  <c r="W58" i="21"/>
  <c r="Z58" i="21" s="1"/>
  <c r="T59" i="21"/>
  <c r="Z59" i="21" s="1"/>
  <c r="L62" i="21"/>
  <c r="R62" i="21" s="1"/>
  <c r="W62" i="21"/>
  <c r="AA62" i="21"/>
  <c r="T63" i="21"/>
  <c r="Z63" i="21" s="1"/>
  <c r="Y64" i="21"/>
  <c r="L66" i="21"/>
  <c r="R66" i="21" s="1"/>
  <c r="W66" i="21"/>
  <c r="Z66" i="21" s="1"/>
  <c r="T67" i="21"/>
  <c r="Z67" i="21" s="1"/>
  <c r="L70" i="21"/>
  <c r="R70" i="21" s="1"/>
  <c r="W70" i="21"/>
  <c r="Z70" i="21" s="1"/>
  <c r="L76" i="21"/>
  <c r="R76" i="21" s="1"/>
  <c r="W76" i="21"/>
  <c r="T77" i="21"/>
  <c r="Z77" i="21" s="1"/>
  <c r="L80" i="21"/>
  <c r="R80" i="21" s="1"/>
  <c r="W80" i="21"/>
  <c r="Z80" i="21" s="1"/>
  <c r="T81" i="21"/>
  <c r="Z81" i="21" s="1"/>
  <c r="L84" i="21"/>
  <c r="R84" i="21" s="1"/>
  <c r="W84" i="21"/>
  <c r="Z84" i="21" s="1"/>
  <c r="W88" i="21"/>
  <c r="Z88" i="21" s="1"/>
  <c r="AC88" i="21" s="1"/>
  <c r="U102" i="21"/>
  <c r="Y90" i="21"/>
  <c r="L92" i="21"/>
  <c r="R93" i="21"/>
  <c r="AC93" i="21" s="1"/>
  <c r="T96" i="21"/>
  <c r="Z96" i="21" s="1"/>
  <c r="L97" i="21"/>
  <c r="R97" i="21" s="1"/>
  <c r="AC97" i="21" s="1"/>
  <c r="Y98" i="21"/>
  <c r="W98" i="21"/>
  <c r="W102" i="21" s="1"/>
  <c r="T100" i="21"/>
  <c r="Z100" i="21" s="1"/>
  <c r="AC100" i="21" s="1"/>
  <c r="L101" i="21"/>
  <c r="V115" i="21"/>
  <c r="AA103" i="21"/>
  <c r="P104" i="21"/>
  <c r="R104" i="21" s="1"/>
  <c r="AA104" i="21"/>
  <c r="L106" i="21"/>
  <c r="R106" i="21" s="1"/>
  <c r="R107" i="21"/>
  <c r="W107" i="21"/>
  <c r="Z111" i="21"/>
  <c r="P116" i="21"/>
  <c r="R116" i="21" s="1"/>
  <c r="AA116" i="21"/>
  <c r="L118" i="21"/>
  <c r="R118" i="21" s="1"/>
  <c r="W119" i="21"/>
  <c r="Z119" i="21" s="1"/>
  <c r="Z123" i="21"/>
  <c r="Z127" i="21"/>
  <c r="AC127" i="21" s="1"/>
  <c r="U142" i="21"/>
  <c r="R131" i="21"/>
  <c r="AA132" i="21"/>
  <c r="Y140" i="21"/>
  <c r="Y142" i="21" s="1"/>
  <c r="AC141" i="21"/>
  <c r="R56" i="21"/>
  <c r="W57" i="21"/>
  <c r="R103" i="21"/>
  <c r="Z107" i="21"/>
  <c r="X142" i="21"/>
  <c r="AA130" i="21"/>
  <c r="AA142" i="21" s="1"/>
  <c r="P132" i="21"/>
  <c r="W132" i="21"/>
  <c r="L56" i="21"/>
  <c r="R59" i="21"/>
  <c r="L60" i="21"/>
  <c r="R63" i="21"/>
  <c r="L64" i="21"/>
  <c r="R64" i="21" s="1"/>
  <c r="R67" i="21"/>
  <c r="L68" i="21"/>
  <c r="R68" i="21" s="1"/>
  <c r="L78" i="21"/>
  <c r="R78" i="21" s="1"/>
  <c r="AC78" i="21" s="1"/>
  <c r="R81" i="21"/>
  <c r="AC81" i="21" s="1"/>
  <c r="L82" i="21"/>
  <c r="R82" i="21" s="1"/>
  <c r="L90" i="21"/>
  <c r="R90" i="21" s="1"/>
  <c r="P92" i="21"/>
  <c r="L94" i="21"/>
  <c r="R94" i="21" s="1"/>
  <c r="AC94" i="21" s="1"/>
  <c r="Z103" i="21"/>
  <c r="T108" i="21"/>
  <c r="Z108" i="21" s="1"/>
  <c r="L109" i="21"/>
  <c r="R109" i="21" s="1"/>
  <c r="AC109" i="21" s="1"/>
  <c r="Y110" i="21"/>
  <c r="P111" i="21"/>
  <c r="R111" i="21" s="1"/>
  <c r="AC111" i="21" s="1"/>
  <c r="P112" i="21"/>
  <c r="R112" i="21" s="1"/>
  <c r="AC112" i="21" s="1"/>
  <c r="L114" i="21"/>
  <c r="S115" i="21"/>
  <c r="T120" i="21"/>
  <c r="Z120" i="21" s="1"/>
  <c r="L121" i="21"/>
  <c r="Y122" i="21"/>
  <c r="P123" i="21"/>
  <c r="P124" i="21"/>
  <c r="R124" i="21" s="1"/>
  <c r="AC124" i="21" s="1"/>
  <c r="P126" i="21"/>
  <c r="U128" i="21"/>
  <c r="T130" i="21"/>
  <c r="T134" i="21"/>
  <c r="Z134" i="21" s="1"/>
  <c r="L134" i="21"/>
  <c r="P136" i="21"/>
  <c r="W136" i="21"/>
  <c r="Z136" i="21" s="1"/>
  <c r="Z62" i="21"/>
  <c r="Y75" i="21"/>
  <c r="Z95" i="21"/>
  <c r="Z99" i="21"/>
  <c r="AC99" i="21" s="1"/>
  <c r="T104" i="21"/>
  <c r="Z104" i="21" s="1"/>
  <c r="L105" i="21"/>
  <c r="R105" i="21" s="1"/>
  <c r="Y106" i="21"/>
  <c r="W106" i="21"/>
  <c r="W115" i="21" s="1"/>
  <c r="P108" i="21"/>
  <c r="R108" i="21" s="1"/>
  <c r="AA108" i="21"/>
  <c r="L110" i="21"/>
  <c r="R110" i="21" s="1"/>
  <c r="T116" i="21"/>
  <c r="Y116" i="21"/>
  <c r="L117" i="21"/>
  <c r="R117" i="21" s="1"/>
  <c r="AC117" i="21" s="1"/>
  <c r="Y118" i="21"/>
  <c r="W118" i="21"/>
  <c r="Z118" i="21" s="1"/>
  <c r="P120" i="21"/>
  <c r="R120" i="21" s="1"/>
  <c r="AA120" i="21"/>
  <c r="L122" i="21"/>
  <c r="R122" i="21" s="1"/>
  <c r="R129" i="21"/>
  <c r="S142" i="21"/>
  <c r="W130" i="21"/>
  <c r="P130" i="21"/>
  <c r="R130" i="21" s="1"/>
  <c r="Z132" i="21"/>
  <c r="Z135" i="21"/>
  <c r="T138" i="21"/>
  <c r="Z138" i="21" s="1"/>
  <c r="L138" i="21"/>
  <c r="T129" i="21"/>
  <c r="L132" i="21"/>
  <c r="R132" i="21" s="1"/>
  <c r="P134" i="21"/>
  <c r="L136" i="21"/>
  <c r="T137" i="21"/>
  <c r="Z137" i="21" s="1"/>
  <c r="P138" i="21"/>
  <c r="P140" i="21"/>
  <c r="Z143" i="21"/>
  <c r="L144" i="21"/>
  <c r="R144" i="21" s="1"/>
  <c r="W144" i="21"/>
  <c r="Z144" i="21" s="1"/>
  <c r="T145" i="21"/>
  <c r="Z145" i="21" s="1"/>
  <c r="P146" i="21"/>
  <c r="Z148" i="21"/>
  <c r="AC148" i="21" s="1"/>
  <c r="R150" i="21"/>
  <c r="AC150" i="21" s="1"/>
  <c r="T153" i="21"/>
  <c r="Z153" i="21" s="1"/>
  <c r="L154" i="21"/>
  <c r="P157" i="21"/>
  <c r="R157" i="21" s="1"/>
  <c r="AA157" i="21"/>
  <c r="L159" i="21"/>
  <c r="R159" i="21" s="1"/>
  <c r="T159" i="21"/>
  <c r="R160" i="21"/>
  <c r="R161" i="21"/>
  <c r="Z164" i="21"/>
  <c r="X182" i="21"/>
  <c r="T173" i="21"/>
  <c r="Z173" i="21" s="1"/>
  <c r="L173" i="21"/>
  <c r="P175" i="21"/>
  <c r="W175" i="21"/>
  <c r="Z175" i="21" s="1"/>
  <c r="Y177" i="21"/>
  <c r="AA179" i="21"/>
  <c r="R180" i="21"/>
  <c r="S155" i="21"/>
  <c r="R156" i="21"/>
  <c r="R162" i="21"/>
  <c r="AC162" i="21" s="1"/>
  <c r="P167" i="21"/>
  <c r="W167" i="21"/>
  <c r="Z167" i="21" s="1"/>
  <c r="V169" i="21"/>
  <c r="T177" i="21"/>
  <c r="Z177" i="21" s="1"/>
  <c r="L177" i="21"/>
  <c r="P179" i="21"/>
  <c r="W179" i="21"/>
  <c r="Y144" i="21"/>
  <c r="L146" i="21"/>
  <c r="P149" i="21"/>
  <c r="R149" i="21" s="1"/>
  <c r="AC149" i="21" s="1"/>
  <c r="L151" i="21"/>
  <c r="R151" i="21" s="1"/>
  <c r="R152" i="21"/>
  <c r="R153" i="21"/>
  <c r="AC153" i="21" s="1"/>
  <c r="Z156" i="21"/>
  <c r="X169" i="21"/>
  <c r="T161" i="21"/>
  <c r="Z161" i="21" s="1"/>
  <c r="L162" i="21"/>
  <c r="Y163" i="21"/>
  <c r="P164" i="21"/>
  <c r="R164" i="21" s="1"/>
  <c r="P165" i="21"/>
  <c r="R165" i="21" s="1"/>
  <c r="AC165" i="21" s="1"/>
  <c r="V182" i="21"/>
  <c r="R172" i="21"/>
  <c r="Z178" i="21"/>
  <c r="T181" i="21"/>
  <c r="Z181" i="21" s="1"/>
  <c r="L181" i="21"/>
  <c r="S182" i="21"/>
  <c r="P183" i="21"/>
  <c r="W183" i="21"/>
  <c r="Z183" i="21" s="1"/>
  <c r="U155" i="21"/>
  <c r="AC154" i="21"/>
  <c r="U169" i="21"/>
  <c r="Y156" i="21"/>
  <c r="Y169" i="21" s="1"/>
  <c r="W159" i="21"/>
  <c r="AA161" i="21"/>
  <c r="P171" i="21"/>
  <c r="W171" i="21"/>
  <c r="W182" i="21" s="1"/>
  <c r="Y173" i="21"/>
  <c r="AA175" i="21"/>
  <c r="Z179" i="21"/>
  <c r="T166" i="21"/>
  <c r="Z166" i="21" s="1"/>
  <c r="Z170" i="21"/>
  <c r="L171" i="21"/>
  <c r="T172" i="21"/>
  <c r="Z172" i="21" s="1"/>
  <c r="P173" i="21"/>
  <c r="L175" i="21"/>
  <c r="R175" i="21" s="1"/>
  <c r="T176" i="21"/>
  <c r="Z176" i="21" s="1"/>
  <c r="P177" i="21"/>
  <c r="R177" i="21" s="1"/>
  <c r="L179" i="21"/>
  <c r="T180" i="21"/>
  <c r="Z180" i="21" s="1"/>
  <c r="P181" i="21"/>
  <c r="L183" i="21"/>
  <c r="AA183" i="21"/>
  <c r="T184" i="21"/>
  <c r="Z184" i="21" s="1"/>
  <c r="P185" i="21"/>
  <c r="L187" i="21"/>
  <c r="R187" i="21" s="1"/>
  <c r="W187" i="21"/>
  <c r="Z187" i="21" s="1"/>
  <c r="T188" i="21"/>
  <c r="Z188" i="21" s="1"/>
  <c r="AC188" i="21" s="1"/>
  <c r="P189" i="21"/>
  <c r="L191" i="21"/>
  <c r="R191" i="21" s="1"/>
  <c r="W191" i="21"/>
  <c r="Z191" i="21" s="1"/>
  <c r="T192" i="21"/>
  <c r="Z192" i="21" s="1"/>
  <c r="AC192" i="21" s="1"/>
  <c r="P193" i="21"/>
  <c r="R194" i="21"/>
  <c r="AC194" i="21" s="1"/>
  <c r="P197" i="21"/>
  <c r="R197" i="21" s="1"/>
  <c r="AA197" i="21"/>
  <c r="L199" i="21"/>
  <c r="R199" i="21" s="1"/>
  <c r="T199" i="21"/>
  <c r="R200" i="21"/>
  <c r="R201" i="21"/>
  <c r="Z204" i="21"/>
  <c r="V225" i="21"/>
  <c r="R212" i="21"/>
  <c r="Z212" i="21"/>
  <c r="AA213" i="21"/>
  <c r="Y215" i="21"/>
  <c r="Z200" i="21"/>
  <c r="L214" i="21"/>
  <c r="T214" i="21"/>
  <c r="Z214" i="21" s="1"/>
  <c r="L185" i="21"/>
  <c r="R185" i="21" s="1"/>
  <c r="L189" i="21"/>
  <c r="L193" i="21"/>
  <c r="L195" i="21"/>
  <c r="S209" i="21"/>
  <c r="R198" i="21"/>
  <c r="AC198" i="21" s="1"/>
  <c r="T201" i="21"/>
  <c r="Z201" i="21" s="1"/>
  <c r="L202" i="21"/>
  <c r="R202" i="21" s="1"/>
  <c r="AC202" i="21" s="1"/>
  <c r="Y203" i="21"/>
  <c r="P204" i="21"/>
  <c r="R204" i="21" s="1"/>
  <c r="P205" i="21"/>
  <c r="Z208" i="21"/>
  <c r="AC208" i="21" s="1"/>
  <c r="L210" i="21"/>
  <c r="T210" i="21"/>
  <c r="L211" i="21"/>
  <c r="R211" i="21" s="1"/>
  <c r="W216" i="21"/>
  <c r="Z216" i="21" s="1"/>
  <c r="P217" i="21"/>
  <c r="W217" i="21"/>
  <c r="Z217" i="21" s="1"/>
  <c r="V196" i="21"/>
  <c r="Y197" i="21"/>
  <c r="W199" i="21"/>
  <c r="W209" i="21" s="1"/>
  <c r="AA201" i="21"/>
  <c r="R205" i="21"/>
  <c r="L206" i="21"/>
  <c r="T206" i="21"/>
  <c r="Z206" i="21" s="1"/>
  <c r="AA210" i="21"/>
  <c r="U225" i="21"/>
  <c r="R216" i="21"/>
  <c r="X225" i="21"/>
  <c r="L213" i="21"/>
  <c r="R213" i="21" s="1"/>
  <c r="L217" i="21"/>
  <c r="L221" i="21"/>
  <c r="R221" i="21" s="1"/>
  <c r="W221" i="21"/>
  <c r="Z221" i="21" s="1"/>
  <c r="T222" i="21"/>
  <c r="Z222" i="21" s="1"/>
  <c r="L223" i="21"/>
  <c r="R223" i="21" s="1"/>
  <c r="P224" i="21"/>
  <c r="W224" i="21"/>
  <c r="Z224" i="21" s="1"/>
  <c r="AC224" i="21" s="1"/>
  <c r="V238" i="21"/>
  <c r="Y226" i="21"/>
  <c r="Y238" i="21" s="1"/>
  <c r="R248" i="21"/>
  <c r="R252" i="21"/>
  <c r="Z257" i="21"/>
  <c r="Y275" i="21"/>
  <c r="R262" i="21"/>
  <c r="R266" i="21"/>
  <c r="R271" i="21"/>
  <c r="R278" i="21"/>
  <c r="R279" i="21"/>
  <c r="R283" i="21"/>
  <c r="L226" i="21"/>
  <c r="R226" i="21" s="1"/>
  <c r="T226" i="21"/>
  <c r="P228" i="21"/>
  <c r="R228" i="21" s="1"/>
  <c r="W228" i="21"/>
  <c r="W256" i="21"/>
  <c r="S225" i="21"/>
  <c r="Y223" i="21"/>
  <c r="W238" i="21"/>
  <c r="Z227" i="21"/>
  <c r="R231" i="21"/>
  <c r="R249" i="21"/>
  <c r="R253" i="21"/>
  <c r="R263" i="21"/>
  <c r="R268" i="21"/>
  <c r="R284" i="21"/>
  <c r="L230" i="21"/>
  <c r="R230" i="21" s="1"/>
  <c r="L235" i="21"/>
  <c r="R235" i="21" s="1"/>
  <c r="Y239" i="21"/>
  <c r="Y256" i="21" s="1"/>
  <c r="R242" i="21"/>
  <c r="L245" i="21"/>
  <c r="R245" i="21" s="1"/>
  <c r="AC245" i="21" s="1"/>
  <c r="T246" i="21"/>
  <c r="Z246" i="21" s="1"/>
  <c r="L251" i="21"/>
  <c r="R251" i="21" s="1"/>
  <c r="L255" i="21"/>
  <c r="R255" i="21" s="1"/>
  <c r="L257" i="21"/>
  <c r="AA257" i="21"/>
  <c r="AA275" i="21" s="1"/>
  <c r="T258" i="21"/>
  <c r="Z258" i="21" s="1"/>
  <c r="L261" i="21"/>
  <c r="R261" i="21" s="1"/>
  <c r="L265" i="21"/>
  <c r="R265" i="21" s="1"/>
  <c r="L270" i="21"/>
  <c r="R270" i="21" s="1"/>
  <c r="L274" i="21"/>
  <c r="R274" i="21" s="1"/>
  <c r="AA287" i="21"/>
  <c r="T276" i="21"/>
  <c r="R227" i="21"/>
  <c r="AC227" i="21" s="1"/>
  <c r="U238" i="21"/>
  <c r="R239" i="21"/>
  <c r="R247" i="21"/>
  <c r="R259" i="21"/>
  <c r="W260" i="21"/>
  <c r="R277" i="21"/>
  <c r="AC277" i="21" s="1"/>
  <c r="W278" i="21"/>
  <c r="Z278" i="21" s="1"/>
  <c r="R281" i="21"/>
  <c r="R285" i="21"/>
  <c r="R234" i="21"/>
  <c r="R250" i="21"/>
  <c r="R254" i="21"/>
  <c r="R258" i="21"/>
  <c r="AC258" i="21" s="1"/>
  <c r="R264" i="21"/>
  <c r="R269" i="21"/>
  <c r="R273" i="21"/>
  <c r="T275" i="21"/>
  <c r="R276" i="21"/>
  <c r="R280" i="21"/>
  <c r="R282" i="21"/>
  <c r="R286" i="21"/>
  <c r="X288" i="21" l="1"/>
  <c r="AC191" i="21"/>
  <c r="AC187" i="21"/>
  <c r="AC177" i="21"/>
  <c r="AC151" i="21"/>
  <c r="AC43" i="21"/>
  <c r="AC96" i="21"/>
  <c r="R91" i="21"/>
  <c r="AC168" i="21"/>
  <c r="Z33" i="21"/>
  <c r="AA182" i="21"/>
  <c r="AC28" i="21"/>
  <c r="AC222" i="21"/>
  <c r="Y196" i="21"/>
  <c r="AC145" i="21"/>
  <c r="AA22" i="21"/>
  <c r="R217" i="21"/>
  <c r="R146" i="21"/>
  <c r="AC146" i="21" s="1"/>
  <c r="R50" i="21"/>
  <c r="AC24" i="21"/>
  <c r="AC34" i="21"/>
  <c r="AC178" i="21"/>
  <c r="Z263" i="22"/>
  <c r="AA169" i="21"/>
  <c r="AC246" i="21"/>
  <c r="AC207" i="21"/>
  <c r="AC77" i="21"/>
  <c r="R95" i="21"/>
  <c r="AC95" i="21" s="1"/>
  <c r="AC71" i="21"/>
  <c r="AC60" i="21"/>
  <c r="Z29" i="21"/>
  <c r="AA89" i="21"/>
  <c r="AC65" i="21"/>
  <c r="W275" i="21"/>
  <c r="U288" i="21"/>
  <c r="Z228" i="21"/>
  <c r="AC228" i="21" s="1"/>
  <c r="AC221" i="21"/>
  <c r="R206" i="21"/>
  <c r="AC206" i="21" s="1"/>
  <c r="Y209" i="21"/>
  <c r="R210" i="21"/>
  <c r="AC185" i="21"/>
  <c r="T196" i="21"/>
  <c r="AC135" i="21"/>
  <c r="AC120" i="21"/>
  <c r="Y89" i="21"/>
  <c r="R121" i="21"/>
  <c r="AC121" i="21" s="1"/>
  <c r="AC64" i="21"/>
  <c r="Z57" i="21"/>
  <c r="R92" i="21"/>
  <c r="AC92" i="21" s="1"/>
  <c r="AC80" i="21"/>
  <c r="AA74" i="21"/>
  <c r="AC42" i="21"/>
  <c r="T102" i="21"/>
  <c r="R23" i="21"/>
  <c r="R35" i="21" s="1"/>
  <c r="AD35" i="21" s="1"/>
  <c r="AC46" i="21"/>
  <c r="AA35" i="21"/>
  <c r="AC16" i="21"/>
  <c r="R166" i="21"/>
  <c r="AC166" i="21" s="1"/>
  <c r="Z220" i="21"/>
  <c r="AC220" i="21" s="1"/>
  <c r="AA155" i="21"/>
  <c r="AC139" i="21"/>
  <c r="AC105" i="21"/>
  <c r="AC184" i="21"/>
  <c r="AC167" i="21"/>
  <c r="AC143" i="21"/>
  <c r="R136" i="21"/>
  <c r="AC140" i="21"/>
  <c r="AC56" i="21"/>
  <c r="AA61" i="21"/>
  <c r="AC38" i="21"/>
  <c r="AC49" i="21"/>
  <c r="Z276" i="21"/>
  <c r="Z287" i="21" s="1"/>
  <c r="R257" i="21"/>
  <c r="R275" i="21" s="1"/>
  <c r="AD275" i="21" s="1"/>
  <c r="V288" i="21"/>
  <c r="AC213" i="21"/>
  <c r="AA225" i="21"/>
  <c r="AC211" i="21"/>
  <c r="R193" i="21"/>
  <c r="AC193" i="21" s="1"/>
  <c r="R214" i="21"/>
  <c r="AA196" i="21"/>
  <c r="Y182" i="21"/>
  <c r="W169" i="21"/>
  <c r="AC152" i="21"/>
  <c r="Y155" i="21"/>
  <c r="Z130" i="21"/>
  <c r="AC130" i="21" s="1"/>
  <c r="R123" i="21"/>
  <c r="AC123" i="21" s="1"/>
  <c r="AC82" i="21"/>
  <c r="AC131" i="21"/>
  <c r="Y74" i="21"/>
  <c r="Z41" i="21"/>
  <c r="AA48" i="21"/>
  <c r="AC32" i="21"/>
  <c r="AC11" i="21"/>
  <c r="Y22" i="21"/>
  <c r="AA256" i="21"/>
  <c r="Z147" i="21"/>
  <c r="AC147" i="21" s="1"/>
  <c r="R137" i="21"/>
  <c r="AC101" i="21"/>
  <c r="Z69" i="21"/>
  <c r="AC69" i="21" s="1"/>
  <c r="AC47" i="21"/>
  <c r="AC223" i="21"/>
  <c r="AC247" i="21"/>
  <c r="S288" i="21"/>
  <c r="T256" i="21"/>
  <c r="AC204" i="21"/>
  <c r="R189" i="21"/>
  <c r="AC189" i="21" s="1"/>
  <c r="R183" i="21"/>
  <c r="R181" i="21"/>
  <c r="AC181" i="21" s="1"/>
  <c r="T169" i="21"/>
  <c r="AC110" i="21"/>
  <c r="Y115" i="21"/>
  <c r="Z98" i="21"/>
  <c r="AC98" i="21" s="1"/>
  <c r="AC44" i="21"/>
  <c r="AC190" i="21"/>
  <c r="Z79" i="21"/>
  <c r="Z89" i="21" s="1"/>
  <c r="Z171" i="21"/>
  <c r="AC68" i="21"/>
  <c r="T155" i="21"/>
  <c r="AC52" i="21"/>
  <c r="AC18" i="21"/>
  <c r="AC10" i="21"/>
  <c r="AC205" i="21"/>
  <c r="R171" i="21"/>
  <c r="AC171" i="21" s="1"/>
  <c r="AC164" i="21"/>
  <c r="AC132" i="21"/>
  <c r="AC122" i="21"/>
  <c r="W128" i="21"/>
  <c r="AC108" i="21"/>
  <c r="AC29" i="21"/>
  <c r="AC55" i="21"/>
  <c r="AC33" i="21"/>
  <c r="AC83" i="21"/>
  <c r="Z203" i="21"/>
  <c r="AC203" i="21" s="1"/>
  <c r="Z163" i="21"/>
  <c r="Z260" i="21"/>
  <c r="AC260" i="21" s="1"/>
  <c r="AC259" i="21"/>
  <c r="AC214" i="21"/>
  <c r="AC215" i="21"/>
  <c r="R179" i="21"/>
  <c r="AC179" i="21" s="1"/>
  <c r="AC172" i="21"/>
  <c r="AC163" i="21"/>
  <c r="T182" i="21"/>
  <c r="AC160" i="21"/>
  <c r="AC157" i="21"/>
  <c r="AC137" i="21"/>
  <c r="T115" i="21"/>
  <c r="R134" i="21"/>
  <c r="AC134" i="21" s="1"/>
  <c r="W142" i="21"/>
  <c r="W89" i="21"/>
  <c r="AC91" i="21"/>
  <c r="AC19" i="21"/>
  <c r="AC37" i="21"/>
  <c r="Z106" i="21"/>
  <c r="T35" i="21"/>
  <c r="AC14" i="21"/>
  <c r="AC229" i="21"/>
  <c r="AC114" i="21"/>
  <c r="AC58" i="21"/>
  <c r="R22" i="21"/>
  <c r="AD22" i="21" s="1"/>
  <c r="AC144" i="21"/>
  <c r="R155" i="21"/>
  <c r="AD155" i="21" s="1"/>
  <c r="R74" i="21"/>
  <c r="AD74" i="21" s="1"/>
  <c r="AC62" i="21"/>
  <c r="Z35" i="21"/>
  <c r="AC90" i="21"/>
  <c r="R102" i="21"/>
  <c r="AD102" i="21" s="1"/>
  <c r="AC76" i="21"/>
  <c r="R89" i="21"/>
  <c r="AD89" i="21" s="1"/>
  <c r="AC50" i="21"/>
  <c r="R61" i="21"/>
  <c r="AD61" i="21" s="1"/>
  <c r="AC217" i="21"/>
  <c r="AC23" i="21"/>
  <c r="AC276" i="21"/>
  <c r="W287" i="21"/>
  <c r="W225" i="21"/>
  <c r="T238" i="21"/>
  <c r="Z226" i="21"/>
  <c r="Z275" i="21"/>
  <c r="Z256" i="21"/>
  <c r="Y225" i="21"/>
  <c r="AC212" i="21"/>
  <c r="AC201" i="21"/>
  <c r="AA209" i="21"/>
  <c r="Z182" i="21"/>
  <c r="AC176" i="21"/>
  <c r="AC170" i="21"/>
  <c r="AC161" i="21"/>
  <c r="T128" i="21"/>
  <c r="Z116" i="21"/>
  <c r="Z128" i="21" s="1"/>
  <c r="Z115" i="21"/>
  <c r="AC63" i="21"/>
  <c r="AC119" i="21"/>
  <c r="AC107" i="21"/>
  <c r="AA115" i="21"/>
  <c r="Z102" i="21"/>
  <c r="AC45" i="21"/>
  <c r="AC75" i="21"/>
  <c r="W22" i="21"/>
  <c r="W48" i="21"/>
  <c r="R238" i="21"/>
  <c r="AD238" i="21" s="1"/>
  <c r="AC226" i="21"/>
  <c r="T225" i="21"/>
  <c r="Z210" i="21"/>
  <c r="Z225" i="21" s="1"/>
  <c r="AC200" i="21"/>
  <c r="R209" i="21"/>
  <c r="AD209" i="21" s="1"/>
  <c r="AC197" i="21"/>
  <c r="AC156" i="21"/>
  <c r="R169" i="21"/>
  <c r="AD169" i="21" s="1"/>
  <c r="Z196" i="21"/>
  <c r="W155" i="21"/>
  <c r="Z74" i="21"/>
  <c r="AC136" i="21"/>
  <c r="AC118" i="21"/>
  <c r="AC106" i="21"/>
  <c r="AC84" i="21"/>
  <c r="AC66" i="21"/>
  <c r="AC70" i="21"/>
  <c r="AC41" i="21"/>
  <c r="W35" i="21"/>
  <c r="Z48" i="21"/>
  <c r="T287" i="21"/>
  <c r="AC239" i="21"/>
  <c r="R256" i="21"/>
  <c r="AD256" i="21" s="1"/>
  <c r="R287" i="21"/>
  <c r="AC278" i="21"/>
  <c r="AC216" i="21"/>
  <c r="R225" i="21"/>
  <c r="AD225" i="21" s="1"/>
  <c r="T209" i="21"/>
  <c r="Z199" i="21"/>
  <c r="Z209" i="21" s="1"/>
  <c r="AC175" i="21"/>
  <c r="W196" i="21"/>
  <c r="R173" i="21"/>
  <c r="AC173" i="21" s="1"/>
  <c r="Z159" i="21"/>
  <c r="AC159" i="21" s="1"/>
  <c r="T142" i="21"/>
  <c r="Z129" i="21"/>
  <c r="Z142" i="21" s="1"/>
  <c r="AC67" i="21"/>
  <c r="AC59" i="21"/>
  <c r="AA128" i="21"/>
  <c r="AC57" i="21"/>
  <c r="R48" i="21"/>
  <c r="AD48" i="21" s="1"/>
  <c r="AC36" i="21"/>
  <c r="AC51" i="21"/>
  <c r="Z61" i="21"/>
  <c r="AC53" i="21"/>
  <c r="W61" i="21"/>
  <c r="Y35" i="21"/>
  <c r="T22" i="21"/>
  <c r="Z9" i="21"/>
  <c r="Z22" i="21" s="1"/>
  <c r="T48" i="21"/>
  <c r="AC180" i="21"/>
  <c r="Z155" i="21"/>
  <c r="R138" i="21"/>
  <c r="AC138" i="21" s="1"/>
  <c r="Y128" i="21"/>
  <c r="R115" i="21"/>
  <c r="AD115" i="21" s="1"/>
  <c r="AC103" i="21"/>
  <c r="R128" i="21"/>
  <c r="AD128" i="21" s="1"/>
  <c r="AC104" i="21"/>
  <c r="Y102" i="21"/>
  <c r="W74" i="21"/>
  <c r="T89" i="21"/>
  <c r="Y48" i="21"/>
  <c r="T74" i="21"/>
  <c r="T61" i="21"/>
  <c r="Z238" i="21" l="1"/>
  <c r="R196" i="21"/>
  <c r="AD196" i="21" s="1"/>
  <c r="AC257" i="21"/>
  <c r="AA288" i="21"/>
  <c r="AC183" i="21"/>
  <c r="Y288" i="21"/>
  <c r="AC79" i="21"/>
  <c r="Z169" i="21"/>
  <c r="Z288" i="21" s="1"/>
  <c r="AC210" i="21"/>
  <c r="AC9" i="21"/>
  <c r="T288" i="21"/>
  <c r="R142" i="21"/>
  <c r="AD142" i="21" s="1"/>
  <c r="AD287" i="21"/>
  <c r="AC116" i="21"/>
  <c r="AC129" i="21"/>
  <c r="W288" i="21"/>
  <c r="AC199" i="21"/>
  <c r="R182" i="21"/>
  <c r="AD182" i="21" s="1"/>
  <c r="R288" i="21" l="1"/>
  <c r="O269" i="19" l="1"/>
  <c r="K269" i="19"/>
  <c r="O268" i="19"/>
  <c r="K268" i="19"/>
  <c r="O267" i="19"/>
  <c r="K267" i="19"/>
  <c r="L267" i="19" s="1"/>
  <c r="O266" i="19"/>
  <c r="P266" i="19" s="1"/>
  <c r="K266" i="19"/>
  <c r="L266" i="19" s="1"/>
  <c r="O265" i="19"/>
  <c r="P265" i="19" s="1"/>
  <c r="K265" i="19"/>
  <c r="L265" i="19" s="1"/>
  <c r="O264" i="19"/>
  <c r="P264" i="19" s="1"/>
  <c r="K264" i="19"/>
  <c r="O263" i="19"/>
  <c r="K263" i="19"/>
  <c r="O262" i="19"/>
  <c r="K262" i="19"/>
  <c r="O261" i="19"/>
  <c r="K261" i="19"/>
  <c r="L261" i="19" s="1"/>
  <c r="O260" i="19"/>
  <c r="P260" i="19" s="1"/>
  <c r="K260" i="19"/>
  <c r="L260" i="19" s="1"/>
  <c r="O259" i="19"/>
  <c r="P259" i="19" s="1"/>
  <c r="K259" i="19"/>
  <c r="L259" i="19" s="1"/>
  <c r="O258" i="19"/>
  <c r="P258" i="19" s="1"/>
  <c r="K258" i="19"/>
  <c r="O256" i="19"/>
  <c r="P256" i="19" s="1"/>
  <c r="K256" i="19"/>
  <c r="O255" i="19"/>
  <c r="K255" i="19"/>
  <c r="O254" i="19"/>
  <c r="K254" i="19"/>
  <c r="O253" i="19"/>
  <c r="K253" i="19"/>
  <c r="L253" i="19" s="1"/>
  <c r="O252" i="19"/>
  <c r="P252" i="19" s="1"/>
  <c r="K252" i="19"/>
  <c r="L252" i="19" s="1"/>
  <c r="O251" i="19"/>
  <c r="P251" i="19" s="1"/>
  <c r="K251" i="19"/>
  <c r="L251" i="19" s="1"/>
  <c r="O250" i="19"/>
  <c r="P250" i="19" s="1"/>
  <c r="K250" i="19"/>
  <c r="O249" i="19"/>
  <c r="K249" i="19"/>
  <c r="O248" i="19"/>
  <c r="K248" i="19"/>
  <c r="O247" i="19"/>
  <c r="K247" i="19"/>
  <c r="L247" i="19" s="1"/>
  <c r="O246" i="19"/>
  <c r="P246" i="19" s="1"/>
  <c r="K246" i="19"/>
  <c r="L246" i="19" s="1"/>
  <c r="O245" i="19"/>
  <c r="P245" i="19" s="1"/>
  <c r="K245" i="19"/>
  <c r="L245" i="19" s="1"/>
  <c r="O243" i="19"/>
  <c r="P243" i="19" s="1"/>
  <c r="K243" i="19"/>
  <c r="L243" i="19" s="1"/>
  <c r="O242" i="19"/>
  <c r="P242" i="19" s="1"/>
  <c r="K242" i="19"/>
  <c r="O241" i="19"/>
  <c r="K241" i="19"/>
  <c r="O240" i="19"/>
  <c r="K240" i="19"/>
  <c r="O239" i="19"/>
  <c r="K239" i="19"/>
  <c r="L239" i="19" s="1"/>
  <c r="O238" i="19"/>
  <c r="P238" i="19" s="1"/>
  <c r="K238" i="19"/>
  <c r="L238" i="19" s="1"/>
  <c r="O237" i="19"/>
  <c r="P237" i="19" s="1"/>
  <c r="K237" i="19"/>
  <c r="L237" i="19" s="1"/>
  <c r="O236" i="19"/>
  <c r="P236" i="19" s="1"/>
  <c r="K236" i="19"/>
  <c r="O235" i="19"/>
  <c r="K235" i="19"/>
  <c r="O234" i="19"/>
  <c r="K234" i="19"/>
  <c r="O233" i="19"/>
  <c r="K233" i="19"/>
  <c r="L233" i="19" s="1"/>
  <c r="O232" i="19"/>
  <c r="P232" i="19" s="1"/>
  <c r="K232" i="19"/>
  <c r="L232" i="19" s="1"/>
  <c r="O230" i="19"/>
  <c r="P230" i="19" s="1"/>
  <c r="K230" i="19"/>
  <c r="L230" i="19" s="1"/>
  <c r="O229" i="19"/>
  <c r="P229" i="19" s="1"/>
  <c r="K229" i="19"/>
  <c r="L229" i="19" s="1"/>
  <c r="O228" i="19"/>
  <c r="P228" i="19" s="1"/>
  <c r="K228" i="19"/>
  <c r="O227" i="19"/>
  <c r="K227" i="19"/>
  <c r="O226" i="19"/>
  <c r="K226" i="19"/>
  <c r="O225" i="19"/>
  <c r="K225" i="19"/>
  <c r="L225" i="19" s="1"/>
  <c r="O224" i="19"/>
  <c r="P224" i="19" s="1"/>
  <c r="K224" i="19"/>
  <c r="L224" i="19" s="1"/>
  <c r="O223" i="19"/>
  <c r="P223" i="19" s="1"/>
  <c r="K223" i="19"/>
  <c r="L223" i="19" s="1"/>
  <c r="O222" i="19"/>
  <c r="P222" i="19" s="1"/>
  <c r="K222" i="19"/>
  <c r="O221" i="19"/>
  <c r="K221" i="19"/>
  <c r="O220" i="19"/>
  <c r="K220" i="19"/>
  <c r="O219" i="19"/>
  <c r="K219" i="19"/>
  <c r="L219" i="19" s="1"/>
  <c r="O217" i="19"/>
  <c r="K217" i="19"/>
  <c r="L217" i="19" s="1"/>
  <c r="O216" i="19"/>
  <c r="P216" i="19" s="1"/>
  <c r="K216" i="19"/>
  <c r="L216" i="19" s="1"/>
  <c r="O215" i="19"/>
  <c r="P215" i="19" s="1"/>
  <c r="K215" i="19"/>
  <c r="L215" i="19" s="1"/>
  <c r="O214" i="19"/>
  <c r="P214" i="19" s="1"/>
  <c r="K214" i="19"/>
  <c r="O213" i="19"/>
  <c r="K213" i="19"/>
  <c r="O212" i="19"/>
  <c r="K212" i="19"/>
  <c r="O211" i="19"/>
  <c r="K211" i="19"/>
  <c r="L211" i="19" s="1"/>
  <c r="O210" i="19"/>
  <c r="P210" i="19" s="1"/>
  <c r="K210" i="19"/>
  <c r="O209" i="19"/>
  <c r="P209" i="19" s="1"/>
  <c r="K209" i="19"/>
  <c r="L209" i="19" s="1"/>
  <c r="O208" i="19"/>
  <c r="P208" i="19" s="1"/>
  <c r="K208" i="19"/>
  <c r="O207" i="19"/>
  <c r="K207" i="19"/>
  <c r="O206" i="19"/>
  <c r="K206" i="19"/>
  <c r="O204" i="19"/>
  <c r="K204" i="19"/>
  <c r="O203" i="19"/>
  <c r="K203" i="19"/>
  <c r="L203" i="19" s="1"/>
  <c r="O202" i="19"/>
  <c r="P202" i="19" s="1"/>
  <c r="K202" i="19"/>
  <c r="L202" i="19" s="1"/>
  <c r="O201" i="19"/>
  <c r="P201" i="19" s="1"/>
  <c r="K201" i="19"/>
  <c r="L201" i="19" s="1"/>
  <c r="O200" i="19"/>
  <c r="P200" i="19" s="1"/>
  <c r="K200" i="19"/>
  <c r="L200" i="19" s="1"/>
  <c r="O199" i="19"/>
  <c r="P199" i="19" s="1"/>
  <c r="K199" i="19"/>
  <c r="O198" i="19"/>
  <c r="K198" i="19"/>
  <c r="O197" i="19"/>
  <c r="K197" i="19"/>
  <c r="L197" i="19" s="1"/>
  <c r="O196" i="19"/>
  <c r="P196" i="19" s="1"/>
  <c r="K196" i="19"/>
  <c r="L196" i="19" s="1"/>
  <c r="O195" i="19"/>
  <c r="P195" i="19" s="1"/>
  <c r="K195" i="19"/>
  <c r="L195" i="19" s="1"/>
  <c r="R195" i="19" s="1"/>
  <c r="O194" i="19"/>
  <c r="P194" i="19" s="1"/>
  <c r="K194" i="19"/>
  <c r="O193" i="19"/>
  <c r="K193" i="19"/>
  <c r="O191" i="19"/>
  <c r="K191" i="19"/>
  <c r="O190" i="19"/>
  <c r="K190" i="19"/>
  <c r="O189" i="19"/>
  <c r="K189" i="19"/>
  <c r="L189" i="19" s="1"/>
  <c r="O188" i="19"/>
  <c r="P188" i="19" s="1"/>
  <c r="K188" i="19"/>
  <c r="L188" i="19" s="1"/>
  <c r="O187" i="19"/>
  <c r="P187" i="19" s="1"/>
  <c r="K187" i="19"/>
  <c r="L187" i="19" s="1"/>
  <c r="O186" i="19"/>
  <c r="P186" i="19" s="1"/>
  <c r="K186" i="19"/>
  <c r="O185" i="19"/>
  <c r="P185" i="19" s="1"/>
  <c r="K185" i="19"/>
  <c r="O184" i="19"/>
  <c r="K184" i="19"/>
  <c r="O183" i="19"/>
  <c r="K183" i="19"/>
  <c r="L183" i="19" s="1"/>
  <c r="O182" i="19"/>
  <c r="P182" i="19" s="1"/>
  <c r="K182" i="19"/>
  <c r="L182" i="19" s="1"/>
  <c r="O181" i="19"/>
  <c r="P181" i="19" s="1"/>
  <c r="K181" i="19"/>
  <c r="L181" i="19" s="1"/>
  <c r="O180" i="19"/>
  <c r="P180" i="19" s="1"/>
  <c r="K180" i="19"/>
  <c r="O178" i="19"/>
  <c r="P178" i="19" s="1"/>
  <c r="K178" i="19"/>
  <c r="O177" i="19"/>
  <c r="K177" i="19"/>
  <c r="O176" i="19"/>
  <c r="K176" i="19"/>
  <c r="O175" i="19"/>
  <c r="K175" i="19"/>
  <c r="L175" i="19" s="1"/>
  <c r="O174" i="19"/>
  <c r="P174" i="19" s="1"/>
  <c r="K174" i="19"/>
  <c r="L174" i="19" s="1"/>
  <c r="O173" i="19"/>
  <c r="P173" i="19" s="1"/>
  <c r="K173" i="19"/>
  <c r="L173" i="19" s="1"/>
  <c r="O172" i="19"/>
  <c r="P172" i="19" s="1"/>
  <c r="K172" i="19"/>
  <c r="O171" i="19"/>
  <c r="K171" i="19"/>
  <c r="O170" i="19"/>
  <c r="K170" i="19"/>
  <c r="O169" i="19"/>
  <c r="K169" i="19"/>
  <c r="L169" i="19" s="1"/>
  <c r="O168" i="19"/>
  <c r="K168" i="19"/>
  <c r="L168" i="19" s="1"/>
  <c r="O167" i="19"/>
  <c r="P167" i="19" s="1"/>
  <c r="K167" i="19"/>
  <c r="L167" i="19" s="1"/>
  <c r="O165" i="19"/>
  <c r="P165" i="19" s="1"/>
  <c r="K165" i="19"/>
  <c r="O164" i="19"/>
  <c r="P164" i="19" s="1"/>
  <c r="K164" i="19"/>
  <c r="L164" i="19" s="1"/>
  <c r="O163" i="19"/>
  <c r="P163" i="19" s="1"/>
  <c r="K163" i="19"/>
  <c r="L163" i="19" s="1"/>
  <c r="O162" i="19"/>
  <c r="P162" i="19" s="1"/>
  <c r="K162" i="19"/>
  <c r="L162" i="19" s="1"/>
  <c r="O161" i="19"/>
  <c r="P161" i="19" s="1"/>
  <c r="K161" i="19"/>
  <c r="L161" i="19" s="1"/>
  <c r="O160" i="19"/>
  <c r="P160" i="19" s="1"/>
  <c r="K160" i="19"/>
  <c r="O159" i="19"/>
  <c r="P159" i="19" s="1"/>
  <c r="K159" i="19"/>
  <c r="L159" i="19" s="1"/>
  <c r="R159" i="19" s="1"/>
  <c r="O158" i="19"/>
  <c r="P158" i="19" s="1"/>
  <c r="K158" i="19"/>
  <c r="O157" i="19"/>
  <c r="P157" i="19" s="1"/>
  <c r="K157" i="19"/>
  <c r="O156" i="19"/>
  <c r="P156" i="19" s="1"/>
  <c r="K156" i="19"/>
  <c r="L156" i="19" s="1"/>
  <c r="X155" i="19"/>
  <c r="V155" i="19"/>
  <c r="U155" i="19"/>
  <c r="S155" i="19"/>
  <c r="O155" i="19"/>
  <c r="P155" i="19" s="1"/>
  <c r="K155" i="19"/>
  <c r="T155" i="19" s="1"/>
  <c r="X154" i="19"/>
  <c r="W154" i="19"/>
  <c r="V154" i="19"/>
  <c r="U154" i="19"/>
  <c r="U166" i="19" s="1"/>
  <c r="T154" i="19"/>
  <c r="S154" i="19"/>
  <c r="Y154" i="19" s="1"/>
  <c r="R154" i="19"/>
  <c r="O152" i="19"/>
  <c r="P152" i="19" s="1"/>
  <c r="K152" i="19"/>
  <c r="L152" i="19" s="1"/>
  <c r="O151" i="19"/>
  <c r="P151" i="19" s="1"/>
  <c r="K151" i="19"/>
  <c r="L151" i="19" s="1"/>
  <c r="O150" i="19"/>
  <c r="P150" i="19" s="1"/>
  <c r="K150" i="19"/>
  <c r="O149" i="19"/>
  <c r="P149" i="19" s="1"/>
  <c r="K149" i="19"/>
  <c r="L149" i="19" s="1"/>
  <c r="R149" i="19" s="1"/>
  <c r="O148" i="19"/>
  <c r="P148" i="19" s="1"/>
  <c r="K148" i="19"/>
  <c r="L148" i="19" s="1"/>
  <c r="R148" i="19" s="1"/>
  <c r="O147" i="19"/>
  <c r="P147" i="19" s="1"/>
  <c r="K147" i="19"/>
  <c r="O146" i="19"/>
  <c r="P146" i="19" s="1"/>
  <c r="K146" i="19"/>
  <c r="L146" i="19" s="1"/>
  <c r="R146" i="19" s="1"/>
  <c r="O145" i="19"/>
  <c r="P145" i="19" s="1"/>
  <c r="K145" i="19"/>
  <c r="O144" i="19"/>
  <c r="P144" i="19" s="1"/>
  <c r="K144" i="19"/>
  <c r="X143" i="19"/>
  <c r="V143" i="19"/>
  <c r="U143" i="19"/>
  <c r="S143" i="19"/>
  <c r="O143" i="19"/>
  <c r="K143" i="19"/>
  <c r="L143" i="19" s="1"/>
  <c r="X142" i="19"/>
  <c r="V142" i="19"/>
  <c r="U142" i="19"/>
  <c r="T142" i="19"/>
  <c r="S142" i="19"/>
  <c r="O142" i="19"/>
  <c r="P142" i="19" s="1"/>
  <c r="K142" i="19"/>
  <c r="X141" i="19"/>
  <c r="X153" i="19" s="1"/>
  <c r="W141" i="19"/>
  <c r="V141" i="19"/>
  <c r="U141" i="19"/>
  <c r="S141" i="19"/>
  <c r="K141" i="19"/>
  <c r="O139" i="19"/>
  <c r="K139" i="19"/>
  <c r="L139" i="19" s="1"/>
  <c r="O138" i="19"/>
  <c r="P138" i="19" s="1"/>
  <c r="K138" i="19"/>
  <c r="L138" i="19" s="1"/>
  <c r="O137" i="19"/>
  <c r="P137" i="19" s="1"/>
  <c r="K137" i="19"/>
  <c r="O136" i="19"/>
  <c r="P136" i="19" s="1"/>
  <c r="K136" i="19"/>
  <c r="L136" i="19" s="1"/>
  <c r="O135" i="19"/>
  <c r="P135" i="19" s="1"/>
  <c r="K135" i="19"/>
  <c r="O134" i="19"/>
  <c r="P134" i="19" s="1"/>
  <c r="K134" i="19"/>
  <c r="O133" i="19"/>
  <c r="P133" i="19" s="1"/>
  <c r="K133" i="19"/>
  <c r="O132" i="19"/>
  <c r="P132" i="19" s="1"/>
  <c r="K132" i="19"/>
  <c r="P131" i="19"/>
  <c r="O131" i="19"/>
  <c r="K131" i="19"/>
  <c r="L131" i="19" s="1"/>
  <c r="X130" i="19"/>
  <c r="V130" i="19"/>
  <c r="U130" i="19"/>
  <c r="T130" i="19"/>
  <c r="S130" i="19"/>
  <c r="O130" i="19"/>
  <c r="K130" i="19"/>
  <c r="X140" i="19"/>
  <c r="R127" i="19"/>
  <c r="O127" i="19"/>
  <c r="P127" i="19" s="1"/>
  <c r="K127" i="19"/>
  <c r="L127" i="19" s="1"/>
  <c r="O126" i="19"/>
  <c r="K126" i="19"/>
  <c r="L126" i="19" s="1"/>
  <c r="O125" i="19"/>
  <c r="P125" i="19" s="1"/>
  <c r="K125" i="19"/>
  <c r="O124" i="19"/>
  <c r="P124" i="19" s="1"/>
  <c r="K124" i="19"/>
  <c r="O123" i="19"/>
  <c r="P123" i="19" s="1"/>
  <c r="K123" i="19"/>
  <c r="O122" i="19"/>
  <c r="P122" i="19" s="1"/>
  <c r="K122" i="19"/>
  <c r="L122" i="19" s="1"/>
  <c r="O121" i="19"/>
  <c r="P121" i="19" s="1"/>
  <c r="K121" i="19"/>
  <c r="L121" i="19" s="1"/>
  <c r="O120" i="19"/>
  <c r="P120" i="19" s="1"/>
  <c r="K120" i="19"/>
  <c r="L120" i="19" s="1"/>
  <c r="O119" i="19"/>
  <c r="P119" i="19" s="1"/>
  <c r="K119" i="19"/>
  <c r="L119" i="19" s="1"/>
  <c r="X118" i="19"/>
  <c r="V118" i="19"/>
  <c r="U118" i="19"/>
  <c r="S118" i="19"/>
  <c r="Y118" i="19" s="1"/>
  <c r="O118" i="19"/>
  <c r="P118" i="19" s="1"/>
  <c r="K118" i="19"/>
  <c r="L118" i="19" s="1"/>
  <c r="R118" i="19" s="1"/>
  <c r="X117" i="19"/>
  <c r="V117" i="19"/>
  <c r="U117" i="19"/>
  <c r="S117" i="19"/>
  <c r="Y117" i="19" s="1"/>
  <c r="O117" i="19"/>
  <c r="P117" i="19" s="1"/>
  <c r="K117" i="19"/>
  <c r="X116" i="19"/>
  <c r="V116" i="19"/>
  <c r="V129" i="19" s="1"/>
  <c r="U116" i="19"/>
  <c r="S116" i="19"/>
  <c r="O116" i="19"/>
  <c r="W116" i="19" s="1"/>
  <c r="K116" i="19"/>
  <c r="R114" i="19"/>
  <c r="O114" i="19"/>
  <c r="P114" i="19" s="1"/>
  <c r="X113" i="19"/>
  <c r="V113" i="19"/>
  <c r="U113" i="19"/>
  <c r="S113" i="19"/>
  <c r="R113" i="19"/>
  <c r="O113" i="19"/>
  <c r="W113" i="19" s="1"/>
  <c r="K113" i="19"/>
  <c r="L113" i="19" s="1"/>
  <c r="X112" i="19"/>
  <c r="V112" i="19"/>
  <c r="U112" i="19"/>
  <c r="S112" i="19"/>
  <c r="Y112" i="19" s="1"/>
  <c r="O112" i="19"/>
  <c r="W112" i="19" s="1"/>
  <c r="K112" i="19"/>
  <c r="T112" i="19" s="1"/>
  <c r="X111" i="19"/>
  <c r="V111" i="19"/>
  <c r="U111" i="19"/>
  <c r="S111" i="19"/>
  <c r="O111" i="19"/>
  <c r="P111" i="19" s="1"/>
  <c r="K111" i="19"/>
  <c r="X110" i="19"/>
  <c r="V110" i="19"/>
  <c r="U110" i="19"/>
  <c r="AA110" i="19" s="1"/>
  <c r="S110" i="19"/>
  <c r="O110" i="19"/>
  <c r="K110" i="19"/>
  <c r="X109" i="19"/>
  <c r="V109" i="19"/>
  <c r="U109" i="19"/>
  <c r="S109" i="19"/>
  <c r="O109" i="19"/>
  <c r="W109" i="19" s="1"/>
  <c r="K109" i="19"/>
  <c r="L109" i="19" s="1"/>
  <c r="X108" i="19"/>
  <c r="V108" i="19"/>
  <c r="U108" i="19"/>
  <c r="AA108" i="19" s="1"/>
  <c r="S108" i="19"/>
  <c r="Y108" i="19" s="1"/>
  <c r="O108" i="19"/>
  <c r="P108" i="19" s="1"/>
  <c r="K108" i="19"/>
  <c r="T108" i="19" s="1"/>
  <c r="X107" i="19"/>
  <c r="V107" i="19"/>
  <c r="U107" i="19"/>
  <c r="S107" i="19"/>
  <c r="O107" i="19"/>
  <c r="P107" i="19" s="1"/>
  <c r="K107" i="19"/>
  <c r="X106" i="19"/>
  <c r="V106" i="19"/>
  <c r="U106" i="19"/>
  <c r="AA106" i="19" s="1"/>
  <c r="S106" i="19"/>
  <c r="O106" i="19"/>
  <c r="W106" i="19" s="1"/>
  <c r="K106" i="19"/>
  <c r="X105" i="19"/>
  <c r="V105" i="19"/>
  <c r="U105" i="19"/>
  <c r="S105" i="19"/>
  <c r="O105" i="19"/>
  <c r="W105" i="19" s="1"/>
  <c r="K105" i="19"/>
  <c r="L105" i="19" s="1"/>
  <c r="X104" i="19"/>
  <c r="V104" i="19"/>
  <c r="U104" i="19"/>
  <c r="S104" i="19"/>
  <c r="O104" i="19"/>
  <c r="P104" i="19" s="1"/>
  <c r="K104" i="19"/>
  <c r="T104" i="19" s="1"/>
  <c r="X103" i="19"/>
  <c r="V103" i="19"/>
  <c r="U103" i="19"/>
  <c r="S103" i="19"/>
  <c r="Y103" i="19" s="1"/>
  <c r="O103" i="19"/>
  <c r="P103" i="19" s="1"/>
  <c r="K103" i="19"/>
  <c r="X102" i="19"/>
  <c r="V102" i="19"/>
  <c r="U102" i="19"/>
  <c r="AA102" i="19" s="1"/>
  <c r="S102" i="19"/>
  <c r="O102" i="19"/>
  <c r="W102" i="19" s="1"/>
  <c r="K102" i="19"/>
  <c r="X100" i="19"/>
  <c r="AA100" i="19" s="1"/>
  <c r="V100" i="19"/>
  <c r="U100" i="19"/>
  <c r="S100" i="19"/>
  <c r="Y100" i="19" s="1"/>
  <c r="O100" i="19"/>
  <c r="K100" i="19"/>
  <c r="L100" i="19" s="1"/>
  <c r="X99" i="19"/>
  <c r="V99" i="19"/>
  <c r="U99" i="19"/>
  <c r="S99" i="19"/>
  <c r="O99" i="19"/>
  <c r="P99" i="19" s="1"/>
  <c r="K99" i="19"/>
  <c r="T99" i="19" s="1"/>
  <c r="X98" i="19"/>
  <c r="V98" i="19"/>
  <c r="U98" i="19"/>
  <c r="AA98" i="19" s="1"/>
  <c r="S98" i="19"/>
  <c r="O98" i="19"/>
  <c r="W98" i="19" s="1"/>
  <c r="K98" i="19"/>
  <c r="T98" i="19" s="1"/>
  <c r="Z98" i="19" s="1"/>
  <c r="X97" i="19"/>
  <c r="V97" i="19"/>
  <c r="U97" i="19"/>
  <c r="S97" i="19"/>
  <c r="Y97" i="19" s="1"/>
  <c r="O97" i="19"/>
  <c r="P97" i="19" s="1"/>
  <c r="K97" i="19"/>
  <c r="X96" i="19"/>
  <c r="V96" i="19"/>
  <c r="U96" i="19"/>
  <c r="S96" i="19"/>
  <c r="O96" i="19"/>
  <c r="K96" i="19"/>
  <c r="L96" i="19" s="1"/>
  <c r="X95" i="19"/>
  <c r="V95" i="19"/>
  <c r="U95" i="19"/>
  <c r="S95" i="19"/>
  <c r="Y95" i="19" s="1"/>
  <c r="O95" i="19"/>
  <c r="P95" i="19" s="1"/>
  <c r="K95" i="19"/>
  <c r="T95" i="19" s="1"/>
  <c r="X94" i="19"/>
  <c r="V94" i="19"/>
  <c r="U94" i="19"/>
  <c r="S94" i="19"/>
  <c r="O94" i="19"/>
  <c r="K94" i="19"/>
  <c r="T94" i="19" s="1"/>
  <c r="X93" i="19"/>
  <c r="V93" i="19"/>
  <c r="U93" i="19"/>
  <c r="S93" i="19"/>
  <c r="Y93" i="19" s="1"/>
  <c r="O93" i="19"/>
  <c r="W93" i="19" s="1"/>
  <c r="K93" i="19"/>
  <c r="T93" i="19" s="1"/>
  <c r="Z93" i="19" s="1"/>
  <c r="AN92" i="19"/>
  <c r="X92" i="19"/>
  <c r="V92" i="19"/>
  <c r="U92" i="19"/>
  <c r="S92" i="19"/>
  <c r="O92" i="19"/>
  <c r="K92" i="19"/>
  <c r="L92" i="19" s="1"/>
  <c r="X91" i="19"/>
  <c r="V91" i="19"/>
  <c r="U91" i="19"/>
  <c r="S91" i="19"/>
  <c r="O91" i="19"/>
  <c r="L91" i="19"/>
  <c r="K91" i="19"/>
  <c r="T91" i="19" s="1"/>
  <c r="X90" i="19"/>
  <c r="V90" i="19"/>
  <c r="U90" i="19"/>
  <c r="S90" i="19"/>
  <c r="O90" i="19"/>
  <c r="P90" i="19" s="1"/>
  <c r="K90" i="19"/>
  <c r="T90" i="19" s="1"/>
  <c r="R88" i="19"/>
  <c r="O88" i="19"/>
  <c r="P88" i="19" s="1"/>
  <c r="X87" i="19"/>
  <c r="V87" i="19"/>
  <c r="U87" i="19"/>
  <c r="S87" i="19"/>
  <c r="R87" i="19"/>
  <c r="O87" i="19"/>
  <c r="K87" i="19"/>
  <c r="L87" i="19" s="1"/>
  <c r="X86" i="19"/>
  <c r="V86" i="19"/>
  <c r="U86" i="19"/>
  <c r="AA86" i="19" s="1"/>
  <c r="S86" i="19"/>
  <c r="R86" i="19"/>
  <c r="O86" i="19"/>
  <c r="P86" i="19" s="1"/>
  <c r="K86" i="19"/>
  <c r="T86" i="19" s="1"/>
  <c r="X85" i="19"/>
  <c r="V85" i="19"/>
  <c r="U85" i="19"/>
  <c r="S85" i="19"/>
  <c r="O85" i="19"/>
  <c r="K85" i="19"/>
  <c r="T85" i="19" s="1"/>
  <c r="X84" i="19"/>
  <c r="AA84" i="19" s="1"/>
  <c r="V84" i="19"/>
  <c r="U84" i="19"/>
  <c r="S84" i="19"/>
  <c r="O84" i="19"/>
  <c r="W84" i="19" s="1"/>
  <c r="K84" i="19"/>
  <c r="T84" i="19" s="1"/>
  <c r="X83" i="19"/>
  <c r="V83" i="19"/>
  <c r="U83" i="19"/>
  <c r="S83" i="19"/>
  <c r="Y83" i="19" s="1"/>
  <c r="O83" i="19"/>
  <c r="K83" i="19"/>
  <c r="L83" i="19" s="1"/>
  <c r="X82" i="19"/>
  <c r="V82" i="19"/>
  <c r="U82" i="19"/>
  <c r="AA82" i="19" s="1"/>
  <c r="S82" i="19"/>
  <c r="O82" i="19"/>
  <c r="L82" i="19"/>
  <c r="K82" i="19"/>
  <c r="T82" i="19" s="1"/>
  <c r="X81" i="19"/>
  <c r="V81" i="19"/>
  <c r="U81" i="19"/>
  <c r="S81" i="19"/>
  <c r="O81" i="19"/>
  <c r="W81" i="19" s="1"/>
  <c r="K81" i="19"/>
  <c r="T81" i="19" s="1"/>
  <c r="Z81" i="19" s="1"/>
  <c r="X80" i="19"/>
  <c r="V80" i="19"/>
  <c r="U80" i="19"/>
  <c r="AA80" i="19" s="1"/>
  <c r="S80" i="19"/>
  <c r="O80" i="19"/>
  <c r="P80" i="19" s="1"/>
  <c r="K80" i="19"/>
  <c r="X79" i="19"/>
  <c r="V79" i="19"/>
  <c r="U79" i="19"/>
  <c r="S79" i="19"/>
  <c r="O79" i="19"/>
  <c r="K79" i="19"/>
  <c r="L79" i="19" s="1"/>
  <c r="X78" i="19"/>
  <c r="V78" i="19"/>
  <c r="U78" i="19"/>
  <c r="AA78" i="19" s="1"/>
  <c r="S78" i="19"/>
  <c r="O78" i="19"/>
  <c r="K78" i="19"/>
  <c r="T78" i="19" s="1"/>
  <c r="X77" i="19"/>
  <c r="V77" i="19"/>
  <c r="U77" i="19"/>
  <c r="S77" i="19"/>
  <c r="O77" i="19"/>
  <c r="W77" i="19" s="1"/>
  <c r="K77" i="19"/>
  <c r="T77" i="19" s="1"/>
  <c r="X76" i="19"/>
  <c r="V76" i="19"/>
  <c r="U76" i="19"/>
  <c r="S76" i="19"/>
  <c r="Y76" i="19" s="1"/>
  <c r="O76" i="19"/>
  <c r="K76" i="19"/>
  <c r="T76" i="19" s="1"/>
  <c r="X74" i="19"/>
  <c r="V74" i="19"/>
  <c r="U74" i="19"/>
  <c r="S74" i="19"/>
  <c r="Y74" i="19" s="1"/>
  <c r="R74" i="19"/>
  <c r="O74" i="19"/>
  <c r="P74" i="19" s="1"/>
  <c r="K74" i="19"/>
  <c r="X73" i="19"/>
  <c r="V73" i="19"/>
  <c r="U73" i="19"/>
  <c r="S73" i="19"/>
  <c r="R73" i="19"/>
  <c r="O73" i="19"/>
  <c r="P73" i="19" s="1"/>
  <c r="K73" i="19"/>
  <c r="L73" i="19" s="1"/>
  <c r="X72" i="19"/>
  <c r="V72" i="19"/>
  <c r="U72" i="19"/>
  <c r="T72" i="19"/>
  <c r="S72" i="19"/>
  <c r="R72" i="19"/>
  <c r="O72" i="19"/>
  <c r="P72" i="19" s="1"/>
  <c r="X71" i="19"/>
  <c r="V71" i="19"/>
  <c r="U71" i="19"/>
  <c r="S71" i="19"/>
  <c r="O71" i="19"/>
  <c r="K71" i="19"/>
  <c r="T71" i="19" s="1"/>
  <c r="X70" i="19"/>
  <c r="V70" i="19"/>
  <c r="U70" i="19"/>
  <c r="S70" i="19"/>
  <c r="O70" i="19"/>
  <c r="W70" i="19" s="1"/>
  <c r="K70" i="19"/>
  <c r="T70" i="19" s="1"/>
  <c r="X69" i="19"/>
  <c r="AA69" i="19" s="1"/>
  <c r="V69" i="19"/>
  <c r="U69" i="19"/>
  <c r="S69" i="19"/>
  <c r="Y69" i="19" s="1"/>
  <c r="O69" i="19"/>
  <c r="K69" i="19"/>
  <c r="L69" i="19" s="1"/>
  <c r="X68" i="19"/>
  <c r="V68" i="19"/>
  <c r="U68" i="19"/>
  <c r="AA68" i="19" s="1"/>
  <c r="S68" i="19"/>
  <c r="O68" i="19"/>
  <c r="K68" i="19"/>
  <c r="T68" i="19" s="1"/>
  <c r="X67" i="19"/>
  <c r="V67" i="19"/>
  <c r="U67" i="19"/>
  <c r="S67" i="19"/>
  <c r="O67" i="19"/>
  <c r="P67" i="19" s="1"/>
  <c r="K67" i="19"/>
  <c r="T67" i="19" s="1"/>
  <c r="X66" i="19"/>
  <c r="V66" i="19"/>
  <c r="U66" i="19"/>
  <c r="S66" i="19"/>
  <c r="O66" i="19"/>
  <c r="W66" i="19" s="1"/>
  <c r="K66" i="19"/>
  <c r="X65" i="19"/>
  <c r="V65" i="19"/>
  <c r="U65" i="19"/>
  <c r="S65" i="19"/>
  <c r="Y65" i="19" s="1"/>
  <c r="O65" i="19"/>
  <c r="K65" i="19"/>
  <c r="L65" i="19" s="1"/>
  <c r="X64" i="19"/>
  <c r="V64" i="19"/>
  <c r="U64" i="19"/>
  <c r="S64" i="19"/>
  <c r="O64" i="19"/>
  <c r="K64" i="19"/>
  <c r="T64" i="19" s="1"/>
  <c r="X63" i="19"/>
  <c r="V63" i="19"/>
  <c r="U63" i="19"/>
  <c r="S63" i="19"/>
  <c r="O63" i="19"/>
  <c r="P63" i="19" s="1"/>
  <c r="K63" i="19"/>
  <c r="T63" i="19" s="1"/>
  <c r="X61" i="19"/>
  <c r="V61" i="19"/>
  <c r="U61" i="19"/>
  <c r="S61" i="19"/>
  <c r="O61" i="19"/>
  <c r="W61" i="19" s="1"/>
  <c r="K61" i="19"/>
  <c r="P60" i="19"/>
  <c r="O60" i="19"/>
  <c r="K60" i="19"/>
  <c r="O59" i="19"/>
  <c r="P59" i="19" s="1"/>
  <c r="K59" i="19"/>
  <c r="L59" i="19" s="1"/>
  <c r="X58" i="19"/>
  <c r="V58" i="19"/>
  <c r="U58" i="19"/>
  <c r="S58" i="19"/>
  <c r="O58" i="19"/>
  <c r="W58" i="19" s="1"/>
  <c r="K58" i="19"/>
  <c r="T58" i="19" s="1"/>
  <c r="X57" i="19"/>
  <c r="V57" i="19"/>
  <c r="U57" i="19"/>
  <c r="T57" i="19"/>
  <c r="S57" i="19"/>
  <c r="Y57" i="19" s="1"/>
  <c r="O57" i="19"/>
  <c r="X56" i="19"/>
  <c r="V56" i="19"/>
  <c r="U56" i="19"/>
  <c r="S56" i="19"/>
  <c r="Y56" i="19" s="1"/>
  <c r="O56" i="19"/>
  <c r="W56" i="19" s="1"/>
  <c r="K56" i="19"/>
  <c r="X55" i="19"/>
  <c r="V55" i="19"/>
  <c r="U55" i="19"/>
  <c r="AA55" i="19" s="1"/>
  <c r="S55" i="19"/>
  <c r="O55" i="19"/>
  <c r="P55" i="19" s="1"/>
  <c r="K55" i="19"/>
  <c r="T55" i="19" s="1"/>
  <c r="X54" i="19"/>
  <c r="V54" i="19"/>
  <c r="U54" i="19"/>
  <c r="S54" i="19"/>
  <c r="O54" i="19"/>
  <c r="P54" i="19" s="1"/>
  <c r="K54" i="19"/>
  <c r="L54" i="19" s="1"/>
  <c r="X53" i="19"/>
  <c r="V53" i="19"/>
  <c r="U53" i="19"/>
  <c r="S53" i="19"/>
  <c r="O53" i="19"/>
  <c r="P53" i="19" s="1"/>
  <c r="K53" i="19"/>
  <c r="X52" i="19"/>
  <c r="V52" i="19"/>
  <c r="U52" i="19"/>
  <c r="S52" i="19"/>
  <c r="Y52" i="19" s="1"/>
  <c r="P52" i="19"/>
  <c r="O52" i="19"/>
  <c r="W52" i="19" s="1"/>
  <c r="K52" i="19"/>
  <c r="X51" i="19"/>
  <c r="V51" i="19"/>
  <c r="U51" i="19"/>
  <c r="S51" i="19"/>
  <c r="O51" i="19"/>
  <c r="W51" i="19" s="1"/>
  <c r="K51" i="19"/>
  <c r="L51" i="19" s="1"/>
  <c r="X50" i="19"/>
  <c r="V50" i="19"/>
  <c r="U50" i="19"/>
  <c r="S50" i="19"/>
  <c r="O50" i="19"/>
  <c r="K50" i="19"/>
  <c r="L50" i="19" s="1"/>
  <c r="X49" i="19"/>
  <c r="V49" i="19"/>
  <c r="U49" i="19"/>
  <c r="S49" i="19"/>
  <c r="O49" i="19"/>
  <c r="P49" i="19" s="1"/>
  <c r="K49" i="19"/>
  <c r="X48" i="19"/>
  <c r="V48" i="19"/>
  <c r="U48" i="19"/>
  <c r="AA48" i="19" s="1"/>
  <c r="S48" i="19"/>
  <c r="O48" i="19"/>
  <c r="W48" i="19" s="1"/>
  <c r="K48" i="19"/>
  <c r="X46" i="19"/>
  <c r="V46" i="19"/>
  <c r="U46" i="19"/>
  <c r="AA46" i="19" s="1"/>
  <c r="S46" i="19"/>
  <c r="R46" i="19"/>
  <c r="O46" i="19"/>
  <c r="K46" i="19"/>
  <c r="X45" i="19"/>
  <c r="V45" i="19"/>
  <c r="U45" i="19"/>
  <c r="S45" i="19"/>
  <c r="O45" i="19"/>
  <c r="P45" i="19" s="1"/>
  <c r="K45" i="19"/>
  <c r="T45" i="19" s="1"/>
  <c r="X44" i="19"/>
  <c r="V44" i="19"/>
  <c r="Y44" i="19" s="1"/>
  <c r="U44" i="19"/>
  <c r="S44" i="19"/>
  <c r="O44" i="19"/>
  <c r="W44" i="19" s="1"/>
  <c r="L44" i="19"/>
  <c r="K44" i="19"/>
  <c r="T44" i="19" s="1"/>
  <c r="X43" i="19"/>
  <c r="V43" i="19"/>
  <c r="U43" i="19"/>
  <c r="S43" i="19"/>
  <c r="O43" i="19"/>
  <c r="K43" i="19"/>
  <c r="L43" i="19" s="1"/>
  <c r="X42" i="19"/>
  <c r="V42" i="19"/>
  <c r="U42" i="19"/>
  <c r="S42" i="19"/>
  <c r="O42" i="19"/>
  <c r="K42" i="19"/>
  <c r="T42" i="19" s="1"/>
  <c r="X41" i="19"/>
  <c r="V41" i="19"/>
  <c r="U41" i="19"/>
  <c r="S41" i="19"/>
  <c r="O41" i="19"/>
  <c r="P41" i="19" s="1"/>
  <c r="K41" i="19"/>
  <c r="T41" i="19" s="1"/>
  <c r="X40" i="19"/>
  <c r="V40" i="19"/>
  <c r="U40" i="19"/>
  <c r="S40" i="19"/>
  <c r="O40" i="19"/>
  <c r="W40" i="19" s="1"/>
  <c r="K40" i="19"/>
  <c r="X39" i="19"/>
  <c r="V39" i="19"/>
  <c r="U39" i="19"/>
  <c r="S39" i="19"/>
  <c r="Y39" i="19" s="1"/>
  <c r="O39" i="19"/>
  <c r="K39" i="19"/>
  <c r="L39" i="19" s="1"/>
  <c r="X38" i="19"/>
  <c r="V38" i="19"/>
  <c r="U38" i="19"/>
  <c r="S38" i="19"/>
  <c r="Y38" i="19" s="1"/>
  <c r="O38" i="19"/>
  <c r="K38" i="19"/>
  <c r="T38" i="19" s="1"/>
  <c r="X37" i="19"/>
  <c r="V37" i="19"/>
  <c r="U37" i="19"/>
  <c r="S37" i="19"/>
  <c r="O37" i="19"/>
  <c r="P37" i="19" s="1"/>
  <c r="K37" i="19"/>
  <c r="T37" i="19" s="1"/>
  <c r="X36" i="19"/>
  <c r="V36" i="19"/>
  <c r="U36" i="19"/>
  <c r="AA36" i="19" s="1"/>
  <c r="S36" i="19"/>
  <c r="O36" i="19"/>
  <c r="W36" i="19" s="1"/>
  <c r="K36" i="19"/>
  <c r="T36" i="19" s="1"/>
  <c r="X35" i="19"/>
  <c r="V35" i="19"/>
  <c r="U35" i="19"/>
  <c r="S35" i="19"/>
  <c r="O35" i="19"/>
  <c r="K35" i="19"/>
  <c r="L35" i="19" s="1"/>
  <c r="X33" i="19"/>
  <c r="V33" i="19"/>
  <c r="U33" i="19"/>
  <c r="S33" i="19"/>
  <c r="R33" i="19"/>
  <c r="O33" i="19"/>
  <c r="W33" i="19" s="1"/>
  <c r="K33" i="19"/>
  <c r="T33" i="19" s="1"/>
  <c r="X32" i="19"/>
  <c r="V32" i="19"/>
  <c r="U32" i="19"/>
  <c r="S32" i="19"/>
  <c r="O32" i="19"/>
  <c r="W32" i="19" s="1"/>
  <c r="K32" i="19"/>
  <c r="L32" i="19" s="1"/>
  <c r="X31" i="19"/>
  <c r="V31" i="19"/>
  <c r="U31" i="19"/>
  <c r="T31" i="19"/>
  <c r="S31" i="19"/>
  <c r="O31" i="19"/>
  <c r="P31" i="19" s="1"/>
  <c r="K31" i="19"/>
  <c r="X30" i="19"/>
  <c r="V30" i="19"/>
  <c r="U30" i="19"/>
  <c r="S30" i="19"/>
  <c r="O30" i="19"/>
  <c r="P30" i="19" s="1"/>
  <c r="K30" i="19"/>
  <c r="T30" i="19" s="1"/>
  <c r="X29" i="19"/>
  <c r="V29" i="19"/>
  <c r="U29" i="19"/>
  <c r="S29" i="19"/>
  <c r="Y29" i="19" s="1"/>
  <c r="O29" i="19"/>
  <c r="W29" i="19" s="1"/>
  <c r="K29" i="19"/>
  <c r="X28" i="19"/>
  <c r="V28" i="19"/>
  <c r="U28" i="19"/>
  <c r="S28" i="19"/>
  <c r="O28" i="19"/>
  <c r="W28" i="19" s="1"/>
  <c r="K28" i="19"/>
  <c r="T28" i="19" s="1"/>
  <c r="X27" i="19"/>
  <c r="V27" i="19"/>
  <c r="U27" i="19"/>
  <c r="S27" i="19"/>
  <c r="O27" i="19"/>
  <c r="P27" i="19" s="1"/>
  <c r="K27" i="19"/>
  <c r="L27" i="19" s="1"/>
  <c r="R27" i="19" s="1"/>
  <c r="X26" i="19"/>
  <c r="V26" i="19"/>
  <c r="U26" i="19"/>
  <c r="AA26" i="19" s="1"/>
  <c r="T26" i="19"/>
  <c r="S26" i="19"/>
  <c r="O26" i="19"/>
  <c r="P26" i="19" s="1"/>
  <c r="K26" i="19"/>
  <c r="X25" i="19"/>
  <c r="V25" i="19"/>
  <c r="U25" i="19"/>
  <c r="S25" i="19"/>
  <c r="Y25" i="19" s="1"/>
  <c r="O25" i="19"/>
  <c r="W25" i="19" s="1"/>
  <c r="K25" i="19"/>
  <c r="T25" i="19" s="1"/>
  <c r="X24" i="19"/>
  <c r="V24" i="19"/>
  <c r="U24" i="19"/>
  <c r="AA24" i="19" s="1"/>
  <c r="S24" i="19"/>
  <c r="O24" i="19"/>
  <c r="W24" i="19" s="1"/>
  <c r="K24" i="19"/>
  <c r="T24" i="19" s="1"/>
  <c r="X23" i="19"/>
  <c r="V23" i="19"/>
  <c r="U23" i="19"/>
  <c r="S23" i="19"/>
  <c r="O23" i="19"/>
  <c r="P23" i="19" s="1"/>
  <c r="K23" i="19"/>
  <c r="L23" i="19" s="1"/>
  <c r="X22" i="19"/>
  <c r="V22" i="19"/>
  <c r="U22" i="19"/>
  <c r="S22" i="19"/>
  <c r="O22" i="19"/>
  <c r="P22" i="19" s="1"/>
  <c r="K22" i="19"/>
  <c r="T22" i="19" s="1"/>
  <c r="X20" i="19"/>
  <c r="V20" i="19"/>
  <c r="U20" i="19"/>
  <c r="S20" i="19"/>
  <c r="R20" i="19"/>
  <c r="O20" i="19"/>
  <c r="P20" i="19" s="1"/>
  <c r="K20" i="19"/>
  <c r="T20" i="19" s="1"/>
  <c r="X19" i="19"/>
  <c r="V19" i="19"/>
  <c r="U19" i="19"/>
  <c r="S19" i="19"/>
  <c r="Y19" i="19" s="1"/>
  <c r="O19" i="19"/>
  <c r="W19" i="19" s="1"/>
  <c r="K19" i="19"/>
  <c r="T19" i="19" s="1"/>
  <c r="X18" i="19"/>
  <c r="V18" i="19"/>
  <c r="U18" i="19"/>
  <c r="S18" i="19"/>
  <c r="Y18" i="19" s="1"/>
  <c r="O18" i="19"/>
  <c r="W18" i="19" s="1"/>
  <c r="K18" i="19"/>
  <c r="T18" i="19" s="1"/>
  <c r="X17" i="19"/>
  <c r="V17" i="19"/>
  <c r="U17" i="19"/>
  <c r="S17" i="19"/>
  <c r="O17" i="19"/>
  <c r="P17" i="19" s="1"/>
  <c r="K17" i="19"/>
  <c r="T17" i="19" s="1"/>
  <c r="X16" i="19"/>
  <c r="V16" i="19"/>
  <c r="U16" i="19"/>
  <c r="S16" i="19"/>
  <c r="O16" i="19"/>
  <c r="P16" i="19" s="1"/>
  <c r="K16" i="19"/>
  <c r="T16" i="19" s="1"/>
  <c r="X15" i="19"/>
  <c r="V15" i="19"/>
  <c r="U15" i="19"/>
  <c r="S15" i="19"/>
  <c r="Y15" i="19" s="1"/>
  <c r="O15" i="19"/>
  <c r="W15" i="19" s="1"/>
  <c r="K15" i="19"/>
  <c r="T15" i="19" s="1"/>
  <c r="X14" i="19"/>
  <c r="V14" i="19"/>
  <c r="U14" i="19"/>
  <c r="AA14" i="19" s="1"/>
  <c r="S14" i="19"/>
  <c r="P14" i="19"/>
  <c r="O14" i="19"/>
  <c r="W14" i="19" s="1"/>
  <c r="K14" i="19"/>
  <c r="T14" i="19" s="1"/>
  <c r="Z14" i="19" s="1"/>
  <c r="X13" i="19"/>
  <c r="V13" i="19"/>
  <c r="U13" i="19"/>
  <c r="S13" i="19"/>
  <c r="O13" i="19"/>
  <c r="P13" i="19" s="1"/>
  <c r="K13" i="19"/>
  <c r="L13" i="19" s="1"/>
  <c r="X12" i="19"/>
  <c r="V12" i="19"/>
  <c r="U12" i="19"/>
  <c r="AA12" i="19" s="1"/>
  <c r="S12" i="19"/>
  <c r="O12" i="19"/>
  <c r="P12" i="19" s="1"/>
  <c r="K12" i="19"/>
  <c r="T12" i="19" s="1"/>
  <c r="X11" i="19"/>
  <c r="V11" i="19"/>
  <c r="U11" i="19"/>
  <c r="S11" i="19"/>
  <c r="Y11" i="19" s="1"/>
  <c r="O11" i="19"/>
  <c r="W11" i="19" s="1"/>
  <c r="K11" i="19"/>
  <c r="T11" i="19" s="1"/>
  <c r="Z11" i="19" s="1"/>
  <c r="X10" i="19"/>
  <c r="V10" i="19"/>
  <c r="U10" i="19"/>
  <c r="S10" i="19"/>
  <c r="O10" i="19"/>
  <c r="W10" i="19" s="1"/>
  <c r="K10" i="19"/>
  <c r="T10" i="19" s="1"/>
  <c r="X9" i="19"/>
  <c r="V9" i="19"/>
  <c r="U9" i="19"/>
  <c r="S9" i="19"/>
  <c r="O9" i="19"/>
  <c r="P9" i="19" s="1"/>
  <c r="K9" i="19"/>
  <c r="T9" i="19" s="1"/>
  <c r="Z10" i="19" l="1"/>
  <c r="P11" i="19"/>
  <c r="L17" i="19"/>
  <c r="R23" i="19"/>
  <c r="L28" i="19"/>
  <c r="L33" i="19"/>
  <c r="P70" i="19"/>
  <c r="P77" i="19"/>
  <c r="L99" i="19"/>
  <c r="R99" i="19" s="1"/>
  <c r="Y104" i="19"/>
  <c r="Y107" i="19"/>
  <c r="AA111" i="19"/>
  <c r="R182" i="19"/>
  <c r="L14" i="19"/>
  <c r="R14" i="19" s="1"/>
  <c r="AC14" i="19" s="1"/>
  <c r="L36" i="19"/>
  <c r="Y36" i="19"/>
  <c r="L68" i="19"/>
  <c r="L78" i="19"/>
  <c r="AA87" i="19"/>
  <c r="L90" i="19"/>
  <c r="AA10" i="19"/>
  <c r="Y12" i="19"/>
  <c r="AA19" i="19"/>
  <c r="AA23" i="19"/>
  <c r="Z33" i="19"/>
  <c r="Y33" i="19"/>
  <c r="L42" i="19"/>
  <c r="AA44" i="19"/>
  <c r="Y46" i="19"/>
  <c r="P56" i="19"/>
  <c r="AA76" i="19"/>
  <c r="P81" i="19"/>
  <c r="Y84" i="19"/>
  <c r="L93" i="19"/>
  <c r="L9" i="19"/>
  <c r="V21" i="19"/>
  <c r="X21" i="19"/>
  <c r="W17" i="19"/>
  <c r="Y28" i="19"/>
  <c r="Y30" i="19"/>
  <c r="AA31" i="19"/>
  <c r="AA33" i="19"/>
  <c r="P36" i="19"/>
  <c r="AA42" i="19"/>
  <c r="AA43" i="19"/>
  <c r="P44" i="19"/>
  <c r="X62" i="19"/>
  <c r="AA49" i="19"/>
  <c r="T51" i="19"/>
  <c r="T54" i="19"/>
  <c r="L58" i="19"/>
  <c r="AA58" i="19"/>
  <c r="Y64" i="19"/>
  <c r="L70" i="19"/>
  <c r="Y79" i="19"/>
  <c r="L84" i="19"/>
  <c r="Y87" i="19"/>
  <c r="W90" i="19"/>
  <c r="W97" i="19"/>
  <c r="AA103" i="19"/>
  <c r="P113" i="19"/>
  <c r="T118" i="19"/>
  <c r="R136" i="19"/>
  <c r="Y142" i="19"/>
  <c r="W142" i="19"/>
  <c r="W9" i="19"/>
  <c r="Y10" i="19"/>
  <c r="AA11" i="19"/>
  <c r="AA15" i="19"/>
  <c r="Y17" i="19"/>
  <c r="AA18" i="19"/>
  <c r="Y24" i="19"/>
  <c r="Z25" i="19"/>
  <c r="Y27" i="19"/>
  <c r="P32" i="19"/>
  <c r="P33" i="19"/>
  <c r="Y43" i="19"/>
  <c r="AA51" i="19"/>
  <c r="L55" i="19"/>
  <c r="Y58" i="19"/>
  <c r="AA73" i="19"/>
  <c r="Y78" i="19"/>
  <c r="W80" i="19"/>
  <c r="Y82" i="19"/>
  <c r="Y90" i="19"/>
  <c r="Y91" i="19"/>
  <c r="AA143" i="19"/>
  <c r="S21" i="19"/>
  <c r="Z17" i="19"/>
  <c r="AA17" i="19"/>
  <c r="P19" i="19"/>
  <c r="L25" i="19"/>
  <c r="V47" i="19"/>
  <c r="P58" i="19"/>
  <c r="Y70" i="19"/>
  <c r="W74" i="19"/>
  <c r="P84" i="19"/>
  <c r="AA90" i="19"/>
  <c r="AA97" i="19"/>
  <c r="T100" i="19"/>
  <c r="P116" i="19"/>
  <c r="AA116" i="19"/>
  <c r="Y96" i="19"/>
  <c r="Y106" i="19"/>
  <c r="AA107" i="19"/>
  <c r="Y111" i="19"/>
  <c r="AA113" i="19"/>
  <c r="R9" i="19"/>
  <c r="L10" i="19"/>
  <c r="Y13" i="19"/>
  <c r="W13" i="19"/>
  <c r="Z15" i="19"/>
  <c r="AA16" i="19"/>
  <c r="P18" i="19"/>
  <c r="AA20" i="19"/>
  <c r="S34" i="19"/>
  <c r="L24" i="19"/>
  <c r="T46" i="19"/>
  <c r="L46" i="19"/>
  <c r="W92" i="19"/>
  <c r="P92" i="19"/>
  <c r="W94" i="19"/>
  <c r="Z94" i="19" s="1"/>
  <c r="P94" i="19"/>
  <c r="P126" i="19"/>
  <c r="R126" i="19" s="1"/>
  <c r="R151" i="19"/>
  <c r="T13" i="19"/>
  <c r="T32" i="19"/>
  <c r="Z32" i="19" s="1"/>
  <c r="P50" i="19"/>
  <c r="W50" i="19"/>
  <c r="T97" i="19"/>
  <c r="Z97" i="19" s="1"/>
  <c r="L97" i="19"/>
  <c r="R97" i="19" s="1"/>
  <c r="AC97" i="19" s="1"/>
  <c r="P130" i="19"/>
  <c r="W130" i="19"/>
  <c r="W143" i="19"/>
  <c r="P143" i="19"/>
  <c r="R143" i="19" s="1"/>
  <c r="L158" i="19"/>
  <c r="R158" i="19" s="1"/>
  <c r="P10" i="19"/>
  <c r="AA13" i="19"/>
  <c r="Y14" i="19"/>
  <c r="P15" i="19"/>
  <c r="W16" i="19"/>
  <c r="Z16" i="19" s="1"/>
  <c r="R17" i="19"/>
  <c r="L18" i="19"/>
  <c r="W20" i="19"/>
  <c r="Z20" i="19" s="1"/>
  <c r="U34" i="19"/>
  <c r="AA25" i="19"/>
  <c r="Y26" i="19"/>
  <c r="T27" i="19"/>
  <c r="Z28" i="19"/>
  <c r="AA28" i="19"/>
  <c r="T29" i="19"/>
  <c r="Z29" i="19" s="1"/>
  <c r="L29" i="19"/>
  <c r="Y72" i="19"/>
  <c r="T74" i="19"/>
  <c r="L74" i="19"/>
  <c r="T80" i="19"/>
  <c r="Z80" i="19" s="1"/>
  <c r="L80" i="19"/>
  <c r="R80" i="19" s="1"/>
  <c r="Z84" i="19"/>
  <c r="Y130" i="19"/>
  <c r="L210" i="19"/>
  <c r="R210" i="19" s="1"/>
  <c r="S210" i="19" s="1"/>
  <c r="U21" i="19"/>
  <c r="W12" i="19"/>
  <c r="Z12" i="19" s="1"/>
  <c r="R13" i="19"/>
  <c r="Y16" i="19"/>
  <c r="Y20" i="19"/>
  <c r="V34" i="19"/>
  <c r="Y23" i="19"/>
  <c r="Z24" i="19"/>
  <c r="AA27" i="19"/>
  <c r="AA29" i="19"/>
  <c r="AA30" i="19"/>
  <c r="R32" i="19"/>
  <c r="T40" i="19"/>
  <c r="Z40" i="19" s="1"/>
  <c r="L40" i="19"/>
  <c r="T66" i="19"/>
  <c r="Z66" i="19" s="1"/>
  <c r="L66" i="19"/>
  <c r="W71" i="19"/>
  <c r="Z71" i="19" s="1"/>
  <c r="P71" i="19"/>
  <c r="W76" i="19"/>
  <c r="P76" i="19"/>
  <c r="W85" i="19"/>
  <c r="Z85" i="19" s="1"/>
  <c r="P85" i="19"/>
  <c r="AA93" i="19"/>
  <c r="S153" i="19"/>
  <c r="Y141" i="19"/>
  <c r="U153" i="19"/>
  <c r="R161" i="19"/>
  <c r="AA32" i="19"/>
  <c r="AA40" i="19"/>
  <c r="Z44" i="19"/>
  <c r="Y50" i="19"/>
  <c r="AA53" i="19"/>
  <c r="AA54" i="19"/>
  <c r="Y55" i="19"/>
  <c r="Z58" i="19"/>
  <c r="R59" i="19"/>
  <c r="X75" i="19"/>
  <c r="AA66" i="19"/>
  <c r="W72" i="19"/>
  <c r="Z72" i="19" s="1"/>
  <c r="Y73" i="19"/>
  <c r="AA74" i="19"/>
  <c r="AA83" i="19"/>
  <c r="U115" i="19"/>
  <c r="AA104" i="19"/>
  <c r="T105" i="19"/>
  <c r="T109" i="19"/>
  <c r="W111" i="19"/>
  <c r="AA112" i="19"/>
  <c r="S129" i="19"/>
  <c r="Y116" i="19"/>
  <c r="Y129" i="19" s="1"/>
  <c r="AA117" i="19"/>
  <c r="AA129" i="19" s="1"/>
  <c r="AA118" i="19"/>
  <c r="R119" i="19"/>
  <c r="R121" i="19"/>
  <c r="AA141" i="19"/>
  <c r="AA153" i="19" s="1"/>
  <c r="Z154" i="19"/>
  <c r="AA154" i="19"/>
  <c r="R156" i="19"/>
  <c r="R216" i="19"/>
  <c r="S216" i="19" s="1"/>
  <c r="S47" i="19"/>
  <c r="Y35" i="19"/>
  <c r="AA38" i="19"/>
  <c r="AA39" i="19"/>
  <c r="Y40" i="19"/>
  <c r="Y42" i="19"/>
  <c r="T50" i="19"/>
  <c r="Z50" i="19" s="1"/>
  <c r="Z51" i="19"/>
  <c r="AA52" i="19"/>
  <c r="Y53" i="19"/>
  <c r="AA56" i="19"/>
  <c r="AA64" i="19"/>
  <c r="AA65" i="19"/>
  <c r="Y66" i="19"/>
  <c r="Y68" i="19"/>
  <c r="Z70" i="19"/>
  <c r="AA77" i="19"/>
  <c r="AA79" i="19"/>
  <c r="Y86" i="19"/>
  <c r="AA91" i="19"/>
  <c r="Y92" i="19"/>
  <c r="P93" i="19"/>
  <c r="R93" i="19" s="1"/>
  <c r="Y94" i="19"/>
  <c r="AA95" i="19"/>
  <c r="AA96" i="19"/>
  <c r="P98" i="19"/>
  <c r="Y99" i="19"/>
  <c r="V115" i="19"/>
  <c r="W103" i="19"/>
  <c r="AA105" i="19"/>
  <c r="W108" i="19"/>
  <c r="AA109" i="19"/>
  <c r="AA115" i="19" s="1"/>
  <c r="P112" i="19"/>
  <c r="R138" i="19"/>
  <c r="AA142" i="19"/>
  <c r="Y143" i="19"/>
  <c r="T166" i="19"/>
  <c r="Y31" i="19"/>
  <c r="Y32" i="19"/>
  <c r="Z36" i="19"/>
  <c r="L38" i="19"/>
  <c r="P40" i="19"/>
  <c r="P48" i="19"/>
  <c r="AA50" i="19"/>
  <c r="Y54" i="19"/>
  <c r="W54" i="19"/>
  <c r="Z54" i="19" s="1"/>
  <c r="AA57" i="19"/>
  <c r="Y61" i="19"/>
  <c r="L64" i="19"/>
  <c r="P66" i="19"/>
  <c r="AA70" i="19"/>
  <c r="AA72" i="19"/>
  <c r="L76" i="19"/>
  <c r="R76" i="19" s="1"/>
  <c r="Y80" i="19"/>
  <c r="L86" i="19"/>
  <c r="AA92" i="19"/>
  <c r="L95" i="19"/>
  <c r="Y98" i="19"/>
  <c r="AA99" i="19"/>
  <c r="X115" i="19"/>
  <c r="W104" i="19"/>
  <c r="Z104" i="19" s="1"/>
  <c r="P105" i="19"/>
  <c r="R105" i="19" s="1"/>
  <c r="P106" i="19"/>
  <c r="P109" i="19"/>
  <c r="R109" i="19" s="1"/>
  <c r="Y110" i="19"/>
  <c r="T113" i="19"/>
  <c r="Z113" i="19" s="1"/>
  <c r="W117" i="19"/>
  <c r="W118" i="19"/>
  <c r="AA130" i="19"/>
  <c r="V153" i="19"/>
  <c r="T143" i="19"/>
  <c r="V166" i="19"/>
  <c r="R173" i="19"/>
  <c r="T21" i="19"/>
  <c r="Z19" i="19"/>
  <c r="Z18" i="19"/>
  <c r="W22" i="19"/>
  <c r="Z22" i="19" s="1"/>
  <c r="T23" i="19"/>
  <c r="P24" i="19"/>
  <c r="R24" i="19" s="1"/>
  <c r="AC24" i="19" s="1"/>
  <c r="W26" i="19"/>
  <c r="Z26" i="19" s="1"/>
  <c r="P28" i="19"/>
  <c r="R28" i="19" s="1"/>
  <c r="W30" i="19"/>
  <c r="Z30" i="19" s="1"/>
  <c r="U47" i="19"/>
  <c r="L48" i="19"/>
  <c r="R48" i="19" s="1"/>
  <c r="T48" i="19"/>
  <c r="W57" i="19"/>
  <c r="Z57" i="19" s="1"/>
  <c r="P57" i="19"/>
  <c r="R57" i="19" s="1"/>
  <c r="L60" i="19"/>
  <c r="R60" i="19" s="1"/>
  <c r="U62" i="19"/>
  <c r="P64" i="19"/>
  <c r="W64" i="19"/>
  <c r="Z64" i="19" s="1"/>
  <c r="P68" i="19"/>
  <c r="W68" i="19"/>
  <c r="Z68" i="19" s="1"/>
  <c r="Z77" i="19"/>
  <c r="P82" i="19"/>
  <c r="R82" i="19" s="1"/>
  <c r="W82" i="19"/>
  <c r="Z82" i="19" s="1"/>
  <c r="S101" i="19"/>
  <c r="R68" i="19"/>
  <c r="X34" i="19"/>
  <c r="W31" i="19"/>
  <c r="Z31" i="19" s="1"/>
  <c r="P38" i="19"/>
  <c r="W38" i="19"/>
  <c r="Z38" i="19" s="1"/>
  <c r="P42" i="19"/>
  <c r="R42" i="19" s="1"/>
  <c r="W42" i="19"/>
  <c r="Z42" i="19" s="1"/>
  <c r="P46" i="19"/>
  <c r="W46" i="19"/>
  <c r="Y49" i="19"/>
  <c r="V62" i="19"/>
  <c r="L52" i="19"/>
  <c r="R52" i="19" s="1"/>
  <c r="T52" i="19"/>
  <c r="Z52" i="19" s="1"/>
  <c r="W100" i="19"/>
  <c r="Z100" i="19" s="1"/>
  <c r="P100" i="19"/>
  <c r="R100" i="19" s="1"/>
  <c r="W110" i="19"/>
  <c r="P110" i="19"/>
  <c r="P183" i="19"/>
  <c r="R183" i="19" s="1"/>
  <c r="L11" i="19"/>
  <c r="L15" i="19"/>
  <c r="R15" i="19" s="1"/>
  <c r="AC15" i="19" s="1"/>
  <c r="L19" i="19"/>
  <c r="R19" i="19" s="1"/>
  <c r="R11" i="19"/>
  <c r="AC11" i="19" s="1"/>
  <c r="L12" i="19"/>
  <c r="L16" i="19"/>
  <c r="R16" i="19" s="1"/>
  <c r="L20" i="19"/>
  <c r="Y22" i="19"/>
  <c r="AA35" i="19"/>
  <c r="X47" i="19"/>
  <c r="W49" i="19"/>
  <c r="W96" i="19"/>
  <c r="P96" i="19"/>
  <c r="R96" i="19" s="1"/>
  <c r="R174" i="19"/>
  <c r="S174" i="19" s="1"/>
  <c r="L184" i="19"/>
  <c r="Y9" i="19"/>
  <c r="W23" i="19"/>
  <c r="P25" i="19"/>
  <c r="R25" i="19" s="1"/>
  <c r="AC25" i="19" s="1"/>
  <c r="W27" i="19"/>
  <c r="Z27" i="19" s="1"/>
  <c r="AC27" i="19" s="1"/>
  <c r="P29" i="19"/>
  <c r="S62" i="19"/>
  <c r="W53" i="19"/>
  <c r="L56" i="19"/>
  <c r="R56" i="19" s="1"/>
  <c r="AC56" i="19" s="1"/>
  <c r="T56" i="19"/>
  <c r="Z56" i="19" s="1"/>
  <c r="L61" i="19"/>
  <c r="T73" i="19"/>
  <c r="V101" i="19"/>
  <c r="AA94" i="19"/>
  <c r="R181" i="19"/>
  <c r="S181" i="19" s="1"/>
  <c r="Z9" i="19"/>
  <c r="L22" i="19"/>
  <c r="R22" i="19" s="1"/>
  <c r="AA22" i="19"/>
  <c r="L26" i="19"/>
  <c r="R26" i="19" s="1"/>
  <c r="L30" i="19"/>
  <c r="R30" i="19" s="1"/>
  <c r="R51" i="19"/>
  <c r="R70" i="19"/>
  <c r="S89" i="19"/>
  <c r="Y77" i="19"/>
  <c r="R84" i="19"/>
  <c r="AC84" i="19" s="1"/>
  <c r="S167" i="19"/>
  <c r="AA9" i="19"/>
  <c r="AA21" i="19" s="1"/>
  <c r="R12" i="19"/>
  <c r="R50" i="19"/>
  <c r="P51" i="19"/>
  <c r="T61" i="19"/>
  <c r="Z61" i="19" s="1"/>
  <c r="S75" i="19"/>
  <c r="Y63" i="19"/>
  <c r="Y67" i="19"/>
  <c r="U89" i="19"/>
  <c r="W79" i="19"/>
  <c r="P79" i="19"/>
  <c r="R79" i="19" s="1"/>
  <c r="Y81" i="19"/>
  <c r="Y101" i="19"/>
  <c r="P189" i="19"/>
  <c r="T53" i="19"/>
  <c r="L53" i="19"/>
  <c r="R53" i="19" s="1"/>
  <c r="P78" i="19"/>
  <c r="R78" i="19" s="1"/>
  <c r="W78" i="19"/>
  <c r="Z78" i="19" s="1"/>
  <c r="U140" i="19"/>
  <c r="AA140" i="19"/>
  <c r="Y102" i="19"/>
  <c r="S115" i="19"/>
  <c r="L31" i="19"/>
  <c r="R31" i="19" s="1"/>
  <c r="Y37" i="19"/>
  <c r="Y41" i="19"/>
  <c r="Y45" i="19"/>
  <c r="Y48" i="19"/>
  <c r="Y51" i="19"/>
  <c r="R54" i="19"/>
  <c r="R55" i="19"/>
  <c r="W55" i="19"/>
  <c r="Z55" i="19" s="1"/>
  <c r="AA61" i="19"/>
  <c r="U75" i="19"/>
  <c r="AA67" i="19"/>
  <c r="V89" i="19"/>
  <c r="AA81" i="19"/>
  <c r="Y85" i="19"/>
  <c r="R95" i="19"/>
  <c r="P139" i="19"/>
  <c r="R139" i="19" s="1"/>
  <c r="P169" i="19"/>
  <c r="AC33" i="19"/>
  <c r="AA37" i="19"/>
  <c r="AA41" i="19"/>
  <c r="AA45" i="19"/>
  <c r="V75" i="19"/>
  <c r="W65" i="19"/>
  <c r="P65" i="19"/>
  <c r="R65" i="19" s="1"/>
  <c r="W69" i="19"/>
  <c r="P69" i="19"/>
  <c r="R69" i="19" s="1"/>
  <c r="Y71" i="19"/>
  <c r="W83" i="19"/>
  <c r="P83" i="19"/>
  <c r="R83" i="19" s="1"/>
  <c r="AA85" i="19"/>
  <c r="W87" i="19"/>
  <c r="P87" i="19"/>
  <c r="W35" i="19"/>
  <c r="P35" i="19"/>
  <c r="R35" i="19" s="1"/>
  <c r="W39" i="19"/>
  <c r="P39" i="19"/>
  <c r="R39" i="19" s="1"/>
  <c r="W43" i="19"/>
  <c r="P43" i="19"/>
  <c r="R43" i="19" s="1"/>
  <c r="T49" i="19"/>
  <c r="L49" i="19"/>
  <c r="R49" i="19" s="1"/>
  <c r="AA71" i="19"/>
  <c r="X89" i="19"/>
  <c r="R90" i="19"/>
  <c r="AC154" i="19"/>
  <c r="R187" i="19"/>
  <c r="S187" i="19" s="1"/>
  <c r="W37" i="19"/>
  <c r="Z37" i="19" s="1"/>
  <c r="W41" i="19"/>
  <c r="Z41" i="19" s="1"/>
  <c r="W45" i="19"/>
  <c r="Z45" i="19" s="1"/>
  <c r="W63" i="19"/>
  <c r="Z63" i="19" s="1"/>
  <c r="W67" i="19"/>
  <c r="Z67" i="19" s="1"/>
  <c r="Z76" i="19"/>
  <c r="X101" i="19"/>
  <c r="R92" i="19"/>
  <c r="W107" i="19"/>
  <c r="U129" i="19"/>
  <c r="V140" i="19"/>
  <c r="R131" i="19"/>
  <c r="L135" i="19"/>
  <c r="R135" i="19" s="1"/>
  <c r="L145" i="19"/>
  <c r="R145" i="19" s="1"/>
  <c r="L157" i="19"/>
  <c r="R157" i="19" s="1"/>
  <c r="R164" i="19"/>
  <c r="S195" i="19"/>
  <c r="L255" i="19"/>
  <c r="Z90" i="19"/>
  <c r="W91" i="19"/>
  <c r="Z91" i="19" s="1"/>
  <c r="T92" i="19"/>
  <c r="Z92" i="19" s="1"/>
  <c r="L170" i="19"/>
  <c r="P217" i="19"/>
  <c r="P233" i="19"/>
  <c r="T35" i="19"/>
  <c r="T39" i="19"/>
  <c r="T43" i="19"/>
  <c r="Z43" i="19" s="1"/>
  <c r="T65" i="19"/>
  <c r="T69" i="19"/>
  <c r="T79" i="19"/>
  <c r="T83" i="19"/>
  <c r="W86" i="19"/>
  <c r="Z86" i="19" s="1"/>
  <c r="AC86" i="19" s="1"/>
  <c r="T87" i="19"/>
  <c r="W95" i="19"/>
  <c r="Z95" i="19" s="1"/>
  <c r="T96" i="19"/>
  <c r="W99" i="19"/>
  <c r="Z99" i="19" s="1"/>
  <c r="AC99" i="19" s="1"/>
  <c r="S166" i="19"/>
  <c r="Y155" i="19"/>
  <c r="Y166" i="19" s="1"/>
  <c r="P170" i="19"/>
  <c r="P175" i="19"/>
  <c r="R175" i="19" s="1"/>
  <c r="L190" i="19"/>
  <c r="R36" i="19"/>
  <c r="L37" i="19"/>
  <c r="R37" i="19" s="1"/>
  <c r="R40" i="19"/>
  <c r="L41" i="19"/>
  <c r="R41" i="19" s="1"/>
  <c r="R44" i="19"/>
  <c r="AC44" i="19" s="1"/>
  <c r="L45" i="19"/>
  <c r="R45" i="19" s="1"/>
  <c r="R58" i="19"/>
  <c r="AC58" i="19" s="1"/>
  <c r="P61" i="19"/>
  <c r="L63" i="19"/>
  <c r="R63" i="19" s="1"/>
  <c r="AA63" i="19"/>
  <c r="R66" i="19"/>
  <c r="AC66" i="19" s="1"/>
  <c r="L67" i="19"/>
  <c r="R67" i="19" s="1"/>
  <c r="L71" i="19"/>
  <c r="R71" i="19" s="1"/>
  <c r="W73" i="19"/>
  <c r="L77" i="19"/>
  <c r="R77" i="19" s="1"/>
  <c r="L81" i="19"/>
  <c r="R81" i="19" s="1"/>
  <c r="L85" i="19"/>
  <c r="R85" i="19" s="1"/>
  <c r="L94" i="19"/>
  <c r="R94" i="19" s="1"/>
  <c r="L98" i="19"/>
  <c r="R98" i="19" s="1"/>
  <c r="Y105" i="19"/>
  <c r="R120" i="19"/>
  <c r="L124" i="19"/>
  <c r="R124" i="19" s="1"/>
  <c r="X129" i="19"/>
  <c r="L132" i="19"/>
  <c r="R132" i="19" s="1"/>
  <c r="Z105" i="19"/>
  <c r="Y109" i="19"/>
  <c r="L147" i="19"/>
  <c r="R147" i="19" s="1"/>
  <c r="AA155" i="19"/>
  <c r="AA166" i="19" s="1"/>
  <c r="L176" i="19"/>
  <c r="S182" i="19"/>
  <c r="P204" i="19"/>
  <c r="R224" i="19"/>
  <c r="T103" i="19"/>
  <c r="Z103" i="19" s="1"/>
  <c r="L103" i="19"/>
  <c r="R103" i="19" s="1"/>
  <c r="Z109" i="19"/>
  <c r="T117" i="19"/>
  <c r="Z117" i="19" s="1"/>
  <c r="L117" i="19"/>
  <c r="R117" i="19" s="1"/>
  <c r="Z118" i="19"/>
  <c r="AC118" i="19" s="1"/>
  <c r="Z130" i="19"/>
  <c r="L137" i="19"/>
  <c r="R137" i="19" s="1"/>
  <c r="T141" i="19"/>
  <c r="L141" i="19"/>
  <c r="R141" i="19" s="1"/>
  <c r="Z142" i="19"/>
  <c r="R162" i="19"/>
  <c r="P168" i="19"/>
  <c r="L171" i="19"/>
  <c r="S173" i="19"/>
  <c r="R196" i="19"/>
  <c r="S196" i="19" s="1"/>
  <c r="T102" i="19"/>
  <c r="T107" i="19"/>
  <c r="L107" i="19"/>
  <c r="R107" i="19" s="1"/>
  <c r="T116" i="19"/>
  <c r="L125" i="19"/>
  <c r="R125" i="19" s="1"/>
  <c r="P239" i="19"/>
  <c r="P91" i="19"/>
  <c r="R91" i="19" s="1"/>
  <c r="L102" i="19"/>
  <c r="Z108" i="19"/>
  <c r="T111" i="19"/>
  <c r="L111" i="19"/>
  <c r="R111" i="19" s="1"/>
  <c r="Y113" i="19"/>
  <c r="L116" i="19"/>
  <c r="R116" i="19" s="1"/>
  <c r="L249" i="19"/>
  <c r="U101" i="19"/>
  <c r="L106" i="19"/>
  <c r="T106" i="19"/>
  <c r="Z106" i="19" s="1"/>
  <c r="R106" i="19"/>
  <c r="W129" i="19"/>
  <c r="S140" i="19"/>
  <c r="L134" i="19"/>
  <c r="R134" i="19" s="1"/>
  <c r="L144" i="19"/>
  <c r="R144" i="19" s="1"/>
  <c r="R152" i="19"/>
  <c r="R163" i="19"/>
  <c r="P197" i="19"/>
  <c r="R197" i="19" s="1"/>
  <c r="R230" i="19"/>
  <c r="S230" i="19" s="1"/>
  <c r="P102" i="19"/>
  <c r="L110" i="19"/>
  <c r="R110" i="19" s="1"/>
  <c r="AC110" i="19" s="1"/>
  <c r="T110" i="19"/>
  <c r="Z110" i="19" s="1"/>
  <c r="Z112" i="19"/>
  <c r="R122" i="19"/>
  <c r="T140" i="19"/>
  <c r="X166" i="19"/>
  <c r="R188" i="19"/>
  <c r="S188" i="19" s="1"/>
  <c r="P211" i="19"/>
  <c r="R211" i="19" s="1"/>
  <c r="W140" i="19"/>
  <c r="W155" i="19"/>
  <c r="W166" i="19" s="1"/>
  <c r="T167" i="19"/>
  <c r="L234" i="19"/>
  <c r="L240" i="19"/>
  <c r="R240" i="19" s="1"/>
  <c r="P261" i="19"/>
  <c r="P267" i="19"/>
  <c r="R200" i="19"/>
  <c r="L206" i="19"/>
  <c r="R206" i="19" s="1"/>
  <c r="L212" i="19"/>
  <c r="P234" i="19"/>
  <c r="P240" i="19"/>
  <c r="P176" i="19"/>
  <c r="L177" i="19"/>
  <c r="P184" i="19"/>
  <c r="L185" i="19"/>
  <c r="R185" i="19" s="1"/>
  <c r="P190" i="19"/>
  <c r="L191" i="19"/>
  <c r="L193" i="19"/>
  <c r="R202" i="19"/>
  <c r="P206" i="19"/>
  <c r="P212" i="19"/>
  <c r="R246" i="19"/>
  <c r="R252" i="19"/>
  <c r="S252" i="19" s="1"/>
  <c r="L262" i="19"/>
  <c r="L268" i="19"/>
  <c r="L104" i="19"/>
  <c r="R104" i="19" s="1"/>
  <c r="L108" i="19"/>
  <c r="R108" i="19" s="1"/>
  <c r="L112" i="19"/>
  <c r="R112" i="19" s="1"/>
  <c r="L130" i="19"/>
  <c r="R130" i="19" s="1"/>
  <c r="L142" i="19"/>
  <c r="R142" i="19" s="1"/>
  <c r="AC142" i="19" s="1"/>
  <c r="L150" i="19"/>
  <c r="R150" i="19" s="1"/>
  <c r="L160" i="19"/>
  <c r="R160" i="19" s="1"/>
  <c r="L198" i="19"/>
  <c r="L235" i="19"/>
  <c r="L241" i="19"/>
  <c r="P262" i="19"/>
  <c r="R262" i="19" s="1"/>
  <c r="P268" i="19"/>
  <c r="L123" i="19"/>
  <c r="R123" i="19" s="1"/>
  <c r="L133" i="19"/>
  <c r="R133" i="19" s="1"/>
  <c r="L155" i="19"/>
  <c r="R155" i="19" s="1"/>
  <c r="L165" i="19"/>
  <c r="R165" i="19" s="1"/>
  <c r="P171" i="19"/>
  <c r="L172" i="19"/>
  <c r="P177" i="19"/>
  <c r="L178" i="19"/>
  <c r="R178" i="19" s="1"/>
  <c r="L180" i="19"/>
  <c r="R180" i="19" s="1"/>
  <c r="L186" i="19"/>
  <c r="R186" i="19" s="1"/>
  <c r="P191" i="19"/>
  <c r="P193" i="19"/>
  <c r="L194" i="19"/>
  <c r="P198" i="19"/>
  <c r="L207" i="19"/>
  <c r="L213" i="19"/>
  <c r="P219" i="19"/>
  <c r="P225" i="19"/>
  <c r="P247" i="19"/>
  <c r="R247" i="19" s="1"/>
  <c r="P253" i="19"/>
  <c r="R253" i="19" s="1"/>
  <c r="L263" i="19"/>
  <c r="L269" i="19"/>
  <c r="P203" i="19"/>
  <c r="L220" i="19"/>
  <c r="L226" i="19"/>
  <c r="R201" i="19"/>
  <c r="P220" i="19"/>
  <c r="P226" i="19"/>
  <c r="R232" i="19"/>
  <c r="S232" i="19" s="1"/>
  <c r="R238" i="19"/>
  <c r="L248" i="19"/>
  <c r="L254" i="19"/>
  <c r="L199" i="19"/>
  <c r="R199" i="19" s="1"/>
  <c r="P248" i="19"/>
  <c r="P254" i="19"/>
  <c r="L204" i="19"/>
  <c r="R204" i="19" s="1"/>
  <c r="L221" i="19"/>
  <c r="L227" i="19"/>
  <c r="R260" i="19"/>
  <c r="R266" i="19"/>
  <c r="P207" i="19"/>
  <c r="L208" i="19"/>
  <c r="P213" i="19"/>
  <c r="L214" i="19"/>
  <c r="R214" i="19" s="1"/>
  <c r="P221" i="19"/>
  <c r="L222" i="19"/>
  <c r="R222" i="19" s="1"/>
  <c r="P227" i="19"/>
  <c r="L228" i="19"/>
  <c r="R228" i="19" s="1"/>
  <c r="P235" i="19"/>
  <c r="L236" i="19"/>
  <c r="P241" i="19"/>
  <c r="L242" i="19"/>
  <c r="P249" i="19"/>
  <c r="L250" i="19"/>
  <c r="R250" i="19" s="1"/>
  <c r="P255" i="19"/>
  <c r="L256" i="19"/>
  <c r="R256" i="19" s="1"/>
  <c r="L258" i="19"/>
  <c r="R258" i="19" s="1"/>
  <c r="P263" i="19"/>
  <c r="L264" i="19"/>
  <c r="R264" i="19" s="1"/>
  <c r="P269" i="19"/>
  <c r="R209" i="19"/>
  <c r="S209" i="19" s="1"/>
  <c r="R215" i="19"/>
  <c r="S215" i="19" s="1"/>
  <c r="R223" i="19"/>
  <c r="S223" i="19" s="1"/>
  <c r="R229" i="19"/>
  <c r="R237" i="19"/>
  <c r="S237" i="19" s="1"/>
  <c r="R243" i="19"/>
  <c r="R245" i="19"/>
  <c r="R251" i="19"/>
  <c r="S251" i="19" s="1"/>
  <c r="R259" i="19"/>
  <c r="R265" i="19"/>
  <c r="S265" i="19" s="1"/>
  <c r="AC108" i="19" l="1"/>
  <c r="AC52" i="19"/>
  <c r="R38" i="19"/>
  <c r="R64" i="19"/>
  <c r="Z74" i="19"/>
  <c r="Z65" i="19"/>
  <c r="AA89" i="19"/>
  <c r="AC74" i="19"/>
  <c r="W153" i="19"/>
  <c r="AC106" i="19"/>
  <c r="AC103" i="19"/>
  <c r="AC17" i="19"/>
  <c r="R248" i="19"/>
  <c r="R220" i="19"/>
  <c r="R235" i="19"/>
  <c r="R102" i="19"/>
  <c r="AC117" i="19"/>
  <c r="AA34" i="19"/>
  <c r="AC38" i="19"/>
  <c r="R18" i="19"/>
  <c r="AC18" i="19" s="1"/>
  <c r="AA101" i="19"/>
  <c r="AC80" i="19"/>
  <c r="Z79" i="19"/>
  <c r="AC79" i="19" s="1"/>
  <c r="R170" i="19"/>
  <c r="AA62" i="19"/>
  <c r="Y47" i="19"/>
  <c r="AC78" i="19"/>
  <c r="AC28" i="19"/>
  <c r="W21" i="19"/>
  <c r="R10" i="19"/>
  <c r="AC10" i="19" s="1"/>
  <c r="R198" i="19"/>
  <c r="R191" i="19"/>
  <c r="W115" i="19"/>
  <c r="Z49" i="19"/>
  <c r="AC31" i="19"/>
  <c r="Y89" i="19"/>
  <c r="AC113" i="19"/>
  <c r="AC93" i="19"/>
  <c r="Y153" i="19"/>
  <c r="AC20" i="19"/>
  <c r="AC104" i="19"/>
  <c r="R261" i="19"/>
  <c r="S261" i="19" s="1"/>
  <c r="T261" i="19" s="1"/>
  <c r="U261" i="19" s="1"/>
  <c r="R61" i="19"/>
  <c r="AC61" i="19" s="1"/>
  <c r="Y140" i="19"/>
  <c r="AC91" i="19"/>
  <c r="AC98" i="19"/>
  <c r="AC40" i="19"/>
  <c r="Z96" i="19"/>
  <c r="AC96" i="19" s="1"/>
  <c r="AC92" i="19"/>
  <c r="AC72" i="19"/>
  <c r="W62" i="19"/>
  <c r="AC19" i="19"/>
  <c r="AC32" i="19"/>
  <c r="R193" i="19"/>
  <c r="AC109" i="19"/>
  <c r="Z111" i="19"/>
  <c r="AC111" i="19" s="1"/>
  <c r="AC94" i="19"/>
  <c r="AA75" i="19"/>
  <c r="AC65" i="19"/>
  <c r="AC50" i="19"/>
  <c r="AC12" i="19"/>
  <c r="AC26" i="19"/>
  <c r="Y34" i="19"/>
  <c r="AC42" i="19"/>
  <c r="AC9" i="19"/>
  <c r="Z13" i="19"/>
  <c r="Z21" i="19" s="1"/>
  <c r="AC51" i="19"/>
  <c r="R227" i="19"/>
  <c r="R241" i="19"/>
  <c r="AC112" i="19"/>
  <c r="R267" i="19"/>
  <c r="S267" i="19" s="1"/>
  <c r="T267" i="19" s="1"/>
  <c r="U267" i="19" s="1"/>
  <c r="AC105" i="19"/>
  <c r="AC36" i="19"/>
  <c r="W101" i="19"/>
  <c r="AC49" i="19"/>
  <c r="T34" i="19"/>
  <c r="AC54" i="19"/>
  <c r="W89" i="19"/>
  <c r="AC70" i="19"/>
  <c r="R29" i="19"/>
  <c r="AC29" i="19" s="1"/>
  <c r="Y21" i="19"/>
  <c r="Z46" i="19"/>
  <c r="AC46" i="19" s="1"/>
  <c r="AC68" i="19"/>
  <c r="AC82" i="19"/>
  <c r="Z143" i="19"/>
  <c r="AC143" i="19" s="1"/>
  <c r="R62" i="19"/>
  <c r="AD61" i="19" s="1"/>
  <c r="AC30" i="19"/>
  <c r="AC16" i="19"/>
  <c r="R21" i="19"/>
  <c r="AD21" i="19" s="1"/>
  <c r="R166" i="19"/>
  <c r="AD166" i="19" s="1"/>
  <c r="AC64" i="19"/>
  <c r="R153" i="19"/>
  <c r="AD153" i="19" s="1"/>
  <c r="T209" i="19"/>
  <c r="R115" i="19"/>
  <c r="AD115" i="19" s="1"/>
  <c r="T265" i="19"/>
  <c r="T153" i="19"/>
  <c r="Z141" i="19"/>
  <c r="Z153" i="19" s="1"/>
  <c r="T216" i="19"/>
  <c r="S200" i="19"/>
  <c r="T182" i="19"/>
  <c r="R47" i="19"/>
  <c r="AD47" i="19" s="1"/>
  <c r="S250" i="19"/>
  <c r="S248" i="19"/>
  <c r="T210" i="19"/>
  <c r="S235" i="19"/>
  <c r="S198" i="19"/>
  <c r="S262" i="19"/>
  <c r="R177" i="19"/>
  <c r="T129" i="19"/>
  <c r="Z116" i="19"/>
  <c r="Z129" i="19" s="1"/>
  <c r="AC63" i="19"/>
  <c r="R75" i="19"/>
  <c r="AD75" i="19" s="1"/>
  <c r="R190" i="19"/>
  <c r="Z39" i="19"/>
  <c r="R255" i="19"/>
  <c r="W75" i="19"/>
  <c r="W47" i="19"/>
  <c r="Y75" i="19"/>
  <c r="T89" i="19"/>
  <c r="T75" i="19"/>
  <c r="T223" i="19"/>
  <c r="T237" i="19"/>
  <c r="R234" i="19"/>
  <c r="S234" i="19" s="1"/>
  <c r="T174" i="19"/>
  <c r="R176" i="19"/>
  <c r="AC130" i="19"/>
  <c r="Z35" i="19"/>
  <c r="T47" i="19"/>
  <c r="Y115" i="19"/>
  <c r="R217" i="19"/>
  <c r="S217" i="19" s="1"/>
  <c r="T230" i="19"/>
  <c r="T195" i="19"/>
  <c r="U167" i="19"/>
  <c r="R34" i="19"/>
  <c r="AD34" i="19" s="1"/>
  <c r="AC22" i="19"/>
  <c r="T196" i="19"/>
  <c r="R225" i="19"/>
  <c r="S225" i="19" s="1"/>
  <c r="R268" i="19"/>
  <c r="T173" i="19"/>
  <c r="R221" i="19"/>
  <c r="S221" i="19" s="1"/>
  <c r="R219" i="19"/>
  <c r="T188" i="19"/>
  <c r="S171" i="19"/>
  <c r="S224" i="19"/>
  <c r="S175" i="19"/>
  <c r="S204" i="19"/>
  <c r="T251" i="19"/>
  <c r="R208" i="19"/>
  <c r="S208" i="19" s="1"/>
  <c r="S238" i="19"/>
  <c r="S186" i="19"/>
  <c r="S211" i="19"/>
  <c r="R171" i="19"/>
  <c r="AC45" i="19"/>
  <c r="S170" i="19"/>
  <c r="R189" i="19"/>
  <c r="S189" i="19" s="1"/>
  <c r="T101" i="19"/>
  <c r="S241" i="19"/>
  <c r="S253" i="19"/>
  <c r="Z107" i="19"/>
  <c r="AC107" i="19" s="1"/>
  <c r="S168" i="19"/>
  <c r="AC85" i="19"/>
  <c r="T187" i="19"/>
  <c r="AC55" i="19"/>
  <c r="T181" i="19"/>
  <c r="AC57" i="19"/>
  <c r="Z23" i="19"/>
  <c r="AC23" i="19" s="1"/>
  <c r="AC100" i="19"/>
  <c r="R129" i="19"/>
  <c r="AD129" i="19" s="1"/>
  <c r="AC116" i="19"/>
  <c r="R242" i="19"/>
  <c r="S242" i="19" s="1"/>
  <c r="S178" i="19"/>
  <c r="S219" i="19"/>
  <c r="R212" i="19"/>
  <c r="R249" i="19"/>
  <c r="AC81" i="19"/>
  <c r="AC41" i="19"/>
  <c r="Z87" i="19"/>
  <c r="AC87" i="19" s="1"/>
  <c r="W34" i="19"/>
  <c r="S256" i="19"/>
  <c r="T215" i="19"/>
  <c r="Z101" i="19"/>
  <c r="R254" i="19"/>
  <c r="R236" i="19"/>
  <c r="T232" i="19"/>
  <c r="S180" i="19"/>
  <c r="S228" i="19"/>
  <c r="S199" i="19"/>
  <c r="S229" i="19"/>
  <c r="R203" i="19"/>
  <c r="R269" i="19"/>
  <c r="S269" i="19" s="1"/>
  <c r="S247" i="19"/>
  <c r="R213" i="19"/>
  <c r="S213" i="19" s="1"/>
  <c r="Z140" i="19"/>
  <c r="S243" i="19"/>
  <c r="S206" i="19"/>
  <c r="S202" i="19"/>
  <c r="T115" i="19"/>
  <c r="Z102" i="19"/>
  <c r="Z155" i="19"/>
  <c r="Z166" i="19" s="1"/>
  <c r="AC77" i="19"/>
  <c r="V167" i="19"/>
  <c r="R184" i="19"/>
  <c r="AA47" i="19"/>
  <c r="R169" i="19"/>
  <c r="S185" i="19"/>
  <c r="R218" i="19"/>
  <c r="U196" i="19"/>
  <c r="AC37" i="19"/>
  <c r="Z83" i="19"/>
  <c r="AC83" i="19" s="1"/>
  <c r="AC43" i="19"/>
  <c r="Y62" i="19"/>
  <c r="Z48" i="19"/>
  <c r="T62" i="19"/>
  <c r="S214" i="19"/>
  <c r="S240" i="19"/>
  <c r="S264" i="19"/>
  <c r="S222" i="19"/>
  <c r="S201" i="19"/>
  <c r="R207" i="19"/>
  <c r="U209" i="19"/>
  <c r="S191" i="19"/>
  <c r="S197" i="19"/>
  <c r="AC71" i="19"/>
  <c r="AC95" i="19"/>
  <c r="U174" i="19"/>
  <c r="R89" i="19"/>
  <c r="AD89" i="19" s="1"/>
  <c r="AC76" i="19"/>
  <c r="R239" i="19"/>
  <c r="S227" i="19"/>
  <c r="S245" i="19"/>
  <c r="S193" i="19"/>
  <c r="S266" i="19"/>
  <c r="R226" i="19"/>
  <c r="S226" i="19" s="1"/>
  <c r="R263" i="19"/>
  <c r="T252" i="19"/>
  <c r="R140" i="19"/>
  <c r="AD140" i="19" s="1"/>
  <c r="S258" i="19"/>
  <c r="S260" i="19"/>
  <c r="S220" i="19"/>
  <c r="S259" i="19"/>
  <c r="S246" i="19"/>
  <c r="S183" i="19"/>
  <c r="R194" i="19"/>
  <c r="AC67" i="19"/>
  <c r="R233" i="19"/>
  <c r="Z69" i="19"/>
  <c r="AC90" i="19"/>
  <c r="R101" i="19"/>
  <c r="AD101" i="19" s="1"/>
  <c r="AC39" i="19"/>
  <c r="Z53" i="19"/>
  <c r="AC53" i="19" s="1"/>
  <c r="R172" i="19"/>
  <c r="S172" i="19" s="1"/>
  <c r="Z73" i="19"/>
  <c r="AC73" i="19" s="1"/>
  <c r="R257" i="19" l="1"/>
  <c r="Z47" i="19"/>
  <c r="AC13" i="19"/>
  <c r="R270" i="19"/>
  <c r="S249" i="19"/>
  <c r="T249" i="19" s="1"/>
  <c r="Z75" i="19"/>
  <c r="AC35" i="19"/>
  <c r="T221" i="19"/>
  <c r="T213" i="19"/>
  <c r="T242" i="19"/>
  <c r="T208" i="19"/>
  <c r="T225" i="19"/>
  <c r="U225" i="19" s="1"/>
  <c r="T172" i="19"/>
  <c r="T234" i="19"/>
  <c r="U234" i="19" s="1"/>
  <c r="V234" i="19" s="1"/>
  <c r="T217" i="19"/>
  <c r="T200" i="19"/>
  <c r="S233" i="19"/>
  <c r="T259" i="19"/>
  <c r="S207" i="19"/>
  <c r="Z62" i="19"/>
  <c r="T229" i="19"/>
  <c r="S254" i="19"/>
  <c r="T189" i="19"/>
  <c r="Z89" i="19"/>
  <c r="U210" i="19"/>
  <c r="S268" i="19"/>
  <c r="AC155" i="19"/>
  <c r="T258" i="19"/>
  <c r="T266" i="19"/>
  <c r="T226" i="19"/>
  <c r="T227" i="19"/>
  <c r="S263" i="19"/>
  <c r="S270" i="19" s="1"/>
  <c r="U215" i="19"/>
  <c r="T199" i="19"/>
  <c r="T256" i="19"/>
  <c r="U181" i="19"/>
  <c r="T204" i="19"/>
  <c r="U173" i="19"/>
  <c r="AC69" i="19"/>
  <c r="U230" i="19"/>
  <c r="U237" i="19"/>
  <c r="V209" i="19"/>
  <c r="T241" i="19"/>
  <c r="U195" i="19"/>
  <c r="V174" i="19"/>
  <c r="S203" i="19"/>
  <c r="R244" i="19"/>
  <c r="T197" i="19"/>
  <c r="T264" i="19"/>
  <c r="Z115" i="19"/>
  <c r="S184" i="19"/>
  <c r="S192" i="19" s="1"/>
  <c r="U242" i="19"/>
  <c r="V242" i="19" s="1"/>
  <c r="W242" i="19" s="1"/>
  <c r="T248" i="19"/>
  <c r="AC102" i="19"/>
  <c r="U172" i="19"/>
  <c r="T183" i="19"/>
  <c r="T220" i="19"/>
  <c r="T245" i="19"/>
  <c r="T185" i="19"/>
  <c r="T228" i="19"/>
  <c r="S231" i="19"/>
  <c r="T219" i="19"/>
  <c r="V267" i="19"/>
  <c r="T186" i="19"/>
  <c r="S177" i="19"/>
  <c r="S255" i="19"/>
  <c r="S239" i="19"/>
  <c r="T246" i="19"/>
  <c r="U252" i="19"/>
  <c r="T191" i="19"/>
  <c r="R179" i="19"/>
  <c r="S169" i="19"/>
  <c r="T178" i="19"/>
  <c r="S212" i="19"/>
  <c r="T170" i="19"/>
  <c r="T238" i="19"/>
  <c r="U223" i="19"/>
  <c r="T262" i="19"/>
  <c r="U216" i="19"/>
  <c r="V196" i="19"/>
  <c r="Z34" i="19"/>
  <c r="T168" i="19"/>
  <c r="T175" i="19"/>
  <c r="R231" i="19"/>
  <c r="T198" i="19"/>
  <c r="S190" i="19"/>
  <c r="AC141" i="19"/>
  <c r="T260" i="19"/>
  <c r="T240" i="19"/>
  <c r="T202" i="19"/>
  <c r="S236" i="19"/>
  <c r="T224" i="19"/>
  <c r="U219" i="19"/>
  <c r="T235" i="19"/>
  <c r="T250" i="19"/>
  <c r="U182" i="19"/>
  <c r="V261" i="19"/>
  <c r="T201" i="19"/>
  <c r="T206" i="19"/>
  <c r="T247" i="19"/>
  <c r="T269" i="19"/>
  <c r="T253" i="19"/>
  <c r="T211" i="19"/>
  <c r="U208" i="19"/>
  <c r="T171" i="19"/>
  <c r="S194" i="19"/>
  <c r="S205" i="19" s="1"/>
  <c r="W167" i="19"/>
  <c r="T243" i="19"/>
  <c r="U232" i="19"/>
  <c r="U187" i="19"/>
  <c r="U251" i="19"/>
  <c r="U188" i="19"/>
  <c r="S176" i="19"/>
  <c r="R205" i="19"/>
  <c r="AC48" i="19"/>
  <c r="R192" i="19"/>
  <c r="T193" i="19"/>
  <c r="T222" i="19"/>
  <c r="T214" i="19"/>
  <c r="T180" i="19"/>
  <c r="U265" i="19"/>
  <c r="S179" i="19" l="1"/>
  <c r="R271" i="19"/>
  <c r="S257" i="19"/>
  <c r="T255" i="19"/>
  <c r="U264" i="19"/>
  <c r="U199" i="19"/>
  <c r="U250" i="19"/>
  <c r="V181" i="19"/>
  <c r="U222" i="19"/>
  <c r="V188" i="19"/>
  <c r="U243" i="19"/>
  <c r="U191" i="19"/>
  <c r="V223" i="19"/>
  <c r="T177" i="19"/>
  <c r="U245" i="19"/>
  <c r="U197" i="19"/>
  <c r="V195" i="19"/>
  <c r="V230" i="19"/>
  <c r="V215" i="19"/>
  <c r="U217" i="19"/>
  <c r="V208" i="19"/>
  <c r="U193" i="19"/>
  <c r="U247" i="19"/>
  <c r="V252" i="19"/>
  <c r="T184" i="19"/>
  <c r="U241" i="19"/>
  <c r="U227" i="19"/>
  <c r="U259" i="19"/>
  <c r="T268" i="19"/>
  <c r="U260" i="19"/>
  <c r="V216" i="19"/>
  <c r="U221" i="19"/>
  <c r="U211" i="19"/>
  <c r="U189" i="19"/>
  <c r="U258" i="19"/>
  <c r="T254" i="19"/>
  <c r="V172" i="19"/>
  <c r="V210" i="19"/>
  <c r="V187" i="19"/>
  <c r="T194" i="19"/>
  <c r="U253" i="19"/>
  <c r="W261" i="19"/>
  <c r="U178" i="19"/>
  <c r="U246" i="19"/>
  <c r="U186" i="19"/>
  <c r="U228" i="19"/>
  <c r="U220" i="19"/>
  <c r="U248" i="19"/>
  <c r="V173" i="19"/>
  <c r="U226" i="19"/>
  <c r="T233" i="19"/>
  <c r="S244" i="19"/>
  <c r="X242" i="19"/>
  <c r="Y242" i="19" s="1"/>
  <c r="Z242" i="19" s="1"/>
  <c r="U206" i="19"/>
  <c r="V219" i="19"/>
  <c r="U238" i="19"/>
  <c r="T203" i="19"/>
  <c r="T205" i="19" s="1"/>
  <c r="U229" i="19"/>
  <c r="V251" i="19"/>
  <c r="T236" i="19"/>
  <c r="U180" i="19"/>
  <c r="X167" i="19"/>
  <c r="U202" i="19"/>
  <c r="U214" i="19"/>
  <c r="V232" i="19"/>
  <c r="U171" i="19"/>
  <c r="V182" i="19"/>
  <c r="T190" i="19"/>
  <c r="U168" i="19"/>
  <c r="U262" i="19"/>
  <c r="W267" i="19"/>
  <c r="W209" i="19"/>
  <c r="U256" i="19"/>
  <c r="W196" i="19"/>
  <c r="V265" i="19"/>
  <c r="U235" i="19"/>
  <c r="U175" i="19"/>
  <c r="T176" i="19"/>
  <c r="U224" i="19"/>
  <c r="U240" i="19"/>
  <c r="U198" i="19"/>
  <c r="T169" i="19"/>
  <c r="T179" i="19" s="1"/>
  <c r="T231" i="19"/>
  <c r="W174" i="19"/>
  <c r="W234" i="19"/>
  <c r="X234" i="19" s="1"/>
  <c r="Y234" i="19" s="1"/>
  <c r="V225" i="19"/>
  <c r="U201" i="19"/>
  <c r="T212" i="19"/>
  <c r="U269" i="19"/>
  <c r="S218" i="19"/>
  <c r="U170" i="19"/>
  <c r="U185" i="19"/>
  <c r="U183" i="19"/>
  <c r="U204" i="19"/>
  <c r="U266" i="19"/>
  <c r="T263" i="19"/>
  <c r="T239" i="19"/>
  <c r="V237" i="19"/>
  <c r="U249" i="19"/>
  <c r="T207" i="19"/>
  <c r="U200" i="19"/>
  <c r="U213" i="19"/>
  <c r="T192" i="19" l="1"/>
  <c r="S271" i="19"/>
  <c r="T244" i="19"/>
  <c r="U233" i="19"/>
  <c r="V262" i="19"/>
  <c r="V220" i="19"/>
  <c r="W210" i="19"/>
  <c r="V243" i="19"/>
  <c r="V266" i="19"/>
  <c r="V185" i="19"/>
  <c r="X174" i="19"/>
  <c r="V175" i="19"/>
  <c r="W172" i="19"/>
  <c r="V260" i="19"/>
  <c r="V227" i="19"/>
  <c r="Z234" i="19"/>
  <c r="V250" i="19"/>
  <c r="U207" i="19"/>
  <c r="V213" i="19"/>
  <c r="W265" i="19"/>
  <c r="W195" i="19"/>
  <c r="W219" i="19"/>
  <c r="V240" i="19"/>
  <c r="AA242" i="19"/>
  <c r="V206" i="19"/>
  <c r="V226" i="19"/>
  <c r="V246" i="19"/>
  <c r="U254" i="19"/>
  <c r="W252" i="19"/>
  <c r="V217" i="19"/>
  <c r="U255" i="19"/>
  <c r="V269" i="19"/>
  <c r="W208" i="19"/>
  <c r="W182" i="19"/>
  <c r="U203" i="19"/>
  <c r="V211" i="19"/>
  <c r="V197" i="19"/>
  <c r="W223" i="19"/>
  <c r="V253" i="19"/>
  <c r="V189" i="19"/>
  <c r="U212" i="19"/>
  <c r="V256" i="19"/>
  <c r="T218" i="19"/>
  <c r="V178" i="19"/>
  <c r="V241" i="19"/>
  <c r="W188" i="19"/>
  <c r="AA234" i="19"/>
  <c r="X196" i="19"/>
  <c r="U231" i="19"/>
  <c r="V200" i="19"/>
  <c r="U239" i="19"/>
  <c r="U169" i="19"/>
  <c r="V224" i="19"/>
  <c r="V235" i="19"/>
  <c r="V168" i="19"/>
  <c r="V171" i="19"/>
  <c r="V202" i="19"/>
  <c r="W173" i="19"/>
  <c r="V228" i="19"/>
  <c r="U268" i="19"/>
  <c r="V247" i="19"/>
  <c r="V222" i="19"/>
  <c r="V201" i="19"/>
  <c r="V214" i="19"/>
  <c r="W216" i="19"/>
  <c r="W237" i="19"/>
  <c r="V229" i="19"/>
  <c r="U177" i="19"/>
  <c r="V204" i="19"/>
  <c r="U236" i="19"/>
  <c r="U194" i="19"/>
  <c r="V258" i="19"/>
  <c r="V221" i="19"/>
  <c r="W215" i="19"/>
  <c r="V245" i="19"/>
  <c r="V193" i="19"/>
  <c r="X209" i="19"/>
  <c r="U263" i="19"/>
  <c r="W232" i="19"/>
  <c r="W251" i="19"/>
  <c r="V248" i="19"/>
  <c r="V186" i="19"/>
  <c r="X261" i="19"/>
  <c r="W187" i="19"/>
  <c r="U184" i="19"/>
  <c r="W230" i="19"/>
  <c r="W181" i="19"/>
  <c r="V264" i="19"/>
  <c r="Y167" i="19"/>
  <c r="V238" i="19"/>
  <c r="V191" i="19"/>
  <c r="V199" i="19"/>
  <c r="V170" i="19"/>
  <c r="V249" i="19"/>
  <c r="V183" i="19"/>
  <c r="W225" i="19"/>
  <c r="V198" i="19"/>
  <c r="U176" i="19"/>
  <c r="X267" i="19"/>
  <c r="U190" i="19"/>
  <c r="V180" i="19"/>
  <c r="T270" i="19"/>
  <c r="V259" i="19"/>
  <c r="T257" i="19"/>
  <c r="U270" i="19" l="1"/>
  <c r="U192" i="19"/>
  <c r="U179" i="19"/>
  <c r="U218" i="19"/>
  <c r="W191" i="19"/>
  <c r="W202" i="19"/>
  <c r="V268" i="19"/>
  <c r="W180" i="19"/>
  <c r="Z167" i="19"/>
  <c r="X215" i="19"/>
  <c r="W214" i="19"/>
  <c r="Y196" i="19"/>
  <c r="Z196" i="19" s="1"/>
  <c r="AA196" i="19" s="1"/>
  <c r="W189" i="19"/>
  <c r="W211" i="19"/>
  <c r="W185" i="19"/>
  <c r="W204" i="19"/>
  <c r="W249" i="19"/>
  <c r="W229" i="19"/>
  <c r="W201" i="19"/>
  <c r="W171" i="19"/>
  <c r="W253" i="19"/>
  <c r="V203" i="19"/>
  <c r="V254" i="19"/>
  <c r="W248" i="19"/>
  <c r="W213" i="19"/>
  <c r="W260" i="19"/>
  <c r="W220" i="19"/>
  <c r="V190" i="19"/>
  <c r="W199" i="19"/>
  <c r="W264" i="19"/>
  <c r="Y209" i="19"/>
  <c r="Z209" i="19" s="1"/>
  <c r="AA209" i="19" s="1"/>
  <c r="W221" i="19"/>
  <c r="V236" i="19"/>
  <c r="W228" i="19"/>
  <c r="V231" i="19"/>
  <c r="V255" i="19"/>
  <c r="W262" i="19"/>
  <c r="W198" i="19"/>
  <c r="V169" i="19"/>
  <c r="X225" i="19"/>
  <c r="X251" i="19"/>
  <c r="W222" i="19"/>
  <c r="W168" i="19"/>
  <c r="V239" i="19"/>
  <c r="X223" i="19"/>
  <c r="W240" i="19"/>
  <c r="V207" i="19"/>
  <c r="W266" i="19"/>
  <c r="X173" i="19"/>
  <c r="W256" i="19"/>
  <c r="W217" i="19"/>
  <c r="W246" i="19"/>
  <c r="X219" i="19"/>
  <c r="X172" i="19"/>
  <c r="W170" i="19"/>
  <c r="W183" i="19"/>
  <c r="X232" i="19"/>
  <c r="W258" i="19"/>
  <c r="X237" i="19"/>
  <c r="X188" i="19"/>
  <c r="V212" i="19"/>
  <c r="X182" i="19"/>
  <c r="W226" i="19"/>
  <c r="V233" i="19"/>
  <c r="U244" i="19"/>
  <c r="V184" i="19"/>
  <c r="V192" i="19" s="1"/>
  <c r="X187" i="19"/>
  <c r="W259" i="19"/>
  <c r="W193" i="19"/>
  <c r="Y267" i="19"/>
  <c r="Z267" i="19" s="1"/>
  <c r="AA267" i="19" s="1"/>
  <c r="X181" i="19"/>
  <c r="Y261" i="19"/>
  <c r="Z261" i="19" s="1"/>
  <c r="AA261" i="19" s="1"/>
  <c r="U205" i="19"/>
  <c r="W247" i="19"/>
  <c r="W245" i="19"/>
  <c r="W235" i="19"/>
  <c r="W200" i="19"/>
  <c r="W197" i="19"/>
  <c r="X195" i="19"/>
  <c r="W243" i="19"/>
  <c r="T271" i="19"/>
  <c r="V176" i="19"/>
  <c r="W238" i="19"/>
  <c r="W186" i="19"/>
  <c r="W224" i="19"/>
  <c r="X208" i="19"/>
  <c r="X252" i="19"/>
  <c r="W206" i="19"/>
  <c r="W250" i="19"/>
  <c r="W175" i="19"/>
  <c r="X216" i="19"/>
  <c r="X230" i="19"/>
  <c r="W241" i="19"/>
  <c r="Y174" i="19"/>
  <c r="Z174" i="19" s="1"/>
  <c r="AA174" i="19" s="1"/>
  <c r="X210" i="19"/>
  <c r="V263" i="19"/>
  <c r="U257" i="19"/>
  <c r="U271" i="19" s="1"/>
  <c r="V194" i="19"/>
  <c r="V205" i="19" s="1"/>
  <c r="V177" i="19"/>
  <c r="W178" i="19"/>
  <c r="W269" i="19"/>
  <c r="X265" i="19"/>
  <c r="W227" i="19"/>
  <c r="V257" i="19" l="1"/>
  <c r="Y208" i="19"/>
  <c r="Z208" i="19" s="1"/>
  <c r="AA208" i="19" s="1"/>
  <c r="Y265" i="19"/>
  <c r="Z265" i="19" s="1"/>
  <c r="AA265" i="19" s="1"/>
  <c r="X206" i="19"/>
  <c r="W207" i="19"/>
  <c r="X264" i="19"/>
  <c r="Y230" i="19"/>
  <c r="Z230" i="19" s="1"/>
  <c r="AA230" i="19"/>
  <c r="X197" i="19"/>
  <c r="X217" i="19"/>
  <c r="X269" i="19"/>
  <c r="Y216" i="19"/>
  <c r="Z216" i="19" s="1"/>
  <c r="AA216" i="19" s="1"/>
  <c r="W233" i="19"/>
  <c r="V244" i="19"/>
  <c r="X170" i="19"/>
  <c r="X222" i="19"/>
  <c r="X253" i="19"/>
  <c r="X249" i="19"/>
  <c r="W263" i="19"/>
  <c r="Y252" i="19"/>
  <c r="Z252" i="19" s="1"/>
  <c r="AA252" i="19" s="1"/>
  <c r="X226" i="19"/>
  <c r="X258" i="19"/>
  <c r="X240" i="19"/>
  <c r="X262" i="19"/>
  <c r="X171" i="19"/>
  <c r="X204" i="19"/>
  <c r="X175" i="19"/>
  <c r="X200" i="19"/>
  <c r="X259" i="19"/>
  <c r="X256" i="19"/>
  <c r="W268" i="19"/>
  <c r="W176" i="19"/>
  <c r="Y251" i="19"/>
  <c r="Z251" i="19" s="1"/>
  <c r="AA251" i="19" s="1"/>
  <c r="W190" i="19"/>
  <c r="X235" i="19"/>
  <c r="Y172" i="19"/>
  <c r="Z172" i="19" s="1"/>
  <c r="AA172" i="19" s="1"/>
  <c r="X248" i="19"/>
  <c r="Y187" i="19"/>
  <c r="Z187" i="19" s="1"/>
  <c r="AA187" i="19" s="1"/>
  <c r="V270" i="19"/>
  <c r="W255" i="19"/>
  <c r="X220" i="19"/>
  <c r="X214" i="19"/>
  <c r="X250" i="19"/>
  <c r="X224" i="19"/>
  <c r="Y232" i="19"/>
  <c r="Y219" i="19"/>
  <c r="W239" i="19"/>
  <c r="Y225" i="19"/>
  <c r="Z225" i="19" s="1"/>
  <c r="AA225" i="19" s="1"/>
  <c r="X202" i="19"/>
  <c r="Y223" i="19"/>
  <c r="Z223" i="19" s="1"/>
  <c r="AA223" i="19" s="1"/>
  <c r="X221" i="19"/>
  <c r="Y210" i="19"/>
  <c r="Z210" i="19" s="1"/>
  <c r="AA210" i="19" s="1"/>
  <c r="Y182" i="19"/>
  <c r="Z182" i="19" s="1"/>
  <c r="AA182" i="19" s="1"/>
  <c r="Y173" i="19"/>
  <c r="Z173" i="19" s="1"/>
  <c r="AA173" i="19" s="1"/>
  <c r="W254" i="19"/>
  <c r="W257" i="19" s="1"/>
  <c r="X185" i="19"/>
  <c r="Y181" i="19"/>
  <c r="Z181" i="19" s="1"/>
  <c r="AA181" i="19" s="1"/>
  <c r="W212" i="19"/>
  <c r="W231" i="19"/>
  <c r="X201" i="19"/>
  <c r="X241" i="19"/>
  <c r="X243" i="19"/>
  <c r="W184" i="19"/>
  <c r="X266" i="19"/>
  <c r="W169" i="19"/>
  <c r="W203" i="19"/>
  <c r="Y215" i="19"/>
  <c r="Z215" i="19" s="1"/>
  <c r="AA215" i="19" s="1"/>
  <c r="W194" i="19"/>
  <c r="X186" i="19"/>
  <c r="X183" i="19"/>
  <c r="X168" i="19"/>
  <c r="X260" i="19"/>
  <c r="X229" i="19"/>
  <c r="X211" i="19"/>
  <c r="AA167" i="19"/>
  <c r="X191" i="19"/>
  <c r="X227" i="19"/>
  <c r="X245" i="19"/>
  <c r="X178" i="19"/>
  <c r="W177" i="19"/>
  <c r="Y195" i="19"/>
  <c r="Z195" i="19" s="1"/>
  <c r="AA195" i="19" s="1"/>
  <c r="X246" i="19"/>
  <c r="X228" i="19"/>
  <c r="X238" i="19"/>
  <c r="W205" i="19"/>
  <c r="X193" i="19"/>
  <c r="Y188" i="19"/>
  <c r="Z188" i="19" s="1"/>
  <c r="AA188" i="19" s="1"/>
  <c r="X198" i="19"/>
  <c r="V218" i="19"/>
  <c r="X247" i="19"/>
  <c r="Y237" i="19"/>
  <c r="Z237" i="19" s="1"/>
  <c r="AA237" i="19" s="1"/>
  <c r="V179" i="19"/>
  <c r="W236" i="19"/>
  <c r="X199" i="19"/>
  <c r="X213" i="19"/>
  <c r="X189" i="19"/>
  <c r="X180" i="19"/>
  <c r="W179" i="19" l="1"/>
  <c r="X231" i="19"/>
  <c r="Y247" i="19"/>
  <c r="Z247" i="19" s="1"/>
  <c r="AA247" i="19" s="1"/>
  <c r="Y243" i="19"/>
  <c r="Z243" i="19" s="1"/>
  <c r="AA243" i="19" s="1"/>
  <c r="Y185" i="19"/>
  <c r="Z185" i="19" s="1"/>
  <c r="AA185" i="19" s="1"/>
  <c r="Y221" i="19"/>
  <c r="Z221" i="19" s="1"/>
  <c r="AA221" i="19" s="1"/>
  <c r="X255" i="19"/>
  <c r="Y262" i="19"/>
  <c r="Z262" i="19" s="1"/>
  <c r="AA262" i="19" s="1"/>
  <c r="Y264" i="19"/>
  <c r="Z264" i="19" s="1"/>
  <c r="AA264" i="19"/>
  <c r="Y256" i="19"/>
  <c r="Z256" i="19" s="1"/>
  <c r="AA256" i="19" s="1"/>
  <c r="Y213" i="19"/>
  <c r="Z213" i="19" s="1"/>
  <c r="AA213" i="19" s="1"/>
  <c r="Y246" i="19"/>
  <c r="Z246" i="19" s="1"/>
  <c r="AA246" i="19" s="1"/>
  <c r="Y227" i="19"/>
  <c r="Z227" i="19" s="1"/>
  <c r="AA227" i="19" s="1"/>
  <c r="Y168" i="19"/>
  <c r="Y249" i="19"/>
  <c r="Z249" i="19" s="1"/>
  <c r="AA249" i="19"/>
  <c r="AA228" i="19"/>
  <c r="Y228" i="19"/>
  <c r="Z228" i="19" s="1"/>
  <c r="Z232" i="19"/>
  <c r="X190" i="19"/>
  <c r="Y199" i="19"/>
  <c r="Z199" i="19" s="1"/>
  <c r="AA199" i="19" s="1"/>
  <c r="Y191" i="19"/>
  <c r="Z191" i="19" s="1"/>
  <c r="AA191" i="19" s="1"/>
  <c r="Y202" i="19"/>
  <c r="Z202" i="19" s="1"/>
  <c r="AA202" i="19" s="1"/>
  <c r="V271" i="19"/>
  <c r="AA200" i="19"/>
  <c r="Y200" i="19"/>
  <c r="Z200" i="19" s="1"/>
  <c r="Y269" i="19"/>
  <c r="Z269" i="19" s="1"/>
  <c r="AA269" i="19" s="1"/>
  <c r="X263" i="19"/>
  <c r="Y259" i="19"/>
  <c r="Z259" i="19" s="1"/>
  <c r="AA259" i="19" s="1"/>
  <c r="Y240" i="19"/>
  <c r="Z240" i="19" s="1"/>
  <c r="AA240" i="19" s="1"/>
  <c r="X207" i="19"/>
  <c r="Y198" i="19"/>
  <c r="Z198" i="19" s="1"/>
  <c r="AA198" i="19" s="1"/>
  <c r="X169" i="19"/>
  <c r="X254" i="19"/>
  <c r="Y224" i="19"/>
  <c r="Z224" i="19" s="1"/>
  <c r="AA224" i="19" s="1"/>
  <c r="Y258" i="19"/>
  <c r="Y253" i="19"/>
  <c r="Z253" i="19" s="1"/>
  <c r="AA253" i="19" s="1"/>
  <c r="X203" i="19"/>
  <c r="Y183" i="19"/>
  <c r="Z183" i="19" s="1"/>
  <c r="AA183" i="19" s="1"/>
  <c r="Y201" i="19"/>
  <c r="Z201" i="19" s="1"/>
  <c r="AA201" i="19" s="1"/>
  <c r="Y175" i="19"/>
  <c r="Z175" i="19" s="1"/>
  <c r="AA175" i="19" s="1"/>
  <c r="W270" i="19"/>
  <c r="Y222" i="19"/>
  <c r="Z222" i="19" s="1"/>
  <c r="AA222" i="19" s="1"/>
  <c r="Y206" i="19"/>
  <c r="W244" i="19"/>
  <c r="X233" i="19"/>
  <c r="Y241" i="19"/>
  <c r="Z241" i="19" s="1"/>
  <c r="AA241" i="19" s="1"/>
  <c r="Y186" i="19"/>
  <c r="Z186" i="19" s="1"/>
  <c r="AA186" i="19" s="1"/>
  <c r="Y250" i="19"/>
  <c r="Z250" i="19" s="1"/>
  <c r="AA250" i="19" s="1"/>
  <c r="X176" i="19"/>
  <c r="Y217" i="19"/>
  <c r="Z217" i="19" s="1"/>
  <c r="AA217" i="19" s="1"/>
  <c r="W218" i="19"/>
  <c r="Y260" i="19"/>
  <c r="Z260" i="19" s="1"/>
  <c r="AA260" i="19" s="1"/>
  <c r="X236" i="19"/>
  <c r="Y193" i="19"/>
  <c r="X177" i="19"/>
  <c r="Y211" i="19"/>
  <c r="Z211" i="19" s="1"/>
  <c r="AA211" i="19" s="1"/>
  <c r="Y248" i="19"/>
  <c r="Z248" i="19" s="1"/>
  <c r="AA248" i="19" s="1"/>
  <c r="Y204" i="19"/>
  <c r="Z204" i="19" s="1"/>
  <c r="AA204" i="19" s="1"/>
  <c r="Y226" i="19"/>
  <c r="Z226" i="19" s="1"/>
  <c r="AA226" i="19"/>
  <c r="Y189" i="19"/>
  <c r="Z189" i="19" s="1"/>
  <c r="AA189" i="19" s="1"/>
  <c r="Y220" i="19"/>
  <c r="Z220" i="19" s="1"/>
  <c r="AA220" i="19" s="1"/>
  <c r="Y266" i="19"/>
  <c r="Z266" i="19" s="1"/>
  <c r="AA266" i="19" s="1"/>
  <c r="Y170" i="19"/>
  <c r="Z170" i="19" s="1"/>
  <c r="AA170" i="19" s="1"/>
  <c r="Y197" i="19"/>
  <c r="Z197" i="19" s="1"/>
  <c r="AA197" i="19" s="1"/>
  <c r="Y238" i="19"/>
  <c r="Z238" i="19" s="1"/>
  <c r="AA238" i="19"/>
  <c r="X184" i="19"/>
  <c r="X192" i="19" s="1"/>
  <c r="Y180" i="19"/>
  <c r="Y178" i="19"/>
  <c r="Z178" i="19" s="1"/>
  <c r="AA178" i="19" s="1"/>
  <c r="X194" i="19"/>
  <c r="X212" i="19"/>
  <c r="X239" i="19"/>
  <c r="Y214" i="19"/>
  <c r="Z214" i="19" s="1"/>
  <c r="AA214" i="19" s="1"/>
  <c r="W192" i="19"/>
  <c r="Y245" i="19"/>
  <c r="Y229" i="19"/>
  <c r="Z229" i="19" s="1"/>
  <c r="AA229" i="19" s="1"/>
  <c r="Z219" i="19"/>
  <c r="Y235" i="19"/>
  <c r="Z235" i="19" s="1"/>
  <c r="AA235" i="19" s="1"/>
  <c r="X268" i="19"/>
  <c r="Y171" i="19"/>
  <c r="Z171" i="19" s="1"/>
  <c r="AA171" i="19" s="1"/>
  <c r="X179" i="19" l="1"/>
  <c r="X218" i="19"/>
  <c r="Z168" i="19"/>
  <c r="Y194" i="19"/>
  <c r="Z194" i="19" s="1"/>
  <c r="AA194" i="19" s="1"/>
  <c r="Y233" i="19"/>
  <c r="X244" i="19"/>
  <c r="Y254" i="19"/>
  <c r="Z254" i="19" s="1"/>
  <c r="AA254" i="19" s="1"/>
  <c r="Y263" i="19"/>
  <c r="Z263" i="19" s="1"/>
  <c r="AA263" i="19" s="1"/>
  <c r="Z245" i="19"/>
  <c r="Z180" i="19"/>
  <c r="Y190" i="19"/>
  <c r="Z190" i="19" s="1"/>
  <c r="AA190" i="19" s="1"/>
  <c r="Y177" i="19"/>
  <c r="Z177" i="19" s="1"/>
  <c r="AA177" i="19" s="1"/>
  <c r="Z206" i="19"/>
  <c r="Y169" i="19"/>
  <c r="Z169" i="19" s="1"/>
  <c r="AA169" i="19" s="1"/>
  <c r="AA232" i="19"/>
  <c r="X257" i="19"/>
  <c r="Y176" i="19"/>
  <c r="Z176" i="19" s="1"/>
  <c r="AA176" i="19" s="1"/>
  <c r="Y203" i="19"/>
  <c r="Z203" i="19" s="1"/>
  <c r="AA203" i="19" s="1"/>
  <c r="Y255" i="19"/>
  <c r="Z255" i="19" s="1"/>
  <c r="AA255" i="19" s="1"/>
  <c r="Y268" i="19"/>
  <c r="Z268" i="19" s="1"/>
  <c r="AA268" i="19" s="1"/>
  <c r="Y184" i="19"/>
  <c r="Z184" i="19" s="1"/>
  <c r="AA184" i="19" s="1"/>
  <c r="Z193" i="19"/>
  <c r="Y239" i="19"/>
  <c r="Z239" i="19" s="1"/>
  <c r="AA239" i="19" s="1"/>
  <c r="X205" i="19"/>
  <c r="W271" i="19"/>
  <c r="Z231" i="19"/>
  <c r="AA219" i="19"/>
  <c r="AA231" i="19" s="1"/>
  <c r="Y236" i="19"/>
  <c r="Z236" i="19" s="1"/>
  <c r="AA236" i="19" s="1"/>
  <c r="Y270" i="19"/>
  <c r="Z258" i="19"/>
  <c r="Y207" i="19"/>
  <c r="Z207" i="19" s="1"/>
  <c r="AA207" i="19" s="1"/>
  <c r="Y231" i="19"/>
  <c r="Y212" i="19"/>
  <c r="Z212" i="19" s="1"/>
  <c r="AA212" i="19" s="1"/>
  <c r="X270" i="19"/>
  <c r="X271" i="19" l="1"/>
  <c r="Y218" i="19"/>
  <c r="Y257" i="19"/>
  <c r="Z270" i="19"/>
  <c r="AA258" i="19"/>
  <c r="AA270" i="19" s="1"/>
  <c r="Z218" i="19"/>
  <c r="AA206" i="19"/>
  <c r="AA218" i="19" s="1"/>
  <c r="Z192" i="19"/>
  <c r="AA180" i="19"/>
  <c r="AA192" i="19" s="1"/>
  <c r="Z205" i="19"/>
  <c r="AA193" i="19"/>
  <c r="AA205" i="19" s="1"/>
  <c r="Y192" i="19"/>
  <c r="Z179" i="19"/>
  <c r="AA168" i="19"/>
  <c r="AA179" i="19" s="1"/>
  <c r="Y244" i="19"/>
  <c r="Z233" i="19"/>
  <c r="Y205" i="19"/>
  <c r="Z257" i="19"/>
  <c r="AA245" i="19"/>
  <c r="AA257" i="19" s="1"/>
  <c r="Y179" i="19"/>
  <c r="Y271" i="19" l="1"/>
  <c r="AA233" i="19"/>
  <c r="AA244" i="19" s="1"/>
  <c r="AA271" i="19" s="1"/>
  <c r="Z244" i="19"/>
  <c r="Z271" i="19" s="1"/>
  <c r="O266" i="17" l="1"/>
  <c r="P266" i="17" s="1"/>
  <c r="K266" i="17"/>
  <c r="L266" i="17" s="1"/>
  <c r="O265" i="17"/>
  <c r="K265" i="17"/>
  <c r="O264" i="17"/>
  <c r="K264" i="17"/>
  <c r="L264" i="17" s="1"/>
  <c r="O263" i="17"/>
  <c r="K263" i="17"/>
  <c r="O262" i="17"/>
  <c r="K262" i="17"/>
  <c r="L262" i="17" s="1"/>
  <c r="P261" i="17"/>
  <c r="O261" i="17"/>
  <c r="K261" i="17"/>
  <c r="L261" i="17" s="1"/>
  <c r="P260" i="17"/>
  <c r="O260" i="17"/>
  <c r="K260" i="17"/>
  <c r="O259" i="17"/>
  <c r="P259" i="17" s="1"/>
  <c r="K259" i="17"/>
  <c r="O258" i="17"/>
  <c r="K258" i="17"/>
  <c r="L258" i="17" s="1"/>
  <c r="O257" i="17"/>
  <c r="K257" i="17"/>
  <c r="O256" i="17"/>
  <c r="P256" i="17" s="1"/>
  <c r="L256" i="17"/>
  <c r="K256" i="17"/>
  <c r="O255" i="17"/>
  <c r="P255" i="17" s="1"/>
  <c r="K255" i="17"/>
  <c r="L255" i="17" s="1"/>
  <c r="P253" i="17"/>
  <c r="O253" i="17"/>
  <c r="K253" i="17"/>
  <c r="P252" i="17"/>
  <c r="O252" i="17"/>
  <c r="K252" i="17"/>
  <c r="O251" i="17"/>
  <c r="K251" i="17"/>
  <c r="O250" i="17"/>
  <c r="K250" i="17"/>
  <c r="L250" i="17" s="1"/>
  <c r="O249" i="17"/>
  <c r="K249" i="17"/>
  <c r="L249" i="17" s="1"/>
  <c r="O248" i="17"/>
  <c r="P248" i="17" s="1"/>
  <c r="K248" i="17"/>
  <c r="L248" i="17" s="1"/>
  <c r="O247" i="17"/>
  <c r="P247" i="17" s="1"/>
  <c r="L247" i="17"/>
  <c r="K247" i="17"/>
  <c r="O246" i="17"/>
  <c r="P246" i="17" s="1"/>
  <c r="K246" i="17"/>
  <c r="O245" i="17"/>
  <c r="P245" i="17" s="1"/>
  <c r="K245" i="17"/>
  <c r="O244" i="17"/>
  <c r="K244" i="17"/>
  <c r="L244" i="17" s="1"/>
  <c r="O243" i="17"/>
  <c r="K243" i="17"/>
  <c r="L243" i="17" s="1"/>
  <c r="O242" i="17"/>
  <c r="K242" i="17"/>
  <c r="L242" i="17" s="1"/>
  <c r="O240" i="17"/>
  <c r="K240" i="17"/>
  <c r="L240" i="17" s="1"/>
  <c r="O239" i="17"/>
  <c r="P239" i="17" s="1"/>
  <c r="K239" i="17"/>
  <c r="L239" i="17" s="1"/>
  <c r="O238" i="17"/>
  <c r="P238" i="17" s="1"/>
  <c r="K238" i="17"/>
  <c r="L238" i="17" s="1"/>
  <c r="O237" i="17"/>
  <c r="K237" i="17"/>
  <c r="O236" i="17"/>
  <c r="K236" i="17"/>
  <c r="L236" i="17" s="1"/>
  <c r="O235" i="17"/>
  <c r="K235" i="17"/>
  <c r="O234" i="17"/>
  <c r="P234" i="17" s="1"/>
  <c r="K234" i="17"/>
  <c r="L234" i="17" s="1"/>
  <c r="O233" i="17"/>
  <c r="P233" i="17" s="1"/>
  <c r="L233" i="17"/>
  <c r="K233" i="17"/>
  <c r="O232" i="17"/>
  <c r="P232" i="17" s="1"/>
  <c r="K232" i="17"/>
  <c r="O231" i="17"/>
  <c r="K231" i="17"/>
  <c r="O230" i="17"/>
  <c r="K230" i="17"/>
  <c r="L230" i="17" s="1"/>
  <c r="O229" i="17"/>
  <c r="K229" i="17"/>
  <c r="L229" i="17" s="1"/>
  <c r="O227" i="17"/>
  <c r="K227" i="17"/>
  <c r="L227" i="17" s="1"/>
  <c r="O226" i="17"/>
  <c r="P226" i="17" s="1"/>
  <c r="K226" i="17"/>
  <c r="L226" i="17" s="1"/>
  <c r="P225" i="17"/>
  <c r="O225" i="17"/>
  <c r="L225" i="17"/>
  <c r="K225" i="17"/>
  <c r="R225" i="17" s="1"/>
  <c r="P224" i="17"/>
  <c r="O224" i="17"/>
  <c r="K224" i="17"/>
  <c r="O223" i="17"/>
  <c r="K223" i="17"/>
  <c r="O222" i="17"/>
  <c r="K222" i="17"/>
  <c r="O221" i="17"/>
  <c r="K221" i="17"/>
  <c r="L221" i="17" s="1"/>
  <c r="P220" i="17"/>
  <c r="O220" i="17"/>
  <c r="K220" i="17"/>
  <c r="L220" i="17" s="1"/>
  <c r="O219" i="17"/>
  <c r="P219" i="17" s="1"/>
  <c r="K219" i="17"/>
  <c r="L219" i="17" s="1"/>
  <c r="O218" i="17"/>
  <c r="P218" i="17" s="1"/>
  <c r="K218" i="17"/>
  <c r="L218" i="17" s="1"/>
  <c r="O217" i="17"/>
  <c r="P217" i="17" s="1"/>
  <c r="K217" i="17"/>
  <c r="O216" i="17"/>
  <c r="K216" i="17"/>
  <c r="L216" i="17" s="1"/>
  <c r="O214" i="17"/>
  <c r="L214" i="17"/>
  <c r="K214" i="17"/>
  <c r="P213" i="17"/>
  <c r="O213" i="17"/>
  <c r="K213" i="17"/>
  <c r="O212" i="17"/>
  <c r="L212" i="17"/>
  <c r="K212" i="17"/>
  <c r="O211" i="17"/>
  <c r="P211" i="17" s="1"/>
  <c r="K211" i="17"/>
  <c r="L211" i="17" s="1"/>
  <c r="O210" i="17"/>
  <c r="P210" i="17" s="1"/>
  <c r="K210" i="17"/>
  <c r="O209" i="17"/>
  <c r="K209" i="17"/>
  <c r="O208" i="17"/>
  <c r="K208" i="17"/>
  <c r="L208" i="17" s="1"/>
  <c r="O207" i="17"/>
  <c r="K207" i="17"/>
  <c r="L207" i="17" s="1"/>
  <c r="O206" i="17"/>
  <c r="P206" i="17" s="1"/>
  <c r="K206" i="17"/>
  <c r="L206" i="17" s="1"/>
  <c r="O205" i="17"/>
  <c r="P205" i="17" s="1"/>
  <c r="K205" i="17"/>
  <c r="L205" i="17" s="1"/>
  <c r="O204" i="17"/>
  <c r="P204" i="17" s="1"/>
  <c r="K204" i="17"/>
  <c r="L204" i="17" s="1"/>
  <c r="O203" i="17"/>
  <c r="K203" i="17"/>
  <c r="O201" i="17"/>
  <c r="K201" i="17"/>
  <c r="O200" i="17"/>
  <c r="K200" i="17"/>
  <c r="L200" i="17" s="1"/>
  <c r="O199" i="17"/>
  <c r="K199" i="17"/>
  <c r="O198" i="17"/>
  <c r="L198" i="17"/>
  <c r="K198" i="17"/>
  <c r="O197" i="17"/>
  <c r="P197" i="17" s="1"/>
  <c r="L197" i="17"/>
  <c r="K197" i="17"/>
  <c r="O196" i="17"/>
  <c r="P196" i="17" s="1"/>
  <c r="L196" i="17"/>
  <c r="K196" i="17"/>
  <c r="O195" i="17"/>
  <c r="P195" i="17" s="1"/>
  <c r="K195" i="17"/>
  <c r="O194" i="17"/>
  <c r="L194" i="17"/>
  <c r="K194" i="17"/>
  <c r="P193" i="17"/>
  <c r="O193" i="17"/>
  <c r="K193" i="17"/>
  <c r="L193" i="17" s="1"/>
  <c r="O192" i="17"/>
  <c r="L192" i="17"/>
  <c r="K192" i="17"/>
  <c r="O191" i="17"/>
  <c r="P191" i="17" s="1"/>
  <c r="K191" i="17"/>
  <c r="O190" i="17"/>
  <c r="P190" i="17" s="1"/>
  <c r="K190" i="17"/>
  <c r="O188" i="17"/>
  <c r="K188" i="17"/>
  <c r="O187" i="17"/>
  <c r="K187" i="17"/>
  <c r="P186" i="17"/>
  <c r="O186" i="17"/>
  <c r="K186" i="17"/>
  <c r="O185" i="17"/>
  <c r="K185" i="17"/>
  <c r="L185" i="17" s="1"/>
  <c r="O184" i="17"/>
  <c r="K184" i="17"/>
  <c r="L184" i="17" s="1"/>
  <c r="O183" i="17"/>
  <c r="P183" i="17" s="1"/>
  <c r="K183" i="17"/>
  <c r="L183" i="17" s="1"/>
  <c r="O182" i="17"/>
  <c r="K182" i="17"/>
  <c r="O181" i="17"/>
  <c r="L181" i="17"/>
  <c r="K181" i="17"/>
  <c r="O180" i="17"/>
  <c r="K180" i="17"/>
  <c r="L180" i="17" s="1"/>
  <c r="O179" i="17"/>
  <c r="P179" i="17" s="1"/>
  <c r="K179" i="17"/>
  <c r="L179" i="17" s="1"/>
  <c r="O178" i="17"/>
  <c r="K178" i="17"/>
  <c r="L178" i="17" s="1"/>
  <c r="O177" i="17"/>
  <c r="P177" i="17" s="1"/>
  <c r="K177" i="17"/>
  <c r="O175" i="17"/>
  <c r="P175" i="17" s="1"/>
  <c r="K175" i="17"/>
  <c r="P174" i="17"/>
  <c r="O174" i="17"/>
  <c r="K174" i="17"/>
  <c r="L174" i="17" s="1"/>
  <c r="O173" i="17"/>
  <c r="P173" i="17" s="1"/>
  <c r="K173" i="17"/>
  <c r="O172" i="17"/>
  <c r="P172" i="17" s="1"/>
  <c r="K172" i="17"/>
  <c r="L172" i="17" s="1"/>
  <c r="P171" i="17"/>
  <c r="O171" i="17"/>
  <c r="K171" i="17"/>
  <c r="L171" i="17" s="1"/>
  <c r="O170" i="17"/>
  <c r="P170" i="17" s="1"/>
  <c r="L170" i="17"/>
  <c r="K170" i="17"/>
  <c r="O169" i="17"/>
  <c r="P169" i="17" s="1"/>
  <c r="K169" i="17"/>
  <c r="L169" i="17" s="1"/>
  <c r="R169" i="17" s="1"/>
  <c r="O168" i="17"/>
  <c r="P168" i="17" s="1"/>
  <c r="K168" i="17"/>
  <c r="L168" i="17" s="1"/>
  <c r="O167" i="17"/>
  <c r="P167" i="17" s="1"/>
  <c r="R167" i="17" s="1"/>
  <c r="K167" i="17"/>
  <c r="L167" i="17" s="1"/>
  <c r="O166" i="17"/>
  <c r="P166" i="17" s="1"/>
  <c r="K166" i="17"/>
  <c r="L166" i="17" s="1"/>
  <c r="R166" i="17" s="1"/>
  <c r="X165" i="17"/>
  <c r="V165" i="17"/>
  <c r="U165" i="17"/>
  <c r="AA165" i="17" s="1"/>
  <c r="S165" i="17"/>
  <c r="O165" i="17"/>
  <c r="K165" i="17"/>
  <c r="X164" i="17"/>
  <c r="V164" i="17"/>
  <c r="U164" i="17"/>
  <c r="S164" i="17"/>
  <c r="S176" i="17" s="1"/>
  <c r="P164" i="17"/>
  <c r="O164" i="17"/>
  <c r="W164" i="17" s="1"/>
  <c r="K164" i="17"/>
  <c r="T164" i="17" s="1"/>
  <c r="O162" i="17"/>
  <c r="P162" i="17" s="1"/>
  <c r="K162" i="17"/>
  <c r="O161" i="17"/>
  <c r="P161" i="17" s="1"/>
  <c r="K161" i="17"/>
  <c r="O160" i="17"/>
  <c r="P160" i="17" s="1"/>
  <c r="L160" i="17"/>
  <c r="K160" i="17"/>
  <c r="O159" i="17"/>
  <c r="P159" i="17" s="1"/>
  <c r="K159" i="17"/>
  <c r="O158" i="17"/>
  <c r="P158" i="17" s="1"/>
  <c r="K158" i="17"/>
  <c r="L158" i="17" s="1"/>
  <c r="O157" i="17"/>
  <c r="P157" i="17" s="1"/>
  <c r="K157" i="17"/>
  <c r="L157" i="17" s="1"/>
  <c r="O156" i="17"/>
  <c r="P156" i="17" s="1"/>
  <c r="K156" i="17"/>
  <c r="O155" i="17"/>
  <c r="P155" i="17" s="1"/>
  <c r="K155" i="17"/>
  <c r="L155" i="17" s="1"/>
  <c r="R155" i="17" s="1"/>
  <c r="P154" i="17"/>
  <c r="O154" i="17"/>
  <c r="K154" i="17"/>
  <c r="L154" i="17" s="1"/>
  <c r="O153" i="17"/>
  <c r="P153" i="17" s="1"/>
  <c r="K153" i="17"/>
  <c r="X152" i="17"/>
  <c r="V152" i="17"/>
  <c r="U152" i="17"/>
  <c r="AA152" i="17" s="1"/>
  <c r="S152" i="17"/>
  <c r="Y152" i="17" s="1"/>
  <c r="O152" i="17"/>
  <c r="P152" i="17" s="1"/>
  <c r="K152" i="17"/>
  <c r="T152" i="17" s="1"/>
  <c r="X151" i="17"/>
  <c r="X163" i="17" s="1"/>
  <c r="V151" i="17"/>
  <c r="V163" i="17" s="1"/>
  <c r="U151" i="17"/>
  <c r="AA151" i="17" s="1"/>
  <c r="AA163" i="17" s="1"/>
  <c r="S151" i="17"/>
  <c r="S163" i="17" s="1"/>
  <c r="O151" i="17"/>
  <c r="P151" i="17" s="1"/>
  <c r="K151" i="17"/>
  <c r="T151" i="17" s="1"/>
  <c r="O149" i="17"/>
  <c r="P149" i="17" s="1"/>
  <c r="L149" i="17"/>
  <c r="K149" i="17"/>
  <c r="O148" i="17"/>
  <c r="P148" i="17" s="1"/>
  <c r="K148" i="17"/>
  <c r="L148" i="17" s="1"/>
  <c r="R148" i="17" s="1"/>
  <c r="O147" i="17"/>
  <c r="P147" i="17" s="1"/>
  <c r="K147" i="17"/>
  <c r="L147" i="17" s="1"/>
  <c r="O146" i="17"/>
  <c r="P146" i="17" s="1"/>
  <c r="K146" i="17"/>
  <c r="L146" i="17" s="1"/>
  <c r="O145" i="17"/>
  <c r="P145" i="17" s="1"/>
  <c r="K145" i="17"/>
  <c r="L145" i="17" s="1"/>
  <c r="P144" i="17"/>
  <c r="O144" i="17"/>
  <c r="K144" i="17"/>
  <c r="O143" i="17"/>
  <c r="P143" i="17" s="1"/>
  <c r="K143" i="17"/>
  <c r="L143" i="17" s="1"/>
  <c r="O142" i="17"/>
  <c r="P142" i="17" s="1"/>
  <c r="K142" i="17"/>
  <c r="L142" i="17" s="1"/>
  <c r="R142" i="17" s="1"/>
  <c r="O141" i="17"/>
  <c r="P141" i="17" s="1"/>
  <c r="K141" i="17"/>
  <c r="L141" i="17" s="1"/>
  <c r="O140" i="17"/>
  <c r="P140" i="17" s="1"/>
  <c r="K140" i="17"/>
  <c r="X139" i="17"/>
  <c r="V139" i="17"/>
  <c r="U139" i="17"/>
  <c r="AA139" i="17" s="1"/>
  <c r="S139" i="17"/>
  <c r="O139" i="17"/>
  <c r="P139" i="17" s="1"/>
  <c r="L139" i="17"/>
  <c r="K139" i="17"/>
  <c r="T139" i="17" s="1"/>
  <c r="X137" i="17"/>
  <c r="X150" i="17" s="1"/>
  <c r="V137" i="17"/>
  <c r="U137" i="17"/>
  <c r="AA137" i="17" s="1"/>
  <c r="S137" i="17"/>
  <c r="O137" i="17"/>
  <c r="K137" i="17"/>
  <c r="T137" i="17" s="1"/>
  <c r="O135" i="17"/>
  <c r="P135" i="17" s="1"/>
  <c r="K135" i="17"/>
  <c r="L135" i="17" s="1"/>
  <c r="R135" i="17" s="1"/>
  <c r="O134" i="17"/>
  <c r="P134" i="17" s="1"/>
  <c r="K134" i="17"/>
  <c r="L134" i="17" s="1"/>
  <c r="O133" i="17"/>
  <c r="P133" i="17" s="1"/>
  <c r="R133" i="17" s="1"/>
  <c r="K133" i="17"/>
  <c r="L133" i="17" s="1"/>
  <c r="O132" i="17"/>
  <c r="P132" i="17" s="1"/>
  <c r="K132" i="17"/>
  <c r="O131" i="17"/>
  <c r="P131" i="17" s="1"/>
  <c r="K131" i="17"/>
  <c r="L131" i="17" s="1"/>
  <c r="O130" i="17"/>
  <c r="P130" i="17" s="1"/>
  <c r="K130" i="17"/>
  <c r="P129" i="17"/>
  <c r="O129" i="17"/>
  <c r="K129" i="17"/>
  <c r="O128" i="17"/>
  <c r="P128" i="17" s="1"/>
  <c r="K128" i="17"/>
  <c r="L128" i="17" s="1"/>
  <c r="O127" i="17"/>
  <c r="P127" i="17" s="1"/>
  <c r="K127" i="17"/>
  <c r="L127" i="17" s="1"/>
  <c r="O126" i="17"/>
  <c r="P126" i="17" s="1"/>
  <c r="K126" i="17"/>
  <c r="L126" i="17" s="1"/>
  <c r="X125" i="17"/>
  <c r="V125" i="17"/>
  <c r="U125" i="17"/>
  <c r="AA125" i="17" s="1"/>
  <c r="S125" i="17"/>
  <c r="Y125" i="17" s="1"/>
  <c r="O125" i="17"/>
  <c r="P125" i="17" s="1"/>
  <c r="K125" i="17"/>
  <c r="L125" i="17" s="1"/>
  <c r="X124" i="17"/>
  <c r="X136" i="17" s="1"/>
  <c r="V124" i="17"/>
  <c r="V136" i="17" s="1"/>
  <c r="U124" i="17"/>
  <c r="S124" i="17"/>
  <c r="O124" i="17"/>
  <c r="P124" i="17" s="1"/>
  <c r="K124" i="17"/>
  <c r="O122" i="17"/>
  <c r="P122" i="17" s="1"/>
  <c r="K122" i="17"/>
  <c r="O121" i="17"/>
  <c r="P121" i="17" s="1"/>
  <c r="K121" i="17"/>
  <c r="L121" i="17" s="1"/>
  <c r="R121" i="17" s="1"/>
  <c r="O120" i="17"/>
  <c r="P120" i="17" s="1"/>
  <c r="K120" i="17"/>
  <c r="L120" i="17" s="1"/>
  <c r="O119" i="17"/>
  <c r="P119" i="17" s="1"/>
  <c r="K119" i="17"/>
  <c r="L119" i="17" s="1"/>
  <c r="O118" i="17"/>
  <c r="P118" i="17" s="1"/>
  <c r="K118" i="17"/>
  <c r="O117" i="17"/>
  <c r="P117" i="17" s="1"/>
  <c r="L117" i="17"/>
  <c r="K117" i="17"/>
  <c r="O116" i="17"/>
  <c r="P116" i="17" s="1"/>
  <c r="K116" i="17"/>
  <c r="O115" i="17"/>
  <c r="P115" i="17" s="1"/>
  <c r="K115" i="17"/>
  <c r="P114" i="17"/>
  <c r="O114" i="17"/>
  <c r="K114" i="17"/>
  <c r="L114" i="17" s="1"/>
  <c r="R114" i="17" s="1"/>
  <c r="P113" i="17"/>
  <c r="O113" i="17"/>
  <c r="K113" i="17"/>
  <c r="L113" i="17" s="1"/>
  <c r="X112" i="17"/>
  <c r="W112" i="17"/>
  <c r="V112" i="17"/>
  <c r="U112" i="17"/>
  <c r="AA112" i="17" s="1"/>
  <c r="S112" i="17"/>
  <c r="Y112" i="17" s="1"/>
  <c r="O112" i="17"/>
  <c r="P112" i="17" s="1"/>
  <c r="L112" i="17"/>
  <c r="K112" i="17"/>
  <c r="X111" i="17"/>
  <c r="X123" i="17" s="1"/>
  <c r="V111" i="17"/>
  <c r="V123" i="17" s="1"/>
  <c r="U111" i="17"/>
  <c r="S111" i="17"/>
  <c r="S123" i="17" s="1"/>
  <c r="O111" i="17"/>
  <c r="W111" i="17" s="1"/>
  <c r="W123" i="17" s="1"/>
  <c r="K111" i="17"/>
  <c r="O109" i="17"/>
  <c r="P109" i="17" s="1"/>
  <c r="K109" i="17"/>
  <c r="L109" i="17" s="1"/>
  <c r="O108" i="17"/>
  <c r="P108" i="17" s="1"/>
  <c r="K108" i="17"/>
  <c r="O107" i="17"/>
  <c r="P107" i="17" s="1"/>
  <c r="K107" i="17"/>
  <c r="L107" i="17" s="1"/>
  <c r="R107" i="17" s="1"/>
  <c r="O106" i="17"/>
  <c r="K106" i="17"/>
  <c r="L106" i="17" s="1"/>
  <c r="O105" i="17"/>
  <c r="K105" i="17"/>
  <c r="L105" i="17" s="1"/>
  <c r="O104" i="17"/>
  <c r="P104" i="17" s="1"/>
  <c r="K104" i="17"/>
  <c r="O103" i="17"/>
  <c r="P103" i="17" s="1"/>
  <c r="L103" i="17"/>
  <c r="K103" i="17"/>
  <c r="O102" i="17"/>
  <c r="P102" i="17" s="1"/>
  <c r="K102" i="17"/>
  <c r="O101" i="17"/>
  <c r="P101" i="17" s="1"/>
  <c r="K101" i="17"/>
  <c r="P100" i="17"/>
  <c r="O100" i="17"/>
  <c r="K100" i="17"/>
  <c r="L100" i="17" s="1"/>
  <c r="R100" i="17" s="1"/>
  <c r="X99" i="17"/>
  <c r="V99" i="17"/>
  <c r="U99" i="17"/>
  <c r="AA99" i="17" s="1"/>
  <c r="S99" i="17"/>
  <c r="Y99" i="17" s="1"/>
  <c r="O99" i="17"/>
  <c r="P99" i="17" s="1"/>
  <c r="L99" i="17"/>
  <c r="K99" i="17"/>
  <c r="T99" i="17" s="1"/>
  <c r="X98" i="17"/>
  <c r="X110" i="17" s="1"/>
  <c r="V98" i="17"/>
  <c r="V110" i="17" s="1"/>
  <c r="U98" i="17"/>
  <c r="U110" i="17" s="1"/>
  <c r="S98" i="17"/>
  <c r="Y98" i="17" s="1"/>
  <c r="O98" i="17"/>
  <c r="P98" i="17" s="1"/>
  <c r="K98" i="17"/>
  <c r="T98" i="17" s="1"/>
  <c r="X96" i="17"/>
  <c r="V96" i="17"/>
  <c r="Y96" i="17" s="1"/>
  <c r="U96" i="17"/>
  <c r="AA96" i="17" s="1"/>
  <c r="S96" i="17"/>
  <c r="P96" i="17"/>
  <c r="O96" i="17"/>
  <c r="W96" i="17" s="1"/>
  <c r="K96" i="17"/>
  <c r="T96" i="17" s="1"/>
  <c r="X95" i="17"/>
  <c r="W95" i="17"/>
  <c r="V95" i="17"/>
  <c r="U95" i="17"/>
  <c r="AA95" i="17" s="1"/>
  <c r="S95" i="17"/>
  <c r="Y95" i="17" s="1"/>
  <c r="K95" i="17"/>
  <c r="T95" i="17" s="1"/>
  <c r="Z95" i="17" s="1"/>
  <c r="X94" i="17"/>
  <c r="V94" i="17"/>
  <c r="U94" i="17"/>
  <c r="AA94" i="17" s="1"/>
  <c r="T94" i="17"/>
  <c r="S94" i="17"/>
  <c r="Y94" i="17" s="1"/>
  <c r="O94" i="17"/>
  <c r="W94" i="17" s="1"/>
  <c r="L94" i="17"/>
  <c r="K94" i="17"/>
  <c r="X93" i="17"/>
  <c r="V93" i="17"/>
  <c r="Y93" i="17" s="1"/>
  <c r="U93" i="17"/>
  <c r="AA93" i="17" s="1"/>
  <c r="S93" i="17"/>
  <c r="O93" i="17"/>
  <c r="P93" i="17" s="1"/>
  <c r="K93" i="17"/>
  <c r="L93" i="17" s="1"/>
  <c r="X92" i="17"/>
  <c r="V92" i="17"/>
  <c r="Y92" i="17" s="1"/>
  <c r="U92" i="17"/>
  <c r="AA92" i="17" s="1"/>
  <c r="S92" i="17"/>
  <c r="O92" i="17"/>
  <c r="W92" i="17" s="1"/>
  <c r="L92" i="17"/>
  <c r="K92" i="17"/>
  <c r="T92" i="17" s="1"/>
  <c r="X91" i="17"/>
  <c r="V91" i="17"/>
  <c r="U91" i="17"/>
  <c r="AA91" i="17" s="1"/>
  <c r="S91" i="17"/>
  <c r="O91" i="17"/>
  <c r="L91" i="17"/>
  <c r="K91" i="17"/>
  <c r="T91" i="17" s="1"/>
  <c r="X90" i="17"/>
  <c r="W90" i="17"/>
  <c r="V90" i="17"/>
  <c r="U90" i="17"/>
  <c r="AA90" i="17" s="1"/>
  <c r="S90" i="17"/>
  <c r="L90" i="17"/>
  <c r="R90" i="17" s="1"/>
  <c r="K90" i="17"/>
  <c r="T90" i="17" s="1"/>
  <c r="X89" i="17"/>
  <c r="W89" i="17"/>
  <c r="V89" i="17"/>
  <c r="U89" i="17"/>
  <c r="S89" i="17"/>
  <c r="Y89" i="17" s="1"/>
  <c r="K89" i="17"/>
  <c r="L89" i="17" s="1"/>
  <c r="X88" i="17"/>
  <c r="W88" i="17"/>
  <c r="V88" i="17"/>
  <c r="U88" i="17"/>
  <c r="AA88" i="17" s="1"/>
  <c r="S88" i="17"/>
  <c r="Y88" i="17" s="1"/>
  <c r="L88" i="17"/>
  <c r="R88" i="17" s="1"/>
  <c r="K88" i="17"/>
  <c r="T88" i="17" s="1"/>
  <c r="X87" i="17"/>
  <c r="AA87" i="17" s="1"/>
  <c r="W87" i="17"/>
  <c r="V87" i="17"/>
  <c r="U87" i="17"/>
  <c r="T87" i="17"/>
  <c r="Z87" i="17" s="1"/>
  <c r="S87" i="17"/>
  <c r="K87" i="17"/>
  <c r="L87" i="17" s="1"/>
  <c r="R87" i="17" s="1"/>
  <c r="X86" i="17"/>
  <c r="V86" i="17"/>
  <c r="Y86" i="17" s="1"/>
  <c r="U86" i="17"/>
  <c r="AA86" i="17" s="1"/>
  <c r="S86" i="17"/>
  <c r="O86" i="17"/>
  <c r="P86" i="17" s="1"/>
  <c r="K86" i="17"/>
  <c r="X85" i="17"/>
  <c r="AA85" i="17" s="1"/>
  <c r="V85" i="17"/>
  <c r="U85" i="17"/>
  <c r="S85" i="17"/>
  <c r="S97" i="17" s="1"/>
  <c r="O85" i="17"/>
  <c r="W85" i="17" s="1"/>
  <c r="K85" i="17"/>
  <c r="X83" i="17"/>
  <c r="V83" i="17"/>
  <c r="U83" i="17"/>
  <c r="AA83" i="17" s="1"/>
  <c r="S83" i="17"/>
  <c r="O83" i="17"/>
  <c r="L83" i="17"/>
  <c r="K83" i="17"/>
  <c r="T83" i="17" s="1"/>
  <c r="X82" i="17"/>
  <c r="W82" i="17"/>
  <c r="V82" i="17"/>
  <c r="U82" i="17"/>
  <c r="AA82" i="17" s="1"/>
  <c r="S82" i="17"/>
  <c r="O82" i="17"/>
  <c r="P82" i="17" s="1"/>
  <c r="K82" i="17"/>
  <c r="T82" i="17" s="1"/>
  <c r="Z82" i="17" s="1"/>
  <c r="X81" i="17"/>
  <c r="V81" i="17"/>
  <c r="Y81" i="17" s="1"/>
  <c r="U81" i="17"/>
  <c r="AA81" i="17" s="1"/>
  <c r="S81" i="17"/>
  <c r="O81" i="17"/>
  <c r="P81" i="17" s="1"/>
  <c r="L81" i="17"/>
  <c r="R81" i="17" s="1"/>
  <c r="K81" i="17"/>
  <c r="T81" i="17" s="1"/>
  <c r="X80" i="17"/>
  <c r="V80" i="17"/>
  <c r="U80" i="17"/>
  <c r="S80" i="17"/>
  <c r="Y80" i="17" s="1"/>
  <c r="O80" i="17"/>
  <c r="L80" i="17"/>
  <c r="K80" i="17"/>
  <c r="T80" i="17" s="1"/>
  <c r="X79" i="17"/>
  <c r="V79" i="17"/>
  <c r="U79" i="17"/>
  <c r="AA79" i="17" s="1"/>
  <c r="S79" i="17"/>
  <c r="O79" i="17"/>
  <c r="L79" i="17"/>
  <c r="K79" i="17"/>
  <c r="T79" i="17" s="1"/>
  <c r="X78" i="17"/>
  <c r="V78" i="17"/>
  <c r="U78" i="17"/>
  <c r="AA78" i="17" s="1"/>
  <c r="S78" i="17"/>
  <c r="O78" i="17"/>
  <c r="P78" i="17" s="1"/>
  <c r="K78" i="17"/>
  <c r="T78" i="17" s="1"/>
  <c r="X77" i="17"/>
  <c r="V77" i="17"/>
  <c r="Y77" i="17" s="1"/>
  <c r="U77" i="17"/>
  <c r="AA77" i="17" s="1"/>
  <c r="T77" i="17"/>
  <c r="S77" i="17"/>
  <c r="O77" i="17"/>
  <c r="K77" i="17"/>
  <c r="L77" i="17" s="1"/>
  <c r="X76" i="17"/>
  <c r="V76" i="17"/>
  <c r="U76" i="17"/>
  <c r="S76" i="17"/>
  <c r="O76" i="17"/>
  <c r="W76" i="17" s="1"/>
  <c r="L76" i="17"/>
  <c r="K76" i="17"/>
  <c r="T76" i="17" s="1"/>
  <c r="X75" i="17"/>
  <c r="V75" i="17"/>
  <c r="U75" i="17"/>
  <c r="S75" i="17"/>
  <c r="O75" i="17"/>
  <c r="K75" i="17"/>
  <c r="T75" i="17" s="1"/>
  <c r="X74" i="17"/>
  <c r="V74" i="17"/>
  <c r="U74" i="17"/>
  <c r="S74" i="17"/>
  <c r="Y74" i="17" s="1"/>
  <c r="O74" i="17"/>
  <c r="W74" i="17" s="1"/>
  <c r="K74" i="17"/>
  <c r="T74" i="17" s="1"/>
  <c r="X73" i="17"/>
  <c r="AA73" i="17" s="1"/>
  <c r="V73" i="17"/>
  <c r="Y73" i="17" s="1"/>
  <c r="U73" i="17"/>
  <c r="S73" i="17"/>
  <c r="O73" i="17"/>
  <c r="P73" i="17" s="1"/>
  <c r="L73" i="17"/>
  <c r="K73" i="17"/>
  <c r="T73" i="17" s="1"/>
  <c r="X72" i="17"/>
  <c r="V72" i="17"/>
  <c r="U72" i="17"/>
  <c r="AA72" i="17" s="1"/>
  <c r="S72" i="17"/>
  <c r="S84" i="17" s="1"/>
  <c r="O72" i="17"/>
  <c r="K72" i="17"/>
  <c r="L72" i="17" s="1"/>
  <c r="X70" i="17"/>
  <c r="V70" i="17"/>
  <c r="U70" i="17"/>
  <c r="S70" i="17"/>
  <c r="Y70" i="17" s="1"/>
  <c r="R70" i="17"/>
  <c r="O70" i="17"/>
  <c r="P70" i="17" s="1"/>
  <c r="K70" i="17"/>
  <c r="T70" i="17" s="1"/>
  <c r="X69" i="17"/>
  <c r="V69" i="17"/>
  <c r="U69" i="17"/>
  <c r="AA69" i="17" s="1"/>
  <c r="S69" i="17"/>
  <c r="Y69" i="17" s="1"/>
  <c r="O69" i="17"/>
  <c r="P69" i="17" s="1"/>
  <c r="K69" i="17"/>
  <c r="T69" i="17" s="1"/>
  <c r="X68" i="17"/>
  <c r="AA68" i="17" s="1"/>
  <c r="V68" i="17"/>
  <c r="Y68" i="17" s="1"/>
  <c r="U68" i="17"/>
  <c r="S68" i="17"/>
  <c r="O68" i="17"/>
  <c r="W68" i="17" s="1"/>
  <c r="K68" i="17"/>
  <c r="T68" i="17" s="1"/>
  <c r="X67" i="17"/>
  <c r="W67" i="17"/>
  <c r="V67" i="17"/>
  <c r="U67" i="17"/>
  <c r="AA67" i="17" s="1"/>
  <c r="S67" i="17"/>
  <c r="Y67" i="17" s="1"/>
  <c r="K67" i="17"/>
  <c r="T67" i="17" s="1"/>
  <c r="Z67" i="17" s="1"/>
  <c r="X66" i="17"/>
  <c r="V66" i="17"/>
  <c r="U66" i="17"/>
  <c r="AA66" i="17" s="1"/>
  <c r="S66" i="17"/>
  <c r="Y66" i="17" s="1"/>
  <c r="O66" i="17"/>
  <c r="K66" i="17"/>
  <c r="L66" i="17" s="1"/>
  <c r="X65" i="17"/>
  <c r="V65" i="17"/>
  <c r="U65" i="17"/>
  <c r="AA65" i="17" s="1"/>
  <c r="S65" i="17"/>
  <c r="Y65" i="17" s="1"/>
  <c r="O65" i="17"/>
  <c r="W65" i="17" s="1"/>
  <c r="K65" i="17"/>
  <c r="T65" i="17" s="1"/>
  <c r="Z65" i="17" s="1"/>
  <c r="X64" i="17"/>
  <c r="AA64" i="17" s="1"/>
  <c r="V64" i="17"/>
  <c r="U64" i="17"/>
  <c r="T64" i="17"/>
  <c r="S64" i="17"/>
  <c r="P64" i="17"/>
  <c r="O64" i="17"/>
  <c r="W64" i="17" s="1"/>
  <c r="L64" i="17"/>
  <c r="K64" i="17"/>
  <c r="X63" i="17"/>
  <c r="V63" i="17"/>
  <c r="U63" i="17"/>
  <c r="AA63" i="17" s="1"/>
  <c r="S63" i="17"/>
  <c r="Y63" i="17" s="1"/>
  <c r="O63" i="17"/>
  <c r="P63" i="17" s="1"/>
  <c r="L63" i="17"/>
  <c r="K63" i="17"/>
  <c r="T63" i="17" s="1"/>
  <c r="X62" i="17"/>
  <c r="V62" i="17"/>
  <c r="U62" i="17"/>
  <c r="S62" i="17"/>
  <c r="Y62" i="17" s="1"/>
  <c r="O62" i="17"/>
  <c r="K62" i="17"/>
  <c r="X61" i="17"/>
  <c r="V61" i="17"/>
  <c r="U61" i="17"/>
  <c r="S61" i="17"/>
  <c r="Y61" i="17" s="1"/>
  <c r="O61" i="17"/>
  <c r="P61" i="17" s="1"/>
  <c r="K61" i="17"/>
  <c r="T61" i="17" s="1"/>
  <c r="X60" i="17"/>
  <c r="V60" i="17"/>
  <c r="U60" i="17"/>
  <c r="S60" i="17"/>
  <c r="O60" i="17"/>
  <c r="W60" i="17" s="1"/>
  <c r="K60" i="17"/>
  <c r="T60" i="17" s="1"/>
  <c r="X59" i="17"/>
  <c r="V59" i="17"/>
  <c r="U59" i="17"/>
  <c r="AA59" i="17" s="1"/>
  <c r="S59" i="17"/>
  <c r="Y59" i="17" s="1"/>
  <c r="O59" i="17"/>
  <c r="P59" i="17" s="1"/>
  <c r="K59" i="17"/>
  <c r="T59" i="17" s="1"/>
  <c r="X57" i="17"/>
  <c r="V57" i="17"/>
  <c r="U57" i="17"/>
  <c r="AA57" i="17" s="1"/>
  <c r="T57" i="17"/>
  <c r="S57" i="17"/>
  <c r="Y57" i="17" s="1"/>
  <c r="R57" i="17"/>
  <c r="O57" i="17"/>
  <c r="W57" i="17" s="1"/>
  <c r="X56" i="17"/>
  <c r="V56" i="17"/>
  <c r="U56" i="17"/>
  <c r="AA56" i="17" s="1"/>
  <c r="S56" i="17"/>
  <c r="Y56" i="17" s="1"/>
  <c r="O56" i="17"/>
  <c r="K56" i="17"/>
  <c r="X55" i="17"/>
  <c r="V55" i="17"/>
  <c r="U55" i="17"/>
  <c r="AA55" i="17" s="1"/>
  <c r="S55" i="17"/>
  <c r="Y55" i="17" s="1"/>
  <c r="O55" i="17"/>
  <c r="W55" i="17" s="1"/>
  <c r="K55" i="17"/>
  <c r="T55" i="17" s="1"/>
  <c r="X54" i="17"/>
  <c r="AA54" i="17" s="1"/>
  <c r="W54" i="17"/>
  <c r="V54" i="17"/>
  <c r="U54" i="17"/>
  <c r="T54" i="17"/>
  <c r="Z54" i="17" s="1"/>
  <c r="S54" i="17"/>
  <c r="L54" i="17"/>
  <c r="K54" i="17"/>
  <c r="X53" i="17"/>
  <c r="V53" i="17"/>
  <c r="U53" i="17"/>
  <c r="AA53" i="17" s="1"/>
  <c r="S53" i="17"/>
  <c r="Y53" i="17" s="1"/>
  <c r="O53" i="17"/>
  <c r="P53" i="17" s="1"/>
  <c r="K53" i="17"/>
  <c r="T53" i="17" s="1"/>
  <c r="X52" i="17"/>
  <c r="W52" i="17"/>
  <c r="V52" i="17"/>
  <c r="U52" i="17"/>
  <c r="S52" i="17"/>
  <c r="Y52" i="17" s="1"/>
  <c r="K52" i="17"/>
  <c r="X51" i="17"/>
  <c r="V51" i="17"/>
  <c r="U51" i="17"/>
  <c r="AA51" i="17" s="1"/>
  <c r="S51" i="17"/>
  <c r="Y51" i="17" s="1"/>
  <c r="O51" i="17"/>
  <c r="W51" i="17" s="1"/>
  <c r="K51" i="17"/>
  <c r="T51" i="17" s="1"/>
  <c r="X50" i="17"/>
  <c r="V50" i="17"/>
  <c r="U50" i="17"/>
  <c r="AA50" i="17" s="1"/>
  <c r="S50" i="17"/>
  <c r="O50" i="17"/>
  <c r="K50" i="17"/>
  <c r="T50" i="17" s="1"/>
  <c r="X49" i="17"/>
  <c r="V49" i="17"/>
  <c r="U49" i="17"/>
  <c r="S49" i="17"/>
  <c r="Y49" i="17" s="1"/>
  <c r="O49" i="17"/>
  <c r="P49" i="17" s="1"/>
  <c r="K49" i="17"/>
  <c r="T49" i="17" s="1"/>
  <c r="X48" i="17"/>
  <c r="V48" i="17"/>
  <c r="U48" i="17"/>
  <c r="S48" i="17"/>
  <c r="O48" i="17"/>
  <c r="W48" i="17" s="1"/>
  <c r="K48" i="17"/>
  <c r="X47" i="17"/>
  <c r="V47" i="17"/>
  <c r="U47" i="17"/>
  <c r="AA47" i="17" s="1"/>
  <c r="S47" i="17"/>
  <c r="Y47" i="17" s="1"/>
  <c r="O47" i="17"/>
  <c r="W47" i="17" s="1"/>
  <c r="K47" i="17"/>
  <c r="T47" i="17" s="1"/>
  <c r="X46" i="17"/>
  <c r="X58" i="17" s="1"/>
  <c r="V46" i="17"/>
  <c r="V58" i="17" s="1"/>
  <c r="U46" i="17"/>
  <c r="AA46" i="17" s="1"/>
  <c r="S46" i="17"/>
  <c r="Y46" i="17" s="1"/>
  <c r="O46" i="17"/>
  <c r="K46" i="17"/>
  <c r="L46" i="17" s="1"/>
  <c r="X44" i="17"/>
  <c r="V44" i="17"/>
  <c r="U44" i="17"/>
  <c r="S44" i="17"/>
  <c r="R44" i="17"/>
  <c r="O44" i="17"/>
  <c r="P44" i="17" s="1"/>
  <c r="K44" i="17"/>
  <c r="T44" i="17" s="1"/>
  <c r="X43" i="17"/>
  <c r="V43" i="17"/>
  <c r="U43" i="17"/>
  <c r="AA43" i="17" s="1"/>
  <c r="S43" i="17"/>
  <c r="Y43" i="17" s="1"/>
  <c r="O43" i="17"/>
  <c r="P43" i="17" s="1"/>
  <c r="K43" i="17"/>
  <c r="T43" i="17" s="1"/>
  <c r="X42" i="17"/>
  <c r="V42" i="17"/>
  <c r="U42" i="17"/>
  <c r="S42" i="17"/>
  <c r="Y42" i="17" s="1"/>
  <c r="O42" i="17"/>
  <c r="K42" i="17"/>
  <c r="X41" i="17"/>
  <c r="V41" i="17"/>
  <c r="U41" i="17"/>
  <c r="AA41" i="17" s="1"/>
  <c r="S41" i="17"/>
  <c r="Y41" i="17" s="1"/>
  <c r="O41" i="17"/>
  <c r="W41" i="17" s="1"/>
  <c r="K41" i="17"/>
  <c r="T41" i="17" s="1"/>
  <c r="X40" i="17"/>
  <c r="V40" i="17"/>
  <c r="U40" i="17"/>
  <c r="AA40" i="17" s="1"/>
  <c r="S40" i="17"/>
  <c r="Y40" i="17" s="1"/>
  <c r="O40" i="17"/>
  <c r="P40" i="17" s="1"/>
  <c r="K40" i="17"/>
  <c r="X39" i="17"/>
  <c r="V39" i="17"/>
  <c r="U39" i="17"/>
  <c r="AA39" i="17" s="1"/>
  <c r="S39" i="17"/>
  <c r="Y39" i="17" s="1"/>
  <c r="O39" i="17"/>
  <c r="P39" i="17" s="1"/>
  <c r="K39" i="17"/>
  <c r="T39" i="17" s="1"/>
  <c r="X38" i="17"/>
  <c r="AA38" i="17" s="1"/>
  <c r="V38" i="17"/>
  <c r="U38" i="17"/>
  <c r="S38" i="17"/>
  <c r="Y38" i="17" s="1"/>
  <c r="O38" i="17"/>
  <c r="K38" i="17"/>
  <c r="X37" i="17"/>
  <c r="V37" i="17"/>
  <c r="U37" i="17"/>
  <c r="AA37" i="17" s="1"/>
  <c r="S37" i="17"/>
  <c r="Y37" i="17" s="1"/>
  <c r="P37" i="17"/>
  <c r="O37" i="17"/>
  <c r="W37" i="17" s="1"/>
  <c r="K37" i="17"/>
  <c r="T37" i="17" s="1"/>
  <c r="X36" i="17"/>
  <c r="V36" i="17"/>
  <c r="U36" i="17"/>
  <c r="AA36" i="17" s="1"/>
  <c r="S36" i="17"/>
  <c r="Y36" i="17" s="1"/>
  <c r="P36" i="17"/>
  <c r="O36" i="17"/>
  <c r="W36" i="17" s="1"/>
  <c r="K36" i="17"/>
  <c r="T36" i="17" s="1"/>
  <c r="Z36" i="17" s="1"/>
  <c r="X35" i="17"/>
  <c r="V35" i="17"/>
  <c r="U35" i="17"/>
  <c r="AA35" i="17" s="1"/>
  <c r="S35" i="17"/>
  <c r="Y35" i="17" s="1"/>
  <c r="O35" i="17"/>
  <c r="P35" i="17" s="1"/>
  <c r="K35" i="17"/>
  <c r="T35" i="17" s="1"/>
  <c r="X34" i="17"/>
  <c r="AA34" i="17" s="1"/>
  <c r="V34" i="17"/>
  <c r="U34" i="17"/>
  <c r="S34" i="17"/>
  <c r="Y34" i="17" s="1"/>
  <c r="O34" i="17"/>
  <c r="K34" i="17"/>
  <c r="X33" i="17"/>
  <c r="V33" i="17"/>
  <c r="V45" i="17" s="1"/>
  <c r="U33" i="17"/>
  <c r="AA33" i="17" s="1"/>
  <c r="S33" i="17"/>
  <c r="P33" i="17"/>
  <c r="O33" i="17"/>
  <c r="W33" i="17" s="1"/>
  <c r="K33" i="17"/>
  <c r="T33" i="17" s="1"/>
  <c r="X31" i="17"/>
  <c r="V31" i="17"/>
  <c r="U31" i="17"/>
  <c r="T31" i="17"/>
  <c r="S31" i="17"/>
  <c r="Y31" i="17" s="1"/>
  <c r="R31" i="17"/>
  <c r="O31" i="17"/>
  <c r="W31" i="17" s="1"/>
  <c r="X30" i="17"/>
  <c r="V30" i="17"/>
  <c r="U30" i="17"/>
  <c r="AA30" i="17" s="1"/>
  <c r="S30" i="17"/>
  <c r="P30" i="17"/>
  <c r="O30" i="17"/>
  <c r="W30" i="17" s="1"/>
  <c r="K30" i="17"/>
  <c r="T30" i="17" s="1"/>
  <c r="Z30" i="17" s="1"/>
  <c r="Y29" i="17"/>
  <c r="X29" i="17"/>
  <c r="V29" i="17"/>
  <c r="U29" i="17"/>
  <c r="AA29" i="17" s="1"/>
  <c r="S29" i="17"/>
  <c r="O29" i="17"/>
  <c r="P29" i="17" s="1"/>
  <c r="K29" i="17"/>
  <c r="T29" i="17" s="1"/>
  <c r="X28" i="17"/>
  <c r="AA28" i="17" s="1"/>
  <c r="V28" i="17"/>
  <c r="U28" i="17"/>
  <c r="S28" i="17"/>
  <c r="Y28" i="17" s="1"/>
  <c r="O28" i="17"/>
  <c r="K28" i="17"/>
  <c r="L28" i="17" s="1"/>
  <c r="X27" i="17"/>
  <c r="V27" i="17"/>
  <c r="U27" i="17"/>
  <c r="AA27" i="17" s="1"/>
  <c r="S27" i="17"/>
  <c r="O27" i="17"/>
  <c r="W27" i="17" s="1"/>
  <c r="K27" i="17"/>
  <c r="T27" i="17" s="1"/>
  <c r="Z27" i="17" s="1"/>
  <c r="X26" i="17"/>
  <c r="V26" i="17"/>
  <c r="U26" i="17"/>
  <c r="AA26" i="17" s="1"/>
  <c r="S26" i="17"/>
  <c r="Y26" i="17" s="1"/>
  <c r="O26" i="17"/>
  <c r="P26" i="17" s="1"/>
  <c r="K26" i="17"/>
  <c r="T26" i="17" s="1"/>
  <c r="X25" i="17"/>
  <c r="V25" i="17"/>
  <c r="U25" i="17"/>
  <c r="T25" i="17"/>
  <c r="S25" i="17"/>
  <c r="Y25" i="17" s="1"/>
  <c r="O25" i="17"/>
  <c r="X24" i="17"/>
  <c r="V24" i="17"/>
  <c r="U24" i="17"/>
  <c r="AA24" i="17" s="1"/>
  <c r="T24" i="17"/>
  <c r="Z24" i="17" s="1"/>
  <c r="S24" i="17"/>
  <c r="Y24" i="17" s="1"/>
  <c r="O24" i="17"/>
  <c r="W24" i="17" s="1"/>
  <c r="X23" i="17"/>
  <c r="V23" i="17"/>
  <c r="U23" i="17"/>
  <c r="AA23" i="17" s="1"/>
  <c r="S23" i="17"/>
  <c r="Y23" i="17" s="1"/>
  <c r="O23" i="17"/>
  <c r="P23" i="17" s="1"/>
  <c r="K23" i="17"/>
  <c r="T23" i="17" s="1"/>
  <c r="X22" i="17"/>
  <c r="V22" i="17"/>
  <c r="U22" i="17"/>
  <c r="AA22" i="17" s="1"/>
  <c r="S22" i="17"/>
  <c r="Y22" i="17" s="1"/>
  <c r="O22" i="17"/>
  <c r="W22" i="17" s="1"/>
  <c r="K22" i="17"/>
  <c r="X21" i="17"/>
  <c r="V21" i="17"/>
  <c r="U21" i="17"/>
  <c r="T21" i="17"/>
  <c r="S21" i="17"/>
  <c r="Y21" i="17" s="1"/>
  <c r="P21" i="17"/>
  <c r="R21" i="17" s="1"/>
  <c r="O21" i="17"/>
  <c r="W21" i="17" s="1"/>
  <c r="X20" i="17"/>
  <c r="W20" i="17"/>
  <c r="V20" i="17"/>
  <c r="U20" i="17"/>
  <c r="S20" i="17"/>
  <c r="Y20" i="17" s="1"/>
  <c r="O20" i="17"/>
  <c r="P20" i="17" s="1"/>
  <c r="L20" i="17"/>
  <c r="K20" i="17"/>
  <c r="R20" i="17" s="1"/>
  <c r="X18" i="17"/>
  <c r="V18" i="17"/>
  <c r="Y18" i="17" s="1"/>
  <c r="U18" i="17"/>
  <c r="S18" i="17"/>
  <c r="P18" i="17"/>
  <c r="O18" i="17"/>
  <c r="W18" i="17" s="1"/>
  <c r="K18" i="17"/>
  <c r="X17" i="17"/>
  <c r="V17" i="17"/>
  <c r="U17" i="17"/>
  <c r="AA17" i="17" s="1"/>
  <c r="S17" i="17"/>
  <c r="Y17" i="17" s="1"/>
  <c r="O17" i="17"/>
  <c r="P17" i="17" s="1"/>
  <c r="K17" i="17"/>
  <c r="T17" i="17" s="1"/>
  <c r="X16" i="17"/>
  <c r="W16" i="17"/>
  <c r="V16" i="17"/>
  <c r="U16" i="17"/>
  <c r="AA16" i="17" s="1"/>
  <c r="S16" i="17"/>
  <c r="K16" i="17"/>
  <c r="T16" i="17" s="1"/>
  <c r="Z16" i="17" s="1"/>
  <c r="AA15" i="17"/>
  <c r="X15" i="17"/>
  <c r="V15" i="17"/>
  <c r="U15" i="17"/>
  <c r="S15" i="17"/>
  <c r="Y15" i="17" s="1"/>
  <c r="O15" i="17"/>
  <c r="W15" i="17" s="1"/>
  <c r="L15" i="17"/>
  <c r="K15" i="17"/>
  <c r="T15" i="17" s="1"/>
  <c r="Z15" i="17" s="1"/>
  <c r="X14" i="17"/>
  <c r="W14" i="17"/>
  <c r="V14" i="17"/>
  <c r="U14" i="17"/>
  <c r="AA14" i="17" s="1"/>
  <c r="S14" i="17"/>
  <c r="P14" i="17"/>
  <c r="O14" i="17"/>
  <c r="L14" i="17"/>
  <c r="K14" i="17"/>
  <c r="T14" i="17" s="1"/>
  <c r="Z14" i="17" s="1"/>
  <c r="X13" i="17"/>
  <c r="W13" i="17"/>
  <c r="V13" i="17"/>
  <c r="U13" i="17"/>
  <c r="S13" i="17"/>
  <c r="Y13" i="17" s="1"/>
  <c r="K13" i="17"/>
  <c r="X12" i="17"/>
  <c r="W12" i="17"/>
  <c r="Z12" i="17" s="1"/>
  <c r="V12" i="17"/>
  <c r="Y12" i="17" s="1"/>
  <c r="U12" i="17"/>
  <c r="T12" i="17"/>
  <c r="S12" i="17"/>
  <c r="R12" i="17"/>
  <c r="X11" i="17"/>
  <c r="V11" i="17"/>
  <c r="U11" i="17"/>
  <c r="AA11" i="17" s="1"/>
  <c r="S11" i="17"/>
  <c r="Y11" i="17" s="1"/>
  <c r="O11" i="17"/>
  <c r="P11" i="17" s="1"/>
  <c r="K11" i="17"/>
  <c r="X10" i="17"/>
  <c r="V10" i="17"/>
  <c r="U10" i="17"/>
  <c r="S10" i="17"/>
  <c r="Y10" i="17" s="1"/>
  <c r="O10" i="17"/>
  <c r="W10" i="17" s="1"/>
  <c r="K10" i="17"/>
  <c r="L10" i="17" s="1"/>
  <c r="X9" i="17"/>
  <c r="W9" i="17"/>
  <c r="V9" i="17"/>
  <c r="U9" i="17"/>
  <c r="AA9" i="17" s="1"/>
  <c r="T9" i="17"/>
  <c r="S9" i="17"/>
  <c r="L9" i="17"/>
  <c r="R9" i="17" s="1"/>
  <c r="K9" i="17"/>
  <c r="AA10" i="17" l="1"/>
  <c r="AA12" i="17"/>
  <c r="AA13" i="17"/>
  <c r="Y14" i="17"/>
  <c r="Z55" i="17"/>
  <c r="T110" i="17"/>
  <c r="R128" i="17"/>
  <c r="R141" i="17"/>
  <c r="R247" i="17"/>
  <c r="X19" i="17"/>
  <c r="R14" i="17"/>
  <c r="Z60" i="17"/>
  <c r="Z96" i="17"/>
  <c r="R112" i="17"/>
  <c r="R145" i="17"/>
  <c r="R172" i="17"/>
  <c r="R233" i="17"/>
  <c r="R211" i="17"/>
  <c r="S211" i="17" s="1"/>
  <c r="T20" i="17"/>
  <c r="Z20" i="17" s="1"/>
  <c r="P24" i="17"/>
  <c r="Z31" i="17"/>
  <c r="L40" i="17"/>
  <c r="R40" i="17" s="1"/>
  <c r="AC40" i="17" s="1"/>
  <c r="W40" i="17"/>
  <c r="L41" i="17"/>
  <c r="W43" i="17"/>
  <c r="L44" i="17"/>
  <c r="W44" i="17"/>
  <c r="Z44" i="17" s="1"/>
  <c r="AC44" i="17" s="1"/>
  <c r="L50" i="17"/>
  <c r="L51" i="17"/>
  <c r="R54" i="17"/>
  <c r="P57" i="17"/>
  <c r="L60" i="17"/>
  <c r="W61" i="17"/>
  <c r="Z61" i="17" s="1"/>
  <c r="L67" i="17"/>
  <c r="L70" i="17"/>
  <c r="P74" i="17"/>
  <c r="AA76" i="17"/>
  <c r="L78" i="17"/>
  <c r="R78" i="17" s="1"/>
  <c r="AC78" i="17" s="1"/>
  <c r="L82" i="17"/>
  <c r="R82" i="17" s="1"/>
  <c r="Z94" i="17"/>
  <c r="R99" i="17"/>
  <c r="R109" i="17"/>
  <c r="R125" i="17"/>
  <c r="U150" i="17"/>
  <c r="W151" i="17"/>
  <c r="Z151" i="17" s="1"/>
  <c r="L164" i="17"/>
  <c r="R164" i="17" s="1"/>
  <c r="Y165" i="17"/>
  <c r="R174" i="17"/>
  <c r="L186" i="17"/>
  <c r="R186" i="17" s="1"/>
  <c r="S186" i="17" s="1"/>
  <c r="L253" i="17"/>
  <c r="R253" i="17" s="1"/>
  <c r="S253" i="17" s="1"/>
  <c r="R255" i="17"/>
  <c r="P15" i="17"/>
  <c r="R15" i="17" s="1"/>
  <c r="AC15" i="17" s="1"/>
  <c r="L16" i="17"/>
  <c r="L18" i="17"/>
  <c r="R18" i="17" s="1"/>
  <c r="AC18" i="17" s="1"/>
  <c r="T18" i="17"/>
  <c r="AA18" i="17"/>
  <c r="Z21" i="17"/>
  <c r="L26" i="17"/>
  <c r="R26" i="17" s="1"/>
  <c r="AC26" i="17" s="1"/>
  <c r="W26" i="17"/>
  <c r="Z26" i="17" s="1"/>
  <c r="L27" i="17"/>
  <c r="Y30" i="17"/>
  <c r="P31" i="17"/>
  <c r="L36" i="17"/>
  <c r="R36" i="17" s="1"/>
  <c r="AC36" i="17" s="1"/>
  <c r="L37" i="17"/>
  <c r="T40" i="17"/>
  <c r="Z40" i="17" s="1"/>
  <c r="P47" i="17"/>
  <c r="W49" i="17"/>
  <c r="Z49" i="17" s="1"/>
  <c r="W53" i="17"/>
  <c r="Z53" i="17" s="1"/>
  <c r="Y54" i="17"/>
  <c r="AA62" i="17"/>
  <c r="Y64" i="17"/>
  <c r="W69" i="17"/>
  <c r="Z69" i="17" s="1"/>
  <c r="AA70" i="17"/>
  <c r="AA75" i="17"/>
  <c r="P76" i="17"/>
  <c r="R76" i="17" s="1"/>
  <c r="Y76" i="17"/>
  <c r="Y79" i="17"/>
  <c r="Y83" i="17"/>
  <c r="Z88" i="17"/>
  <c r="S110" i="17"/>
  <c r="P111" i="17"/>
  <c r="T112" i="17"/>
  <c r="Z112" i="17" s="1"/>
  <c r="W125" i="17"/>
  <c r="Z139" i="17"/>
  <c r="W152" i="17"/>
  <c r="Z152" i="17" s="1"/>
  <c r="R160" i="17"/>
  <c r="X176" i="17"/>
  <c r="R171" i="17"/>
  <c r="R183" i="17"/>
  <c r="Y16" i="17"/>
  <c r="W29" i="17"/>
  <c r="L30" i="17"/>
  <c r="R30" i="17" s="1"/>
  <c r="AC30" i="17" s="1"/>
  <c r="L33" i="17"/>
  <c r="P41" i="17"/>
  <c r="AA42" i="17"/>
  <c r="AA44" i="17"/>
  <c r="T46" i="17"/>
  <c r="Y48" i="17"/>
  <c r="Y50" i="17"/>
  <c r="P51" i="17"/>
  <c r="P55" i="17"/>
  <c r="L59" i="17"/>
  <c r="R59" i="17" s="1"/>
  <c r="P60" i="17"/>
  <c r="W63" i="17"/>
  <c r="R64" i="17"/>
  <c r="P65" i="17"/>
  <c r="L74" i="17"/>
  <c r="AA74" i="17"/>
  <c r="Y78" i="17"/>
  <c r="AA80" i="17"/>
  <c r="Y91" i="17"/>
  <c r="P92" i="17"/>
  <c r="R92" i="17" s="1"/>
  <c r="P94" i="17"/>
  <c r="R94" i="17" s="1"/>
  <c r="AC94" i="17" s="1"/>
  <c r="L95" i="17"/>
  <c r="R95" i="17" s="1"/>
  <c r="AC95" i="17" s="1"/>
  <c r="L96" i="17"/>
  <c r="R96" i="17" s="1"/>
  <c r="AC96" i="17" s="1"/>
  <c r="Y111" i="17"/>
  <c r="Y123" i="17" s="1"/>
  <c r="T125" i="17"/>
  <c r="Z125" i="17" s="1"/>
  <c r="AA150" i="17"/>
  <c r="Y139" i="17"/>
  <c r="AC139" i="17" s="1"/>
  <c r="Y151" i="17"/>
  <c r="R158" i="17"/>
  <c r="R197" i="17"/>
  <c r="R219" i="17"/>
  <c r="V32" i="17"/>
  <c r="P27" i="17"/>
  <c r="Y44" i="17"/>
  <c r="L47" i="17"/>
  <c r="R47" i="17" s="1"/>
  <c r="P48" i="17"/>
  <c r="AA48" i="17"/>
  <c r="AA52" i="17"/>
  <c r="Z57" i="17"/>
  <c r="AC57" i="17" s="1"/>
  <c r="W59" i="17"/>
  <c r="R60" i="17"/>
  <c r="Z64" i="17"/>
  <c r="R67" i="17"/>
  <c r="P68" i="17"/>
  <c r="U97" i="17"/>
  <c r="Y87" i="17"/>
  <c r="Z90" i="17"/>
  <c r="L98" i="17"/>
  <c r="R98" i="17" s="1"/>
  <c r="L137" i="17"/>
  <c r="W139" i="17"/>
  <c r="Y164" i="17"/>
  <c r="R73" i="17"/>
  <c r="W73" i="17"/>
  <c r="Z73" i="17" s="1"/>
  <c r="W28" i="17"/>
  <c r="P28" i="17"/>
  <c r="R28" i="17" s="1"/>
  <c r="R41" i="17"/>
  <c r="S45" i="17"/>
  <c r="T48" i="17"/>
  <c r="Z48" i="17" s="1"/>
  <c r="L48" i="17"/>
  <c r="R48" i="17" s="1"/>
  <c r="T52" i="17"/>
  <c r="Z52" i="17" s="1"/>
  <c r="R52" i="17"/>
  <c r="AC52" i="17" s="1"/>
  <c r="L52" i="17"/>
  <c r="V71" i="17"/>
  <c r="Y60" i="17"/>
  <c r="Y71" i="17" s="1"/>
  <c r="L62" i="17"/>
  <c r="T62" i="17"/>
  <c r="P106" i="17"/>
  <c r="R106" i="17" s="1"/>
  <c r="AA21" i="17"/>
  <c r="AC21" i="17" s="1"/>
  <c r="P25" i="17"/>
  <c r="R25" i="17" s="1"/>
  <c r="X45" i="17"/>
  <c r="Z37" i="17"/>
  <c r="U45" i="17"/>
  <c r="W62" i="17"/>
  <c r="P62" i="17"/>
  <c r="AC125" i="17"/>
  <c r="P231" i="17"/>
  <c r="X71" i="17"/>
  <c r="AA60" i="17"/>
  <c r="P243" i="17"/>
  <c r="W66" i="17"/>
  <c r="P66" i="17"/>
  <c r="R66" i="17" s="1"/>
  <c r="V84" i="17"/>
  <c r="Y75" i="17"/>
  <c r="AA19" i="17"/>
  <c r="AA45" i="17"/>
  <c r="P10" i="17"/>
  <c r="T34" i="17"/>
  <c r="L34" i="17"/>
  <c r="AA111" i="17"/>
  <c r="AA123" i="17" s="1"/>
  <c r="U123" i="17"/>
  <c r="L161" i="17"/>
  <c r="R161" i="17" s="1"/>
  <c r="AA20" i="17"/>
  <c r="U32" i="17"/>
  <c r="L22" i="17"/>
  <c r="T22" i="17"/>
  <c r="Z22" i="17" s="1"/>
  <c r="AA25" i="17"/>
  <c r="Y27" i="17"/>
  <c r="W34" i="17"/>
  <c r="P34" i="17"/>
  <c r="W35" i="17"/>
  <c r="Z35" i="17" s="1"/>
  <c r="Z41" i="17"/>
  <c r="AC54" i="17"/>
  <c r="T150" i="17"/>
  <c r="L187" i="17"/>
  <c r="P192" i="17"/>
  <c r="R192" i="17" s="1"/>
  <c r="S19" i="17"/>
  <c r="Y9" i="17"/>
  <c r="Y19" i="17" s="1"/>
  <c r="T11" i="17"/>
  <c r="Z11" i="17" s="1"/>
  <c r="L11" i="17"/>
  <c r="R11" i="17" s="1"/>
  <c r="L17" i="17"/>
  <c r="R17" i="17" s="1"/>
  <c r="U19" i="17"/>
  <c r="L23" i="17"/>
  <c r="R23" i="17" s="1"/>
  <c r="W11" i="17"/>
  <c r="Z43" i="17"/>
  <c r="W80" i="17"/>
  <c r="P80" i="17"/>
  <c r="R80" i="17" s="1"/>
  <c r="Z9" i="17"/>
  <c r="R16" i="17"/>
  <c r="AC16" i="17" s="1"/>
  <c r="P22" i="17"/>
  <c r="W25" i="17"/>
  <c r="Z25" i="17" s="1"/>
  <c r="R33" i="17"/>
  <c r="T38" i="17"/>
  <c r="R38" i="17"/>
  <c r="L38" i="17"/>
  <c r="Z47" i="17"/>
  <c r="AC47" i="17" s="1"/>
  <c r="Z51" i="17"/>
  <c r="S71" i="17"/>
  <c r="T10" i="17"/>
  <c r="Z10" i="17" s="1"/>
  <c r="R10" i="17"/>
  <c r="P46" i="17"/>
  <c r="R46" i="17" s="1"/>
  <c r="W46" i="17"/>
  <c r="P50" i="17"/>
  <c r="R50" i="17" s="1"/>
  <c r="W50" i="17"/>
  <c r="Z50" i="17" s="1"/>
  <c r="AC60" i="17"/>
  <c r="AC87" i="17"/>
  <c r="X32" i="17"/>
  <c r="R22" i="17"/>
  <c r="Z29" i="17"/>
  <c r="W38" i="17"/>
  <c r="P38" i="17"/>
  <c r="W39" i="17"/>
  <c r="Z39" i="17" s="1"/>
  <c r="Y58" i="17"/>
  <c r="Z59" i="17"/>
  <c r="AC64" i="17"/>
  <c r="Z68" i="17"/>
  <c r="V19" i="17"/>
  <c r="T13" i="17"/>
  <c r="Z13" i="17" s="1"/>
  <c r="L13" i="17"/>
  <c r="R13" i="17" s="1"/>
  <c r="AC13" i="17" s="1"/>
  <c r="Z18" i="17"/>
  <c r="S32" i="17"/>
  <c r="Z46" i="17"/>
  <c r="AC59" i="17"/>
  <c r="AA61" i="17"/>
  <c r="AA71" i="17" s="1"/>
  <c r="U71" i="17"/>
  <c r="W72" i="17"/>
  <c r="P72" i="17"/>
  <c r="V97" i="17"/>
  <c r="Y85" i="17"/>
  <c r="AC14" i="17"/>
  <c r="W17" i="17"/>
  <c r="Z17" i="17" s="1"/>
  <c r="W23" i="17"/>
  <c r="Z23" i="17" s="1"/>
  <c r="AA31" i="17"/>
  <c r="AC31" i="17" s="1"/>
  <c r="Y33" i="17"/>
  <c r="Y45" i="17" s="1"/>
  <c r="R37" i="17"/>
  <c r="AC37" i="17" s="1"/>
  <c r="T42" i="17"/>
  <c r="L42" i="17"/>
  <c r="R42" i="17" s="1"/>
  <c r="L56" i="17"/>
  <c r="T56" i="17"/>
  <c r="Z63" i="17"/>
  <c r="AC67" i="17"/>
  <c r="X97" i="17"/>
  <c r="AC12" i="17"/>
  <c r="T28" i="17"/>
  <c r="Z28" i="17" s="1"/>
  <c r="T45" i="17"/>
  <c r="W42" i="17"/>
  <c r="P42" i="17"/>
  <c r="W56" i="17"/>
  <c r="P56" i="17"/>
  <c r="R63" i="17"/>
  <c r="AC63" i="17" s="1"/>
  <c r="AA84" i="17"/>
  <c r="L144" i="17"/>
  <c r="R144" i="17" s="1"/>
  <c r="P185" i="17"/>
  <c r="P194" i="17"/>
  <c r="AA49" i="17"/>
  <c r="AA58" i="17" s="1"/>
  <c r="U58" i="17"/>
  <c r="W83" i="17"/>
  <c r="Z83" i="17" s="1"/>
  <c r="P83" i="17"/>
  <c r="R83" i="17" s="1"/>
  <c r="U84" i="17"/>
  <c r="R93" i="17"/>
  <c r="Y110" i="17"/>
  <c r="R103" i="17"/>
  <c r="T124" i="17"/>
  <c r="L124" i="17"/>
  <c r="R124" i="17" s="1"/>
  <c r="R127" i="17"/>
  <c r="R130" i="17"/>
  <c r="L130" i="17"/>
  <c r="R72" i="17"/>
  <c r="L118" i="17"/>
  <c r="R118" i="17" s="1"/>
  <c r="W137" i="17"/>
  <c r="W150" i="17" s="1"/>
  <c r="P137" i="17"/>
  <c r="R137" i="17" s="1"/>
  <c r="AA164" i="17"/>
  <c r="AA176" i="17" s="1"/>
  <c r="U176" i="17"/>
  <c r="P199" i="17"/>
  <c r="L210" i="17"/>
  <c r="L260" i="17"/>
  <c r="R260" i="17" s="1"/>
  <c r="S58" i="17"/>
  <c r="L68" i="17"/>
  <c r="R89" i="17"/>
  <c r="Y90" i="17"/>
  <c r="AC90" i="17" s="1"/>
  <c r="T93" i="17"/>
  <c r="Y124" i="17"/>
  <c r="Y136" i="17" s="1"/>
  <c r="L177" i="17"/>
  <c r="R177" i="17"/>
  <c r="L195" i="17"/>
  <c r="P222" i="17"/>
  <c r="L29" i="17"/>
  <c r="L35" i="17"/>
  <c r="R35" i="17" s="1"/>
  <c r="L39" i="17"/>
  <c r="L43" i="17"/>
  <c r="L53" i="17"/>
  <c r="T66" i="17"/>
  <c r="Z66" i="17" s="1"/>
  <c r="T72" i="17"/>
  <c r="Z74" i="17"/>
  <c r="W78" i="17"/>
  <c r="Y82" i="17"/>
  <c r="AC82" i="17" s="1"/>
  <c r="L104" i="17"/>
  <c r="R104" i="17" s="1"/>
  <c r="L122" i="17"/>
  <c r="R122" i="17" s="1"/>
  <c r="AA124" i="17"/>
  <c r="AA136" i="17" s="1"/>
  <c r="U136" i="17"/>
  <c r="R131" i="17"/>
  <c r="R134" i="17"/>
  <c r="W70" i="17"/>
  <c r="Z70" i="17" s="1"/>
  <c r="AC70" i="17" s="1"/>
  <c r="T86" i="17"/>
  <c r="AC88" i="17"/>
  <c r="T89" i="17"/>
  <c r="Z89" i="17" s="1"/>
  <c r="R115" i="17"/>
  <c r="L115" i="17"/>
  <c r="V150" i="17"/>
  <c r="Y176" i="17"/>
  <c r="S197" i="17"/>
  <c r="P212" i="17"/>
  <c r="R24" i="17"/>
  <c r="AC24" i="17" s="1"/>
  <c r="L49" i="17"/>
  <c r="R49" i="17" s="1"/>
  <c r="R68" i="17"/>
  <c r="L69" i="17"/>
  <c r="R69" i="17" s="1"/>
  <c r="L75" i="17"/>
  <c r="Z76" i="17"/>
  <c r="T85" i="17"/>
  <c r="L85" i="17"/>
  <c r="L86" i="17"/>
  <c r="R86" i="17" s="1"/>
  <c r="AA89" i="17"/>
  <c r="AA97" i="17" s="1"/>
  <c r="L108" i="17"/>
  <c r="R108" i="17" s="1"/>
  <c r="W124" i="17"/>
  <c r="W136" i="17" s="1"/>
  <c r="W163" i="17"/>
  <c r="T163" i="17"/>
  <c r="P188" i="17"/>
  <c r="L191" i="17"/>
  <c r="L213" i="17"/>
  <c r="P251" i="17"/>
  <c r="R29" i="17"/>
  <c r="R39" i="17"/>
  <c r="R43" i="17"/>
  <c r="AC43" i="17" s="1"/>
  <c r="R53" i="17"/>
  <c r="W75" i="17"/>
  <c r="Z75" i="17" s="1"/>
  <c r="P75" i="17"/>
  <c r="L101" i="17"/>
  <c r="R101" i="17" s="1"/>
  <c r="L111" i="17"/>
  <c r="R111" i="17" s="1"/>
  <c r="T111" i="17"/>
  <c r="R119" i="17"/>
  <c r="L132" i="17"/>
  <c r="R132" i="17" s="1"/>
  <c r="Y137" i="17"/>
  <c r="Y150" i="17" s="1"/>
  <c r="T165" i="17"/>
  <c r="P184" i="17"/>
  <c r="R184" i="17" s="1"/>
  <c r="R220" i="17"/>
  <c r="L55" i="17"/>
  <c r="R55" i="17" s="1"/>
  <c r="AC55" i="17" s="1"/>
  <c r="L61" i="17"/>
  <c r="R61" i="17" s="1"/>
  <c r="L65" i="17"/>
  <c r="R65" i="17" s="1"/>
  <c r="AC65" i="17" s="1"/>
  <c r="X84" i="17"/>
  <c r="R74" i="17"/>
  <c r="AC74" i="17" s="1"/>
  <c r="Z78" i="17"/>
  <c r="P85" i="17"/>
  <c r="P105" i="17"/>
  <c r="R105" i="17" s="1"/>
  <c r="R113" i="17"/>
  <c r="R116" i="17"/>
  <c r="L116" i="17"/>
  <c r="L140" i="17"/>
  <c r="R140" i="17"/>
  <c r="R146" i="17"/>
  <c r="Y163" i="17"/>
  <c r="L156" i="17"/>
  <c r="R156" i="17" s="1"/>
  <c r="L165" i="17"/>
  <c r="R165" i="17" s="1"/>
  <c r="L182" i="17"/>
  <c r="Z33" i="17"/>
  <c r="Y72" i="17"/>
  <c r="Y84" i="17" s="1"/>
  <c r="P77" i="17"/>
  <c r="R77" i="17" s="1"/>
  <c r="AC77" i="17" s="1"/>
  <c r="W77" i="17"/>
  <c r="Z77" i="17" s="1"/>
  <c r="Z92" i="17"/>
  <c r="AA98" i="17"/>
  <c r="AA110" i="17" s="1"/>
  <c r="R126" i="17"/>
  <c r="S136" i="17"/>
  <c r="L153" i="17"/>
  <c r="R153" i="17" s="1"/>
  <c r="Z164" i="17"/>
  <c r="AC164" i="17" s="1"/>
  <c r="T176" i="17"/>
  <c r="P178" i="17"/>
  <c r="P180" i="17"/>
  <c r="P182" i="17"/>
  <c r="R206" i="17"/>
  <c r="Z80" i="17"/>
  <c r="L102" i="17"/>
  <c r="R102" i="17" s="1"/>
  <c r="AC112" i="17"/>
  <c r="R129" i="17"/>
  <c r="L129" i="17"/>
  <c r="P198" i="17"/>
  <c r="R198" i="17"/>
  <c r="R246" i="17"/>
  <c r="L246" i="17"/>
  <c r="W79" i="17"/>
  <c r="Z79" i="17" s="1"/>
  <c r="P79" i="17"/>
  <c r="R79" i="17" s="1"/>
  <c r="W86" i="17"/>
  <c r="W91" i="17"/>
  <c r="Z91" i="17" s="1"/>
  <c r="P91" i="17"/>
  <c r="R91" i="17" s="1"/>
  <c r="W98" i="17"/>
  <c r="R117" i="17"/>
  <c r="R120" i="17"/>
  <c r="L175" i="17"/>
  <c r="R175" i="17" s="1"/>
  <c r="S183" i="17"/>
  <c r="L209" i="17"/>
  <c r="P262" i="17"/>
  <c r="W81" i="17"/>
  <c r="Z81" i="17" s="1"/>
  <c r="AC81" i="17" s="1"/>
  <c r="W93" i="17"/>
  <c r="W99" i="17"/>
  <c r="Z99" i="17" s="1"/>
  <c r="AC99" i="17" s="1"/>
  <c r="R143" i="17"/>
  <c r="L159" i="17"/>
  <c r="R159" i="17" s="1"/>
  <c r="W165" i="17"/>
  <c r="W176" i="17" s="1"/>
  <c r="P165" i="17"/>
  <c r="P187" i="17"/>
  <c r="L190" i="17"/>
  <c r="R232" i="17"/>
  <c r="L232" i="17"/>
  <c r="L252" i="17"/>
  <c r="R252" i="17" s="1"/>
  <c r="R151" i="17"/>
  <c r="L151" i="17"/>
  <c r="P216" i="17"/>
  <c r="P227" i="17"/>
  <c r="R227" i="17" s="1"/>
  <c r="P244" i="17"/>
  <c r="L265" i="17"/>
  <c r="S150" i="17"/>
  <c r="R149" i="17"/>
  <c r="R170" i="17"/>
  <c r="P181" i="17"/>
  <c r="P201" i="17"/>
  <c r="P203" i="17"/>
  <c r="P214" i="17"/>
  <c r="R244" i="17"/>
  <c r="P265" i="17"/>
  <c r="R154" i="17"/>
  <c r="L173" i="17"/>
  <c r="R173" i="17" s="1"/>
  <c r="P208" i="17"/>
  <c r="S225" i="17"/>
  <c r="R256" i="17"/>
  <c r="S256" i="17" s="1"/>
  <c r="L237" i="17"/>
  <c r="L263" i="17"/>
  <c r="R263" i="17" s="1"/>
  <c r="U163" i="17"/>
  <c r="V176" i="17"/>
  <c r="P237" i="17"/>
  <c r="P240" i="17"/>
  <c r="R240" i="17" s="1"/>
  <c r="L257" i="17"/>
  <c r="R147" i="17"/>
  <c r="R157" i="17"/>
  <c r="R168" i="17"/>
  <c r="R185" i="17"/>
  <c r="R204" i="17"/>
  <c r="R205" i="17"/>
  <c r="S219" i="17"/>
  <c r="R248" i="17"/>
  <c r="R261" i="17"/>
  <c r="S261" i="17" s="1"/>
  <c r="L224" i="17"/>
  <c r="R224" i="17" s="1"/>
  <c r="L235" i="17"/>
  <c r="R243" i="17"/>
  <c r="R179" i="17"/>
  <c r="S179" i="17" s="1"/>
  <c r="L188" i="17"/>
  <c r="R193" i="17"/>
  <c r="S193" i="17" s="1"/>
  <c r="P207" i="17"/>
  <c r="L222" i="17"/>
  <c r="R222" i="17"/>
  <c r="R226" i="17"/>
  <c r="S226" i="17" s="1"/>
  <c r="S233" i="17"/>
  <c r="L201" i="17"/>
  <c r="R218" i="17"/>
  <c r="S218" i="17" s="1"/>
  <c r="L223" i="17"/>
  <c r="R238" i="17"/>
  <c r="R266" i="17"/>
  <c r="P235" i="17"/>
  <c r="P263" i="17"/>
  <c r="L217" i="17"/>
  <c r="R217" i="17" s="1"/>
  <c r="P223" i="17"/>
  <c r="P230" i="17"/>
  <c r="R230" i="17" s="1"/>
  <c r="L245" i="17"/>
  <c r="S247" i="17"/>
  <c r="P250" i="17"/>
  <c r="S255" i="17"/>
  <c r="P258" i="17"/>
  <c r="R258" i="17" s="1"/>
  <c r="L152" i="17"/>
  <c r="R152" i="17" s="1"/>
  <c r="L162" i="17"/>
  <c r="R162" i="17" s="1"/>
  <c r="R196" i="17"/>
  <c r="S196" i="17" s="1"/>
  <c r="L199" i="17"/>
  <c r="R199" i="17" s="1"/>
  <c r="P200" i="17"/>
  <c r="P209" i="17"/>
  <c r="R239" i="17"/>
  <c r="P242" i="17"/>
  <c r="R250" i="17"/>
  <c r="L203" i="17"/>
  <c r="P229" i="17"/>
  <c r="R234" i="17"/>
  <c r="S234" i="17" s="1"/>
  <c r="P249" i="17"/>
  <c r="P257" i="17"/>
  <c r="R262" i="17"/>
  <c r="S262" i="17" s="1"/>
  <c r="P221" i="17"/>
  <c r="R221" i="17" s="1"/>
  <c r="L231" i="17"/>
  <c r="P236" i="17"/>
  <c r="L251" i="17"/>
  <c r="R251" i="17" s="1"/>
  <c r="L259" i="17"/>
  <c r="P264" i="17"/>
  <c r="AC86" i="17" l="1"/>
  <c r="V211" i="17"/>
  <c r="W211" i="17" s="1"/>
  <c r="T211" i="17"/>
  <c r="U211" i="17" s="1"/>
  <c r="Z163" i="17"/>
  <c r="R235" i="17"/>
  <c r="S235" i="17" s="1"/>
  <c r="AC92" i="17"/>
  <c r="R85" i="17"/>
  <c r="AC69" i="17"/>
  <c r="Z56" i="17"/>
  <c r="AC11" i="17"/>
  <c r="AA32" i="17"/>
  <c r="Z34" i="17"/>
  <c r="Z62" i="17"/>
  <c r="AC48" i="17"/>
  <c r="AC73" i="17"/>
  <c r="R209" i="17"/>
  <c r="S209" i="17" s="1"/>
  <c r="W97" i="17"/>
  <c r="AC53" i="17"/>
  <c r="Z86" i="17"/>
  <c r="Z93" i="17"/>
  <c r="AC93" i="17" s="1"/>
  <c r="AC80" i="17"/>
  <c r="Z32" i="17"/>
  <c r="R62" i="17"/>
  <c r="AC28" i="17"/>
  <c r="R51" i="17"/>
  <c r="AC51" i="17" s="1"/>
  <c r="AC152" i="17"/>
  <c r="W110" i="17"/>
  <c r="AC76" i="17"/>
  <c r="AC49" i="17"/>
  <c r="AC66" i="17"/>
  <c r="W71" i="17"/>
  <c r="AC25" i="17"/>
  <c r="R27" i="17"/>
  <c r="AC39" i="17"/>
  <c r="R75" i="17"/>
  <c r="AC75" i="17" s="1"/>
  <c r="AC10" i="17"/>
  <c r="Z38" i="17"/>
  <c r="AC38" i="17" s="1"/>
  <c r="AC17" i="17"/>
  <c r="AC27" i="17"/>
  <c r="R34" i="17"/>
  <c r="AC46" i="17"/>
  <c r="R136" i="17"/>
  <c r="AD136" i="17" s="1"/>
  <c r="AC61" i="17"/>
  <c r="R71" i="17"/>
  <c r="AD71" i="17" s="1"/>
  <c r="R110" i="17"/>
  <c r="AD110" i="17" s="1"/>
  <c r="T262" i="17"/>
  <c r="U262" i="17" s="1"/>
  <c r="T226" i="17"/>
  <c r="T218" i="17"/>
  <c r="AC23" i="17"/>
  <c r="R32" i="17"/>
  <c r="AD32" i="17" s="1"/>
  <c r="R176" i="17"/>
  <c r="AD176" i="17" s="1"/>
  <c r="AC50" i="17"/>
  <c r="R223" i="17"/>
  <c r="T193" i="17"/>
  <c r="T186" i="17"/>
  <c r="R163" i="17"/>
  <c r="AD163" i="17" s="1"/>
  <c r="AC151" i="17"/>
  <c r="Z137" i="17"/>
  <c r="Z150" i="17" s="1"/>
  <c r="U226" i="17"/>
  <c r="T234" i="17"/>
  <c r="S263" i="17"/>
  <c r="T32" i="17"/>
  <c r="S231" i="17"/>
  <c r="S222" i="17"/>
  <c r="S220" i="17"/>
  <c r="Z19" i="17"/>
  <c r="T196" i="17"/>
  <c r="R231" i="17"/>
  <c r="T255" i="17"/>
  <c r="R201" i="17"/>
  <c r="S224" i="17"/>
  <c r="S252" i="17"/>
  <c r="R216" i="17"/>
  <c r="AC35" i="17"/>
  <c r="T197" i="17"/>
  <c r="S177" i="17"/>
  <c r="R210" i="17"/>
  <c r="S210" i="17" s="1"/>
  <c r="T58" i="17"/>
  <c r="T19" i="17"/>
  <c r="T123" i="17"/>
  <c r="Z111" i="17"/>
  <c r="Z123" i="17" s="1"/>
  <c r="S204" i="17"/>
  <c r="T97" i="17"/>
  <c r="Z85" i="17"/>
  <c r="S250" i="17"/>
  <c r="Z71" i="17"/>
  <c r="R200" i="17"/>
  <c r="T253" i="17"/>
  <c r="S240" i="17"/>
  <c r="Y211" i="17"/>
  <c r="S232" i="17"/>
  <c r="S221" i="17"/>
  <c r="AC91" i="17"/>
  <c r="S206" i="17"/>
  <c r="R123" i="17"/>
  <c r="AD123" i="17" s="1"/>
  <c r="AC68" i="17"/>
  <c r="R84" i="17"/>
  <c r="AD84" i="17" s="1"/>
  <c r="S185" i="17"/>
  <c r="T71" i="17"/>
  <c r="W58" i="17"/>
  <c r="AC20" i="17"/>
  <c r="W19" i="17"/>
  <c r="R182" i="17"/>
  <c r="S182" i="17" s="1"/>
  <c r="X211" i="17"/>
  <c r="R229" i="17"/>
  <c r="S229" i="17" s="1"/>
  <c r="S239" i="17"/>
  <c r="T261" i="17"/>
  <c r="S205" i="17"/>
  <c r="S227" i="17"/>
  <c r="R212" i="17"/>
  <c r="R56" i="17"/>
  <c r="AC56" i="17" s="1"/>
  <c r="Y97" i="17"/>
  <c r="W45" i="17"/>
  <c r="Y32" i="17"/>
  <c r="S217" i="17"/>
  <c r="AC29" i="17"/>
  <c r="R264" i="17"/>
  <c r="S264" i="17" s="1"/>
  <c r="S199" i="17"/>
  <c r="R188" i="17"/>
  <c r="S244" i="17"/>
  <c r="AC79" i="17"/>
  <c r="S184" i="17"/>
  <c r="R257" i="17"/>
  <c r="R207" i="17"/>
  <c r="AC89" i="17"/>
  <c r="AC33" i="17"/>
  <c r="R45" i="17"/>
  <c r="AD45" i="17" s="1"/>
  <c r="S266" i="17"/>
  <c r="R208" i="17"/>
  <c r="R150" i="17"/>
  <c r="Z58" i="17"/>
  <c r="R242" i="17"/>
  <c r="R265" i="17"/>
  <c r="S265" i="17" s="1"/>
  <c r="S198" i="17"/>
  <c r="S178" i="17"/>
  <c r="R178" i="17"/>
  <c r="Z98" i="17"/>
  <c r="AC83" i="17"/>
  <c r="T247" i="17"/>
  <c r="R237" i="17"/>
  <c r="T256" i="17"/>
  <c r="U256" i="17" s="1"/>
  <c r="R259" i="17"/>
  <c r="S243" i="17"/>
  <c r="S251" i="17"/>
  <c r="R203" i="17"/>
  <c r="S203" i="17" s="1"/>
  <c r="R245" i="17"/>
  <c r="S245" i="17" s="1"/>
  <c r="S238" i="17"/>
  <c r="T233" i="17"/>
  <c r="T219" i="17"/>
  <c r="U261" i="17"/>
  <c r="V261" i="17" s="1"/>
  <c r="W261" i="17" s="1"/>
  <c r="S248" i="17"/>
  <c r="R214" i="17"/>
  <c r="R180" i="17"/>
  <c r="R213" i="17"/>
  <c r="S213" i="17" s="1"/>
  <c r="S200" i="17"/>
  <c r="S192" i="17"/>
  <c r="Z72" i="17"/>
  <c r="Z84" i="17" s="1"/>
  <c r="T84" i="17"/>
  <c r="W84" i="17"/>
  <c r="T136" i="17"/>
  <c r="Z124" i="17"/>
  <c r="Z136" i="17" s="1"/>
  <c r="R249" i="17"/>
  <c r="R181" i="17"/>
  <c r="R190" i="17"/>
  <c r="S246" i="17"/>
  <c r="Z165" i="17"/>
  <c r="AC165" i="17" s="1"/>
  <c r="R195" i="17"/>
  <c r="S195" i="17" s="1"/>
  <c r="Z211" i="17"/>
  <c r="AA211" i="17" s="1"/>
  <c r="Z42" i="17"/>
  <c r="AC42" i="17" s="1"/>
  <c r="AC22" i="17"/>
  <c r="R187" i="17"/>
  <c r="R19" i="17"/>
  <c r="AD19" i="17" s="1"/>
  <c r="T179" i="17"/>
  <c r="S258" i="17"/>
  <c r="S230" i="17"/>
  <c r="T225" i="17"/>
  <c r="R236" i="17"/>
  <c r="T183" i="17"/>
  <c r="R191" i="17"/>
  <c r="R97" i="17"/>
  <c r="AD97" i="17" s="1"/>
  <c r="AC85" i="17"/>
  <c r="S260" i="17"/>
  <c r="R194" i="17"/>
  <c r="S194" i="17" s="1"/>
  <c r="W32" i="17"/>
  <c r="AC41" i="17"/>
  <c r="AC9" i="17"/>
  <c r="AC137" i="17" l="1"/>
  <c r="Z97" i="17"/>
  <c r="AC62" i="17"/>
  <c r="AC34" i="17"/>
  <c r="T213" i="17"/>
  <c r="T265" i="17"/>
  <c r="U265" i="17" s="1"/>
  <c r="T194" i="17"/>
  <c r="V256" i="17"/>
  <c r="Y261" i="17"/>
  <c r="Z261" i="17" s="1"/>
  <c r="AA261" i="17" s="1"/>
  <c r="T182" i="17"/>
  <c r="T229" i="17"/>
  <c r="U183" i="17"/>
  <c r="T263" i="17"/>
  <c r="T184" i="17"/>
  <c r="T221" i="17"/>
  <c r="T222" i="17"/>
  <c r="U179" i="17"/>
  <c r="R254" i="17"/>
  <c r="S242" i="17"/>
  <c r="X261" i="17"/>
  <c r="U219" i="17"/>
  <c r="T178" i="17"/>
  <c r="T239" i="17"/>
  <c r="T232" i="17"/>
  <c r="T250" i="17"/>
  <c r="S257" i="17"/>
  <c r="V226" i="17"/>
  <c r="T246" i="17"/>
  <c r="T203" i="17"/>
  <c r="Z110" i="17"/>
  <c r="AC98" i="17"/>
  <c r="T195" i="17"/>
  <c r="T200" i="17"/>
  <c r="U196" i="17"/>
  <c r="U234" i="17"/>
  <c r="S201" i="17"/>
  <c r="W226" i="17"/>
  <c r="R202" i="17"/>
  <c r="S187" i="17"/>
  <c r="Z45" i="17"/>
  <c r="T199" i="17"/>
  <c r="R241" i="17"/>
  <c r="R228" i="17"/>
  <c r="S216" i="17"/>
  <c r="U213" i="17"/>
  <c r="U233" i="17"/>
  <c r="T198" i="17"/>
  <c r="T235" i="17"/>
  <c r="Z176" i="17"/>
  <c r="S208" i="17"/>
  <c r="T240" i="17"/>
  <c r="T210" i="17"/>
  <c r="T231" i="17"/>
  <c r="U186" i="17"/>
  <c r="R215" i="17"/>
  <c r="U247" i="17"/>
  <c r="T209" i="17"/>
  <c r="T227" i="17"/>
  <c r="T185" i="17"/>
  <c r="T220" i="17"/>
  <c r="S223" i="17"/>
  <c r="V262" i="17"/>
  <c r="AC124" i="17"/>
  <c r="T260" i="17"/>
  <c r="T230" i="17"/>
  <c r="S180" i="17"/>
  <c r="S189" i="17" s="1"/>
  <c r="T251" i="17"/>
  <c r="S188" i="17"/>
  <c r="AC111" i="17"/>
  <c r="U210" i="17"/>
  <c r="T252" i="17"/>
  <c r="U194" i="17"/>
  <c r="S249" i="17"/>
  <c r="T244" i="17"/>
  <c r="T177" i="17"/>
  <c r="T258" i="17"/>
  <c r="U195" i="17"/>
  <c r="T238" i="17"/>
  <c r="T217" i="17"/>
  <c r="AC72" i="17"/>
  <c r="T206" i="17"/>
  <c r="T204" i="17"/>
  <c r="U197" i="17"/>
  <c r="S191" i="17"/>
  <c r="R189" i="17"/>
  <c r="S212" i="17"/>
  <c r="U193" i="17"/>
  <c r="S181" i="17"/>
  <c r="R58" i="17"/>
  <c r="AD58" i="17" s="1"/>
  <c r="T264" i="17"/>
  <c r="S214" i="17"/>
  <c r="U255" i="17"/>
  <c r="U225" i="17"/>
  <c r="S190" i="17"/>
  <c r="T248" i="17"/>
  <c r="T243" i="17"/>
  <c r="S237" i="17"/>
  <c r="S207" i="17"/>
  <c r="S259" i="17"/>
  <c r="T205" i="17"/>
  <c r="S236" i="17"/>
  <c r="S241" i="17" s="1"/>
  <c r="T192" i="17"/>
  <c r="T245" i="17"/>
  <c r="T266" i="17"/>
  <c r="R267" i="17"/>
  <c r="R268" i="17" s="1"/>
  <c r="U264" i="17"/>
  <c r="V264" i="17" s="1"/>
  <c r="U253" i="17"/>
  <c r="T224" i="17"/>
  <c r="U218" i="17"/>
  <c r="W264" i="17" l="1"/>
  <c r="X264" i="17" s="1"/>
  <c r="Y264" i="17" s="1"/>
  <c r="Z264" i="17" s="1"/>
  <c r="AA264" i="17" s="1"/>
  <c r="V265" i="17"/>
  <c r="U192" i="17"/>
  <c r="U230" i="17"/>
  <c r="U209" i="17"/>
  <c r="V186" i="17"/>
  <c r="V196" i="17"/>
  <c r="U250" i="17"/>
  <c r="U206" i="17"/>
  <c r="T259" i="17"/>
  <c r="S202" i="17"/>
  <c r="T190" i="17"/>
  <c r="T214" i="17"/>
  <c r="T191" i="17"/>
  <c r="T208" i="17"/>
  <c r="U200" i="17"/>
  <c r="U203" i="17"/>
  <c r="U178" i="17"/>
  <c r="U232" i="17"/>
  <c r="T207" i="17"/>
  <c r="U263" i="17"/>
  <c r="U260" i="17"/>
  <c r="U266" i="17"/>
  <c r="V225" i="17"/>
  <c r="V197" i="17"/>
  <c r="V195" i="17"/>
  <c r="S215" i="17"/>
  <c r="W256" i="17"/>
  <c r="U224" i="17"/>
  <c r="T236" i="17"/>
  <c r="T237" i="17"/>
  <c r="T188" i="17"/>
  <c r="U185" i="17"/>
  <c r="V210" i="17"/>
  <c r="U235" i="17"/>
  <c r="T201" i="17"/>
  <c r="V194" i="17"/>
  <c r="V233" i="17"/>
  <c r="U199" i="17"/>
  <c r="U243" i="17"/>
  <c r="U217" i="17"/>
  <c r="U251" i="17"/>
  <c r="U245" i="17"/>
  <c r="V179" i="17"/>
  <c r="U184" i="17"/>
  <c r="V183" i="17"/>
  <c r="W194" i="17"/>
  <c r="V213" i="17"/>
  <c r="U177" i="17"/>
  <c r="V247" i="17"/>
  <c r="U258" i="17"/>
  <c r="U244" i="17"/>
  <c r="X226" i="17"/>
  <c r="V234" i="17"/>
  <c r="U246" i="17"/>
  <c r="X194" i="17"/>
  <c r="U221" i="17"/>
  <c r="V255" i="17"/>
  <c r="T181" i="17"/>
  <c r="U252" i="17"/>
  <c r="W262" i="17"/>
  <c r="S228" i="17"/>
  <c r="T216" i="17"/>
  <c r="U239" i="17"/>
  <c r="U182" i="17"/>
  <c r="U231" i="17"/>
  <c r="V253" i="17"/>
  <c r="U205" i="17"/>
  <c r="U248" i="17"/>
  <c r="V193" i="17"/>
  <c r="T223" i="17"/>
  <c r="U227" i="17"/>
  <c r="U240" i="17"/>
  <c r="U198" i="17"/>
  <c r="T187" i="17"/>
  <c r="V219" i="17"/>
  <c r="U222" i="17"/>
  <c r="U204" i="17"/>
  <c r="T180" i="17"/>
  <c r="U220" i="17"/>
  <c r="T257" i="17"/>
  <c r="S267" i="17"/>
  <c r="S254" i="17"/>
  <c r="T242" i="17"/>
  <c r="V218" i="17"/>
  <c r="T212" i="17"/>
  <c r="U238" i="17"/>
  <c r="T249" i="17"/>
  <c r="U229" i="17"/>
  <c r="U236" i="17" l="1"/>
  <c r="U241" i="17" s="1"/>
  <c r="T254" i="17"/>
  <c r="U242" i="17"/>
  <c r="V252" i="17"/>
  <c r="W183" i="17"/>
  <c r="V251" i="17"/>
  <c r="U208" i="17"/>
  <c r="W197" i="17"/>
  <c r="V238" i="17"/>
  <c r="V209" i="17"/>
  <c r="V222" i="17"/>
  <c r="V239" i="17"/>
  <c r="V221" i="17"/>
  <c r="V184" i="17"/>
  <c r="U201" i="17"/>
  <c r="U188" i="17"/>
  <c r="V263" i="17"/>
  <c r="V243" i="17"/>
  <c r="T202" i="17"/>
  <c r="U190" i="17"/>
  <c r="U223" i="17"/>
  <c r="V205" i="17"/>
  <c r="V177" i="17"/>
  <c r="V199" i="17"/>
  <c r="V178" i="17"/>
  <c r="V250" i="17"/>
  <c r="V198" i="17"/>
  <c r="T228" i="17"/>
  <c r="U216" i="17"/>
  <c r="V224" i="17"/>
  <c r="W225" i="17"/>
  <c r="V220" i="17"/>
  <c r="U212" i="17"/>
  <c r="U181" i="17"/>
  <c r="W233" i="17"/>
  <c r="U191" i="17"/>
  <c r="T241" i="17"/>
  <c r="S268" i="17"/>
  <c r="V240" i="17"/>
  <c r="W193" i="17"/>
  <c r="W253" i="17"/>
  <c r="V244" i="17"/>
  <c r="V217" i="17"/>
  <c r="V266" i="17"/>
  <c r="V203" i="17"/>
  <c r="U259" i="17"/>
  <c r="W234" i="17"/>
  <c r="W247" i="17"/>
  <c r="U180" i="17"/>
  <c r="W196" i="17"/>
  <c r="Y226" i="17"/>
  <c r="Z226" i="17" s="1"/>
  <c r="AA226" i="17" s="1"/>
  <c r="V246" i="17"/>
  <c r="T189" i="17"/>
  <c r="X256" i="17"/>
  <c r="T215" i="17"/>
  <c r="U187" i="17"/>
  <c r="W219" i="17"/>
  <c r="V230" i="17"/>
  <c r="W265" i="17"/>
  <c r="W213" i="17"/>
  <c r="W179" i="17"/>
  <c r="U237" i="17"/>
  <c r="U207" i="17"/>
  <c r="V192" i="17"/>
  <c r="V232" i="17"/>
  <c r="V229" i="17"/>
  <c r="U249" i="17"/>
  <c r="U257" i="17"/>
  <c r="T267" i="17"/>
  <c r="V204" i="17"/>
  <c r="V231" i="17"/>
  <c r="W255" i="17"/>
  <c r="V258" i="17"/>
  <c r="V245" i="17"/>
  <c r="Y194" i="17"/>
  <c r="Z194" i="17" s="1"/>
  <c r="AA194" i="17" s="1"/>
  <c r="W210" i="17"/>
  <c r="W195" i="17"/>
  <c r="U214" i="17"/>
  <c r="V206" i="17"/>
  <c r="W186" i="17"/>
  <c r="V227" i="17"/>
  <c r="V235" i="17"/>
  <c r="W218" i="17"/>
  <c r="V248" i="17"/>
  <c r="V182" i="17"/>
  <c r="X262" i="17"/>
  <c r="V185" i="17"/>
  <c r="V260" i="17"/>
  <c r="V200" i="17"/>
  <c r="X213" i="17" l="1"/>
  <c r="W245" i="17"/>
  <c r="W231" i="17"/>
  <c r="V207" i="17"/>
  <c r="V259" i="17"/>
  <c r="W244" i="17"/>
  <c r="W224" i="17"/>
  <c r="U254" i="17"/>
  <c r="V242" i="17"/>
  <c r="V212" i="17"/>
  <c r="V215" i="17" s="1"/>
  <c r="W243" i="17"/>
  <c r="W184" i="17"/>
  <c r="V208" i="17"/>
  <c r="W263" i="17"/>
  <c r="V201" i="17"/>
  <c r="Y256" i="17"/>
  <c r="Z256" i="17" s="1"/>
  <c r="AA256" i="17" s="1"/>
  <c r="W235" i="17"/>
  <c r="V214" i="17"/>
  <c r="W229" i="17"/>
  <c r="V237" i="17"/>
  <c r="W203" i="17"/>
  <c r="W205" i="17"/>
  <c r="W204" i="17"/>
  <c r="W178" i="17"/>
  <c r="W230" i="17"/>
  <c r="W246" i="17"/>
  <c r="X247" i="17"/>
  <c r="X253" i="17"/>
  <c r="V191" i="17"/>
  <c r="U228" i="17"/>
  <c r="V216" i="17"/>
  <c r="V223" i="17"/>
  <c r="W209" i="17"/>
  <c r="Y262" i="17"/>
  <c r="Z262" i="17" s="1"/>
  <c r="AA262" i="17" s="1"/>
  <c r="W258" i="17"/>
  <c r="W232" i="17"/>
  <c r="U215" i="17"/>
  <c r="W199" i="17"/>
  <c r="W221" i="17"/>
  <c r="W238" i="17"/>
  <c r="W251" i="17"/>
  <c r="W222" i="17"/>
  <c r="X265" i="17"/>
  <c r="X255" i="17"/>
  <c r="T268" i="17"/>
  <c r="W266" i="17"/>
  <c r="V188" i="17"/>
  <c r="X183" i="17"/>
  <c r="V236" i="17"/>
  <c r="V180" i="17"/>
  <c r="X195" i="17"/>
  <c r="U267" i="17"/>
  <c r="V257" i="17"/>
  <c r="X219" i="17"/>
  <c r="X234" i="17"/>
  <c r="X193" i="17"/>
  <c r="X233" i="17"/>
  <c r="W220" i="17"/>
  <c r="W198" i="17"/>
  <c r="W177" i="17"/>
  <c r="W182" i="17"/>
  <c r="W227" i="17"/>
  <c r="W192" i="17"/>
  <c r="X179" i="17"/>
  <c r="V187" i="17"/>
  <c r="X225" i="17"/>
  <c r="U202" i="17"/>
  <c r="V190" i="17"/>
  <c r="W239" i="17"/>
  <c r="W185" i="17"/>
  <c r="W200" i="17"/>
  <c r="X210" i="17"/>
  <c r="X196" i="17"/>
  <c r="W217" i="17"/>
  <c r="W252" i="17"/>
  <c r="W250" i="17"/>
  <c r="X218" i="17"/>
  <c r="W206" i="17"/>
  <c r="W260" i="17"/>
  <c r="W248" i="17"/>
  <c r="X186" i="17"/>
  <c r="V249" i="17"/>
  <c r="W240" i="17"/>
  <c r="V181" i="17"/>
  <c r="V189" i="17" s="1"/>
  <c r="U189" i="17"/>
  <c r="X197" i="17"/>
  <c r="X192" i="17" l="1"/>
  <c r="Y197" i="17"/>
  <c r="Z197" i="17" s="1"/>
  <c r="AA197" i="17" s="1"/>
  <c r="Y186" i="17"/>
  <c r="Z186" i="17" s="1"/>
  <c r="AA186" i="17" s="1"/>
  <c r="Y218" i="17"/>
  <c r="Z218" i="17" s="1"/>
  <c r="AA218" i="17"/>
  <c r="Y210" i="17"/>
  <c r="Z210" i="17" s="1"/>
  <c r="AA210" i="17" s="1"/>
  <c r="X198" i="17"/>
  <c r="W236" i="17"/>
  <c r="W208" i="17"/>
  <c r="V267" i="17"/>
  <c r="W257" i="17"/>
  <c r="X221" i="17"/>
  <c r="W191" i="17"/>
  <c r="X203" i="17"/>
  <c r="W207" i="17"/>
  <c r="X250" i="17"/>
  <c r="X227" i="17"/>
  <c r="AA183" i="17"/>
  <c r="Y183" i="17"/>
  <c r="Z183" i="17" s="1"/>
  <c r="Y265" i="17"/>
  <c r="Z265" i="17" s="1"/>
  <c r="AA265" i="17" s="1"/>
  <c r="X178" i="17"/>
  <c r="X235" i="17"/>
  <c r="V254" i="17"/>
  <c r="W242" i="17"/>
  <c r="W181" i="17"/>
  <c r="U268" i="17"/>
  <c r="W188" i="17"/>
  <c r="X222" i="17"/>
  <c r="X199" i="17"/>
  <c r="W237" i="17"/>
  <c r="W241" i="17" s="1"/>
  <c r="X184" i="17"/>
  <c r="X182" i="17"/>
  <c r="X185" i="17"/>
  <c r="Y233" i="17"/>
  <c r="Z233" i="17" s="1"/>
  <c r="AA233" i="17" s="1"/>
  <c r="X209" i="17"/>
  <c r="Y253" i="17"/>
  <c r="Z253" i="17" s="1"/>
  <c r="AA253" i="17" s="1"/>
  <c r="X231" i="17"/>
  <c r="X248" i="17"/>
  <c r="X200" i="17"/>
  <c r="X266" i="17"/>
  <c r="X251" i="17"/>
  <c r="W223" i="17"/>
  <c r="Y247" i="17"/>
  <c r="Z247" i="17" s="1"/>
  <c r="AA247" i="17" s="1"/>
  <c r="X204" i="17"/>
  <c r="W201" i="17"/>
  <c r="X224" i="17"/>
  <c r="X252" i="17"/>
  <c r="X217" i="17"/>
  <c r="W187" i="17"/>
  <c r="W180" i="17"/>
  <c r="X232" i="17"/>
  <c r="X229" i="17"/>
  <c r="X243" i="17"/>
  <c r="X220" i="17"/>
  <c r="Y195" i="17"/>
  <c r="Z195" i="17" s="1"/>
  <c r="AA195" i="17" s="1"/>
  <c r="X260" i="17"/>
  <c r="X177" i="17"/>
  <c r="X239" i="17"/>
  <c r="Y193" i="17"/>
  <c r="Z193" i="17" s="1"/>
  <c r="AA193" i="17" s="1"/>
  <c r="X244" i="17"/>
  <c r="X245" i="17"/>
  <c r="X206" i="17"/>
  <c r="Y225" i="17"/>
  <c r="Z225" i="17" s="1"/>
  <c r="AA225" i="17" s="1"/>
  <c r="X240" i="17"/>
  <c r="W249" i="17"/>
  <c r="Y179" i="17"/>
  <c r="Z179" i="17" s="1"/>
  <c r="AA179" i="17"/>
  <c r="X246" i="17"/>
  <c r="X205" i="17"/>
  <c r="V241" i="17"/>
  <c r="X263" i="17"/>
  <c r="W212" i="17"/>
  <c r="Y234" i="17"/>
  <c r="Z234" i="17" s="1"/>
  <c r="AA234" i="17"/>
  <c r="Y255" i="17"/>
  <c r="X238" i="17"/>
  <c r="V228" i="17"/>
  <c r="W216" i="17"/>
  <c r="W259" i="17"/>
  <c r="Y213" i="17"/>
  <c r="Z213" i="17" s="1"/>
  <c r="AA213" i="17" s="1"/>
  <c r="Y196" i="17"/>
  <c r="Z196" i="17" s="1"/>
  <c r="AA196" i="17" s="1"/>
  <c r="V202" i="17"/>
  <c r="W190" i="17"/>
  <c r="Y219" i="17"/>
  <c r="Z219" i="17" s="1"/>
  <c r="AA219" i="17"/>
  <c r="X258" i="17"/>
  <c r="X230" i="17"/>
  <c r="W214" i="17"/>
  <c r="Y230" i="17" l="1"/>
  <c r="Z230" i="17" s="1"/>
  <c r="AA230" i="17" s="1"/>
  <c r="Y224" i="17"/>
  <c r="Z224" i="17" s="1"/>
  <c r="AA224" i="17" s="1"/>
  <c r="Y251" i="17"/>
  <c r="Z251" i="17" s="1"/>
  <c r="AA251" i="17"/>
  <c r="W254" i="17"/>
  <c r="X242" i="17"/>
  <c r="Y227" i="17"/>
  <c r="Z227" i="17" s="1"/>
  <c r="AA227" i="17" s="1"/>
  <c r="Y198" i="17"/>
  <c r="Z198" i="17" s="1"/>
  <c r="AA198" i="17" s="1"/>
  <c r="X180" i="17"/>
  <c r="X189" i="17" s="1"/>
  <c r="Y266" i="17"/>
  <c r="Z266" i="17" s="1"/>
  <c r="AA266" i="17"/>
  <c r="Y199" i="17"/>
  <c r="Z199" i="17" s="1"/>
  <c r="AA199" i="17" s="1"/>
  <c r="Y250" i="17"/>
  <c r="Z250" i="17" s="1"/>
  <c r="AA250" i="17" s="1"/>
  <c r="Y221" i="17"/>
  <c r="Z221" i="17" s="1"/>
  <c r="AA221" i="17" s="1"/>
  <c r="X257" i="17"/>
  <c r="W267" i="17"/>
  <c r="Y260" i="17"/>
  <c r="Z260" i="17" s="1"/>
  <c r="AA260" i="17" s="1"/>
  <c r="Y258" i="17"/>
  <c r="Z258" i="17" s="1"/>
  <c r="AA258" i="17" s="1"/>
  <c r="Y244" i="17"/>
  <c r="Z244" i="17" s="1"/>
  <c r="AA244" i="17" s="1"/>
  <c r="X201" i="17"/>
  <c r="Y200" i="17"/>
  <c r="Z200" i="17" s="1"/>
  <c r="AA200" i="17" s="1"/>
  <c r="Y222" i="17"/>
  <c r="Z222" i="17" s="1"/>
  <c r="AA222" i="17" s="1"/>
  <c r="X207" i="17"/>
  <c r="Y220" i="17"/>
  <c r="Z220" i="17" s="1"/>
  <c r="AA220" i="17" s="1"/>
  <c r="X188" i="17"/>
  <c r="X249" i="17"/>
  <c r="Y248" i="17"/>
  <c r="Z248" i="17" s="1"/>
  <c r="AA248" i="17" s="1"/>
  <c r="V268" i="17"/>
  <c r="Y245" i="17"/>
  <c r="Z245" i="17" s="1"/>
  <c r="AA245" i="17" s="1"/>
  <c r="Y204" i="17"/>
  <c r="Z204" i="17" s="1"/>
  <c r="AA204" i="17"/>
  <c r="Y182" i="17"/>
  <c r="Z182" i="17" s="1"/>
  <c r="AA182" i="17" s="1"/>
  <c r="Y178" i="17"/>
  <c r="Z178" i="17" s="1"/>
  <c r="AA178" i="17" s="1"/>
  <c r="Y203" i="17"/>
  <c r="Y240" i="17"/>
  <c r="Z240" i="17" s="1"/>
  <c r="AA240" i="17" s="1"/>
  <c r="Y239" i="17"/>
  <c r="Z239" i="17" s="1"/>
  <c r="AA239" i="17" s="1"/>
  <c r="Y217" i="17"/>
  <c r="Z217" i="17" s="1"/>
  <c r="AA217" i="17"/>
  <c r="Y184" i="17"/>
  <c r="Z184" i="17" s="1"/>
  <c r="AA184" i="17" s="1"/>
  <c r="Y246" i="17"/>
  <c r="Z246" i="17" s="1"/>
  <c r="AA246" i="17" s="1"/>
  <c r="X212" i="17"/>
  <c r="Y185" i="17"/>
  <c r="Z185" i="17" s="1"/>
  <c r="AA185" i="17"/>
  <c r="Y243" i="17"/>
  <c r="Z243" i="17" s="1"/>
  <c r="AA243" i="17" s="1"/>
  <c r="W202" i="17"/>
  <c r="X190" i="17"/>
  <c r="AA263" i="17"/>
  <c r="Y263" i="17"/>
  <c r="Z263" i="17" s="1"/>
  <c r="Y229" i="17"/>
  <c r="X223" i="17"/>
  <c r="Y231" i="17"/>
  <c r="Z231" i="17" s="1"/>
  <c r="AA231" i="17" s="1"/>
  <c r="W215" i="17"/>
  <c r="X208" i="17"/>
  <c r="X259" i="17"/>
  <c r="Y235" i="17"/>
  <c r="Z235" i="17" s="1"/>
  <c r="AA235" i="17" s="1"/>
  <c r="X187" i="17"/>
  <c r="W228" i="17"/>
  <c r="X216" i="17"/>
  <c r="Y238" i="17"/>
  <c r="Z238" i="17" s="1"/>
  <c r="AA238" i="17" s="1"/>
  <c r="X181" i="17"/>
  <c r="X191" i="17"/>
  <c r="X214" i="17"/>
  <c r="Y205" i="17"/>
  <c r="Z205" i="17" s="1"/>
  <c r="AA205" i="17" s="1"/>
  <c r="Y177" i="17"/>
  <c r="Y252" i="17"/>
  <c r="Z252" i="17" s="1"/>
  <c r="AA252" i="17" s="1"/>
  <c r="X237" i="17"/>
  <c r="X236" i="17"/>
  <c r="Y192" i="17"/>
  <c r="Z192" i="17" s="1"/>
  <c r="AA192" i="17" s="1"/>
  <c r="Z255" i="17"/>
  <c r="Y206" i="17"/>
  <c r="Z206" i="17" s="1"/>
  <c r="AA206" i="17" s="1"/>
  <c r="W189" i="17"/>
  <c r="Y232" i="17"/>
  <c r="Z232" i="17" s="1"/>
  <c r="AA232" i="17" s="1"/>
  <c r="Y209" i="17"/>
  <c r="Z209" i="17" s="1"/>
  <c r="AA209" i="17" s="1"/>
  <c r="Y214" i="17" l="1"/>
  <c r="Z214" i="17" s="1"/>
  <c r="AA214" i="17" s="1"/>
  <c r="Y187" i="17"/>
  <c r="Z187" i="17" s="1"/>
  <c r="AA187" i="17" s="1"/>
  <c r="Y212" i="17"/>
  <c r="Z212" i="17" s="1"/>
  <c r="AA212" i="17"/>
  <c r="Z203" i="17"/>
  <c r="X267" i="17"/>
  <c r="Y257" i="17"/>
  <c r="X215" i="17"/>
  <c r="Y249" i="17"/>
  <c r="Z249" i="17" s="1"/>
  <c r="AA249" i="17" s="1"/>
  <c r="Y201" i="17"/>
  <c r="Z201" i="17" s="1"/>
  <c r="AA201" i="17" s="1"/>
  <c r="Y237" i="17"/>
  <c r="Z237" i="17" s="1"/>
  <c r="AA237" i="17" s="1"/>
  <c r="Y259" i="17"/>
  <c r="Z259" i="17" s="1"/>
  <c r="AA259" i="17"/>
  <c r="X254" i="17"/>
  <c r="Y242" i="17"/>
  <c r="Y236" i="17"/>
  <c r="Z236" i="17" s="1"/>
  <c r="AA236" i="17" s="1"/>
  <c r="X202" i="17"/>
  <c r="Y190" i="17"/>
  <c r="Y188" i="17"/>
  <c r="Z188" i="17" s="1"/>
  <c r="AA188" i="17" s="1"/>
  <c r="Y181" i="17"/>
  <c r="Z181" i="17" s="1"/>
  <c r="AA181" i="17" s="1"/>
  <c r="Y191" i="17"/>
  <c r="Z191" i="17" s="1"/>
  <c r="AA191" i="17" s="1"/>
  <c r="X241" i="17"/>
  <c r="AA208" i="17"/>
  <c r="Y208" i="17"/>
  <c r="Z208" i="17" s="1"/>
  <c r="Z177" i="17"/>
  <c r="Z229" i="17"/>
  <c r="X228" i="17"/>
  <c r="Y216" i="17"/>
  <c r="AA255" i="17"/>
  <c r="Y207" i="17"/>
  <c r="Z207" i="17" s="1"/>
  <c r="AA207" i="17" s="1"/>
  <c r="W268" i="17"/>
  <c r="Y180" i="17"/>
  <c r="Z180" i="17" s="1"/>
  <c r="AA180" i="17" s="1"/>
  <c r="Y223" i="17"/>
  <c r="Z223" i="17" s="1"/>
  <c r="AA223" i="17"/>
  <c r="Z257" i="17" l="1"/>
  <c r="Y267" i="17"/>
  <c r="X268" i="17"/>
  <c r="Y254" i="17"/>
  <c r="Z242" i="17"/>
  <c r="Y215" i="17"/>
  <c r="Z215" i="17"/>
  <c r="AA203" i="17"/>
  <c r="AA215" i="17" s="1"/>
  <c r="Z241" i="17"/>
  <c r="AA229" i="17"/>
  <c r="AA241" i="17" s="1"/>
  <c r="Y228" i="17"/>
  <c r="Z216" i="17"/>
  <c r="Y241" i="17"/>
  <c r="Z189" i="17"/>
  <c r="AA177" i="17"/>
  <c r="AA189" i="17" s="1"/>
  <c r="Y202" i="17"/>
  <c r="Z190" i="17"/>
  <c r="Y189" i="17"/>
  <c r="Y268" i="17" l="1"/>
  <c r="Z202" i="17"/>
  <c r="AA190" i="17"/>
  <c r="AA202" i="17" s="1"/>
  <c r="Z254" i="17"/>
  <c r="AA242" i="17"/>
  <c r="AA254" i="17" s="1"/>
  <c r="Z228" i="17"/>
  <c r="AA216" i="17"/>
  <c r="AA228" i="17" s="1"/>
  <c r="Z267" i="17"/>
  <c r="AA257" i="17"/>
  <c r="AA267" i="17" s="1"/>
  <c r="AA268" i="17" s="1"/>
  <c r="Z268" i="17" l="1"/>
  <c r="O272" i="16"/>
  <c r="P272" i="16" s="1"/>
  <c r="K272" i="16"/>
  <c r="O271" i="16"/>
  <c r="P271" i="16" s="1"/>
  <c r="K271" i="16"/>
  <c r="L271" i="16" s="1"/>
  <c r="O270" i="16"/>
  <c r="P270" i="16" s="1"/>
  <c r="K270" i="16"/>
  <c r="O269" i="16"/>
  <c r="P269" i="16" s="1"/>
  <c r="K269" i="16"/>
  <c r="L269" i="16" s="1"/>
  <c r="O268" i="16"/>
  <c r="P268" i="16" s="1"/>
  <c r="K268" i="16"/>
  <c r="O267" i="16"/>
  <c r="P267" i="16" s="1"/>
  <c r="K267" i="16"/>
  <c r="L267" i="16" s="1"/>
  <c r="O266" i="16"/>
  <c r="P266" i="16" s="1"/>
  <c r="K266" i="16"/>
  <c r="O265" i="16"/>
  <c r="P265" i="16" s="1"/>
  <c r="K265" i="16"/>
  <c r="L265" i="16" s="1"/>
  <c r="O264" i="16"/>
  <c r="P264" i="16" s="1"/>
  <c r="K264" i="16"/>
  <c r="O263" i="16"/>
  <c r="P263" i="16" s="1"/>
  <c r="K263" i="16"/>
  <c r="L263" i="16" s="1"/>
  <c r="O262" i="16"/>
  <c r="P262" i="16" s="1"/>
  <c r="K262" i="16"/>
  <c r="O261" i="16"/>
  <c r="P261" i="16" s="1"/>
  <c r="K261" i="16"/>
  <c r="L261" i="16" s="1"/>
  <c r="O259" i="16"/>
  <c r="P259" i="16" s="1"/>
  <c r="K259" i="16"/>
  <c r="O258" i="16"/>
  <c r="P258" i="16" s="1"/>
  <c r="K258" i="16"/>
  <c r="L258" i="16" s="1"/>
  <c r="O257" i="16"/>
  <c r="P257" i="16" s="1"/>
  <c r="K257" i="16"/>
  <c r="P256" i="16"/>
  <c r="O256" i="16"/>
  <c r="K256" i="16"/>
  <c r="L256" i="16" s="1"/>
  <c r="O255" i="16"/>
  <c r="P255" i="16" s="1"/>
  <c r="K255" i="16"/>
  <c r="O254" i="16"/>
  <c r="P254" i="16" s="1"/>
  <c r="K254" i="16"/>
  <c r="L254" i="16" s="1"/>
  <c r="O253" i="16"/>
  <c r="P253" i="16" s="1"/>
  <c r="K253" i="16"/>
  <c r="O252" i="16"/>
  <c r="P252" i="16" s="1"/>
  <c r="K252" i="16"/>
  <c r="L252" i="16" s="1"/>
  <c r="O251" i="16"/>
  <c r="P251" i="16" s="1"/>
  <c r="K251" i="16"/>
  <c r="O250" i="16"/>
  <c r="P250" i="16" s="1"/>
  <c r="K250" i="16"/>
  <c r="L250" i="16" s="1"/>
  <c r="O249" i="16"/>
  <c r="P249" i="16" s="1"/>
  <c r="K249" i="16"/>
  <c r="P248" i="16"/>
  <c r="O248" i="16"/>
  <c r="K248" i="16"/>
  <c r="L248" i="16" s="1"/>
  <c r="O246" i="16"/>
  <c r="P246" i="16" s="1"/>
  <c r="K246" i="16"/>
  <c r="L246" i="16" s="1"/>
  <c r="R246" i="16" s="1"/>
  <c r="AC246" i="16" s="1"/>
  <c r="O245" i="16"/>
  <c r="P245" i="16" s="1"/>
  <c r="K245" i="16"/>
  <c r="L245" i="16" s="1"/>
  <c r="O244" i="16"/>
  <c r="P244" i="16" s="1"/>
  <c r="K244" i="16"/>
  <c r="L244" i="16" s="1"/>
  <c r="O243" i="16"/>
  <c r="P243" i="16" s="1"/>
  <c r="L243" i="16"/>
  <c r="K243" i="16"/>
  <c r="O242" i="16"/>
  <c r="P242" i="16" s="1"/>
  <c r="K242" i="16"/>
  <c r="L242" i="16" s="1"/>
  <c r="R242" i="16" s="1"/>
  <c r="AC242" i="16" s="1"/>
  <c r="O241" i="16"/>
  <c r="P241" i="16" s="1"/>
  <c r="R241" i="16" s="1"/>
  <c r="AC241" i="16" s="1"/>
  <c r="L241" i="16"/>
  <c r="K241" i="16"/>
  <c r="O240" i="16"/>
  <c r="P240" i="16" s="1"/>
  <c r="K240" i="16"/>
  <c r="L240" i="16" s="1"/>
  <c r="R240" i="16" s="1"/>
  <c r="AC240" i="16" s="1"/>
  <c r="O239" i="16"/>
  <c r="P239" i="16" s="1"/>
  <c r="K239" i="16"/>
  <c r="L239" i="16" s="1"/>
  <c r="O238" i="16"/>
  <c r="P238" i="16" s="1"/>
  <c r="K238" i="16"/>
  <c r="L238" i="16" s="1"/>
  <c r="O237" i="16"/>
  <c r="P237" i="16" s="1"/>
  <c r="L237" i="16"/>
  <c r="K237" i="16"/>
  <c r="O236" i="16"/>
  <c r="P236" i="16" s="1"/>
  <c r="K236" i="16"/>
  <c r="L236" i="16" s="1"/>
  <c r="R236" i="16" s="1"/>
  <c r="AC236" i="16" s="1"/>
  <c r="O235" i="16"/>
  <c r="P235" i="16" s="1"/>
  <c r="K235" i="16"/>
  <c r="L235" i="16" s="1"/>
  <c r="O233" i="16"/>
  <c r="P233" i="16" s="1"/>
  <c r="K233" i="16"/>
  <c r="L233" i="16" s="1"/>
  <c r="O232" i="16"/>
  <c r="P232" i="16" s="1"/>
  <c r="K232" i="16"/>
  <c r="O231" i="16"/>
  <c r="P231" i="16" s="1"/>
  <c r="K231" i="16"/>
  <c r="L231" i="16" s="1"/>
  <c r="O230" i="16"/>
  <c r="P230" i="16" s="1"/>
  <c r="K230" i="16"/>
  <c r="O229" i="16"/>
  <c r="P229" i="16" s="1"/>
  <c r="K229" i="16"/>
  <c r="L229" i="16" s="1"/>
  <c r="O228" i="16"/>
  <c r="P228" i="16" s="1"/>
  <c r="K228" i="16"/>
  <c r="O227" i="16"/>
  <c r="P227" i="16" s="1"/>
  <c r="K227" i="16"/>
  <c r="L227" i="16" s="1"/>
  <c r="O226" i="16"/>
  <c r="P226" i="16" s="1"/>
  <c r="K226" i="16"/>
  <c r="O225" i="16"/>
  <c r="P225" i="16" s="1"/>
  <c r="K225" i="16"/>
  <c r="L225" i="16" s="1"/>
  <c r="O224" i="16"/>
  <c r="P224" i="16" s="1"/>
  <c r="K224" i="16"/>
  <c r="O223" i="16"/>
  <c r="P223" i="16" s="1"/>
  <c r="K223" i="16"/>
  <c r="L223" i="16" s="1"/>
  <c r="O222" i="16"/>
  <c r="P222" i="16" s="1"/>
  <c r="K222" i="16"/>
  <c r="P220" i="16"/>
  <c r="O220" i="16"/>
  <c r="K220" i="16"/>
  <c r="L220" i="16" s="1"/>
  <c r="O219" i="16"/>
  <c r="P219" i="16" s="1"/>
  <c r="K219" i="16"/>
  <c r="O218" i="16"/>
  <c r="P218" i="16" s="1"/>
  <c r="K218" i="16"/>
  <c r="L218" i="16" s="1"/>
  <c r="O217" i="16"/>
  <c r="P217" i="16" s="1"/>
  <c r="K217" i="16"/>
  <c r="O216" i="16"/>
  <c r="P216" i="16" s="1"/>
  <c r="K216" i="16"/>
  <c r="L216" i="16" s="1"/>
  <c r="O215" i="16"/>
  <c r="P215" i="16" s="1"/>
  <c r="K215" i="16"/>
  <c r="O214" i="16"/>
  <c r="P214" i="16" s="1"/>
  <c r="K214" i="16"/>
  <c r="L214" i="16" s="1"/>
  <c r="O213" i="16"/>
  <c r="P213" i="16" s="1"/>
  <c r="K213" i="16"/>
  <c r="P212" i="16"/>
  <c r="O212" i="16"/>
  <c r="K212" i="16"/>
  <c r="L212" i="16" s="1"/>
  <c r="R211" i="16"/>
  <c r="AC211" i="16" s="1"/>
  <c r="R210" i="16"/>
  <c r="AC210" i="16" s="1"/>
  <c r="R209" i="16"/>
  <c r="AC209" i="16" s="1"/>
  <c r="O207" i="16"/>
  <c r="P207" i="16" s="1"/>
  <c r="K207" i="16"/>
  <c r="L207" i="16" s="1"/>
  <c r="O206" i="16"/>
  <c r="P206" i="16" s="1"/>
  <c r="K206" i="16"/>
  <c r="O205" i="16"/>
  <c r="P205" i="16" s="1"/>
  <c r="K205" i="16"/>
  <c r="L205" i="16" s="1"/>
  <c r="O204" i="16"/>
  <c r="P204" i="16" s="1"/>
  <c r="K204" i="16"/>
  <c r="R203" i="16"/>
  <c r="AC203" i="16" s="1"/>
  <c r="R202" i="16"/>
  <c r="AC202" i="16" s="1"/>
  <c r="R201" i="16"/>
  <c r="AC201" i="16" s="1"/>
  <c r="R200" i="16"/>
  <c r="AC200" i="16" s="1"/>
  <c r="X199" i="16"/>
  <c r="W199" i="16"/>
  <c r="V199" i="16"/>
  <c r="U199" i="16"/>
  <c r="AA199" i="16" s="1"/>
  <c r="T199" i="16"/>
  <c r="S199" i="16"/>
  <c r="R199" i="16"/>
  <c r="X198" i="16"/>
  <c r="W198" i="16"/>
  <c r="V198" i="16"/>
  <c r="U198" i="16"/>
  <c r="T198" i="16"/>
  <c r="Z198" i="16" s="1"/>
  <c r="S198" i="16"/>
  <c r="R198" i="16"/>
  <c r="X197" i="16"/>
  <c r="W197" i="16"/>
  <c r="V197" i="16"/>
  <c r="U197" i="16"/>
  <c r="T197" i="16"/>
  <c r="S197" i="16"/>
  <c r="Y197" i="16" s="1"/>
  <c r="R197" i="16"/>
  <c r="X196" i="16"/>
  <c r="X208" i="16" s="1"/>
  <c r="W196" i="16"/>
  <c r="V196" i="16"/>
  <c r="U196" i="16"/>
  <c r="AA196" i="16" s="1"/>
  <c r="T196" i="16"/>
  <c r="S196" i="16"/>
  <c r="R196" i="16"/>
  <c r="O194" i="16"/>
  <c r="P194" i="16" s="1"/>
  <c r="K194" i="16"/>
  <c r="L194" i="16" s="1"/>
  <c r="O193" i="16"/>
  <c r="P193" i="16" s="1"/>
  <c r="K193" i="16"/>
  <c r="O192" i="16"/>
  <c r="P192" i="16" s="1"/>
  <c r="K192" i="16"/>
  <c r="L192" i="16" s="1"/>
  <c r="O191" i="16"/>
  <c r="P191" i="16" s="1"/>
  <c r="K191" i="16"/>
  <c r="L191" i="16" s="1"/>
  <c r="O190" i="16"/>
  <c r="P190" i="16" s="1"/>
  <c r="K190" i="16"/>
  <c r="L190" i="16" s="1"/>
  <c r="O189" i="16"/>
  <c r="P189" i="16" s="1"/>
  <c r="K189" i="16"/>
  <c r="L189" i="16" s="1"/>
  <c r="O188" i="16"/>
  <c r="P188" i="16" s="1"/>
  <c r="K188" i="16"/>
  <c r="L188" i="16" s="1"/>
  <c r="O187" i="16"/>
  <c r="P187" i="16" s="1"/>
  <c r="K187" i="16"/>
  <c r="L187" i="16" s="1"/>
  <c r="X186" i="16"/>
  <c r="V186" i="16"/>
  <c r="U186" i="16"/>
  <c r="AA186" i="16" s="1"/>
  <c r="S186" i="16"/>
  <c r="S195" i="16" s="1"/>
  <c r="O186" i="16"/>
  <c r="W186" i="16" s="1"/>
  <c r="W195" i="16" s="1"/>
  <c r="K186" i="16"/>
  <c r="T186" i="16" s="1"/>
  <c r="X195" i="16"/>
  <c r="V195" i="16"/>
  <c r="O181" i="16"/>
  <c r="P181" i="16" s="1"/>
  <c r="K181" i="16"/>
  <c r="L181" i="16" s="1"/>
  <c r="O180" i="16"/>
  <c r="P180" i="16" s="1"/>
  <c r="K180" i="16"/>
  <c r="O179" i="16"/>
  <c r="P179" i="16" s="1"/>
  <c r="K179" i="16"/>
  <c r="L179" i="16" s="1"/>
  <c r="X171" i="16"/>
  <c r="W171" i="16"/>
  <c r="V171" i="16"/>
  <c r="U171" i="16"/>
  <c r="T171" i="16"/>
  <c r="S171" i="16"/>
  <c r="X170" i="16"/>
  <c r="X182" i="16" s="1"/>
  <c r="W170" i="16"/>
  <c r="W182" i="16" s="1"/>
  <c r="V170" i="16"/>
  <c r="V182" i="16" s="1"/>
  <c r="U170" i="16"/>
  <c r="U182" i="16" s="1"/>
  <c r="T170" i="16"/>
  <c r="Z170" i="16" s="1"/>
  <c r="S170" i="16"/>
  <c r="O168" i="16"/>
  <c r="P168" i="16" s="1"/>
  <c r="K168" i="16"/>
  <c r="L168" i="16" s="1"/>
  <c r="O167" i="16"/>
  <c r="P167" i="16" s="1"/>
  <c r="K167" i="16"/>
  <c r="L167" i="16" s="1"/>
  <c r="R167" i="16" s="1"/>
  <c r="AC167" i="16" s="1"/>
  <c r="O166" i="16"/>
  <c r="P166" i="16" s="1"/>
  <c r="K166" i="16"/>
  <c r="L166" i="16" s="1"/>
  <c r="O165" i="16"/>
  <c r="P165" i="16" s="1"/>
  <c r="K165" i="16"/>
  <c r="L165" i="16" s="1"/>
  <c r="R165" i="16" s="1"/>
  <c r="AC165" i="16" s="1"/>
  <c r="O164" i="16"/>
  <c r="P164" i="16" s="1"/>
  <c r="K164" i="16"/>
  <c r="L164" i="16" s="1"/>
  <c r="O163" i="16"/>
  <c r="P163" i="16" s="1"/>
  <c r="K163" i="16"/>
  <c r="L163" i="16" s="1"/>
  <c r="O162" i="16"/>
  <c r="P162" i="16" s="1"/>
  <c r="K162" i="16"/>
  <c r="L162" i="16" s="1"/>
  <c r="O161" i="16"/>
  <c r="P161" i="16" s="1"/>
  <c r="K161" i="16"/>
  <c r="L161" i="16" s="1"/>
  <c r="R161" i="16" s="1"/>
  <c r="AC161" i="16" s="1"/>
  <c r="X160" i="16"/>
  <c r="V160" i="16"/>
  <c r="U160" i="16"/>
  <c r="AA160" i="16" s="1"/>
  <c r="S160" i="16"/>
  <c r="O160" i="16"/>
  <c r="K160" i="16"/>
  <c r="T160" i="16" s="1"/>
  <c r="X159" i="16"/>
  <c r="W159" i="16"/>
  <c r="V159" i="16"/>
  <c r="U159" i="16"/>
  <c r="T159" i="16"/>
  <c r="S159" i="16"/>
  <c r="Y159" i="16" s="1"/>
  <c r="X158" i="16"/>
  <c r="W158" i="16"/>
  <c r="V158" i="16"/>
  <c r="U158" i="16"/>
  <c r="AA158" i="16" s="1"/>
  <c r="T158" i="16"/>
  <c r="S158" i="16"/>
  <c r="Y157" i="16"/>
  <c r="X157" i="16"/>
  <c r="X169" i="16" s="1"/>
  <c r="V157" i="16"/>
  <c r="U157" i="16"/>
  <c r="U169" i="16" s="1"/>
  <c r="S157" i="16"/>
  <c r="O157" i="16"/>
  <c r="P157" i="16" s="1"/>
  <c r="K157" i="16"/>
  <c r="T157" i="16" s="1"/>
  <c r="X155" i="16"/>
  <c r="W155" i="16"/>
  <c r="Z155" i="16" s="1"/>
  <c r="V155" i="16"/>
  <c r="U155" i="16"/>
  <c r="AA155" i="16" s="1"/>
  <c r="T155" i="16"/>
  <c r="S155" i="16"/>
  <c r="R155" i="16"/>
  <c r="X154" i="16"/>
  <c r="W154" i="16"/>
  <c r="V154" i="16"/>
  <c r="U154" i="16"/>
  <c r="AA154" i="16" s="1"/>
  <c r="T154" i="16"/>
  <c r="S154" i="16"/>
  <c r="R154" i="16"/>
  <c r="Z153" i="16"/>
  <c r="X153" i="16"/>
  <c r="W153" i="16"/>
  <c r="V153" i="16"/>
  <c r="U153" i="16"/>
  <c r="AA153" i="16" s="1"/>
  <c r="T153" i="16"/>
  <c r="S153" i="16"/>
  <c r="Y153" i="16" s="1"/>
  <c r="AC153" i="16" s="1"/>
  <c r="R153" i="16"/>
  <c r="X152" i="16"/>
  <c r="AA152" i="16" s="1"/>
  <c r="V152" i="16"/>
  <c r="U152" i="16"/>
  <c r="S152" i="16"/>
  <c r="Y152" i="16" s="1"/>
  <c r="O152" i="16"/>
  <c r="W152" i="16" s="1"/>
  <c r="K152" i="16"/>
  <c r="T152" i="16" s="1"/>
  <c r="X151" i="16"/>
  <c r="V151" i="16"/>
  <c r="Y151" i="16" s="1"/>
  <c r="U151" i="16"/>
  <c r="AA151" i="16" s="1"/>
  <c r="S151" i="16"/>
  <c r="O151" i="16"/>
  <c r="W151" i="16" s="1"/>
  <c r="K151" i="16"/>
  <c r="T151" i="16" s="1"/>
  <c r="X150" i="16"/>
  <c r="V150" i="16"/>
  <c r="U150" i="16"/>
  <c r="S150" i="16"/>
  <c r="P150" i="16"/>
  <c r="O150" i="16"/>
  <c r="W150" i="16" s="1"/>
  <c r="K150" i="16"/>
  <c r="L150" i="16" s="1"/>
  <c r="R150" i="16" s="1"/>
  <c r="X149" i="16"/>
  <c r="V149" i="16"/>
  <c r="U149" i="16"/>
  <c r="S149" i="16"/>
  <c r="Y149" i="16" s="1"/>
  <c r="O149" i="16"/>
  <c r="W149" i="16" s="1"/>
  <c r="K149" i="16"/>
  <c r="T149" i="16" s="1"/>
  <c r="Z149" i="16" s="1"/>
  <c r="X148" i="16"/>
  <c r="V148" i="16"/>
  <c r="U148" i="16"/>
  <c r="AA148" i="16" s="1"/>
  <c r="S148" i="16"/>
  <c r="Y148" i="16" s="1"/>
  <c r="O148" i="16"/>
  <c r="P148" i="16" s="1"/>
  <c r="L148" i="16"/>
  <c r="K148" i="16"/>
  <c r="T148" i="16" s="1"/>
  <c r="X147" i="16"/>
  <c r="W147" i="16"/>
  <c r="V147" i="16"/>
  <c r="U147" i="16"/>
  <c r="S147" i="16"/>
  <c r="P147" i="16"/>
  <c r="O147" i="16"/>
  <c r="L147" i="16"/>
  <c r="K147" i="16"/>
  <c r="T147" i="16" s="1"/>
  <c r="Z147" i="16" s="1"/>
  <c r="X146" i="16"/>
  <c r="V146" i="16"/>
  <c r="U146" i="16"/>
  <c r="AA146" i="16" s="1"/>
  <c r="S146" i="16"/>
  <c r="Y146" i="16" s="1"/>
  <c r="O146" i="16"/>
  <c r="W146" i="16" s="1"/>
  <c r="K146" i="16"/>
  <c r="L146" i="16" s="1"/>
  <c r="X145" i="16"/>
  <c r="V145" i="16"/>
  <c r="U145" i="16"/>
  <c r="T145" i="16"/>
  <c r="S145" i="16"/>
  <c r="P145" i="16"/>
  <c r="O145" i="16"/>
  <c r="W145" i="16" s="1"/>
  <c r="L145" i="16"/>
  <c r="K145" i="16"/>
  <c r="X144" i="16"/>
  <c r="X156" i="16" s="1"/>
  <c r="V144" i="16"/>
  <c r="V156" i="16" s="1"/>
  <c r="U144" i="16"/>
  <c r="U156" i="16" s="1"/>
  <c r="S144" i="16"/>
  <c r="Y144" i="16" s="1"/>
  <c r="O144" i="16"/>
  <c r="P144" i="16" s="1"/>
  <c r="K144" i="16"/>
  <c r="L144" i="16" s="1"/>
  <c r="X142" i="16"/>
  <c r="V142" i="16"/>
  <c r="Y142" i="16" s="1"/>
  <c r="U142" i="16"/>
  <c r="AA142" i="16" s="1"/>
  <c r="T142" i="16"/>
  <c r="S142" i="16"/>
  <c r="R142" i="16"/>
  <c r="P142" i="16"/>
  <c r="O142" i="16"/>
  <c r="W142" i="16" s="1"/>
  <c r="Z142" i="16" s="1"/>
  <c r="X141" i="16"/>
  <c r="V141" i="16"/>
  <c r="U141" i="16"/>
  <c r="T141" i="16"/>
  <c r="S141" i="16"/>
  <c r="R141" i="16"/>
  <c r="O141" i="16"/>
  <c r="P141" i="16" s="1"/>
  <c r="O140" i="16"/>
  <c r="P140" i="16" s="1"/>
  <c r="K140" i="16"/>
  <c r="O139" i="16"/>
  <c r="P139" i="16" s="1"/>
  <c r="K139" i="16"/>
  <c r="L139" i="16" s="1"/>
  <c r="O138" i="16"/>
  <c r="P138" i="16" s="1"/>
  <c r="K138" i="16"/>
  <c r="X137" i="16"/>
  <c r="W137" i="16"/>
  <c r="V137" i="16"/>
  <c r="U137" i="16"/>
  <c r="AA137" i="16" s="1"/>
  <c r="S137" i="16"/>
  <c r="Y137" i="16" s="1"/>
  <c r="P137" i="16"/>
  <c r="O137" i="16"/>
  <c r="K137" i="16"/>
  <c r="X136" i="16"/>
  <c r="V136" i="16"/>
  <c r="U136" i="16"/>
  <c r="S136" i="16"/>
  <c r="P136" i="16"/>
  <c r="O136" i="16"/>
  <c r="W136" i="16" s="1"/>
  <c r="K136" i="16"/>
  <c r="L136" i="16" s="1"/>
  <c r="X135" i="16"/>
  <c r="V135" i="16"/>
  <c r="U135" i="16"/>
  <c r="S135" i="16"/>
  <c r="Y135" i="16" s="1"/>
  <c r="O135" i="16"/>
  <c r="W135" i="16" s="1"/>
  <c r="K135" i="16"/>
  <c r="T135" i="16" s="1"/>
  <c r="X134" i="16"/>
  <c r="V134" i="16"/>
  <c r="U134" i="16"/>
  <c r="AA134" i="16" s="1"/>
  <c r="S134" i="16"/>
  <c r="O134" i="16"/>
  <c r="P134" i="16" s="1"/>
  <c r="K134" i="16"/>
  <c r="T134" i="16" s="1"/>
  <c r="X133" i="16"/>
  <c r="V133" i="16"/>
  <c r="U133" i="16"/>
  <c r="AA133" i="16" s="1"/>
  <c r="S133" i="16"/>
  <c r="Y133" i="16" s="1"/>
  <c r="O133" i="16"/>
  <c r="W133" i="16" s="1"/>
  <c r="K133" i="16"/>
  <c r="X132" i="16"/>
  <c r="V132" i="16"/>
  <c r="U132" i="16"/>
  <c r="AA132" i="16" s="1"/>
  <c r="S132" i="16"/>
  <c r="O132" i="16"/>
  <c r="W132" i="16" s="1"/>
  <c r="K132" i="16"/>
  <c r="L132" i="16" s="1"/>
  <c r="X131" i="16"/>
  <c r="V131" i="16"/>
  <c r="U131" i="16"/>
  <c r="U143" i="16" s="1"/>
  <c r="S131" i="16"/>
  <c r="S143" i="16" s="1"/>
  <c r="O131" i="16"/>
  <c r="W131" i="16" s="1"/>
  <c r="K131" i="16"/>
  <c r="T131" i="16" s="1"/>
  <c r="X129" i="16"/>
  <c r="W129" i="16"/>
  <c r="V129" i="16"/>
  <c r="U129" i="16"/>
  <c r="AA129" i="16" s="1"/>
  <c r="S129" i="16"/>
  <c r="Y129" i="16" s="1"/>
  <c r="R129" i="16"/>
  <c r="O129" i="16"/>
  <c r="P129" i="16" s="1"/>
  <c r="K129" i="16"/>
  <c r="L129" i="16" s="1"/>
  <c r="Y128" i="16"/>
  <c r="X128" i="16"/>
  <c r="W128" i="16"/>
  <c r="V128" i="16"/>
  <c r="U128" i="16"/>
  <c r="AA128" i="16" s="1"/>
  <c r="S128" i="16"/>
  <c r="P128" i="16"/>
  <c r="O128" i="16"/>
  <c r="K128" i="16"/>
  <c r="X127" i="16"/>
  <c r="V127" i="16"/>
  <c r="U127" i="16"/>
  <c r="S127" i="16"/>
  <c r="P127" i="16"/>
  <c r="O127" i="16"/>
  <c r="W127" i="16" s="1"/>
  <c r="K127" i="16"/>
  <c r="X126" i="16"/>
  <c r="AA126" i="16" s="1"/>
  <c r="W126" i="16"/>
  <c r="V126" i="16"/>
  <c r="U126" i="16"/>
  <c r="T126" i="16"/>
  <c r="Z126" i="16" s="1"/>
  <c r="S126" i="16"/>
  <c r="Y126" i="16" s="1"/>
  <c r="R126" i="16"/>
  <c r="X125" i="16"/>
  <c r="V125" i="16"/>
  <c r="U125" i="16"/>
  <c r="S125" i="16"/>
  <c r="O125" i="16"/>
  <c r="L125" i="16"/>
  <c r="K125" i="16"/>
  <c r="T125" i="16" s="1"/>
  <c r="X124" i="16"/>
  <c r="V124" i="16"/>
  <c r="O124" i="16"/>
  <c r="W124" i="16" s="1"/>
  <c r="K124" i="16"/>
  <c r="X123" i="16"/>
  <c r="V123" i="16"/>
  <c r="U123" i="16"/>
  <c r="AA123" i="16" s="1"/>
  <c r="S123" i="16"/>
  <c r="O123" i="16"/>
  <c r="W123" i="16" s="1"/>
  <c r="L123" i="16"/>
  <c r="K123" i="16"/>
  <c r="T123" i="16" s="1"/>
  <c r="X122" i="16"/>
  <c r="V122" i="16"/>
  <c r="U122" i="16"/>
  <c r="S122" i="16"/>
  <c r="O122" i="16"/>
  <c r="W122" i="16" s="1"/>
  <c r="K122" i="16"/>
  <c r="T122" i="16" s="1"/>
  <c r="X121" i="16"/>
  <c r="V121" i="16"/>
  <c r="U121" i="16"/>
  <c r="AA121" i="16" s="1"/>
  <c r="T121" i="16"/>
  <c r="S121" i="16"/>
  <c r="P121" i="16"/>
  <c r="O121" i="16"/>
  <c r="W121" i="16" s="1"/>
  <c r="L121" i="16"/>
  <c r="K121" i="16"/>
  <c r="X120" i="16"/>
  <c r="AA120" i="16" s="1"/>
  <c r="V120" i="16"/>
  <c r="U120" i="16"/>
  <c r="S120" i="16"/>
  <c r="Y120" i="16" s="1"/>
  <c r="O120" i="16"/>
  <c r="P120" i="16" s="1"/>
  <c r="L120" i="16"/>
  <c r="R120" i="16" s="1"/>
  <c r="K120" i="16"/>
  <c r="T120" i="16" s="1"/>
  <c r="X119" i="16"/>
  <c r="V119" i="16"/>
  <c r="Y119" i="16" s="1"/>
  <c r="U119" i="16"/>
  <c r="S119" i="16"/>
  <c r="O119" i="16"/>
  <c r="W119" i="16" s="1"/>
  <c r="K119" i="16"/>
  <c r="T119" i="16" s="1"/>
  <c r="X118" i="16"/>
  <c r="V118" i="16"/>
  <c r="U118" i="16"/>
  <c r="AA118" i="16" s="1"/>
  <c r="S118" i="16"/>
  <c r="O118" i="16"/>
  <c r="W118" i="16" s="1"/>
  <c r="K118" i="16"/>
  <c r="T118" i="16" s="1"/>
  <c r="X117" i="16"/>
  <c r="W117" i="16"/>
  <c r="V117" i="16"/>
  <c r="U117" i="16"/>
  <c r="T117" i="16"/>
  <c r="S117" i="16"/>
  <c r="P117" i="16"/>
  <c r="O117" i="16"/>
  <c r="L117" i="16"/>
  <c r="K117" i="16"/>
  <c r="R117" i="16" s="1"/>
  <c r="X115" i="16"/>
  <c r="V115" i="16"/>
  <c r="U115" i="16"/>
  <c r="S115" i="16"/>
  <c r="Y115" i="16" s="1"/>
  <c r="R115" i="16"/>
  <c r="O115" i="16"/>
  <c r="P115" i="16" s="1"/>
  <c r="K115" i="16"/>
  <c r="T115" i="16" s="1"/>
  <c r="X114" i="16"/>
  <c r="V114" i="16"/>
  <c r="U114" i="16"/>
  <c r="S114" i="16"/>
  <c r="O114" i="16"/>
  <c r="W114" i="16" s="1"/>
  <c r="K114" i="16"/>
  <c r="T114" i="16" s="1"/>
  <c r="X113" i="16"/>
  <c r="V113" i="16"/>
  <c r="U113" i="16"/>
  <c r="AA113" i="16" s="1"/>
  <c r="S113" i="16"/>
  <c r="P113" i="16"/>
  <c r="O113" i="16"/>
  <c r="W113" i="16" s="1"/>
  <c r="K113" i="16"/>
  <c r="T113" i="16" s="1"/>
  <c r="Z113" i="16" s="1"/>
  <c r="X112" i="16"/>
  <c r="W112" i="16"/>
  <c r="V112" i="16"/>
  <c r="U112" i="16"/>
  <c r="AA112" i="16" s="1"/>
  <c r="S112" i="16"/>
  <c r="Y112" i="16" s="1"/>
  <c r="O112" i="16"/>
  <c r="P112" i="16" s="1"/>
  <c r="K112" i="16"/>
  <c r="T112" i="16" s="1"/>
  <c r="Z112" i="16" s="1"/>
  <c r="X111" i="16"/>
  <c r="W111" i="16"/>
  <c r="V111" i="16"/>
  <c r="U111" i="16"/>
  <c r="AA111" i="16" s="1"/>
  <c r="S111" i="16"/>
  <c r="Y111" i="16" s="1"/>
  <c r="O111" i="16"/>
  <c r="P111" i="16" s="1"/>
  <c r="L111" i="16"/>
  <c r="R111" i="16" s="1"/>
  <c r="K111" i="16"/>
  <c r="T111" i="16" s="1"/>
  <c r="X110" i="16"/>
  <c r="V110" i="16"/>
  <c r="Y110" i="16" s="1"/>
  <c r="U110" i="16"/>
  <c r="S110" i="16"/>
  <c r="O110" i="16"/>
  <c r="P110" i="16" s="1"/>
  <c r="K110" i="16"/>
  <c r="T110" i="16" s="1"/>
  <c r="X109" i="16"/>
  <c r="V109" i="16"/>
  <c r="U109" i="16"/>
  <c r="AA109" i="16" s="1"/>
  <c r="S109" i="16"/>
  <c r="Y109" i="16" s="1"/>
  <c r="O109" i="16"/>
  <c r="W109" i="16" s="1"/>
  <c r="K109" i="16"/>
  <c r="T109" i="16" s="1"/>
  <c r="Z109" i="16" s="1"/>
  <c r="X108" i="16"/>
  <c r="W108" i="16"/>
  <c r="V108" i="16"/>
  <c r="U108" i="16"/>
  <c r="AA108" i="16" s="1"/>
  <c r="S108" i="16"/>
  <c r="O108" i="16"/>
  <c r="P108" i="16" s="1"/>
  <c r="K108" i="16"/>
  <c r="T108" i="16" s="1"/>
  <c r="Z108" i="16" s="1"/>
  <c r="X107" i="16"/>
  <c r="V107" i="16"/>
  <c r="Y107" i="16" s="1"/>
  <c r="U107" i="16"/>
  <c r="AA107" i="16" s="1"/>
  <c r="S107" i="16"/>
  <c r="O107" i="16"/>
  <c r="P107" i="16" s="1"/>
  <c r="K107" i="16"/>
  <c r="T107" i="16" s="1"/>
  <c r="X106" i="16"/>
  <c r="V106" i="16"/>
  <c r="U106" i="16"/>
  <c r="S106" i="16"/>
  <c r="O106" i="16"/>
  <c r="W106" i="16" s="1"/>
  <c r="K106" i="16"/>
  <c r="L106" i="16" s="1"/>
  <c r="AA105" i="16"/>
  <c r="X105" i="16"/>
  <c r="V105" i="16"/>
  <c r="U105" i="16"/>
  <c r="S105" i="16"/>
  <c r="Y105" i="16" s="1"/>
  <c r="O105" i="16"/>
  <c r="K105" i="16"/>
  <c r="L105" i="16" s="1"/>
  <c r="X104" i="16"/>
  <c r="W104" i="16"/>
  <c r="V104" i="16"/>
  <c r="U104" i="16"/>
  <c r="AA104" i="16" s="1"/>
  <c r="T104" i="16"/>
  <c r="S104" i="16"/>
  <c r="R104" i="16"/>
  <c r="AA102" i="16"/>
  <c r="X102" i="16"/>
  <c r="V102" i="16"/>
  <c r="U102" i="16"/>
  <c r="T102" i="16"/>
  <c r="S102" i="16"/>
  <c r="R102" i="16"/>
  <c r="O102" i="16"/>
  <c r="W102" i="16" s="1"/>
  <c r="L102" i="16"/>
  <c r="K102" i="16"/>
  <c r="R101" i="16"/>
  <c r="P101" i="16"/>
  <c r="O101" i="16"/>
  <c r="L101" i="16"/>
  <c r="K101" i="16"/>
  <c r="R100" i="16"/>
  <c r="O100" i="16"/>
  <c r="P100" i="16" s="1"/>
  <c r="L100" i="16"/>
  <c r="K100" i="16"/>
  <c r="X99" i="16"/>
  <c r="V99" i="16"/>
  <c r="U99" i="16"/>
  <c r="S99" i="16"/>
  <c r="Y99" i="16" s="1"/>
  <c r="R99" i="16"/>
  <c r="O99" i="16"/>
  <c r="P99" i="16" s="1"/>
  <c r="K99" i="16"/>
  <c r="L99" i="16" s="1"/>
  <c r="X98" i="16"/>
  <c r="V98" i="16"/>
  <c r="U98" i="16"/>
  <c r="S98" i="16"/>
  <c r="Y98" i="16" s="1"/>
  <c r="O98" i="16"/>
  <c r="P98" i="16" s="1"/>
  <c r="K98" i="16"/>
  <c r="X97" i="16"/>
  <c r="AA97" i="16" s="1"/>
  <c r="V97" i="16"/>
  <c r="U97" i="16"/>
  <c r="S97" i="16"/>
  <c r="Y97" i="16" s="1"/>
  <c r="P97" i="16"/>
  <c r="O97" i="16"/>
  <c r="W97" i="16" s="1"/>
  <c r="K97" i="16"/>
  <c r="L97" i="16" s="1"/>
  <c r="Y96" i="16"/>
  <c r="X96" i="16"/>
  <c r="V96" i="16"/>
  <c r="U96" i="16"/>
  <c r="AA96" i="16" s="1"/>
  <c r="S96" i="16"/>
  <c r="O96" i="16"/>
  <c r="K96" i="16"/>
  <c r="L96" i="16" s="1"/>
  <c r="X95" i="16"/>
  <c r="W95" i="16"/>
  <c r="V95" i="16"/>
  <c r="U95" i="16"/>
  <c r="AA95" i="16" s="1"/>
  <c r="S95" i="16"/>
  <c r="O95" i="16"/>
  <c r="P95" i="16" s="1"/>
  <c r="K95" i="16"/>
  <c r="L95" i="16" s="1"/>
  <c r="R95" i="16" s="1"/>
  <c r="X94" i="16"/>
  <c r="V94" i="16"/>
  <c r="U94" i="16"/>
  <c r="AA94" i="16" s="1"/>
  <c r="S94" i="16"/>
  <c r="Y94" i="16" s="1"/>
  <c r="O94" i="16"/>
  <c r="P94" i="16" s="1"/>
  <c r="K94" i="16"/>
  <c r="X93" i="16"/>
  <c r="AA93" i="16" s="1"/>
  <c r="V93" i="16"/>
  <c r="Y93" i="16" s="1"/>
  <c r="U93" i="16"/>
  <c r="S93" i="16"/>
  <c r="O93" i="16"/>
  <c r="W93" i="16" s="1"/>
  <c r="K93" i="16"/>
  <c r="L93" i="16" s="1"/>
  <c r="X92" i="16"/>
  <c r="V92" i="16"/>
  <c r="U92" i="16"/>
  <c r="AA92" i="16" s="1"/>
  <c r="S92" i="16"/>
  <c r="Y92" i="16" s="1"/>
  <c r="O92" i="16"/>
  <c r="L92" i="16"/>
  <c r="K92" i="16"/>
  <c r="T92" i="16" s="1"/>
  <c r="X91" i="16"/>
  <c r="V91" i="16"/>
  <c r="U91" i="16"/>
  <c r="S91" i="16"/>
  <c r="O91" i="16"/>
  <c r="P91" i="16" s="1"/>
  <c r="K91" i="16"/>
  <c r="L91" i="16" s="1"/>
  <c r="X90" i="16"/>
  <c r="V90" i="16"/>
  <c r="V103" i="16" s="1"/>
  <c r="U90" i="16"/>
  <c r="S90" i="16"/>
  <c r="Y90" i="16" s="1"/>
  <c r="O90" i="16"/>
  <c r="P90" i="16" s="1"/>
  <c r="K90" i="16"/>
  <c r="X88" i="16"/>
  <c r="V88" i="16"/>
  <c r="U88" i="16"/>
  <c r="S88" i="16"/>
  <c r="Y88" i="16" s="1"/>
  <c r="R88" i="16"/>
  <c r="O88" i="16"/>
  <c r="W88" i="16" s="1"/>
  <c r="K88" i="16"/>
  <c r="X87" i="16"/>
  <c r="V87" i="16"/>
  <c r="U87" i="16"/>
  <c r="AA87" i="16" s="1"/>
  <c r="S87" i="16"/>
  <c r="Y87" i="16" s="1"/>
  <c r="O87" i="16"/>
  <c r="W87" i="16" s="1"/>
  <c r="K87" i="16"/>
  <c r="T87" i="16" s="1"/>
  <c r="Z87" i="16" s="1"/>
  <c r="X86" i="16"/>
  <c r="W86" i="16"/>
  <c r="V86" i="16"/>
  <c r="U86" i="16"/>
  <c r="AA86" i="16" s="1"/>
  <c r="S86" i="16"/>
  <c r="R86" i="16"/>
  <c r="O86" i="16"/>
  <c r="P86" i="16" s="1"/>
  <c r="K86" i="16"/>
  <c r="L86" i="16" s="1"/>
  <c r="Y85" i="16"/>
  <c r="X85" i="16"/>
  <c r="V85" i="16"/>
  <c r="U85" i="16"/>
  <c r="AA85" i="16" s="1"/>
  <c r="S85" i="16"/>
  <c r="O85" i="16"/>
  <c r="P85" i="16" s="1"/>
  <c r="K85" i="16"/>
  <c r="X84" i="16"/>
  <c r="AA84" i="16" s="1"/>
  <c r="V84" i="16"/>
  <c r="Y84" i="16" s="1"/>
  <c r="U84" i="16"/>
  <c r="S84" i="16"/>
  <c r="O84" i="16"/>
  <c r="W84" i="16" s="1"/>
  <c r="K84" i="16"/>
  <c r="X83" i="16"/>
  <c r="V83" i="16"/>
  <c r="U83" i="16"/>
  <c r="AA83" i="16" s="1"/>
  <c r="T83" i="16"/>
  <c r="S83" i="16"/>
  <c r="P83" i="16"/>
  <c r="O83" i="16"/>
  <c r="W83" i="16" s="1"/>
  <c r="L83" i="16"/>
  <c r="K83" i="16"/>
  <c r="X82" i="16"/>
  <c r="V82" i="16"/>
  <c r="U82" i="16"/>
  <c r="S82" i="16"/>
  <c r="Y82" i="16" s="1"/>
  <c r="R82" i="16"/>
  <c r="O82" i="16"/>
  <c r="P82" i="16" s="1"/>
  <c r="K82" i="16"/>
  <c r="L82" i="16" s="1"/>
  <c r="X81" i="16"/>
  <c r="V81" i="16"/>
  <c r="U81" i="16"/>
  <c r="S81" i="16"/>
  <c r="O81" i="16"/>
  <c r="P81" i="16" s="1"/>
  <c r="K81" i="16"/>
  <c r="U80" i="16"/>
  <c r="S80" i="16"/>
  <c r="P80" i="16"/>
  <c r="O80" i="16"/>
  <c r="K80" i="16"/>
  <c r="T80" i="16" s="1"/>
  <c r="X79" i="16"/>
  <c r="V79" i="16"/>
  <c r="Y79" i="16" s="1"/>
  <c r="U79" i="16"/>
  <c r="AA79" i="16" s="1"/>
  <c r="T79" i="16"/>
  <c r="S79" i="16"/>
  <c r="R79" i="16"/>
  <c r="O79" i="16"/>
  <c r="P79" i="16" s="1"/>
  <c r="L79" i="16"/>
  <c r="K79" i="16"/>
  <c r="X78" i="16"/>
  <c r="AA78" i="16" s="1"/>
  <c r="V78" i="16"/>
  <c r="U78" i="16"/>
  <c r="S78" i="16"/>
  <c r="Y78" i="16" s="1"/>
  <c r="O78" i="16"/>
  <c r="P78" i="16" s="1"/>
  <c r="K78" i="16"/>
  <c r="T78" i="16" s="1"/>
  <c r="X77" i="16"/>
  <c r="V77" i="16"/>
  <c r="U77" i="16"/>
  <c r="S77" i="16"/>
  <c r="Y77" i="16" s="1"/>
  <c r="O77" i="16"/>
  <c r="L77" i="16"/>
  <c r="K77" i="16"/>
  <c r="T77" i="16" s="1"/>
  <c r="X76" i="16"/>
  <c r="V76" i="16"/>
  <c r="U76" i="16"/>
  <c r="S76" i="16"/>
  <c r="P76" i="16"/>
  <c r="O76" i="16"/>
  <c r="W76" i="16" s="1"/>
  <c r="L76" i="16"/>
  <c r="K76" i="16"/>
  <c r="T76" i="16" s="1"/>
  <c r="Z76" i="16" s="1"/>
  <c r="X74" i="16"/>
  <c r="W74" i="16"/>
  <c r="V74" i="16"/>
  <c r="U74" i="16"/>
  <c r="AA74" i="16" s="1"/>
  <c r="T74" i="16"/>
  <c r="Z74" i="16" s="1"/>
  <c r="S74" i="16"/>
  <c r="R74" i="16"/>
  <c r="O74" i="16"/>
  <c r="P74" i="16" s="1"/>
  <c r="L74" i="16"/>
  <c r="K74" i="16"/>
  <c r="X73" i="16"/>
  <c r="V73" i="16"/>
  <c r="U73" i="16"/>
  <c r="AA73" i="16" s="1"/>
  <c r="S73" i="16"/>
  <c r="Y73" i="16" s="1"/>
  <c r="R73" i="16"/>
  <c r="O73" i="16"/>
  <c r="P73" i="16" s="1"/>
  <c r="L73" i="16"/>
  <c r="K73" i="16"/>
  <c r="T73" i="16" s="1"/>
  <c r="X72" i="16"/>
  <c r="V72" i="16"/>
  <c r="U72" i="16"/>
  <c r="AA72" i="16" s="1"/>
  <c r="S72" i="16"/>
  <c r="R72" i="16"/>
  <c r="O72" i="16"/>
  <c r="K72" i="16"/>
  <c r="T72" i="16" s="1"/>
  <c r="P71" i="16"/>
  <c r="O71" i="16"/>
  <c r="K71" i="16"/>
  <c r="X70" i="16"/>
  <c r="V70" i="16"/>
  <c r="Y70" i="16" s="1"/>
  <c r="U70" i="16"/>
  <c r="T70" i="16"/>
  <c r="S70" i="16"/>
  <c r="P70" i="16"/>
  <c r="O70" i="16"/>
  <c r="W70" i="16" s="1"/>
  <c r="Z70" i="16" s="1"/>
  <c r="L70" i="16"/>
  <c r="K70" i="16"/>
  <c r="AA69" i="16"/>
  <c r="X69" i="16"/>
  <c r="V69" i="16"/>
  <c r="Y69" i="16" s="1"/>
  <c r="U69" i="16"/>
  <c r="S69" i="16"/>
  <c r="P69" i="16"/>
  <c r="O69" i="16"/>
  <c r="W69" i="16" s="1"/>
  <c r="K69" i="16"/>
  <c r="L69" i="16" s="1"/>
  <c r="X68" i="16"/>
  <c r="W68" i="16"/>
  <c r="V68" i="16"/>
  <c r="U68" i="16"/>
  <c r="AA68" i="16" s="1"/>
  <c r="S68" i="16"/>
  <c r="Y68" i="16" s="1"/>
  <c r="K68" i="16"/>
  <c r="L68" i="16" s="1"/>
  <c r="R68" i="16" s="1"/>
  <c r="X67" i="16"/>
  <c r="W67" i="16"/>
  <c r="V67" i="16"/>
  <c r="U67" i="16"/>
  <c r="AA67" i="16" s="1"/>
  <c r="S67" i="16"/>
  <c r="Y67" i="16" s="1"/>
  <c r="R67" i="16"/>
  <c r="L67" i="16"/>
  <c r="K67" i="16"/>
  <c r="T67" i="16" s="1"/>
  <c r="Z67" i="16" s="1"/>
  <c r="X66" i="16"/>
  <c r="W66" i="16"/>
  <c r="V66" i="16"/>
  <c r="U66" i="16"/>
  <c r="S66" i="16"/>
  <c r="Y66" i="16" s="1"/>
  <c r="K66" i="16"/>
  <c r="L66" i="16" s="1"/>
  <c r="X65" i="16"/>
  <c r="W65" i="16"/>
  <c r="V65" i="16"/>
  <c r="U65" i="16"/>
  <c r="S65" i="16"/>
  <c r="L65" i="16"/>
  <c r="R65" i="16" s="1"/>
  <c r="K65" i="16"/>
  <c r="T65" i="16" s="1"/>
  <c r="Z65" i="16" s="1"/>
  <c r="X64" i="16"/>
  <c r="W64" i="16"/>
  <c r="V64" i="16"/>
  <c r="U64" i="16"/>
  <c r="S64" i="16"/>
  <c r="R64" i="16"/>
  <c r="K64" i="16"/>
  <c r="L64" i="16" s="1"/>
  <c r="X63" i="16"/>
  <c r="W63" i="16"/>
  <c r="V63" i="16"/>
  <c r="U63" i="16"/>
  <c r="AA63" i="16" s="1"/>
  <c r="S63" i="16"/>
  <c r="Y63" i="16" s="1"/>
  <c r="K63" i="16"/>
  <c r="X62" i="16"/>
  <c r="W62" i="16"/>
  <c r="V62" i="16"/>
  <c r="Y62" i="16" s="1"/>
  <c r="U62" i="16"/>
  <c r="U75" i="16" s="1"/>
  <c r="S62" i="16"/>
  <c r="L62" i="16"/>
  <c r="R62" i="16" s="1"/>
  <c r="K62" i="16"/>
  <c r="T62" i="16" s="1"/>
  <c r="X60" i="16"/>
  <c r="AA60" i="16" s="1"/>
  <c r="V60" i="16"/>
  <c r="U60" i="16"/>
  <c r="S60" i="16"/>
  <c r="Y60" i="16" s="1"/>
  <c r="R60" i="16"/>
  <c r="O60" i="16"/>
  <c r="P60" i="16" s="1"/>
  <c r="K60" i="16"/>
  <c r="T60" i="16" s="1"/>
  <c r="AA59" i="16"/>
  <c r="X59" i="16"/>
  <c r="V59" i="16"/>
  <c r="U59" i="16"/>
  <c r="S59" i="16"/>
  <c r="Y59" i="16" s="1"/>
  <c r="O59" i="16"/>
  <c r="W59" i="16" s="1"/>
  <c r="K59" i="16"/>
  <c r="T59" i="16" s="1"/>
  <c r="X58" i="16"/>
  <c r="V58" i="16"/>
  <c r="U58" i="16"/>
  <c r="AA58" i="16" s="1"/>
  <c r="S58" i="16"/>
  <c r="P58" i="16"/>
  <c r="O58" i="16"/>
  <c r="W58" i="16" s="1"/>
  <c r="L58" i="16"/>
  <c r="K58" i="16"/>
  <c r="T58" i="16" s="1"/>
  <c r="Z58" i="16" s="1"/>
  <c r="X57" i="16"/>
  <c r="W57" i="16"/>
  <c r="V57" i="16"/>
  <c r="U57" i="16"/>
  <c r="AA57" i="16" s="1"/>
  <c r="S57" i="16"/>
  <c r="O57" i="16"/>
  <c r="P57" i="16" s="1"/>
  <c r="L57" i="16"/>
  <c r="R57" i="16" s="1"/>
  <c r="K57" i="16"/>
  <c r="T57" i="16" s="1"/>
  <c r="Z57" i="16" s="1"/>
  <c r="X56" i="16"/>
  <c r="V56" i="16"/>
  <c r="U56" i="16"/>
  <c r="S56" i="16"/>
  <c r="Y56" i="16" s="1"/>
  <c r="O56" i="16"/>
  <c r="P56" i="16" s="1"/>
  <c r="K56" i="16"/>
  <c r="T56" i="16" s="1"/>
  <c r="X55" i="16"/>
  <c r="V55" i="16"/>
  <c r="U55" i="16"/>
  <c r="AA55" i="16" s="1"/>
  <c r="S55" i="16"/>
  <c r="Y55" i="16" s="1"/>
  <c r="O55" i="16"/>
  <c r="W55" i="16" s="1"/>
  <c r="K55" i="16"/>
  <c r="T55" i="16" s="1"/>
  <c r="Z55" i="16" s="1"/>
  <c r="X54" i="16"/>
  <c r="V54" i="16"/>
  <c r="U54" i="16"/>
  <c r="S54" i="16"/>
  <c r="Y54" i="16" s="1"/>
  <c r="P54" i="16"/>
  <c r="O54" i="16"/>
  <c r="W54" i="16" s="1"/>
  <c r="K54" i="16"/>
  <c r="T54" i="16" s="1"/>
  <c r="Z54" i="16" s="1"/>
  <c r="X53" i="16"/>
  <c r="V53" i="16"/>
  <c r="Y53" i="16" s="1"/>
  <c r="U53" i="16"/>
  <c r="AA53" i="16" s="1"/>
  <c r="S53" i="16"/>
  <c r="O53" i="16"/>
  <c r="P53" i="16" s="1"/>
  <c r="L53" i="16"/>
  <c r="K53" i="16"/>
  <c r="T53" i="16" s="1"/>
  <c r="X52" i="16"/>
  <c r="AA52" i="16" s="1"/>
  <c r="V52" i="16"/>
  <c r="U52" i="16"/>
  <c r="S52" i="16"/>
  <c r="Y52" i="16" s="1"/>
  <c r="O52" i="16"/>
  <c r="P52" i="16" s="1"/>
  <c r="K52" i="16"/>
  <c r="T52" i="16" s="1"/>
  <c r="X51" i="16"/>
  <c r="V51" i="16"/>
  <c r="U51" i="16"/>
  <c r="AA51" i="16" s="1"/>
  <c r="S51" i="16"/>
  <c r="O51" i="16"/>
  <c r="W51" i="16" s="1"/>
  <c r="K51" i="16"/>
  <c r="T51" i="16" s="1"/>
  <c r="Z51" i="16" s="1"/>
  <c r="X50" i="16"/>
  <c r="V50" i="16"/>
  <c r="U50" i="16"/>
  <c r="T50" i="16"/>
  <c r="Z50" i="16" s="1"/>
  <c r="S50" i="16"/>
  <c r="Y50" i="16" s="1"/>
  <c r="O50" i="16"/>
  <c r="W50" i="16" s="1"/>
  <c r="L50" i="16"/>
  <c r="K50" i="16"/>
  <c r="X49" i="16"/>
  <c r="W49" i="16"/>
  <c r="V49" i="16"/>
  <c r="U49" i="16"/>
  <c r="S49" i="16"/>
  <c r="S61" i="16" s="1"/>
  <c r="O49" i="16"/>
  <c r="P49" i="16" s="1"/>
  <c r="K49" i="16"/>
  <c r="L49" i="16" s="1"/>
  <c r="R49" i="16" s="1"/>
  <c r="Y47" i="16"/>
  <c r="X47" i="16"/>
  <c r="W47" i="16"/>
  <c r="V47" i="16"/>
  <c r="U47" i="16"/>
  <c r="S47" i="16"/>
  <c r="K47" i="16"/>
  <c r="X46" i="16"/>
  <c r="AA46" i="16" s="1"/>
  <c r="W46" i="16"/>
  <c r="V46" i="16"/>
  <c r="U46" i="16"/>
  <c r="S46" i="16"/>
  <c r="Y46" i="16" s="1"/>
  <c r="K46" i="16"/>
  <c r="L46" i="16" s="1"/>
  <c r="X45" i="16"/>
  <c r="W45" i="16"/>
  <c r="V45" i="16"/>
  <c r="L45" i="16"/>
  <c r="R45" i="16" s="1"/>
  <c r="AC45" i="16" s="1"/>
  <c r="K45" i="16"/>
  <c r="X44" i="16"/>
  <c r="W44" i="16"/>
  <c r="V44" i="16"/>
  <c r="U44" i="16"/>
  <c r="AA44" i="16" s="1"/>
  <c r="S44" i="16"/>
  <c r="O44" i="16"/>
  <c r="P44" i="16" s="1"/>
  <c r="K44" i="16"/>
  <c r="L44" i="16" s="1"/>
  <c r="R44" i="16" s="1"/>
  <c r="X43" i="16"/>
  <c r="V43" i="16"/>
  <c r="U43" i="16"/>
  <c r="S43" i="16"/>
  <c r="Y43" i="16" s="1"/>
  <c r="O43" i="16"/>
  <c r="P43" i="16" s="1"/>
  <c r="K43" i="16"/>
  <c r="T43" i="16" s="1"/>
  <c r="AA42" i="16"/>
  <c r="X42" i="16"/>
  <c r="V42" i="16"/>
  <c r="U42" i="16"/>
  <c r="S42" i="16"/>
  <c r="Y42" i="16" s="1"/>
  <c r="O42" i="16"/>
  <c r="W42" i="16" s="1"/>
  <c r="K42" i="16"/>
  <c r="T42" i="16" s="1"/>
  <c r="X41" i="16"/>
  <c r="V41" i="16"/>
  <c r="U41" i="16"/>
  <c r="AA41" i="16" s="1"/>
  <c r="S41" i="16"/>
  <c r="P41" i="16"/>
  <c r="O41" i="16"/>
  <c r="W41" i="16" s="1"/>
  <c r="K41" i="16"/>
  <c r="T41" i="16" s="1"/>
  <c r="Z41" i="16" s="1"/>
  <c r="O40" i="16"/>
  <c r="P40" i="16" s="1"/>
  <c r="K40" i="16"/>
  <c r="L40" i="16" s="1"/>
  <c r="R40" i="16" s="1"/>
  <c r="AC40" i="16" s="1"/>
  <c r="X39" i="16"/>
  <c r="V39" i="16"/>
  <c r="U39" i="16"/>
  <c r="AA39" i="16" s="1"/>
  <c r="S39" i="16"/>
  <c r="Y39" i="16" s="1"/>
  <c r="O39" i="16"/>
  <c r="W39" i="16" s="1"/>
  <c r="L39" i="16"/>
  <c r="K39" i="16"/>
  <c r="T39" i="16" s="1"/>
  <c r="Z39" i="16" s="1"/>
  <c r="X38" i="16"/>
  <c r="V38" i="16"/>
  <c r="U38" i="16"/>
  <c r="T38" i="16"/>
  <c r="S38" i="16"/>
  <c r="O38" i="16"/>
  <c r="W38" i="16" s="1"/>
  <c r="L38" i="16"/>
  <c r="K38" i="16"/>
  <c r="X37" i="16"/>
  <c r="X48" i="16" s="1"/>
  <c r="W37" i="16"/>
  <c r="V37" i="16"/>
  <c r="U37" i="16"/>
  <c r="S37" i="16"/>
  <c r="Y37" i="16" s="1"/>
  <c r="O37" i="16"/>
  <c r="P37" i="16" s="1"/>
  <c r="K37" i="16"/>
  <c r="L37" i="16" s="1"/>
  <c r="X36" i="16"/>
  <c r="V36" i="16"/>
  <c r="U36" i="16"/>
  <c r="U48" i="16" s="1"/>
  <c r="S36" i="16"/>
  <c r="Y36" i="16" s="1"/>
  <c r="O36" i="16"/>
  <c r="P36" i="16" s="1"/>
  <c r="L36" i="16"/>
  <c r="K36" i="16"/>
  <c r="T36" i="16" s="1"/>
  <c r="X34" i="16"/>
  <c r="V34" i="16"/>
  <c r="U34" i="16"/>
  <c r="AA34" i="16" s="1"/>
  <c r="S34" i="16"/>
  <c r="R34" i="16"/>
  <c r="O34" i="16"/>
  <c r="W34" i="16" s="1"/>
  <c r="K34" i="16"/>
  <c r="T34" i="16" s="1"/>
  <c r="Z34" i="16" s="1"/>
  <c r="X33" i="16"/>
  <c r="V33" i="16"/>
  <c r="U33" i="16"/>
  <c r="AA33" i="16" s="1"/>
  <c r="S33" i="16"/>
  <c r="R33" i="16"/>
  <c r="P33" i="16"/>
  <c r="O33" i="16"/>
  <c r="W33" i="16" s="1"/>
  <c r="K33" i="16"/>
  <c r="T33" i="16" s="1"/>
  <c r="Z33" i="16" s="1"/>
  <c r="AA32" i="16"/>
  <c r="X32" i="16"/>
  <c r="W32" i="16"/>
  <c r="V32" i="16"/>
  <c r="U32" i="16"/>
  <c r="T32" i="16"/>
  <c r="S32" i="16"/>
  <c r="Y32" i="16" s="1"/>
  <c r="R32" i="16"/>
  <c r="O32" i="16"/>
  <c r="P32" i="16" s="1"/>
  <c r="X31" i="16"/>
  <c r="W31" i="16"/>
  <c r="V31" i="16"/>
  <c r="U31" i="16"/>
  <c r="S31" i="16"/>
  <c r="R31" i="16"/>
  <c r="O31" i="16"/>
  <c r="P31" i="16" s="1"/>
  <c r="K31" i="16"/>
  <c r="L31" i="16" s="1"/>
  <c r="AA30" i="16"/>
  <c r="X30" i="16"/>
  <c r="W30" i="16"/>
  <c r="V30" i="16"/>
  <c r="Y30" i="16" s="1"/>
  <c r="U30" i="16"/>
  <c r="S30" i="16"/>
  <c r="P30" i="16"/>
  <c r="O30" i="16"/>
  <c r="K30" i="16"/>
  <c r="X29" i="16"/>
  <c r="V29" i="16"/>
  <c r="U29" i="16"/>
  <c r="AA29" i="16" s="1"/>
  <c r="S29" i="16"/>
  <c r="O29" i="16"/>
  <c r="W29" i="16" s="1"/>
  <c r="K29" i="16"/>
  <c r="T29" i="16" s="1"/>
  <c r="X28" i="16"/>
  <c r="V28" i="16"/>
  <c r="U28" i="16"/>
  <c r="AA28" i="16" s="1"/>
  <c r="S28" i="16"/>
  <c r="Y28" i="16" s="1"/>
  <c r="O28" i="16"/>
  <c r="W28" i="16" s="1"/>
  <c r="K28" i="16"/>
  <c r="L28" i="16" s="1"/>
  <c r="X27" i="16"/>
  <c r="V27" i="16"/>
  <c r="U27" i="16"/>
  <c r="AA27" i="16" s="1"/>
  <c r="S27" i="16"/>
  <c r="Y27" i="16" s="1"/>
  <c r="O27" i="16"/>
  <c r="P27" i="16" s="1"/>
  <c r="K27" i="16"/>
  <c r="X26" i="16"/>
  <c r="V26" i="16"/>
  <c r="U26" i="16"/>
  <c r="AA26" i="16" s="1"/>
  <c r="S26" i="16"/>
  <c r="Y26" i="16" s="1"/>
  <c r="O26" i="16"/>
  <c r="W26" i="16" s="1"/>
  <c r="K26" i="16"/>
  <c r="X25" i="16"/>
  <c r="V25" i="16"/>
  <c r="U25" i="16"/>
  <c r="AA25" i="16" s="1"/>
  <c r="S25" i="16"/>
  <c r="P25" i="16"/>
  <c r="O25" i="16"/>
  <c r="W25" i="16" s="1"/>
  <c r="K25" i="16"/>
  <c r="T25" i="16" s="1"/>
  <c r="Z25" i="16" s="1"/>
  <c r="X24" i="16"/>
  <c r="V24" i="16"/>
  <c r="U24" i="16"/>
  <c r="S24" i="16"/>
  <c r="Y24" i="16" s="1"/>
  <c r="P24" i="16"/>
  <c r="R24" i="16" s="1"/>
  <c r="O24" i="16"/>
  <c r="W24" i="16" s="1"/>
  <c r="K24" i="16"/>
  <c r="L24" i="16" s="1"/>
  <c r="X23" i="16"/>
  <c r="W23" i="16"/>
  <c r="V23" i="16"/>
  <c r="U23" i="16"/>
  <c r="S23" i="16"/>
  <c r="Y23" i="16" s="1"/>
  <c r="O23" i="16"/>
  <c r="P23" i="16" s="1"/>
  <c r="K23" i="16"/>
  <c r="L23" i="16" s="1"/>
  <c r="X22" i="16"/>
  <c r="V22" i="16"/>
  <c r="V35" i="16" s="1"/>
  <c r="U22" i="16"/>
  <c r="U35" i="16" s="1"/>
  <c r="S22" i="16"/>
  <c r="O22" i="16"/>
  <c r="W22" i="16" s="1"/>
  <c r="K22" i="16"/>
  <c r="T22" i="16" s="1"/>
  <c r="X20" i="16"/>
  <c r="V20" i="16"/>
  <c r="U20" i="16"/>
  <c r="S20" i="16"/>
  <c r="Y20" i="16" s="1"/>
  <c r="R20" i="16"/>
  <c r="O20" i="16"/>
  <c r="W20" i="16" s="1"/>
  <c r="K20" i="16"/>
  <c r="L20" i="16" s="1"/>
  <c r="X19" i="16"/>
  <c r="W19" i="16"/>
  <c r="V19" i="16"/>
  <c r="U19" i="16"/>
  <c r="AA19" i="16" s="1"/>
  <c r="T19" i="16"/>
  <c r="Z19" i="16" s="1"/>
  <c r="S19" i="16"/>
  <c r="R19" i="16"/>
  <c r="X18" i="16"/>
  <c r="V18" i="16"/>
  <c r="U18" i="16"/>
  <c r="T18" i="16"/>
  <c r="Z18" i="16" s="1"/>
  <c r="S18" i="16"/>
  <c r="Y18" i="16" s="1"/>
  <c r="O18" i="16"/>
  <c r="W18" i="16" s="1"/>
  <c r="K18" i="16"/>
  <c r="L18" i="16" s="1"/>
  <c r="X17" i="16"/>
  <c r="W17" i="16"/>
  <c r="V17" i="16"/>
  <c r="U17" i="16"/>
  <c r="S17" i="16"/>
  <c r="O17" i="16"/>
  <c r="L17" i="16"/>
  <c r="K17" i="16"/>
  <c r="T17" i="16" s="1"/>
  <c r="Z17" i="16" s="1"/>
  <c r="X16" i="16"/>
  <c r="V16" i="16"/>
  <c r="U16" i="16"/>
  <c r="S16" i="16"/>
  <c r="Y16" i="16" s="1"/>
  <c r="O16" i="16"/>
  <c r="W16" i="16" s="1"/>
  <c r="K16" i="16"/>
  <c r="T16" i="16" s="1"/>
  <c r="Z16" i="16" s="1"/>
  <c r="X15" i="16"/>
  <c r="V15" i="16"/>
  <c r="U15" i="16"/>
  <c r="T15" i="16"/>
  <c r="Z15" i="16" s="1"/>
  <c r="S15" i="16"/>
  <c r="Y15" i="16" s="1"/>
  <c r="O15" i="16"/>
  <c r="W15" i="16" s="1"/>
  <c r="K15" i="16"/>
  <c r="L15" i="16" s="1"/>
  <c r="X14" i="16"/>
  <c r="V14" i="16"/>
  <c r="Y14" i="16" s="1"/>
  <c r="U14" i="16"/>
  <c r="AA14" i="16" s="1"/>
  <c r="T14" i="16"/>
  <c r="S14" i="16"/>
  <c r="O14" i="16"/>
  <c r="L14" i="16"/>
  <c r="K14" i="16"/>
  <c r="X13" i="16"/>
  <c r="AA13" i="16" s="1"/>
  <c r="V13" i="16"/>
  <c r="U13" i="16"/>
  <c r="S13" i="16"/>
  <c r="Y13" i="16" s="1"/>
  <c r="O13" i="16"/>
  <c r="W13" i="16" s="1"/>
  <c r="K13" i="16"/>
  <c r="T13" i="16" s="1"/>
  <c r="C13" i="16"/>
  <c r="C15" i="16" s="1"/>
  <c r="C17" i="16" s="1"/>
  <c r="C19" i="16" s="1"/>
  <c r="X12" i="16"/>
  <c r="V12" i="16"/>
  <c r="U12" i="16"/>
  <c r="AA12" i="16" s="1"/>
  <c r="T12" i="16"/>
  <c r="S12" i="16"/>
  <c r="O12" i="16"/>
  <c r="W12" i="16" s="1"/>
  <c r="K12" i="16"/>
  <c r="L12" i="16" s="1"/>
  <c r="C12" i="16"/>
  <c r="C14" i="16" s="1"/>
  <c r="C16" i="16" s="1"/>
  <c r="C18" i="16" s="1"/>
  <c r="C20" i="16" s="1"/>
  <c r="X11" i="16"/>
  <c r="V11" i="16"/>
  <c r="U11" i="16"/>
  <c r="AA11" i="16" s="1"/>
  <c r="S11" i="16"/>
  <c r="O11" i="16"/>
  <c r="P11" i="16" s="1"/>
  <c r="K11" i="16"/>
  <c r="T11" i="16" s="1"/>
  <c r="C11" i="16"/>
  <c r="X10" i="16"/>
  <c r="V10" i="16"/>
  <c r="U10" i="16"/>
  <c r="S10" i="16"/>
  <c r="Y10" i="16" s="1"/>
  <c r="O10" i="16"/>
  <c r="W10" i="16" s="1"/>
  <c r="K10" i="16"/>
  <c r="L10" i="16" s="1"/>
  <c r="C10" i="16"/>
  <c r="X9" i="16"/>
  <c r="X21" i="16" s="1"/>
  <c r="V9" i="16"/>
  <c r="U9" i="16"/>
  <c r="T9" i="16"/>
  <c r="Z9" i="16" s="1"/>
  <c r="S9" i="16"/>
  <c r="Y9" i="16" s="1"/>
  <c r="O9" i="16"/>
  <c r="W9" i="16" s="1"/>
  <c r="K9" i="16"/>
  <c r="L9" i="16" s="1"/>
  <c r="Z135" i="16" l="1"/>
  <c r="V21" i="16"/>
  <c r="Y22" i="16"/>
  <c r="Z29" i="16"/>
  <c r="AA47" i="16"/>
  <c r="Y49" i="16"/>
  <c r="R53" i="16"/>
  <c r="AA62" i="16"/>
  <c r="AC67" i="16"/>
  <c r="R76" i="16"/>
  <c r="L87" i="16"/>
  <c r="S103" i="16"/>
  <c r="W91" i="16"/>
  <c r="T95" i="16"/>
  <c r="Z95" i="16" s="1"/>
  <c r="W98" i="16"/>
  <c r="AA110" i="16"/>
  <c r="L114" i="16"/>
  <c r="AA115" i="16"/>
  <c r="P118" i="16"/>
  <c r="L119" i="16"/>
  <c r="AA119" i="16"/>
  <c r="P122" i="16"/>
  <c r="P124" i="16"/>
  <c r="T132" i="16"/>
  <c r="AA135" i="16"/>
  <c r="T146" i="16"/>
  <c r="R147" i="16"/>
  <c r="W148" i="16"/>
  <c r="L149" i="16"/>
  <c r="AA149" i="16"/>
  <c r="Y150" i="16"/>
  <c r="P151" i="16"/>
  <c r="L152" i="16"/>
  <c r="Y154" i="16"/>
  <c r="Y155" i="16"/>
  <c r="Z158" i="16"/>
  <c r="R237" i="16"/>
  <c r="AC237" i="16" s="1"/>
  <c r="R243" i="16"/>
  <c r="AC243" i="16" s="1"/>
  <c r="U21" i="16"/>
  <c r="AA9" i="16"/>
  <c r="T23" i="16"/>
  <c r="Z23" i="16" s="1"/>
  <c r="T31" i="16"/>
  <c r="Z31" i="16" s="1"/>
  <c r="T37" i="16"/>
  <c r="T44" i="16"/>
  <c r="Z44" i="16" s="1"/>
  <c r="V75" i="16"/>
  <c r="T91" i="16"/>
  <c r="Z91" i="16" s="1"/>
  <c r="T96" i="16"/>
  <c r="Z102" i="16"/>
  <c r="T105" i="16"/>
  <c r="P131" i="16"/>
  <c r="V143" i="16"/>
  <c r="T136" i="16"/>
  <c r="Z136" i="16" s="1"/>
  <c r="AA144" i="16"/>
  <c r="T150" i="16"/>
  <c r="Z151" i="16"/>
  <c r="Y160" i="16"/>
  <c r="R188" i="16"/>
  <c r="AC188" i="16" s="1"/>
  <c r="R192" i="16"/>
  <c r="AC192" i="16" s="1"/>
  <c r="R238" i="16"/>
  <c r="AC238" i="16" s="1"/>
  <c r="R239" i="16"/>
  <c r="AC239" i="16" s="1"/>
  <c r="W11" i="16"/>
  <c r="Z11" i="16" s="1"/>
  <c r="AA10" i="16"/>
  <c r="L11" i="16"/>
  <c r="R11" i="16" s="1"/>
  <c r="Y12" i="16"/>
  <c r="P14" i="16"/>
  <c r="R14" i="16" s="1"/>
  <c r="AA15" i="16"/>
  <c r="AA16" i="16"/>
  <c r="AA17" i="16"/>
  <c r="AA18" i="16"/>
  <c r="Y19" i="16"/>
  <c r="AA20" i="16"/>
  <c r="P22" i="16"/>
  <c r="AA23" i="16"/>
  <c r="T24" i="16"/>
  <c r="Y25" i="16"/>
  <c r="Y29" i="16"/>
  <c r="L33" i="16"/>
  <c r="AA37" i="16"/>
  <c r="P38" i="16"/>
  <c r="R38" i="16" s="1"/>
  <c r="V48" i="16"/>
  <c r="Y41" i="16"/>
  <c r="T49" i="16"/>
  <c r="X61" i="16"/>
  <c r="AA50" i="16"/>
  <c r="W53" i="16"/>
  <c r="Z53" i="16" s="1"/>
  <c r="AC53" i="16" s="1"/>
  <c r="L54" i="16"/>
  <c r="R54" i="16" s="1"/>
  <c r="AA56" i="16"/>
  <c r="Y57" i="16"/>
  <c r="Y58" i="16"/>
  <c r="Y65" i="16"/>
  <c r="AA66" i="16"/>
  <c r="T68" i="16"/>
  <c r="Z68" i="16" s="1"/>
  <c r="AC68" i="16" s="1"/>
  <c r="AA77" i="16"/>
  <c r="L78" i="16"/>
  <c r="R78" i="16" s="1"/>
  <c r="W79" i="16"/>
  <c r="L80" i="16"/>
  <c r="R80" i="16" s="1"/>
  <c r="Y81" i="16"/>
  <c r="T82" i="16"/>
  <c r="Y83" i="16"/>
  <c r="T86" i="16"/>
  <c r="Z86" i="16" s="1"/>
  <c r="P87" i="16"/>
  <c r="W90" i="16"/>
  <c r="AA91" i="16"/>
  <c r="AA98" i="16"/>
  <c r="T99" i="16"/>
  <c r="P102" i="16"/>
  <c r="Y106" i="16"/>
  <c r="W107" i="16"/>
  <c r="Z107" i="16" s="1"/>
  <c r="L108" i="16"/>
  <c r="R108" i="16" s="1"/>
  <c r="P109" i="16"/>
  <c r="W110" i="16"/>
  <c r="L112" i="16"/>
  <c r="R112" i="16" s="1"/>
  <c r="AC112" i="16" s="1"/>
  <c r="Y113" i="16"/>
  <c r="P114" i="16"/>
  <c r="Y114" i="16"/>
  <c r="W115" i="16"/>
  <c r="Z115" i="16" s="1"/>
  <c r="L118" i="16"/>
  <c r="R118" i="16" s="1"/>
  <c r="AC118" i="16" s="1"/>
  <c r="Y118" i="16"/>
  <c r="P119" i="16"/>
  <c r="R119" i="16" s="1"/>
  <c r="W120" i="16"/>
  <c r="Z120" i="16" s="1"/>
  <c r="AC120" i="16" s="1"/>
  <c r="Y121" i="16"/>
  <c r="L122" i="16"/>
  <c r="R122" i="16" s="1"/>
  <c r="Y122" i="16"/>
  <c r="P123" i="16"/>
  <c r="Y123" i="16"/>
  <c r="AA125" i="16"/>
  <c r="AA127" i="16"/>
  <c r="T129" i="16"/>
  <c r="Z129" i="16" s="1"/>
  <c r="AC129" i="16" s="1"/>
  <c r="Y131" i="16"/>
  <c r="P132" i="16"/>
  <c r="Y132" i="16"/>
  <c r="P133" i="16"/>
  <c r="W134" i="16"/>
  <c r="P135" i="16"/>
  <c r="AA136" i="16"/>
  <c r="Y141" i="16"/>
  <c r="AA141" i="16"/>
  <c r="Y145" i="16"/>
  <c r="P146" i="16"/>
  <c r="R146" i="16" s="1"/>
  <c r="AA147" i="16"/>
  <c r="Z148" i="16"/>
  <c r="P149" i="16"/>
  <c r="AA150" i="16"/>
  <c r="L151" i="16"/>
  <c r="R151" i="16" s="1"/>
  <c r="AC151" i="16" s="1"/>
  <c r="P152" i="16"/>
  <c r="Z154" i="16"/>
  <c r="L157" i="16"/>
  <c r="AA157" i="16"/>
  <c r="Y158" i="16"/>
  <c r="Y171" i="16"/>
  <c r="R235" i="16"/>
  <c r="AC235" i="16" s="1"/>
  <c r="R244" i="16"/>
  <c r="AC244" i="16" s="1"/>
  <c r="R245" i="16"/>
  <c r="AC245" i="16" s="1"/>
  <c r="W14" i="16"/>
  <c r="Z14" i="16" s="1"/>
  <c r="P17" i="16"/>
  <c r="R17" i="16" s="1"/>
  <c r="AC17" i="16" s="1"/>
  <c r="Y17" i="16"/>
  <c r="R23" i="16"/>
  <c r="AC23" i="16" s="1"/>
  <c r="AA24" i="16"/>
  <c r="L25" i="16"/>
  <c r="R25" i="16" s="1"/>
  <c r="T28" i="16"/>
  <c r="Y31" i="16"/>
  <c r="Y34" i="16"/>
  <c r="AC34" i="16" s="1"/>
  <c r="R36" i="16"/>
  <c r="R37" i="16"/>
  <c r="AA38" i="16"/>
  <c r="P39" i="16"/>
  <c r="R39" i="16" s="1"/>
  <c r="AC39" i="16" s="1"/>
  <c r="L41" i="16"/>
  <c r="R41" i="16" s="1"/>
  <c r="AC41" i="16" s="1"/>
  <c r="Z42" i="16"/>
  <c r="AA43" i="16"/>
  <c r="Y44" i="16"/>
  <c r="U61" i="16"/>
  <c r="AA49" i="16"/>
  <c r="P50" i="16"/>
  <c r="R50" i="16" s="1"/>
  <c r="AC50" i="16" s="1"/>
  <c r="Y51" i="16"/>
  <c r="AA54" i="16"/>
  <c r="AC54" i="16" s="1"/>
  <c r="R58" i="16"/>
  <c r="AC58" i="16" s="1"/>
  <c r="Z59" i="16"/>
  <c r="V61" i="16"/>
  <c r="T64" i="16"/>
  <c r="Z64" i="16" s="1"/>
  <c r="AA64" i="16"/>
  <c r="T69" i="16"/>
  <c r="Z69" i="16" s="1"/>
  <c r="AA70" i="16"/>
  <c r="Y72" i="16"/>
  <c r="Y74" i="16"/>
  <c r="AA76" i="16"/>
  <c r="Z79" i="16"/>
  <c r="AA81" i="16"/>
  <c r="AA82" i="16"/>
  <c r="Z83" i="16"/>
  <c r="W85" i="16"/>
  <c r="AA88" i="16"/>
  <c r="X103" i="16"/>
  <c r="R91" i="16"/>
  <c r="W94" i="16"/>
  <c r="AA99" i="16"/>
  <c r="AA106" i="16"/>
  <c r="R114" i="16"/>
  <c r="Z119" i="16"/>
  <c r="R121" i="16"/>
  <c r="Z123" i="16"/>
  <c r="R123" i="16"/>
  <c r="Y125" i="16"/>
  <c r="Y127" i="16"/>
  <c r="AA131" i="16"/>
  <c r="Y136" i="16"/>
  <c r="W144" i="16"/>
  <c r="R145" i="16"/>
  <c r="Z145" i="16"/>
  <c r="Y147" i="16"/>
  <c r="Z152" i="16"/>
  <c r="S156" i="16"/>
  <c r="W157" i="16"/>
  <c r="Y198" i="16"/>
  <c r="L160" i="16"/>
  <c r="R168" i="16"/>
  <c r="AC168" i="16" s="1"/>
  <c r="AA170" i="16"/>
  <c r="P186" i="16"/>
  <c r="Y186" i="16"/>
  <c r="Y195" i="16" s="1"/>
  <c r="R187" i="16"/>
  <c r="AC187" i="16" s="1"/>
  <c r="R191" i="16"/>
  <c r="AC191" i="16" s="1"/>
  <c r="Z159" i="16"/>
  <c r="R163" i="16"/>
  <c r="AC163" i="16" s="1"/>
  <c r="R164" i="16"/>
  <c r="AC164" i="16" s="1"/>
  <c r="Z186" i="16"/>
  <c r="R190" i="16"/>
  <c r="AC190" i="16" s="1"/>
  <c r="R194" i="16"/>
  <c r="AC194" i="16" s="1"/>
  <c r="Z199" i="16"/>
  <c r="AA159" i="16"/>
  <c r="AA169" i="16" s="1"/>
  <c r="R166" i="16"/>
  <c r="AC166" i="16" s="1"/>
  <c r="AA171" i="16"/>
  <c r="L186" i="16"/>
  <c r="R186" i="16" s="1"/>
  <c r="AC186" i="16" s="1"/>
  <c r="R189" i="16"/>
  <c r="AC189" i="16" s="1"/>
  <c r="Z196" i="16"/>
  <c r="W208" i="16"/>
  <c r="R162" i="16"/>
  <c r="AC162" i="16" s="1"/>
  <c r="L193" i="16"/>
  <c r="R193" i="16" s="1"/>
  <c r="AC193" i="16" s="1"/>
  <c r="AA197" i="16"/>
  <c r="AC19" i="16"/>
  <c r="W21" i="16"/>
  <c r="Z24" i="16"/>
  <c r="Y61" i="16"/>
  <c r="AA21" i="16"/>
  <c r="AC44" i="16"/>
  <c r="Z12" i="16"/>
  <c r="AC25" i="16"/>
  <c r="AA61" i="16"/>
  <c r="Z22" i="16"/>
  <c r="AC57" i="16"/>
  <c r="AA89" i="16"/>
  <c r="Z13" i="16"/>
  <c r="AC24" i="16"/>
  <c r="R83" i="16"/>
  <c r="AC83" i="16" s="1"/>
  <c r="U103" i="16"/>
  <c r="AA90" i="16"/>
  <c r="AA103" i="16" s="1"/>
  <c r="T94" i="16"/>
  <c r="Z94" i="16" s="1"/>
  <c r="L94" i="16"/>
  <c r="R94" i="16" s="1"/>
  <c r="AC119" i="16"/>
  <c r="L124" i="16"/>
  <c r="R124" i="16" s="1"/>
  <c r="P9" i="16"/>
  <c r="R9" i="16" s="1"/>
  <c r="P12" i="16"/>
  <c r="R12" i="16" s="1"/>
  <c r="P15" i="16"/>
  <c r="R15" i="16" s="1"/>
  <c r="AC15" i="16" s="1"/>
  <c r="P18" i="16"/>
  <c r="R18" i="16" s="1"/>
  <c r="AC18" i="16" s="1"/>
  <c r="R69" i="16"/>
  <c r="AC69" i="16" s="1"/>
  <c r="S75" i="16"/>
  <c r="Y76" i="16"/>
  <c r="S89" i="16"/>
  <c r="W78" i="16"/>
  <c r="Z78" i="16" s="1"/>
  <c r="P84" i="16"/>
  <c r="V116" i="16"/>
  <c r="R107" i="16"/>
  <c r="L107" i="16"/>
  <c r="L29" i="16"/>
  <c r="S35" i="16"/>
  <c r="AC74" i="16"/>
  <c r="V89" i="16"/>
  <c r="L88" i="16"/>
  <c r="T88" i="16"/>
  <c r="Z88" i="16" s="1"/>
  <c r="AC88" i="16" s="1"/>
  <c r="P72" i="16"/>
  <c r="W72" i="16"/>
  <c r="P10" i="16"/>
  <c r="R10" i="16" s="1"/>
  <c r="P16" i="16"/>
  <c r="P20" i="16"/>
  <c r="T30" i="16"/>
  <c r="Z30" i="16" s="1"/>
  <c r="Z37" i="16"/>
  <c r="AC37" i="16" s="1"/>
  <c r="P51" i="16"/>
  <c r="T66" i="16"/>
  <c r="Z66" i="16" s="1"/>
  <c r="X89" i="16"/>
  <c r="P93" i="16"/>
  <c r="S130" i="16"/>
  <c r="Z171" i="16"/>
  <c r="Z182" i="16" s="1"/>
  <c r="T182" i="16"/>
  <c r="T98" i="16"/>
  <c r="Z98" i="16" s="1"/>
  <c r="R98" i="16"/>
  <c r="L98" i="16"/>
  <c r="L13" i="16"/>
  <c r="R13" i="16" s="1"/>
  <c r="AC13" i="16" s="1"/>
  <c r="L16" i="16"/>
  <c r="X35" i="16"/>
  <c r="L26" i="16"/>
  <c r="L59" i="16"/>
  <c r="R59" i="16" s="1"/>
  <c r="AC59" i="16" s="1"/>
  <c r="L72" i="16"/>
  <c r="P13" i="16"/>
  <c r="P26" i="16"/>
  <c r="R26" i="16" s="1"/>
  <c r="P28" i="16"/>
  <c r="R28" i="16" s="1"/>
  <c r="Y38" i="16"/>
  <c r="AC38" i="16" s="1"/>
  <c r="P42" i="16"/>
  <c r="P55" i="16"/>
  <c r="P59" i="16"/>
  <c r="S21" i="16"/>
  <c r="L22" i="16"/>
  <c r="R22" i="16" s="1"/>
  <c r="AA22" i="16"/>
  <c r="P29" i="16"/>
  <c r="R29" i="16" s="1"/>
  <c r="AC29" i="16" s="1"/>
  <c r="L30" i="16"/>
  <c r="R30" i="16" s="1"/>
  <c r="AC30" i="16" s="1"/>
  <c r="P34" i="16"/>
  <c r="W36" i="16"/>
  <c r="Z38" i="16"/>
  <c r="R55" i="16"/>
  <c r="AC55" i="16" s="1"/>
  <c r="X75" i="16"/>
  <c r="P88" i="16"/>
  <c r="P92" i="16"/>
  <c r="R92" i="16" s="1"/>
  <c r="W92" i="16"/>
  <c r="W103" i="16" s="1"/>
  <c r="W99" i="16"/>
  <c r="P106" i="16"/>
  <c r="Z111" i="16"/>
  <c r="AC111" i="16" s="1"/>
  <c r="T81" i="16"/>
  <c r="L81" i="16"/>
  <c r="R81" i="16" s="1"/>
  <c r="L43" i="16"/>
  <c r="R43" i="16" s="1"/>
  <c r="U89" i="16"/>
  <c r="L27" i="16"/>
  <c r="R27" i="16" s="1"/>
  <c r="L34" i="16"/>
  <c r="Y11" i="16"/>
  <c r="T26" i="16"/>
  <c r="Z26" i="16" s="1"/>
  <c r="T27" i="16"/>
  <c r="S48" i="16"/>
  <c r="W81" i="16"/>
  <c r="W82" i="16"/>
  <c r="Z82" i="16" s="1"/>
  <c r="AC82" i="16" s="1"/>
  <c r="P105" i="16"/>
  <c r="R105" i="16" s="1"/>
  <c r="W105" i="16"/>
  <c r="W116" i="16" s="1"/>
  <c r="Z110" i="16"/>
  <c r="L42" i="16"/>
  <c r="R42" i="16" s="1"/>
  <c r="L52" i="16"/>
  <c r="R52" i="16" s="1"/>
  <c r="Z99" i="16"/>
  <c r="AC99" i="16" s="1"/>
  <c r="T10" i="16"/>
  <c r="Z10" i="16" s="1"/>
  <c r="T20" i="16"/>
  <c r="Z20" i="16" s="1"/>
  <c r="AC20" i="16" s="1"/>
  <c r="Z28" i="16"/>
  <c r="T47" i="16"/>
  <c r="Z47" i="16" s="1"/>
  <c r="L47" i="16"/>
  <c r="R47" i="16" s="1"/>
  <c r="T61" i="16"/>
  <c r="Z49" i="16"/>
  <c r="AC49" i="16" s="1"/>
  <c r="Z62" i="16"/>
  <c r="AC62" i="16" s="1"/>
  <c r="W73" i="16"/>
  <c r="Z73" i="16" s="1"/>
  <c r="AC73" i="16" s="1"/>
  <c r="Z92" i="16"/>
  <c r="P96" i="16"/>
  <c r="R96" i="16" s="1"/>
  <c r="AC96" i="16" s="1"/>
  <c r="W96" i="16"/>
  <c r="Z32" i="16"/>
  <c r="AC32" i="16" s="1"/>
  <c r="W52" i="16"/>
  <c r="Z52" i="16" s="1"/>
  <c r="W56" i="16"/>
  <c r="Z56" i="16" s="1"/>
  <c r="W60" i="16"/>
  <c r="Z60" i="16" s="1"/>
  <c r="AC60" i="16" s="1"/>
  <c r="AA65" i="16"/>
  <c r="AC65" i="16" s="1"/>
  <c r="P77" i="16"/>
  <c r="R77" i="16" s="1"/>
  <c r="W77" i="16"/>
  <c r="AC79" i="16"/>
  <c r="T85" i="16"/>
  <c r="Z85" i="16" s="1"/>
  <c r="R85" i="16"/>
  <c r="L85" i="16"/>
  <c r="Y86" i="16"/>
  <c r="AC86" i="16" s="1"/>
  <c r="T90" i="16"/>
  <c r="L90" i="16"/>
  <c r="R90" i="16" s="1"/>
  <c r="Y91" i="16"/>
  <c r="AC91" i="16" s="1"/>
  <c r="Z105" i="16"/>
  <c r="L127" i="16"/>
  <c r="R127" i="16" s="1"/>
  <c r="AC127" i="16" s="1"/>
  <c r="T127" i="16"/>
  <c r="Z127" i="16" s="1"/>
  <c r="L51" i="16"/>
  <c r="R51" i="16" s="1"/>
  <c r="L55" i="16"/>
  <c r="L60" i="16"/>
  <c r="R66" i="16"/>
  <c r="AC66" i="16" s="1"/>
  <c r="Y33" i="16"/>
  <c r="AC33" i="16" s="1"/>
  <c r="T63" i="16"/>
  <c r="Z63" i="16" s="1"/>
  <c r="L63" i="16"/>
  <c r="R63" i="16" s="1"/>
  <c r="AC63" i="16" s="1"/>
  <c r="Z96" i="16"/>
  <c r="S116" i="16"/>
  <c r="Y104" i="16"/>
  <c r="X130" i="16"/>
  <c r="L56" i="16"/>
  <c r="R56" i="16" s="1"/>
  <c r="Y64" i="16"/>
  <c r="AC64" i="16" s="1"/>
  <c r="W43" i="16"/>
  <c r="Z43" i="16" s="1"/>
  <c r="T46" i="16"/>
  <c r="Z46" i="16" s="1"/>
  <c r="R46" i="16"/>
  <c r="W27" i="16"/>
  <c r="W35" i="16" s="1"/>
  <c r="AA36" i="16"/>
  <c r="AA48" i="16" s="1"/>
  <c r="AA31" i="16"/>
  <c r="AC31" i="16" s="1"/>
  <c r="T48" i="16"/>
  <c r="R70" i="16"/>
  <c r="AC70" i="16" s="1"/>
  <c r="L71" i="16"/>
  <c r="R71" i="16" s="1"/>
  <c r="L84" i="16"/>
  <c r="R84" i="16" s="1"/>
  <c r="AC84" i="16" s="1"/>
  <c r="T84" i="16"/>
  <c r="Z84" i="16" s="1"/>
  <c r="Y95" i="16"/>
  <c r="AC95" i="16" s="1"/>
  <c r="Y102" i="16"/>
  <c r="AC102" i="16" s="1"/>
  <c r="Z104" i="16"/>
  <c r="AA114" i="16"/>
  <c r="R93" i="16"/>
  <c r="R97" i="16"/>
  <c r="X116" i="16"/>
  <c r="R106" i="16"/>
  <c r="AC106" i="16" s="1"/>
  <c r="Z118" i="16"/>
  <c r="Z131" i="16"/>
  <c r="Z134" i="16"/>
  <c r="T144" i="16"/>
  <c r="R144" i="16"/>
  <c r="Z146" i="16"/>
  <c r="Z197" i="16"/>
  <c r="Z208" i="16" s="1"/>
  <c r="T208" i="16"/>
  <c r="R225" i="16"/>
  <c r="AC225" i="16" s="1"/>
  <c r="R229" i="16"/>
  <c r="AC229" i="16" s="1"/>
  <c r="R233" i="16"/>
  <c r="AC233" i="16" s="1"/>
  <c r="U130" i="16"/>
  <c r="T137" i="16"/>
  <c r="Z137" i="16" s="1"/>
  <c r="R137" i="16"/>
  <c r="AC137" i="16" s="1"/>
  <c r="L137" i="16"/>
  <c r="Z150" i="16"/>
  <c r="AC150" i="16" s="1"/>
  <c r="Y199" i="16"/>
  <c r="AC199" i="16" s="1"/>
  <c r="T93" i="16"/>
  <c r="Z93" i="16" s="1"/>
  <c r="T97" i="16"/>
  <c r="Z97" i="16" s="1"/>
  <c r="T106" i="16"/>
  <c r="Z106" i="16" s="1"/>
  <c r="L109" i="16"/>
  <c r="R109" i="16" s="1"/>
  <c r="L115" i="16"/>
  <c r="V130" i="16"/>
  <c r="T133" i="16"/>
  <c r="Z133" i="16" s="1"/>
  <c r="L133" i="16"/>
  <c r="R133" i="16" s="1"/>
  <c r="AC133" i="16" s="1"/>
  <c r="Y134" i="16"/>
  <c r="Y143" i="16" s="1"/>
  <c r="L110" i="16"/>
  <c r="R110" i="16" s="1"/>
  <c r="Z114" i="16"/>
  <c r="AC142" i="16"/>
  <c r="Y156" i="16"/>
  <c r="Y196" i="16"/>
  <c r="S208" i="16"/>
  <c r="R263" i="16"/>
  <c r="AC263" i="16" s="1"/>
  <c r="R267" i="16"/>
  <c r="AC267" i="16" s="1"/>
  <c r="R271" i="16"/>
  <c r="AC271" i="16" s="1"/>
  <c r="AC115" i="16"/>
  <c r="AC123" i="16"/>
  <c r="AA143" i="16"/>
  <c r="AA145" i="16"/>
  <c r="AC145" i="16" s="1"/>
  <c r="Y108" i="16"/>
  <c r="L113" i="16"/>
  <c r="R113" i="16" s="1"/>
  <c r="AC113" i="16" s="1"/>
  <c r="AA117" i="16"/>
  <c r="AC126" i="16"/>
  <c r="Z157" i="16"/>
  <c r="T169" i="16"/>
  <c r="Z195" i="16"/>
  <c r="R247" i="16"/>
  <c r="AC247" i="16" s="1"/>
  <c r="W156" i="16"/>
  <c r="AC158" i="16"/>
  <c r="Y169" i="16"/>
  <c r="W160" i="16"/>
  <c r="W169" i="16" s="1"/>
  <c r="P160" i="16"/>
  <c r="R160" i="16" s="1"/>
  <c r="AA195" i="16"/>
  <c r="V208" i="16"/>
  <c r="R223" i="16"/>
  <c r="AC223" i="16" s="1"/>
  <c r="R227" i="16"/>
  <c r="AC227" i="16" s="1"/>
  <c r="R231" i="16"/>
  <c r="AC231" i="16" s="1"/>
  <c r="T116" i="16"/>
  <c r="Z121" i="16"/>
  <c r="AC121" i="16" s="1"/>
  <c r="Z122" i="16"/>
  <c r="AC147" i="16"/>
  <c r="AC155" i="16"/>
  <c r="S169" i="16"/>
  <c r="U208" i="16"/>
  <c r="AA198" i="16"/>
  <c r="AC198" i="16" s="1"/>
  <c r="U116" i="16"/>
  <c r="AA122" i="16"/>
  <c r="P125" i="16"/>
  <c r="R125" i="16" s="1"/>
  <c r="W125" i="16"/>
  <c r="W130" i="16" s="1"/>
  <c r="T128" i="16"/>
  <c r="Z128" i="16" s="1"/>
  <c r="L128" i="16"/>
  <c r="R128" i="16" s="1"/>
  <c r="Z132" i="16"/>
  <c r="AA156" i="16"/>
  <c r="R261" i="16"/>
  <c r="R265" i="16"/>
  <c r="AC265" i="16" s="1"/>
  <c r="R269" i="16"/>
  <c r="AC269" i="16" s="1"/>
  <c r="Y117" i="16"/>
  <c r="Y130" i="16" s="1"/>
  <c r="R132" i="16"/>
  <c r="AC132" i="16" s="1"/>
  <c r="R136" i="16"/>
  <c r="AC136" i="16" s="1"/>
  <c r="R139" i="16"/>
  <c r="AC139" i="16" s="1"/>
  <c r="R179" i="16"/>
  <c r="R181" i="16"/>
  <c r="AC181" i="16" s="1"/>
  <c r="T195" i="16"/>
  <c r="R205" i="16"/>
  <c r="AC205" i="16" s="1"/>
  <c r="R207" i="16"/>
  <c r="AC207" i="16" s="1"/>
  <c r="R212" i="16"/>
  <c r="AC212" i="16" s="1"/>
  <c r="R214" i="16"/>
  <c r="AC214" i="16" s="1"/>
  <c r="R216" i="16"/>
  <c r="AC216" i="16" s="1"/>
  <c r="R218" i="16"/>
  <c r="AC218" i="16" s="1"/>
  <c r="R220" i="16"/>
  <c r="AC220" i="16" s="1"/>
  <c r="R248" i="16"/>
  <c r="R250" i="16"/>
  <c r="AC250" i="16" s="1"/>
  <c r="R252" i="16"/>
  <c r="AC252" i="16" s="1"/>
  <c r="R254" i="16"/>
  <c r="AC254" i="16" s="1"/>
  <c r="R256" i="16"/>
  <c r="AC256" i="16" s="1"/>
  <c r="R258" i="16"/>
  <c r="AC258" i="16" s="1"/>
  <c r="Z117" i="16"/>
  <c r="U195" i="16"/>
  <c r="R148" i="16"/>
  <c r="AC148" i="16" s="1"/>
  <c r="R152" i="16"/>
  <c r="AC152" i="16" s="1"/>
  <c r="R157" i="16"/>
  <c r="L134" i="16"/>
  <c r="R134" i="16" s="1"/>
  <c r="AC134" i="16" s="1"/>
  <c r="L138" i="16"/>
  <c r="R138" i="16" s="1"/>
  <c r="AC138" i="16" s="1"/>
  <c r="L140" i="16"/>
  <c r="R140" i="16" s="1"/>
  <c r="AC140" i="16" s="1"/>
  <c r="W141" i="16"/>
  <c r="Z141" i="16" s="1"/>
  <c r="AC141" i="16" s="1"/>
  <c r="L180" i="16"/>
  <c r="R180" i="16" s="1"/>
  <c r="AC180" i="16" s="1"/>
  <c r="S182" i="16"/>
  <c r="L204" i="16"/>
  <c r="R204" i="16" s="1"/>
  <c r="L206" i="16"/>
  <c r="R206" i="16" s="1"/>
  <c r="AC206" i="16" s="1"/>
  <c r="L213" i="16"/>
  <c r="R213" i="16" s="1"/>
  <c r="AC213" i="16" s="1"/>
  <c r="L215" i="16"/>
  <c r="R215" i="16" s="1"/>
  <c r="AC215" i="16" s="1"/>
  <c r="L217" i="16"/>
  <c r="R217" i="16" s="1"/>
  <c r="AC217" i="16" s="1"/>
  <c r="L219" i="16"/>
  <c r="R219" i="16" s="1"/>
  <c r="AC219" i="16" s="1"/>
  <c r="L249" i="16"/>
  <c r="R249" i="16" s="1"/>
  <c r="AC249" i="16" s="1"/>
  <c r="L251" i="16"/>
  <c r="R251" i="16" s="1"/>
  <c r="AC251" i="16" s="1"/>
  <c r="L253" i="16"/>
  <c r="R253" i="16" s="1"/>
  <c r="AC253" i="16" s="1"/>
  <c r="L255" i="16"/>
  <c r="R255" i="16" s="1"/>
  <c r="AC255" i="16" s="1"/>
  <c r="L257" i="16"/>
  <c r="R257" i="16" s="1"/>
  <c r="AC257" i="16" s="1"/>
  <c r="L259" i="16"/>
  <c r="R259" i="16" s="1"/>
  <c r="AC259" i="16" s="1"/>
  <c r="X143" i="16"/>
  <c r="X274" i="16" s="1"/>
  <c r="V169" i="16"/>
  <c r="L222" i="16"/>
  <c r="R222" i="16" s="1"/>
  <c r="L224" i="16"/>
  <c r="R224" i="16" s="1"/>
  <c r="AC224" i="16" s="1"/>
  <c r="L226" i="16"/>
  <c r="R226" i="16" s="1"/>
  <c r="AC226" i="16" s="1"/>
  <c r="L228" i="16"/>
  <c r="R228" i="16" s="1"/>
  <c r="AC228" i="16" s="1"/>
  <c r="L230" i="16"/>
  <c r="R230" i="16" s="1"/>
  <c r="AC230" i="16" s="1"/>
  <c r="L232" i="16"/>
  <c r="R232" i="16" s="1"/>
  <c r="AC232" i="16" s="1"/>
  <c r="L262" i="16"/>
  <c r="R262" i="16" s="1"/>
  <c r="AC262" i="16" s="1"/>
  <c r="L264" i="16"/>
  <c r="R264" i="16" s="1"/>
  <c r="AC264" i="16" s="1"/>
  <c r="L266" i="16"/>
  <c r="R266" i="16" s="1"/>
  <c r="AC266" i="16" s="1"/>
  <c r="L268" i="16"/>
  <c r="R268" i="16" s="1"/>
  <c r="AC268" i="16" s="1"/>
  <c r="L270" i="16"/>
  <c r="R270" i="16" s="1"/>
  <c r="AC270" i="16" s="1"/>
  <c r="L272" i="16"/>
  <c r="R272" i="16" s="1"/>
  <c r="AC272" i="16" s="1"/>
  <c r="L131" i="16"/>
  <c r="R131" i="16" s="1"/>
  <c r="L135" i="16"/>
  <c r="R135" i="16" s="1"/>
  <c r="AC135" i="16" s="1"/>
  <c r="Y170" i="16"/>
  <c r="AC14" i="16" l="1"/>
  <c r="AC108" i="16"/>
  <c r="AC28" i="16"/>
  <c r="W75" i="16"/>
  <c r="Y89" i="16"/>
  <c r="Z72" i="16"/>
  <c r="AC72" i="16" s="1"/>
  <c r="Z160" i="16"/>
  <c r="Z169" i="16" s="1"/>
  <c r="AC146" i="16"/>
  <c r="AC114" i="16"/>
  <c r="AC46" i="16"/>
  <c r="AC11" i="16"/>
  <c r="AC43" i="16"/>
  <c r="AC92" i="16"/>
  <c r="AC26" i="16"/>
  <c r="Y75" i="16"/>
  <c r="AC159" i="16"/>
  <c r="AC128" i="16"/>
  <c r="AC122" i="16"/>
  <c r="AC160" i="16"/>
  <c r="AC97" i="16"/>
  <c r="AC47" i="16"/>
  <c r="Z21" i="16"/>
  <c r="T75" i="16"/>
  <c r="AC98" i="16"/>
  <c r="R16" i="16"/>
  <c r="AC16" i="16" s="1"/>
  <c r="Y103" i="16"/>
  <c r="AC78" i="16"/>
  <c r="AC94" i="16"/>
  <c r="Y35" i="16"/>
  <c r="AC154" i="16"/>
  <c r="T130" i="16"/>
  <c r="AC85" i="16"/>
  <c r="Z27" i="16"/>
  <c r="AC27" i="16"/>
  <c r="Z81" i="16"/>
  <c r="AC81" i="16" s="1"/>
  <c r="AC107" i="16"/>
  <c r="R149" i="16"/>
  <c r="AC149" i="16" s="1"/>
  <c r="R87" i="16"/>
  <c r="AC87" i="16" s="1"/>
  <c r="V274" i="16"/>
  <c r="S274" i="16"/>
  <c r="AA182" i="16"/>
  <c r="AA208" i="16"/>
  <c r="AC197" i="16"/>
  <c r="U274" i="16"/>
  <c r="AC109" i="16"/>
  <c r="R116" i="16"/>
  <c r="R130" i="16"/>
  <c r="AC42" i="16"/>
  <c r="R48" i="16"/>
  <c r="AC56" i="16"/>
  <c r="AC51" i="16"/>
  <c r="R61" i="16"/>
  <c r="R89" i="16"/>
  <c r="AC131" i="16"/>
  <c r="R143" i="16"/>
  <c r="AC222" i="16"/>
  <c r="R234" i="16"/>
  <c r="AC234" i="16" s="1"/>
  <c r="AC204" i="16"/>
  <c r="R208" i="16"/>
  <c r="R103" i="16"/>
  <c r="R21" i="16"/>
  <c r="AC9" i="16"/>
  <c r="R182" i="16"/>
  <c r="AC179" i="16"/>
  <c r="T35" i="16"/>
  <c r="R221" i="16"/>
  <c r="AC221" i="16" s="1"/>
  <c r="Y208" i="16"/>
  <c r="AC93" i="16"/>
  <c r="W61" i="16"/>
  <c r="AA75" i="16"/>
  <c r="Z75" i="16"/>
  <c r="AA116" i="16"/>
  <c r="AC12" i="16"/>
  <c r="R169" i="16"/>
  <c r="AC157" i="16"/>
  <c r="R156" i="16"/>
  <c r="AC10" i="16"/>
  <c r="Y182" i="16"/>
  <c r="AC170" i="16"/>
  <c r="W143" i="16"/>
  <c r="Z116" i="16"/>
  <c r="Y116" i="16"/>
  <c r="AC104" i="16"/>
  <c r="T103" i="16"/>
  <c r="Z90" i="16"/>
  <c r="Z103" i="16" s="1"/>
  <c r="T21" i="16"/>
  <c r="Y21" i="16"/>
  <c r="AC105" i="16"/>
  <c r="Y48" i="16"/>
  <c r="T156" i="16"/>
  <c r="Z144" i="16"/>
  <c r="Z156" i="16" s="1"/>
  <c r="Z125" i="16"/>
  <c r="AA130" i="16"/>
  <c r="AC110" i="16"/>
  <c r="T143" i="16"/>
  <c r="W48" i="16"/>
  <c r="Z36" i="16"/>
  <c r="Z143" i="16"/>
  <c r="AC52" i="16"/>
  <c r="AC171" i="16"/>
  <c r="R273" i="16"/>
  <c r="AC261" i="16"/>
  <c r="Z130" i="16"/>
  <c r="AC125" i="16"/>
  <c r="AC196" i="16"/>
  <c r="AC117" i="16"/>
  <c r="AC76" i="16"/>
  <c r="Z61" i="16"/>
  <c r="R195" i="16"/>
  <c r="R260" i="16"/>
  <c r="AC260" i="16" s="1"/>
  <c r="AC248" i="16"/>
  <c r="T89" i="16"/>
  <c r="AA35" i="16"/>
  <c r="AA274" i="16" s="1"/>
  <c r="R75" i="16"/>
  <c r="Z77" i="16"/>
  <c r="Z89" i="16" s="1"/>
  <c r="W89" i="16"/>
  <c r="W274" i="16" s="1"/>
  <c r="R35" i="16"/>
  <c r="AC22" i="16"/>
  <c r="Z35" i="16"/>
  <c r="AC77" i="16" l="1"/>
  <c r="T274" i="16"/>
  <c r="Y274" i="16"/>
  <c r="AC169" i="16"/>
  <c r="AD169" i="16"/>
  <c r="AC144" i="16"/>
  <c r="AD156" i="16"/>
  <c r="AC156" i="16"/>
  <c r="AC89" i="16"/>
  <c r="AD89" i="16"/>
  <c r="AC21" i="16"/>
  <c r="AD21" i="16"/>
  <c r="Z48" i="16"/>
  <c r="Z274" i="16" s="1"/>
  <c r="AC36" i="16"/>
  <c r="AC90" i="16"/>
  <c r="AD182" i="16"/>
  <c r="AC182" i="16"/>
  <c r="AD103" i="16"/>
  <c r="AC103" i="16"/>
  <c r="AD208" i="16"/>
  <c r="AC208" i="16"/>
  <c r="AD48" i="16"/>
  <c r="AD75" i="16"/>
  <c r="AC75" i="16"/>
  <c r="AD195" i="16"/>
  <c r="AC195" i="16"/>
  <c r="AD130" i="16"/>
  <c r="AC130" i="16"/>
  <c r="AD35" i="16"/>
  <c r="AC35" i="16"/>
  <c r="AD116" i="16"/>
  <c r="AC116" i="16"/>
  <c r="AD61" i="16"/>
  <c r="AC61" i="16"/>
  <c r="R274" i="16"/>
  <c r="AC273" i="16"/>
  <c r="AD143" i="16"/>
  <c r="AC143" i="16"/>
  <c r="AC48" i="16" l="1"/>
  <c r="AC274" i="16"/>
  <c r="O267" i="15" l="1"/>
  <c r="P267" i="15" s="1"/>
  <c r="K267" i="15"/>
  <c r="O266" i="15"/>
  <c r="P266" i="15" s="1"/>
  <c r="K266" i="15"/>
  <c r="O265" i="15"/>
  <c r="P265" i="15" s="1"/>
  <c r="K265" i="15"/>
  <c r="O264" i="15"/>
  <c r="P264" i="15" s="1"/>
  <c r="K264" i="15"/>
  <c r="O263" i="15"/>
  <c r="P263" i="15" s="1"/>
  <c r="K263" i="15"/>
  <c r="O262" i="15"/>
  <c r="P262" i="15" s="1"/>
  <c r="K262" i="15"/>
  <c r="O261" i="15"/>
  <c r="P261" i="15" s="1"/>
  <c r="K261" i="15"/>
  <c r="O260" i="15"/>
  <c r="P260" i="15" s="1"/>
  <c r="K260" i="15"/>
  <c r="O259" i="15"/>
  <c r="P259" i="15" s="1"/>
  <c r="K259" i="15"/>
  <c r="O258" i="15"/>
  <c r="P258" i="15" s="1"/>
  <c r="K258" i="15"/>
  <c r="O257" i="15"/>
  <c r="P257" i="15" s="1"/>
  <c r="K257" i="15"/>
  <c r="O256" i="15"/>
  <c r="P256" i="15" s="1"/>
  <c r="K256" i="15"/>
  <c r="O254" i="15"/>
  <c r="P254" i="15" s="1"/>
  <c r="K254" i="15"/>
  <c r="O253" i="15"/>
  <c r="P253" i="15" s="1"/>
  <c r="K253" i="15"/>
  <c r="O252" i="15"/>
  <c r="P252" i="15" s="1"/>
  <c r="K252" i="15"/>
  <c r="O251" i="15"/>
  <c r="P251" i="15" s="1"/>
  <c r="K251" i="15"/>
  <c r="O250" i="15"/>
  <c r="P250" i="15" s="1"/>
  <c r="K250" i="15"/>
  <c r="O249" i="15"/>
  <c r="P249" i="15" s="1"/>
  <c r="K249" i="15"/>
  <c r="O248" i="15"/>
  <c r="P248" i="15" s="1"/>
  <c r="K248" i="15"/>
  <c r="O247" i="15"/>
  <c r="P247" i="15" s="1"/>
  <c r="K247" i="15"/>
  <c r="L247" i="15" s="1"/>
  <c r="O246" i="15"/>
  <c r="P246" i="15" s="1"/>
  <c r="K246" i="15"/>
  <c r="O245" i="15"/>
  <c r="P245" i="15" s="1"/>
  <c r="K245" i="15"/>
  <c r="O244" i="15"/>
  <c r="P244" i="15" s="1"/>
  <c r="K244" i="15"/>
  <c r="O243" i="15"/>
  <c r="P243" i="15" s="1"/>
  <c r="K243" i="15"/>
  <c r="O241" i="15"/>
  <c r="P241" i="15" s="1"/>
  <c r="K241" i="15"/>
  <c r="L241" i="15" s="1"/>
  <c r="O240" i="15"/>
  <c r="P240" i="15" s="1"/>
  <c r="K240" i="15"/>
  <c r="L240" i="15" s="1"/>
  <c r="O239" i="15"/>
  <c r="P239" i="15" s="1"/>
  <c r="K239" i="15"/>
  <c r="L239" i="15" s="1"/>
  <c r="O238" i="15"/>
  <c r="K238" i="15"/>
  <c r="L238" i="15" s="1"/>
  <c r="O237" i="15"/>
  <c r="P237" i="15" s="1"/>
  <c r="K237" i="15"/>
  <c r="L237" i="15" s="1"/>
  <c r="O236" i="15"/>
  <c r="P236" i="15" s="1"/>
  <c r="K236" i="15"/>
  <c r="O235" i="15"/>
  <c r="P235" i="15" s="1"/>
  <c r="K235" i="15"/>
  <c r="L235" i="15" s="1"/>
  <c r="O234" i="15"/>
  <c r="P234" i="15" s="1"/>
  <c r="K234" i="15"/>
  <c r="O233" i="15"/>
  <c r="K233" i="15"/>
  <c r="L233" i="15" s="1"/>
  <c r="O232" i="15"/>
  <c r="K232" i="15"/>
  <c r="L232" i="15" s="1"/>
  <c r="O231" i="15"/>
  <c r="P231" i="15" s="1"/>
  <c r="K231" i="15"/>
  <c r="L231" i="15" s="1"/>
  <c r="O230" i="15"/>
  <c r="P230" i="15" s="1"/>
  <c r="K230" i="15"/>
  <c r="O228" i="15"/>
  <c r="P228" i="15" s="1"/>
  <c r="K228" i="15"/>
  <c r="L228" i="15" s="1"/>
  <c r="O227" i="15"/>
  <c r="P227" i="15" s="1"/>
  <c r="K227" i="15"/>
  <c r="L227" i="15" s="1"/>
  <c r="O226" i="15"/>
  <c r="P226" i="15" s="1"/>
  <c r="K226" i="15"/>
  <c r="O225" i="15"/>
  <c r="P225" i="15" s="1"/>
  <c r="K225" i="15"/>
  <c r="L225" i="15" s="1"/>
  <c r="O224" i="15"/>
  <c r="P224" i="15" s="1"/>
  <c r="K224" i="15"/>
  <c r="L224" i="15" s="1"/>
  <c r="O223" i="15"/>
  <c r="P223" i="15" s="1"/>
  <c r="K223" i="15"/>
  <c r="L223" i="15" s="1"/>
  <c r="P222" i="15"/>
  <c r="O222" i="15"/>
  <c r="K222" i="15"/>
  <c r="O221" i="15"/>
  <c r="P221" i="15" s="1"/>
  <c r="K221" i="15"/>
  <c r="L221" i="15" s="1"/>
  <c r="O220" i="15"/>
  <c r="P220" i="15" s="1"/>
  <c r="K220" i="15"/>
  <c r="L220" i="15" s="1"/>
  <c r="O219" i="15"/>
  <c r="P219" i="15" s="1"/>
  <c r="K219" i="15"/>
  <c r="L219" i="15" s="1"/>
  <c r="O218" i="15"/>
  <c r="P218" i="15" s="1"/>
  <c r="K218" i="15"/>
  <c r="L218" i="15" s="1"/>
  <c r="O217" i="15"/>
  <c r="K217" i="15"/>
  <c r="O215" i="15"/>
  <c r="K215" i="15"/>
  <c r="L215" i="15" s="1"/>
  <c r="O214" i="15"/>
  <c r="K214" i="15"/>
  <c r="O213" i="15"/>
  <c r="P213" i="15" s="1"/>
  <c r="K213" i="15"/>
  <c r="L213" i="15" s="1"/>
  <c r="R213" i="15" s="1"/>
  <c r="O212" i="15"/>
  <c r="K212" i="15"/>
  <c r="L212" i="15" s="1"/>
  <c r="O211" i="15"/>
  <c r="P211" i="15" s="1"/>
  <c r="K211" i="15"/>
  <c r="O210" i="15"/>
  <c r="P210" i="15" s="1"/>
  <c r="K210" i="15"/>
  <c r="L210" i="15" s="1"/>
  <c r="O209" i="15"/>
  <c r="P209" i="15" s="1"/>
  <c r="L209" i="15"/>
  <c r="K209" i="15"/>
  <c r="O208" i="15"/>
  <c r="K208" i="15"/>
  <c r="L208" i="15" s="1"/>
  <c r="O207" i="15"/>
  <c r="K207" i="15"/>
  <c r="L207" i="15" s="1"/>
  <c r="O206" i="15"/>
  <c r="K206" i="15"/>
  <c r="O205" i="15"/>
  <c r="P205" i="15" s="1"/>
  <c r="K205" i="15"/>
  <c r="L205" i="15" s="1"/>
  <c r="O204" i="15"/>
  <c r="K204" i="15"/>
  <c r="L204" i="15" s="1"/>
  <c r="O202" i="15"/>
  <c r="K202" i="15"/>
  <c r="L202" i="15" s="1"/>
  <c r="O201" i="15"/>
  <c r="K201" i="15"/>
  <c r="L201" i="15" s="1"/>
  <c r="O200" i="15"/>
  <c r="K200" i="15"/>
  <c r="O199" i="15"/>
  <c r="P199" i="15" s="1"/>
  <c r="K199" i="15"/>
  <c r="L199" i="15" s="1"/>
  <c r="O198" i="15"/>
  <c r="K198" i="15"/>
  <c r="L198" i="15" s="1"/>
  <c r="O197" i="15"/>
  <c r="P197" i="15" s="1"/>
  <c r="K197" i="15"/>
  <c r="O196" i="15"/>
  <c r="P196" i="15" s="1"/>
  <c r="K196" i="15"/>
  <c r="L196" i="15" s="1"/>
  <c r="O195" i="15"/>
  <c r="P195" i="15" s="1"/>
  <c r="K195" i="15"/>
  <c r="L195" i="15" s="1"/>
  <c r="O194" i="15"/>
  <c r="K194" i="15"/>
  <c r="L194" i="15" s="1"/>
  <c r="O193" i="15"/>
  <c r="K193" i="15"/>
  <c r="L193" i="15" s="1"/>
  <c r="O192" i="15"/>
  <c r="K192" i="15"/>
  <c r="O191" i="15"/>
  <c r="P191" i="15" s="1"/>
  <c r="K191" i="15"/>
  <c r="L191" i="15" s="1"/>
  <c r="R191" i="15" s="1"/>
  <c r="O189" i="15"/>
  <c r="P189" i="15" s="1"/>
  <c r="K189" i="15"/>
  <c r="L189" i="15" s="1"/>
  <c r="O188" i="15"/>
  <c r="K188" i="15"/>
  <c r="L188" i="15" s="1"/>
  <c r="O187" i="15"/>
  <c r="K187" i="15"/>
  <c r="L187" i="15" s="1"/>
  <c r="O186" i="15"/>
  <c r="K186" i="15"/>
  <c r="O185" i="15"/>
  <c r="P185" i="15" s="1"/>
  <c r="K185" i="15"/>
  <c r="O184" i="15"/>
  <c r="P184" i="15" s="1"/>
  <c r="K184" i="15"/>
  <c r="L184" i="15" s="1"/>
  <c r="O183" i="15"/>
  <c r="P183" i="15" s="1"/>
  <c r="K183" i="15"/>
  <c r="L183" i="15" s="1"/>
  <c r="O182" i="15"/>
  <c r="P182" i="15" s="1"/>
  <c r="K182" i="15"/>
  <c r="L182" i="15" s="1"/>
  <c r="O181" i="15"/>
  <c r="P181" i="15" s="1"/>
  <c r="K181" i="15"/>
  <c r="L181" i="15" s="1"/>
  <c r="O180" i="15"/>
  <c r="P180" i="15" s="1"/>
  <c r="K180" i="15"/>
  <c r="O179" i="15"/>
  <c r="P179" i="15" s="1"/>
  <c r="K179" i="15"/>
  <c r="L179" i="15" s="1"/>
  <c r="O178" i="15"/>
  <c r="P178" i="15" s="1"/>
  <c r="K178" i="15"/>
  <c r="O176" i="15"/>
  <c r="P176" i="15" s="1"/>
  <c r="K176" i="15"/>
  <c r="L176" i="15" s="1"/>
  <c r="O175" i="15"/>
  <c r="P175" i="15" s="1"/>
  <c r="K175" i="15"/>
  <c r="L175" i="15" s="1"/>
  <c r="O174" i="15"/>
  <c r="P174" i="15" s="1"/>
  <c r="K174" i="15"/>
  <c r="O173" i="15"/>
  <c r="P173" i="15" s="1"/>
  <c r="K173" i="15"/>
  <c r="L173" i="15" s="1"/>
  <c r="O172" i="15"/>
  <c r="P172" i="15" s="1"/>
  <c r="K172" i="15"/>
  <c r="O171" i="15"/>
  <c r="P171" i="15" s="1"/>
  <c r="K171" i="15"/>
  <c r="O170" i="15"/>
  <c r="K170" i="15"/>
  <c r="L170" i="15" s="1"/>
  <c r="O169" i="15"/>
  <c r="P169" i="15" s="1"/>
  <c r="K169" i="15"/>
  <c r="O168" i="15"/>
  <c r="K168" i="15"/>
  <c r="L168" i="15" s="1"/>
  <c r="O167" i="15"/>
  <c r="P167" i="15" s="1"/>
  <c r="K167" i="15"/>
  <c r="L167" i="15" s="1"/>
  <c r="O166" i="15"/>
  <c r="K166" i="15"/>
  <c r="L166" i="15" s="1"/>
  <c r="O165" i="15"/>
  <c r="K165" i="15"/>
  <c r="L165" i="15" s="1"/>
  <c r="O163" i="15"/>
  <c r="P163" i="15" s="1"/>
  <c r="K163" i="15"/>
  <c r="L163" i="15" s="1"/>
  <c r="O162" i="15"/>
  <c r="K162" i="15"/>
  <c r="L162" i="15" s="1"/>
  <c r="O161" i="15"/>
  <c r="P161" i="15" s="1"/>
  <c r="K161" i="15"/>
  <c r="L161" i="15" s="1"/>
  <c r="O160" i="15"/>
  <c r="K160" i="15"/>
  <c r="L160" i="15" s="1"/>
  <c r="O159" i="15"/>
  <c r="P159" i="15" s="1"/>
  <c r="K159" i="15"/>
  <c r="L159" i="15" s="1"/>
  <c r="O158" i="15"/>
  <c r="K158" i="15"/>
  <c r="O157" i="15"/>
  <c r="K157" i="15"/>
  <c r="L157" i="15" s="1"/>
  <c r="O156" i="15"/>
  <c r="P156" i="15" s="1"/>
  <c r="K156" i="15"/>
  <c r="O155" i="15"/>
  <c r="K155" i="15"/>
  <c r="L155" i="15" s="1"/>
  <c r="O154" i="15"/>
  <c r="P154" i="15" s="1"/>
  <c r="K154" i="15"/>
  <c r="L154" i="15" s="1"/>
  <c r="O153" i="15"/>
  <c r="P153" i="15" s="1"/>
  <c r="K153" i="15"/>
  <c r="L153" i="15" s="1"/>
  <c r="O152" i="15"/>
  <c r="P152" i="15" s="1"/>
  <c r="K152" i="15"/>
  <c r="L152" i="15" s="1"/>
  <c r="R152" i="15" s="1"/>
  <c r="O150" i="15"/>
  <c r="P150" i="15" s="1"/>
  <c r="K150" i="15"/>
  <c r="O149" i="15"/>
  <c r="K149" i="15"/>
  <c r="L149" i="15" s="1"/>
  <c r="O148" i="15"/>
  <c r="P148" i="15" s="1"/>
  <c r="K148" i="15"/>
  <c r="L148" i="15" s="1"/>
  <c r="O147" i="15"/>
  <c r="P147" i="15" s="1"/>
  <c r="K147" i="15"/>
  <c r="L147" i="15" s="1"/>
  <c r="O146" i="15"/>
  <c r="P146" i="15" s="1"/>
  <c r="K146" i="15"/>
  <c r="L146" i="15" s="1"/>
  <c r="R146" i="15" s="1"/>
  <c r="O145" i="15"/>
  <c r="K145" i="15"/>
  <c r="L145" i="15" s="1"/>
  <c r="O144" i="15"/>
  <c r="P144" i="15" s="1"/>
  <c r="K144" i="15"/>
  <c r="O143" i="15"/>
  <c r="P143" i="15" s="1"/>
  <c r="K143" i="15"/>
  <c r="L143" i="15" s="1"/>
  <c r="O142" i="15"/>
  <c r="P142" i="15" s="1"/>
  <c r="K142" i="15"/>
  <c r="O141" i="15"/>
  <c r="K141" i="15"/>
  <c r="L141" i="15" s="1"/>
  <c r="O140" i="15"/>
  <c r="P140" i="15" s="1"/>
  <c r="K140" i="15"/>
  <c r="L140" i="15" s="1"/>
  <c r="O139" i="15"/>
  <c r="P139" i="15" s="1"/>
  <c r="K139" i="15"/>
  <c r="L139" i="15" s="1"/>
  <c r="O137" i="15"/>
  <c r="P137" i="15" s="1"/>
  <c r="K137" i="15"/>
  <c r="L137" i="15" s="1"/>
  <c r="O136" i="15"/>
  <c r="P136" i="15" s="1"/>
  <c r="K136" i="15"/>
  <c r="O135" i="15"/>
  <c r="K135" i="15"/>
  <c r="L135" i="15" s="1"/>
  <c r="O134" i="15"/>
  <c r="P134" i="15" s="1"/>
  <c r="K134" i="15"/>
  <c r="L134" i="15" s="1"/>
  <c r="O133" i="15"/>
  <c r="P133" i="15" s="1"/>
  <c r="K133" i="15"/>
  <c r="L133" i="15" s="1"/>
  <c r="O132" i="15"/>
  <c r="P132" i="15" s="1"/>
  <c r="K132" i="15"/>
  <c r="L132" i="15" s="1"/>
  <c r="R132" i="15" s="1"/>
  <c r="O131" i="15"/>
  <c r="K131" i="15"/>
  <c r="L131" i="15" s="1"/>
  <c r="O130" i="15"/>
  <c r="P130" i="15" s="1"/>
  <c r="K130" i="15"/>
  <c r="O129" i="15"/>
  <c r="P129" i="15" s="1"/>
  <c r="K129" i="15"/>
  <c r="L129" i="15" s="1"/>
  <c r="O128" i="15"/>
  <c r="P128" i="15" s="1"/>
  <c r="K128" i="15"/>
  <c r="O127" i="15"/>
  <c r="K127" i="15"/>
  <c r="L127" i="15" s="1"/>
  <c r="O126" i="15"/>
  <c r="P126" i="15" s="1"/>
  <c r="K126" i="15"/>
  <c r="L126" i="15" s="1"/>
  <c r="O124" i="15"/>
  <c r="P124" i="15" s="1"/>
  <c r="K124" i="15"/>
  <c r="O123" i="15"/>
  <c r="P123" i="15" s="1"/>
  <c r="K123" i="15"/>
  <c r="L123" i="15" s="1"/>
  <c r="O122" i="15"/>
  <c r="P122" i="15" s="1"/>
  <c r="K122" i="15"/>
  <c r="O121" i="15"/>
  <c r="K121" i="15"/>
  <c r="L121" i="15" s="1"/>
  <c r="O120" i="15"/>
  <c r="P120" i="15" s="1"/>
  <c r="K120" i="15"/>
  <c r="L120" i="15" s="1"/>
  <c r="O119" i="15"/>
  <c r="P119" i="15" s="1"/>
  <c r="K119" i="15"/>
  <c r="L119" i="15" s="1"/>
  <c r="O118" i="15"/>
  <c r="P118" i="15" s="1"/>
  <c r="K118" i="15"/>
  <c r="L118" i="15" s="1"/>
  <c r="R118" i="15" s="1"/>
  <c r="O117" i="15"/>
  <c r="K117" i="15"/>
  <c r="L117" i="15" s="1"/>
  <c r="O116" i="15"/>
  <c r="P116" i="15" s="1"/>
  <c r="K116" i="15"/>
  <c r="O115" i="15"/>
  <c r="P115" i="15" s="1"/>
  <c r="K115" i="15"/>
  <c r="L115" i="15" s="1"/>
  <c r="O114" i="15"/>
  <c r="P114" i="15" s="1"/>
  <c r="K114" i="15"/>
  <c r="L114" i="15" s="1"/>
  <c r="O113" i="15"/>
  <c r="K113" i="15"/>
  <c r="L113" i="15" s="1"/>
  <c r="O111" i="15"/>
  <c r="K111" i="15"/>
  <c r="L111" i="15" s="1"/>
  <c r="O110" i="15"/>
  <c r="P110" i="15" s="1"/>
  <c r="K110" i="15"/>
  <c r="O109" i="15"/>
  <c r="P109" i="15" s="1"/>
  <c r="K109" i="15"/>
  <c r="O108" i="15"/>
  <c r="P108" i="15" s="1"/>
  <c r="K108" i="15"/>
  <c r="L108" i="15" s="1"/>
  <c r="O107" i="15"/>
  <c r="P107" i="15" s="1"/>
  <c r="K107" i="15"/>
  <c r="L107" i="15" s="1"/>
  <c r="O106" i="15"/>
  <c r="P106" i="15" s="1"/>
  <c r="K106" i="15"/>
  <c r="L106" i="15" s="1"/>
  <c r="O105" i="15"/>
  <c r="P105" i="15" s="1"/>
  <c r="K105" i="15"/>
  <c r="O104" i="15"/>
  <c r="P104" i="15" s="1"/>
  <c r="K104" i="15"/>
  <c r="L104" i="15" s="1"/>
  <c r="O103" i="15"/>
  <c r="P103" i="15" s="1"/>
  <c r="R103" i="15" s="1"/>
  <c r="K103" i="15"/>
  <c r="L103" i="15" s="1"/>
  <c r="O102" i="15"/>
  <c r="P102" i="15" s="1"/>
  <c r="K102" i="15"/>
  <c r="L102" i="15" s="1"/>
  <c r="X101" i="15"/>
  <c r="V101" i="15"/>
  <c r="U101" i="15"/>
  <c r="AA101" i="15" s="1"/>
  <c r="S101" i="15"/>
  <c r="Y101" i="15" s="1"/>
  <c r="O101" i="15"/>
  <c r="W101" i="15" s="1"/>
  <c r="K101" i="15"/>
  <c r="L101" i="15" s="1"/>
  <c r="X100" i="15"/>
  <c r="X112" i="15" s="1"/>
  <c r="V100" i="15"/>
  <c r="V112" i="15" s="1"/>
  <c r="U100" i="15"/>
  <c r="U112" i="15" s="1"/>
  <c r="S100" i="15"/>
  <c r="S112" i="15" s="1"/>
  <c r="O100" i="15"/>
  <c r="K100" i="15"/>
  <c r="T100" i="15" s="1"/>
  <c r="O98" i="15"/>
  <c r="P98" i="15" s="1"/>
  <c r="K98" i="15"/>
  <c r="O97" i="15"/>
  <c r="P97" i="15" s="1"/>
  <c r="K97" i="15"/>
  <c r="L97" i="15" s="1"/>
  <c r="O96" i="15"/>
  <c r="P96" i="15" s="1"/>
  <c r="K96" i="15"/>
  <c r="L96" i="15" s="1"/>
  <c r="O95" i="15"/>
  <c r="P95" i="15" s="1"/>
  <c r="K95" i="15"/>
  <c r="O94" i="15"/>
  <c r="P94" i="15" s="1"/>
  <c r="K94" i="15"/>
  <c r="O93" i="15"/>
  <c r="P93" i="15" s="1"/>
  <c r="K93" i="15"/>
  <c r="L93" i="15" s="1"/>
  <c r="O92" i="15"/>
  <c r="P92" i="15" s="1"/>
  <c r="K92" i="15"/>
  <c r="L92" i="15" s="1"/>
  <c r="O91" i="15"/>
  <c r="P91" i="15" s="1"/>
  <c r="K91" i="15"/>
  <c r="L91" i="15" s="1"/>
  <c r="O90" i="15"/>
  <c r="P90" i="15" s="1"/>
  <c r="K90" i="15"/>
  <c r="O89" i="15"/>
  <c r="P89" i="15" s="1"/>
  <c r="L89" i="15"/>
  <c r="K89" i="15"/>
  <c r="X88" i="15"/>
  <c r="V88" i="15"/>
  <c r="U88" i="15"/>
  <c r="S88" i="15"/>
  <c r="O88" i="15"/>
  <c r="K88" i="15"/>
  <c r="T88" i="15" s="1"/>
  <c r="X87" i="15"/>
  <c r="X99" i="15" s="1"/>
  <c r="V87" i="15"/>
  <c r="V99" i="15" s="1"/>
  <c r="U87" i="15"/>
  <c r="S87" i="15"/>
  <c r="S99" i="15" s="1"/>
  <c r="O87" i="15"/>
  <c r="P87" i="15" s="1"/>
  <c r="K87" i="15"/>
  <c r="T87" i="15" s="1"/>
  <c r="O85" i="15"/>
  <c r="P85" i="15" s="1"/>
  <c r="K85" i="15"/>
  <c r="O84" i="15"/>
  <c r="P84" i="15" s="1"/>
  <c r="R84" i="15" s="1"/>
  <c r="K84" i="15"/>
  <c r="L84" i="15" s="1"/>
  <c r="O83" i="15"/>
  <c r="P83" i="15" s="1"/>
  <c r="K83" i="15"/>
  <c r="L83" i="15" s="1"/>
  <c r="O82" i="15"/>
  <c r="P82" i="15" s="1"/>
  <c r="K82" i="15"/>
  <c r="L82" i="15" s="1"/>
  <c r="O81" i="15"/>
  <c r="P81" i="15" s="1"/>
  <c r="K81" i="15"/>
  <c r="L81" i="15" s="1"/>
  <c r="O80" i="15"/>
  <c r="P80" i="15" s="1"/>
  <c r="K80" i="15"/>
  <c r="L80" i="15" s="1"/>
  <c r="O79" i="15"/>
  <c r="P79" i="15" s="1"/>
  <c r="K79" i="15"/>
  <c r="L79" i="15" s="1"/>
  <c r="O78" i="15"/>
  <c r="P78" i="15" s="1"/>
  <c r="K78" i="15"/>
  <c r="L78" i="15" s="1"/>
  <c r="O77" i="15"/>
  <c r="P77" i="15" s="1"/>
  <c r="K77" i="15"/>
  <c r="L77" i="15" s="1"/>
  <c r="O76" i="15"/>
  <c r="P76" i="15" s="1"/>
  <c r="K76" i="15"/>
  <c r="L76" i="15" s="1"/>
  <c r="X75" i="15"/>
  <c r="V75" i="15"/>
  <c r="U75" i="15"/>
  <c r="AA75" i="15" s="1"/>
  <c r="S75" i="15"/>
  <c r="O75" i="15"/>
  <c r="P75" i="15" s="1"/>
  <c r="K75" i="15"/>
  <c r="L75" i="15" s="1"/>
  <c r="X74" i="15"/>
  <c r="X86" i="15" s="1"/>
  <c r="V74" i="15"/>
  <c r="V86" i="15" s="1"/>
  <c r="U74" i="15"/>
  <c r="U86" i="15" s="1"/>
  <c r="S74" i="15"/>
  <c r="O74" i="15"/>
  <c r="K74" i="15"/>
  <c r="L74" i="15" s="1"/>
  <c r="X72" i="15"/>
  <c r="V72" i="15"/>
  <c r="U72" i="15"/>
  <c r="S72" i="15"/>
  <c r="O72" i="15"/>
  <c r="W72" i="15" s="1"/>
  <c r="K72" i="15"/>
  <c r="L72" i="15" s="1"/>
  <c r="X71" i="15"/>
  <c r="V71" i="15"/>
  <c r="U71" i="15"/>
  <c r="AA71" i="15" s="1"/>
  <c r="S71" i="15"/>
  <c r="Y71" i="15" s="1"/>
  <c r="O71" i="15"/>
  <c r="W71" i="15" s="1"/>
  <c r="K71" i="15"/>
  <c r="T71" i="15" s="1"/>
  <c r="X70" i="15"/>
  <c r="V70" i="15"/>
  <c r="U70" i="15"/>
  <c r="S70" i="15"/>
  <c r="Y70" i="15" s="1"/>
  <c r="O70" i="15"/>
  <c r="K70" i="15"/>
  <c r="T70" i="15" s="1"/>
  <c r="X69" i="15"/>
  <c r="V69" i="15"/>
  <c r="U69" i="15"/>
  <c r="AA69" i="15" s="1"/>
  <c r="S69" i="15"/>
  <c r="Y69" i="15" s="1"/>
  <c r="O69" i="15"/>
  <c r="K69" i="15"/>
  <c r="T69" i="15" s="1"/>
  <c r="X68" i="15"/>
  <c r="V68" i="15"/>
  <c r="U68" i="15"/>
  <c r="AA68" i="15" s="1"/>
  <c r="S68" i="15"/>
  <c r="Y68" i="15" s="1"/>
  <c r="P68" i="15"/>
  <c r="O68" i="15"/>
  <c r="W68" i="15" s="1"/>
  <c r="K68" i="15"/>
  <c r="X67" i="15"/>
  <c r="V67" i="15"/>
  <c r="U67" i="15"/>
  <c r="AA67" i="15" s="1"/>
  <c r="S67" i="15"/>
  <c r="Y67" i="15" s="1"/>
  <c r="O67" i="15"/>
  <c r="W67" i="15" s="1"/>
  <c r="K67" i="15"/>
  <c r="L67" i="15" s="1"/>
  <c r="X66" i="15"/>
  <c r="V66" i="15"/>
  <c r="U66" i="15"/>
  <c r="S66" i="15"/>
  <c r="O66" i="15"/>
  <c r="P66" i="15" s="1"/>
  <c r="K66" i="15"/>
  <c r="T66" i="15" s="1"/>
  <c r="X65" i="15"/>
  <c r="V65" i="15"/>
  <c r="U65" i="15"/>
  <c r="AA65" i="15" s="1"/>
  <c r="S65" i="15"/>
  <c r="O65" i="15"/>
  <c r="W65" i="15" s="1"/>
  <c r="K65" i="15"/>
  <c r="T65" i="15" s="1"/>
  <c r="X64" i="15"/>
  <c r="V64" i="15"/>
  <c r="U64" i="15"/>
  <c r="S64" i="15"/>
  <c r="Y64" i="15" s="1"/>
  <c r="O64" i="15"/>
  <c r="W64" i="15" s="1"/>
  <c r="K64" i="15"/>
  <c r="X63" i="15"/>
  <c r="V63" i="15"/>
  <c r="U63" i="15"/>
  <c r="AA63" i="15" s="1"/>
  <c r="S63" i="15"/>
  <c r="Y63" i="15" s="1"/>
  <c r="O63" i="15"/>
  <c r="P63" i="15" s="1"/>
  <c r="K63" i="15"/>
  <c r="T63" i="15" s="1"/>
  <c r="X62" i="15"/>
  <c r="V62" i="15"/>
  <c r="U62" i="15"/>
  <c r="S62" i="15"/>
  <c r="O62" i="15"/>
  <c r="P62" i="15" s="1"/>
  <c r="K62" i="15"/>
  <c r="T62" i="15" s="1"/>
  <c r="X61" i="15"/>
  <c r="V61" i="15"/>
  <c r="U61" i="15"/>
  <c r="AA61" i="15" s="1"/>
  <c r="S61" i="15"/>
  <c r="P61" i="15"/>
  <c r="O61" i="15"/>
  <c r="W61" i="15" s="1"/>
  <c r="K61" i="15"/>
  <c r="T61" i="15" s="1"/>
  <c r="X59" i="15"/>
  <c r="V59" i="15"/>
  <c r="U59" i="15"/>
  <c r="AA59" i="15" s="1"/>
  <c r="S59" i="15"/>
  <c r="O59" i="15"/>
  <c r="P59" i="15" s="1"/>
  <c r="K59" i="15"/>
  <c r="L59" i="15" s="1"/>
  <c r="X58" i="15"/>
  <c r="AA58" i="15" s="1"/>
  <c r="V58" i="15"/>
  <c r="U58" i="15"/>
  <c r="S58" i="15"/>
  <c r="O58" i="15"/>
  <c r="P58" i="15" s="1"/>
  <c r="K58" i="15"/>
  <c r="T58" i="15" s="1"/>
  <c r="X57" i="15"/>
  <c r="V57" i="15"/>
  <c r="U57" i="15"/>
  <c r="AA57" i="15" s="1"/>
  <c r="S57" i="15"/>
  <c r="O57" i="15"/>
  <c r="W57" i="15" s="1"/>
  <c r="Z57" i="15" s="1"/>
  <c r="K57" i="15"/>
  <c r="T57" i="15" s="1"/>
  <c r="X56" i="15"/>
  <c r="V56" i="15"/>
  <c r="U56" i="15"/>
  <c r="AA56" i="15" s="1"/>
  <c r="S56" i="15"/>
  <c r="O56" i="15"/>
  <c r="W56" i="15" s="1"/>
  <c r="K56" i="15"/>
  <c r="X55" i="15"/>
  <c r="V55" i="15"/>
  <c r="U55" i="15"/>
  <c r="AA55" i="15" s="1"/>
  <c r="S55" i="15"/>
  <c r="O55" i="15"/>
  <c r="W55" i="15" s="1"/>
  <c r="K55" i="15"/>
  <c r="L55" i="15" s="1"/>
  <c r="X54" i="15"/>
  <c r="V54" i="15"/>
  <c r="U54" i="15"/>
  <c r="S54" i="15"/>
  <c r="Y54" i="15" s="1"/>
  <c r="O54" i="15"/>
  <c r="P54" i="15" s="1"/>
  <c r="K54" i="15"/>
  <c r="L54" i="15" s="1"/>
  <c r="X53" i="15"/>
  <c r="V53" i="15"/>
  <c r="U53" i="15"/>
  <c r="S53" i="15"/>
  <c r="O53" i="15"/>
  <c r="P53" i="15" s="1"/>
  <c r="K53" i="15"/>
  <c r="T53" i="15" s="1"/>
  <c r="X52" i="15"/>
  <c r="V52" i="15"/>
  <c r="U52" i="15"/>
  <c r="AA52" i="15" s="1"/>
  <c r="S52" i="15"/>
  <c r="Y52" i="15" s="1"/>
  <c r="O52" i="15"/>
  <c r="W52" i="15" s="1"/>
  <c r="K52" i="15"/>
  <c r="L52" i="15" s="1"/>
  <c r="X51" i="15"/>
  <c r="V51" i="15"/>
  <c r="U51" i="15"/>
  <c r="AA51" i="15" s="1"/>
  <c r="S51" i="15"/>
  <c r="Y51" i="15" s="1"/>
  <c r="O51" i="15"/>
  <c r="W51" i="15" s="1"/>
  <c r="K51" i="15"/>
  <c r="L51" i="15" s="1"/>
  <c r="X50" i="15"/>
  <c r="V50" i="15"/>
  <c r="U50" i="15"/>
  <c r="S50" i="15"/>
  <c r="O50" i="15"/>
  <c r="P50" i="15" s="1"/>
  <c r="K50" i="15"/>
  <c r="T50" i="15" s="1"/>
  <c r="X49" i="15"/>
  <c r="V49" i="15"/>
  <c r="U49" i="15"/>
  <c r="AA49" i="15" s="1"/>
  <c r="S49" i="15"/>
  <c r="Y49" i="15" s="1"/>
  <c r="O49" i="15"/>
  <c r="W49" i="15" s="1"/>
  <c r="K49" i="15"/>
  <c r="T49" i="15" s="1"/>
  <c r="X48" i="15"/>
  <c r="V48" i="15"/>
  <c r="U48" i="15"/>
  <c r="S48" i="15"/>
  <c r="O48" i="15"/>
  <c r="W48" i="15" s="1"/>
  <c r="K48" i="15"/>
  <c r="L48" i="15" s="1"/>
  <c r="X46" i="15"/>
  <c r="V46" i="15"/>
  <c r="U46" i="15"/>
  <c r="S46" i="15"/>
  <c r="O46" i="15"/>
  <c r="P46" i="15" s="1"/>
  <c r="L46" i="15"/>
  <c r="K46" i="15"/>
  <c r="T46" i="15" s="1"/>
  <c r="X45" i="15"/>
  <c r="V45" i="15"/>
  <c r="Y45" i="15" s="1"/>
  <c r="U45" i="15"/>
  <c r="AA45" i="15" s="1"/>
  <c r="S45" i="15"/>
  <c r="O45" i="15"/>
  <c r="P45" i="15" s="1"/>
  <c r="K45" i="15"/>
  <c r="T45" i="15" s="1"/>
  <c r="X44" i="15"/>
  <c r="V44" i="15"/>
  <c r="U44" i="15"/>
  <c r="S44" i="15"/>
  <c r="O44" i="15"/>
  <c r="W44" i="15" s="1"/>
  <c r="K44" i="15"/>
  <c r="L44" i="15" s="1"/>
  <c r="X43" i="15"/>
  <c r="V43" i="15"/>
  <c r="U43" i="15"/>
  <c r="T43" i="15"/>
  <c r="S43" i="15"/>
  <c r="O43" i="15"/>
  <c r="P43" i="15" s="1"/>
  <c r="K43" i="15"/>
  <c r="X42" i="15"/>
  <c r="AA42" i="15" s="1"/>
  <c r="V42" i="15"/>
  <c r="U42" i="15"/>
  <c r="S42" i="15"/>
  <c r="Y42" i="15" s="1"/>
  <c r="O42" i="15"/>
  <c r="K42" i="15"/>
  <c r="L42" i="15" s="1"/>
  <c r="X41" i="15"/>
  <c r="V41" i="15"/>
  <c r="U41" i="15"/>
  <c r="S41" i="15"/>
  <c r="Y41" i="15" s="1"/>
  <c r="O41" i="15"/>
  <c r="K41" i="15"/>
  <c r="T41" i="15" s="1"/>
  <c r="X40" i="15"/>
  <c r="V40" i="15"/>
  <c r="U40" i="15"/>
  <c r="S40" i="15"/>
  <c r="O40" i="15"/>
  <c r="W40" i="15" s="1"/>
  <c r="K40" i="15"/>
  <c r="X39" i="15"/>
  <c r="V39" i="15"/>
  <c r="U39" i="15"/>
  <c r="AA39" i="15" s="1"/>
  <c r="S39" i="15"/>
  <c r="Y39" i="15" s="1"/>
  <c r="O39" i="15"/>
  <c r="W39" i="15" s="1"/>
  <c r="K39" i="15"/>
  <c r="L39" i="15" s="1"/>
  <c r="X38" i="15"/>
  <c r="V38" i="15"/>
  <c r="U38" i="15"/>
  <c r="S38" i="15"/>
  <c r="Y38" i="15" s="1"/>
  <c r="O38" i="15"/>
  <c r="P38" i="15" s="1"/>
  <c r="K38" i="15"/>
  <c r="T38" i="15" s="1"/>
  <c r="X37" i="15"/>
  <c r="W37" i="15"/>
  <c r="V37" i="15"/>
  <c r="U37" i="15"/>
  <c r="AA37" i="15" s="1"/>
  <c r="S37" i="15"/>
  <c r="Y37" i="15" s="1"/>
  <c r="P37" i="15"/>
  <c r="O37" i="15"/>
  <c r="K37" i="15"/>
  <c r="T37" i="15" s="1"/>
  <c r="Z37" i="15" s="1"/>
  <c r="X36" i="15"/>
  <c r="V36" i="15"/>
  <c r="U36" i="15"/>
  <c r="S36" i="15"/>
  <c r="Y36" i="15" s="1"/>
  <c r="O36" i="15"/>
  <c r="W36" i="15" s="1"/>
  <c r="K36" i="15"/>
  <c r="X35" i="15"/>
  <c r="V35" i="15"/>
  <c r="U35" i="15"/>
  <c r="S35" i="15"/>
  <c r="Y35" i="15" s="1"/>
  <c r="O35" i="15"/>
  <c r="P35" i="15" s="1"/>
  <c r="K35" i="15"/>
  <c r="L35" i="15" s="1"/>
  <c r="X33" i="15"/>
  <c r="W33" i="15"/>
  <c r="Z33" i="15" s="1"/>
  <c r="V33" i="15"/>
  <c r="U33" i="15"/>
  <c r="T33" i="15"/>
  <c r="S33" i="15"/>
  <c r="X32" i="15"/>
  <c r="W32" i="15"/>
  <c r="V32" i="15"/>
  <c r="U32" i="15"/>
  <c r="T32" i="15"/>
  <c r="S32" i="15"/>
  <c r="Y32" i="15" s="1"/>
  <c r="R32" i="15"/>
  <c r="X31" i="15"/>
  <c r="W31" i="15"/>
  <c r="V31" i="15"/>
  <c r="U31" i="15"/>
  <c r="AA31" i="15" s="1"/>
  <c r="T31" i="15"/>
  <c r="S31" i="15"/>
  <c r="Y31" i="15" s="1"/>
  <c r="X30" i="15"/>
  <c r="W30" i="15"/>
  <c r="V30" i="15"/>
  <c r="U30" i="15"/>
  <c r="AA30" i="15" s="1"/>
  <c r="T30" i="15"/>
  <c r="Z30" i="15" s="1"/>
  <c r="S30" i="15"/>
  <c r="Y30" i="15" s="1"/>
  <c r="X29" i="15"/>
  <c r="V29" i="15"/>
  <c r="U29" i="15"/>
  <c r="AA29" i="15" s="1"/>
  <c r="S29" i="15"/>
  <c r="O29" i="15"/>
  <c r="P29" i="15" s="1"/>
  <c r="K29" i="15"/>
  <c r="T29" i="15" s="1"/>
  <c r="X28" i="15"/>
  <c r="V28" i="15"/>
  <c r="Y28" i="15" s="1"/>
  <c r="U28" i="15"/>
  <c r="S28" i="15"/>
  <c r="O28" i="15"/>
  <c r="W28" i="15" s="1"/>
  <c r="K28" i="15"/>
  <c r="L28" i="15" s="1"/>
  <c r="X27" i="15"/>
  <c r="V27" i="15"/>
  <c r="U27" i="15"/>
  <c r="AA27" i="15" s="1"/>
  <c r="S27" i="15"/>
  <c r="Y27" i="15" s="1"/>
  <c r="O27" i="15"/>
  <c r="W27" i="15" s="1"/>
  <c r="K27" i="15"/>
  <c r="T27" i="15" s="1"/>
  <c r="X26" i="15"/>
  <c r="V26" i="15"/>
  <c r="U26" i="15"/>
  <c r="S26" i="15"/>
  <c r="O26" i="15"/>
  <c r="P26" i="15" s="1"/>
  <c r="K26" i="15"/>
  <c r="X25" i="15"/>
  <c r="W25" i="15"/>
  <c r="V25" i="15"/>
  <c r="U25" i="15"/>
  <c r="AA25" i="15" s="1"/>
  <c r="T25" i="15"/>
  <c r="S25" i="15"/>
  <c r="Y25" i="15" s="1"/>
  <c r="X24" i="15"/>
  <c r="W24" i="15"/>
  <c r="V24" i="15"/>
  <c r="U24" i="15"/>
  <c r="AA24" i="15" s="1"/>
  <c r="T24" i="15"/>
  <c r="S24" i="15"/>
  <c r="Y24" i="15" s="1"/>
  <c r="R24" i="15"/>
  <c r="X23" i="15"/>
  <c r="W23" i="15"/>
  <c r="V23" i="15"/>
  <c r="U23" i="15"/>
  <c r="T23" i="15"/>
  <c r="S23" i="15"/>
  <c r="R23" i="15"/>
  <c r="X22" i="15"/>
  <c r="W22" i="15"/>
  <c r="V22" i="15"/>
  <c r="U22" i="15"/>
  <c r="T22" i="15"/>
  <c r="S22" i="15"/>
  <c r="X20" i="15"/>
  <c r="V20" i="15"/>
  <c r="U20" i="15"/>
  <c r="S20" i="15"/>
  <c r="O20" i="15"/>
  <c r="P20" i="15" s="1"/>
  <c r="K20" i="15"/>
  <c r="T20" i="15" s="1"/>
  <c r="X19" i="15"/>
  <c r="V19" i="15"/>
  <c r="U19" i="15"/>
  <c r="AA19" i="15" s="1"/>
  <c r="S19" i="15"/>
  <c r="Y19" i="15" s="1"/>
  <c r="O19" i="15"/>
  <c r="P19" i="15" s="1"/>
  <c r="K19" i="15"/>
  <c r="T19" i="15" s="1"/>
  <c r="X18" i="15"/>
  <c r="V18" i="15"/>
  <c r="U18" i="15"/>
  <c r="S18" i="15"/>
  <c r="O18" i="15"/>
  <c r="P18" i="15" s="1"/>
  <c r="K18" i="15"/>
  <c r="L18" i="15" s="1"/>
  <c r="X17" i="15"/>
  <c r="V17" i="15"/>
  <c r="U17" i="15"/>
  <c r="AA17" i="15" s="1"/>
  <c r="S17" i="15"/>
  <c r="Y17" i="15" s="1"/>
  <c r="O17" i="15"/>
  <c r="W17" i="15" s="1"/>
  <c r="K17" i="15"/>
  <c r="T17" i="15" s="1"/>
  <c r="Z17" i="15" s="1"/>
  <c r="X16" i="15"/>
  <c r="V16" i="15"/>
  <c r="U16" i="15"/>
  <c r="S16" i="15"/>
  <c r="O16" i="15"/>
  <c r="P16" i="15" s="1"/>
  <c r="K16" i="15"/>
  <c r="T16" i="15" s="1"/>
  <c r="X15" i="15"/>
  <c r="V15" i="15"/>
  <c r="U15" i="15"/>
  <c r="AA15" i="15" s="1"/>
  <c r="S15" i="15"/>
  <c r="Y15" i="15" s="1"/>
  <c r="O15" i="15"/>
  <c r="P15" i="15" s="1"/>
  <c r="K15" i="15"/>
  <c r="T15" i="15" s="1"/>
  <c r="X14" i="15"/>
  <c r="V14" i="15"/>
  <c r="U14" i="15"/>
  <c r="AA14" i="15" s="1"/>
  <c r="S14" i="15"/>
  <c r="O14" i="15"/>
  <c r="W14" i="15" s="1"/>
  <c r="K14" i="15"/>
  <c r="L14" i="15" s="1"/>
  <c r="X13" i="15"/>
  <c r="V13" i="15"/>
  <c r="U13" i="15"/>
  <c r="S13" i="15"/>
  <c r="O13" i="15"/>
  <c r="K13" i="15"/>
  <c r="T13" i="15" s="1"/>
  <c r="X12" i="15"/>
  <c r="V12" i="15"/>
  <c r="U12" i="15"/>
  <c r="S12" i="15"/>
  <c r="O12" i="15"/>
  <c r="P12" i="15" s="1"/>
  <c r="K12" i="15"/>
  <c r="L12" i="15" s="1"/>
  <c r="X11" i="15"/>
  <c r="AA11" i="15" s="1"/>
  <c r="V11" i="15"/>
  <c r="U11" i="15"/>
  <c r="S11" i="15"/>
  <c r="O11" i="15"/>
  <c r="P11" i="15" s="1"/>
  <c r="K11" i="15"/>
  <c r="T11" i="15" s="1"/>
  <c r="X10" i="15"/>
  <c r="V10" i="15"/>
  <c r="U10" i="15"/>
  <c r="S10" i="15"/>
  <c r="O10" i="15"/>
  <c r="W10" i="15" s="1"/>
  <c r="K10" i="15"/>
  <c r="L10" i="15" s="1"/>
  <c r="X9" i="15"/>
  <c r="V9" i="15"/>
  <c r="U9" i="15"/>
  <c r="T9" i="15"/>
  <c r="Z9" i="15" s="1"/>
  <c r="S9" i="15"/>
  <c r="O9" i="15"/>
  <c r="W9" i="15" s="1"/>
  <c r="K9" i="15"/>
  <c r="W11" i="15" l="1"/>
  <c r="W18" i="15"/>
  <c r="W29" i="15"/>
  <c r="W45" i="15"/>
  <c r="W53" i="15"/>
  <c r="W54" i="15"/>
  <c r="Y56" i="15"/>
  <c r="P57" i="15"/>
  <c r="T59" i="15"/>
  <c r="P65" i="15"/>
  <c r="T67" i="15"/>
  <c r="L70" i="15"/>
  <c r="P71" i="15"/>
  <c r="Y72" i="15"/>
  <c r="R199" i="15"/>
  <c r="Y12" i="15"/>
  <c r="AA12" i="15"/>
  <c r="L15" i="15"/>
  <c r="P17" i="15"/>
  <c r="AA20" i="15"/>
  <c r="Z24" i="15"/>
  <c r="P27" i="15"/>
  <c r="P28" i="15"/>
  <c r="AA32" i="15"/>
  <c r="T42" i="15"/>
  <c r="AA43" i="15"/>
  <c r="Y44" i="15"/>
  <c r="AA46" i="15"/>
  <c r="W50" i="15"/>
  <c r="Z50" i="15" s="1"/>
  <c r="P51" i="15"/>
  <c r="AA54" i="15"/>
  <c r="Y55" i="15"/>
  <c r="P56" i="15"/>
  <c r="Y65" i="15"/>
  <c r="L69" i="15"/>
  <c r="AA70" i="15"/>
  <c r="P72" i="15"/>
  <c r="R76" i="15"/>
  <c r="L136" i="15"/>
  <c r="R136" i="15" s="1"/>
  <c r="S136" i="15" s="1"/>
  <c r="T136" i="15" s="1"/>
  <c r="U136" i="15" s="1"/>
  <c r="R205" i="15"/>
  <c r="T12" i="15"/>
  <c r="Y13" i="15"/>
  <c r="P14" i="15"/>
  <c r="Y40" i="15"/>
  <c r="Y48" i="15"/>
  <c r="P49" i="15"/>
  <c r="Y50" i="15"/>
  <c r="AA50" i="15"/>
  <c r="T55" i="15"/>
  <c r="AA62" i="15"/>
  <c r="Y75" i="15"/>
  <c r="Y88" i="15"/>
  <c r="L11" i="15"/>
  <c r="Y18" i="15"/>
  <c r="T35" i="15"/>
  <c r="AA38" i="15"/>
  <c r="T39" i="15"/>
  <c r="AA40" i="15"/>
  <c r="L41" i="15"/>
  <c r="W43" i="15"/>
  <c r="Z45" i="15"/>
  <c r="T51" i="15"/>
  <c r="T52" i="15"/>
  <c r="Z52" i="15" s="1"/>
  <c r="Y53" i="15"/>
  <c r="AA66" i="15"/>
  <c r="T75" i="15"/>
  <c r="R114" i="15"/>
  <c r="R175" i="15"/>
  <c r="T26" i="15"/>
  <c r="L26" i="15"/>
  <c r="U99" i="15"/>
  <c r="AA87" i="15"/>
  <c r="L243" i="15"/>
  <c r="R243" i="15" s="1"/>
  <c r="L249" i="15"/>
  <c r="R256" i="15"/>
  <c r="L256" i="15"/>
  <c r="L262" i="15"/>
  <c r="R262" i="15" s="1"/>
  <c r="W13" i="15"/>
  <c r="Z13" i="15" s="1"/>
  <c r="P13" i="15"/>
  <c r="L36" i="15"/>
  <c r="T36" i="15"/>
  <c r="Z36" i="15" s="1"/>
  <c r="P10" i="15"/>
  <c r="L20" i="15"/>
  <c r="R46" i="15"/>
  <c r="X60" i="15"/>
  <c r="W69" i="15"/>
  <c r="Z69" i="15" s="1"/>
  <c r="P69" i="15"/>
  <c r="R69" i="15" s="1"/>
  <c r="AC69" i="15" s="1"/>
  <c r="L150" i="15"/>
  <c r="L172" i="15"/>
  <c r="R172" i="15" s="1"/>
  <c r="W41" i="15"/>
  <c r="Z41" i="15" s="1"/>
  <c r="P41" i="15"/>
  <c r="R41" i="15" s="1"/>
  <c r="R97" i="15"/>
  <c r="L68" i="15"/>
  <c r="T68" i="15"/>
  <c r="Z68" i="15" s="1"/>
  <c r="L246" i="15"/>
  <c r="L252" i="15"/>
  <c r="L259" i="15"/>
  <c r="R259" i="15" s="1"/>
  <c r="L85" i="15"/>
  <c r="R85" i="15" s="1"/>
  <c r="X34" i="15"/>
  <c r="AA22" i="15"/>
  <c r="L40" i="15"/>
  <c r="T40" i="15"/>
  <c r="Z40" i="15" s="1"/>
  <c r="Z70" i="15"/>
  <c r="R106" i="15"/>
  <c r="L185" i="15"/>
  <c r="R185" i="15" s="1"/>
  <c r="S185" i="15" s="1"/>
  <c r="P70" i="15"/>
  <c r="W70" i="15"/>
  <c r="L180" i="15"/>
  <c r="R180" i="15" s="1"/>
  <c r="S180" i="15" s="1"/>
  <c r="P42" i="15"/>
  <c r="W42" i="15"/>
  <c r="Z53" i="15"/>
  <c r="L56" i="15"/>
  <c r="R56" i="15" s="1"/>
  <c r="L64" i="15"/>
  <c r="T64" i="15"/>
  <c r="Z64" i="15" s="1"/>
  <c r="Y14" i="15"/>
  <c r="Z29" i="15"/>
  <c r="Z42" i="15"/>
  <c r="Y57" i="15"/>
  <c r="S73" i="15"/>
  <c r="W87" i="15"/>
  <c r="Z87" i="15" s="1"/>
  <c r="R176" i="15"/>
  <c r="L265" i="15"/>
  <c r="R265" i="15" s="1"/>
  <c r="AA10" i="15"/>
  <c r="L16" i="15"/>
  <c r="R16" i="15" s="1"/>
  <c r="Y20" i="15"/>
  <c r="L29" i="15"/>
  <c r="Z32" i="15"/>
  <c r="AC32" i="15" s="1"/>
  <c r="P40" i="15"/>
  <c r="Z49" i="15"/>
  <c r="P9" i="15"/>
  <c r="Y10" i="15"/>
  <c r="L19" i="15"/>
  <c r="Y23" i="15"/>
  <c r="Y26" i="15"/>
  <c r="AA41" i="15"/>
  <c r="L49" i="15"/>
  <c r="L63" i="15"/>
  <c r="W75" i="15"/>
  <c r="L156" i="15"/>
  <c r="P165" i="15"/>
  <c r="R165" i="15" s="1"/>
  <c r="S165" i="15" s="1"/>
  <c r="T165" i="15" s="1"/>
  <c r="P232" i="15"/>
  <c r="R232" i="15" s="1"/>
  <c r="S21" i="15"/>
  <c r="AA13" i="15"/>
  <c r="Y16" i="15"/>
  <c r="Z23" i="15"/>
  <c r="Y29" i="15"/>
  <c r="P39" i="15"/>
  <c r="R39" i="15" s="1"/>
  <c r="V60" i="15"/>
  <c r="R54" i="15"/>
  <c r="P55" i="15"/>
  <c r="R55" i="15" s="1"/>
  <c r="Y59" i="15"/>
  <c r="P67" i="15"/>
  <c r="R82" i="15"/>
  <c r="P101" i="15"/>
  <c r="R101" i="15" s="1"/>
  <c r="L122" i="15"/>
  <c r="L142" i="15"/>
  <c r="L128" i="15"/>
  <c r="R128" i="15" s="1"/>
  <c r="L178" i="15"/>
  <c r="R237" i="15"/>
  <c r="L244" i="15"/>
  <c r="R244" i="15" s="1"/>
  <c r="L250" i="15"/>
  <c r="R250" i="15" s="1"/>
  <c r="L253" i="15"/>
  <c r="R253" i="15" s="1"/>
  <c r="L257" i="15"/>
  <c r="L260" i="15"/>
  <c r="L263" i="15"/>
  <c r="L266" i="15"/>
  <c r="U21" i="15"/>
  <c r="Z11" i="15"/>
  <c r="R43" i="15"/>
  <c r="L53" i="15"/>
  <c r="L58" i="15"/>
  <c r="R58" i="15" s="1"/>
  <c r="AA74" i="15"/>
  <c r="AA86" i="15" s="1"/>
  <c r="L87" i="15"/>
  <c r="L95" i="15"/>
  <c r="R95" i="15" s="1"/>
  <c r="V21" i="15"/>
  <c r="S34" i="15"/>
  <c r="AA26" i="15"/>
  <c r="U47" i="15"/>
  <c r="L43" i="15"/>
  <c r="P44" i="15"/>
  <c r="R44" i="15" s="1"/>
  <c r="Z65" i="15"/>
  <c r="Y66" i="15"/>
  <c r="L71" i="15"/>
  <c r="R71" i="15" s="1"/>
  <c r="S114" i="15"/>
  <c r="L174" i="15"/>
  <c r="R174" i="15" s="1"/>
  <c r="R218" i="15"/>
  <c r="X21" i="15"/>
  <c r="AA16" i="15"/>
  <c r="W19" i="15"/>
  <c r="Z19" i="15" s="1"/>
  <c r="AA23" i="15"/>
  <c r="L37" i="15"/>
  <c r="R37" i="15" s="1"/>
  <c r="AC37" i="15" s="1"/>
  <c r="T54" i="15"/>
  <c r="Z54" i="15" s="1"/>
  <c r="W59" i="15"/>
  <c r="Z59" i="15" s="1"/>
  <c r="L65" i="15"/>
  <c r="R72" i="15"/>
  <c r="L105" i="15"/>
  <c r="R105" i="15" s="1"/>
  <c r="Y9" i="15"/>
  <c r="Y21" i="15" s="1"/>
  <c r="Y11" i="15"/>
  <c r="U34" i="15"/>
  <c r="Z25" i="15"/>
  <c r="AC25" i="15" s="1"/>
  <c r="AA28" i="15"/>
  <c r="Z31" i="15"/>
  <c r="AC31" i="15" s="1"/>
  <c r="AA33" i="15"/>
  <c r="X47" i="15"/>
  <c r="R42" i="15"/>
  <c r="AC42" i="15" s="1"/>
  <c r="T48" i="15"/>
  <c r="P52" i="15"/>
  <c r="R52" i="15" s="1"/>
  <c r="AC52" i="15" s="1"/>
  <c r="R70" i="15"/>
  <c r="AC70" i="15" s="1"/>
  <c r="Y87" i="15"/>
  <c r="Y99" i="15" s="1"/>
  <c r="L245" i="15"/>
  <c r="R245" i="15" s="1"/>
  <c r="L248" i="15"/>
  <c r="R248" i="15" s="1"/>
  <c r="L251" i="15"/>
  <c r="R251" i="15" s="1"/>
  <c r="L254" i="15"/>
  <c r="R254" i="15" s="1"/>
  <c r="L258" i="15"/>
  <c r="R258" i="15" s="1"/>
  <c r="L261" i="15"/>
  <c r="R261" i="15" s="1"/>
  <c r="L264" i="15"/>
  <c r="R264" i="15" s="1"/>
  <c r="L267" i="15"/>
  <c r="R267" i="15" s="1"/>
  <c r="W15" i="15"/>
  <c r="Z15" i="15" s="1"/>
  <c r="AA18" i="15"/>
  <c r="V34" i="15"/>
  <c r="Y33" i="15"/>
  <c r="AC33" i="15" s="1"/>
  <c r="W38" i="15"/>
  <c r="Z38" i="15" s="1"/>
  <c r="Y43" i="15"/>
  <c r="AA44" i="15"/>
  <c r="U60" i="15"/>
  <c r="AA53" i="15"/>
  <c r="Z61" i="15"/>
  <c r="W66" i="15"/>
  <c r="Z66" i="15" s="1"/>
  <c r="AA72" i="15"/>
  <c r="R77" i="15"/>
  <c r="R231" i="15"/>
  <c r="R12" i="15"/>
  <c r="AC24" i="15"/>
  <c r="R26" i="15"/>
  <c r="Z27" i="15"/>
  <c r="AC30" i="15"/>
  <c r="R20" i="15"/>
  <c r="L9" i="15"/>
  <c r="R9" i="15" s="1"/>
  <c r="AA9" i="15"/>
  <c r="T10" i="15"/>
  <c r="Z10" i="15" s="1"/>
  <c r="L13" i="15"/>
  <c r="R13" i="15" s="1"/>
  <c r="T14" i="15"/>
  <c r="Z14" i="15" s="1"/>
  <c r="L17" i="15"/>
  <c r="R17" i="15" s="1"/>
  <c r="AC17" i="15" s="1"/>
  <c r="T18" i="15"/>
  <c r="Z18" i="15" s="1"/>
  <c r="Y22" i="15"/>
  <c r="L27" i="15"/>
  <c r="R27" i="15" s="1"/>
  <c r="AC27" i="15" s="1"/>
  <c r="T28" i="15"/>
  <c r="Z28" i="15" s="1"/>
  <c r="R35" i="15"/>
  <c r="W35" i="15"/>
  <c r="Z35" i="15" s="1"/>
  <c r="Z39" i="15"/>
  <c r="T44" i="15"/>
  <c r="Z44" i="15" s="1"/>
  <c r="L45" i="15"/>
  <c r="Y46" i="15"/>
  <c r="AC46" i="15" s="1"/>
  <c r="W46" i="15"/>
  <c r="Z46" i="15" s="1"/>
  <c r="Z51" i="15"/>
  <c r="R53" i="15"/>
  <c r="AC53" i="15" s="1"/>
  <c r="T56" i="15"/>
  <c r="Z56" i="15" s="1"/>
  <c r="L57" i="15"/>
  <c r="Y58" i="15"/>
  <c r="W58" i="15"/>
  <c r="Z58" i="15" s="1"/>
  <c r="Y61" i="15"/>
  <c r="L62" i="15"/>
  <c r="R62" i="15" s="1"/>
  <c r="R63" i="15"/>
  <c r="W63" i="15"/>
  <c r="Z63" i="15" s="1"/>
  <c r="Z67" i="15"/>
  <c r="T72" i="15"/>
  <c r="Z72" i="15" s="1"/>
  <c r="S86" i="15"/>
  <c r="Z75" i="15"/>
  <c r="R78" i="15"/>
  <c r="R81" i="15"/>
  <c r="R87" i="15"/>
  <c r="P88" i="15"/>
  <c r="W88" i="15"/>
  <c r="R93" i="15"/>
  <c r="R96" i="15"/>
  <c r="R11" i="15"/>
  <c r="AC11" i="15" s="1"/>
  <c r="W12" i="15"/>
  <c r="Z12" i="15" s="1"/>
  <c r="R15" i="15"/>
  <c r="W16" i="15"/>
  <c r="Z16" i="15" s="1"/>
  <c r="R19" i="15"/>
  <c r="W20" i="15"/>
  <c r="Z20" i="15" s="1"/>
  <c r="Z22" i="15"/>
  <c r="W26" i="15"/>
  <c r="Z26" i="15" s="1"/>
  <c r="R29" i="15"/>
  <c r="AC29" i="15" s="1"/>
  <c r="S47" i="15"/>
  <c r="S60" i="15"/>
  <c r="R49" i="15"/>
  <c r="AC49" i="15" s="1"/>
  <c r="R59" i="15"/>
  <c r="V73" i="15"/>
  <c r="R65" i="15"/>
  <c r="AC65" i="15" s="1"/>
  <c r="U73" i="15"/>
  <c r="T74" i="15"/>
  <c r="R79" i="15"/>
  <c r="T99" i="15"/>
  <c r="R91" i="15"/>
  <c r="R10" i="15"/>
  <c r="R14" i="15"/>
  <c r="R18" i="15"/>
  <c r="AC18" i="15" s="1"/>
  <c r="R28" i="15"/>
  <c r="AC28" i="15" s="1"/>
  <c r="W60" i="15"/>
  <c r="W74" i="15"/>
  <c r="W86" i="15" s="1"/>
  <c r="P74" i="15"/>
  <c r="R74" i="15" s="1"/>
  <c r="V47" i="15"/>
  <c r="AA35" i="15"/>
  <c r="P36" i="15"/>
  <c r="R36" i="15" s="1"/>
  <c r="AA36" i="15"/>
  <c r="L38" i="15"/>
  <c r="R38" i="15" s="1"/>
  <c r="R40" i="15"/>
  <c r="AC40" i="15" s="1"/>
  <c r="Z43" i="15"/>
  <c r="AC43" i="15" s="1"/>
  <c r="R45" i="15"/>
  <c r="AC45" i="15" s="1"/>
  <c r="P48" i="15"/>
  <c r="R48" i="15" s="1"/>
  <c r="AA48" i="15"/>
  <c r="AA60" i="15" s="1"/>
  <c r="Z48" i="15"/>
  <c r="L50" i="15"/>
  <c r="R50" i="15" s="1"/>
  <c r="R51" i="15"/>
  <c r="AC51" i="15" s="1"/>
  <c r="Z55" i="15"/>
  <c r="R57" i="15"/>
  <c r="L61" i="15"/>
  <c r="R61" i="15" s="1"/>
  <c r="X73" i="15"/>
  <c r="Y62" i="15"/>
  <c r="W62" i="15"/>
  <c r="Z62" i="15" s="1"/>
  <c r="P64" i="15"/>
  <c r="R64" i="15" s="1"/>
  <c r="AA64" i="15"/>
  <c r="AA73" i="15" s="1"/>
  <c r="L66" i="15"/>
  <c r="R66" i="15" s="1"/>
  <c r="R67" i="15"/>
  <c r="R68" i="15"/>
  <c r="AC68" i="15" s="1"/>
  <c r="Z71" i="15"/>
  <c r="R75" i="15"/>
  <c r="AC75" i="15" s="1"/>
  <c r="R80" i="15"/>
  <c r="R83" i="15"/>
  <c r="AA88" i="15"/>
  <c r="AA99" i="15" s="1"/>
  <c r="R89" i="15"/>
  <c r="R92" i="15"/>
  <c r="P100" i="15"/>
  <c r="W100" i="15"/>
  <c r="W112" i="15" s="1"/>
  <c r="T114" i="15"/>
  <c r="U114" i="15" s="1"/>
  <c r="Y74" i="15"/>
  <c r="Y86" i="15" s="1"/>
  <c r="L88" i="15"/>
  <c r="R88" i="15" s="1"/>
  <c r="L90" i="15"/>
  <c r="R90" i="15" s="1"/>
  <c r="L94" i="15"/>
  <c r="R94" i="15" s="1"/>
  <c r="L98" i="15"/>
  <c r="R98" i="15" s="1"/>
  <c r="L100" i="15"/>
  <c r="AA100" i="15"/>
  <c r="AA112" i="15" s="1"/>
  <c r="T101" i="15"/>
  <c r="Z101" i="15" s="1"/>
  <c r="L109" i="15"/>
  <c r="R109" i="15" s="1"/>
  <c r="L110" i="15"/>
  <c r="R110" i="15" s="1"/>
  <c r="R115" i="15"/>
  <c r="S115" i="15" s="1"/>
  <c r="L116" i="15"/>
  <c r="P117" i="15"/>
  <c r="S118" i="15"/>
  <c r="R120" i="15"/>
  <c r="R123" i="15"/>
  <c r="S123" i="15" s="1"/>
  <c r="L124" i="15"/>
  <c r="R126" i="15"/>
  <c r="S126" i="15" s="1"/>
  <c r="R129" i="15"/>
  <c r="S129" i="15" s="1"/>
  <c r="L130" i="15"/>
  <c r="P131" i="15"/>
  <c r="S132" i="15"/>
  <c r="R134" i="15"/>
  <c r="R137" i="15"/>
  <c r="S137" i="15" s="1"/>
  <c r="R140" i="15"/>
  <c r="S140" i="15" s="1"/>
  <c r="T140" i="15" s="1"/>
  <c r="U140" i="15" s="1"/>
  <c r="V140" i="15" s="1"/>
  <c r="R143" i="15"/>
  <c r="S143" i="15" s="1"/>
  <c r="L144" i="15"/>
  <c r="P145" i="15"/>
  <c r="S146" i="15"/>
  <c r="R148" i="15"/>
  <c r="S152" i="15"/>
  <c r="R154" i="15"/>
  <c r="L158" i="15"/>
  <c r="R167" i="15"/>
  <c r="S167" i="15" s="1"/>
  <c r="R102" i="15"/>
  <c r="P158" i="15"/>
  <c r="Y100" i="15"/>
  <c r="Y112" i="15" s="1"/>
  <c r="R104" i="15"/>
  <c r="R107" i="15"/>
  <c r="P111" i="15"/>
  <c r="R111" i="15" s="1"/>
  <c r="P113" i="15"/>
  <c r="R113" i="15" s="1"/>
  <c r="R119" i="15"/>
  <c r="S119" i="15" s="1"/>
  <c r="P121" i="15"/>
  <c r="R121" i="15" s="1"/>
  <c r="P127" i="15"/>
  <c r="R133" i="15"/>
  <c r="S133" i="15" s="1"/>
  <c r="P135" i="15"/>
  <c r="R139" i="15"/>
  <c r="P141" i="15"/>
  <c r="R147" i="15"/>
  <c r="S147" i="15" s="1"/>
  <c r="P149" i="15"/>
  <c r="R153" i="15"/>
  <c r="S153" i="15" s="1"/>
  <c r="P155" i="15"/>
  <c r="R155" i="15" s="1"/>
  <c r="P160" i="15"/>
  <c r="R160" i="15" s="1"/>
  <c r="P162" i="15"/>
  <c r="R162" i="15" s="1"/>
  <c r="P166" i="15"/>
  <c r="S176" i="15"/>
  <c r="R108" i="15"/>
  <c r="P157" i="15"/>
  <c r="R157" i="15" s="1"/>
  <c r="R159" i="15"/>
  <c r="R161" i="15"/>
  <c r="R163" i="15"/>
  <c r="P168" i="15"/>
  <c r="L169" i="15"/>
  <c r="P170" i="15"/>
  <c r="L171" i="15"/>
  <c r="R171" i="15" s="1"/>
  <c r="S175" i="15"/>
  <c r="R182" i="15"/>
  <c r="S182" i="15" s="1"/>
  <c r="P193" i="15"/>
  <c r="R195" i="15"/>
  <c r="S195" i="15" s="1"/>
  <c r="L197" i="15"/>
  <c r="R197" i="15" s="1"/>
  <c r="S199" i="15"/>
  <c r="L200" i="15"/>
  <c r="P212" i="15"/>
  <c r="R212" i="15" s="1"/>
  <c r="S212" i="15" s="1"/>
  <c r="P215" i="15"/>
  <c r="L217" i="15"/>
  <c r="S218" i="15"/>
  <c r="P187" i="15"/>
  <c r="R189" i="15"/>
  <c r="S189" i="15" s="1"/>
  <c r="P198" i="15"/>
  <c r="P201" i="15"/>
  <c r="R201" i="15" s="1"/>
  <c r="R210" i="15"/>
  <c r="R173" i="15"/>
  <c r="S173" i="15" s="1"/>
  <c r="R179" i="15"/>
  <c r="L186" i="15"/>
  <c r="R186" i="15" s="1"/>
  <c r="R196" i="15"/>
  <c r="S196" i="15" s="1"/>
  <c r="S205" i="15"/>
  <c r="L206" i="15"/>
  <c r="S220" i="15"/>
  <c r="T220" i="15" s="1"/>
  <c r="S179" i="15"/>
  <c r="R181" i="15"/>
  <c r="R183" i="15"/>
  <c r="S183" i="15" s="1"/>
  <c r="R184" i="15"/>
  <c r="S184" i="15" s="1"/>
  <c r="P186" i="15"/>
  <c r="S191" i="15"/>
  <c r="L192" i="15"/>
  <c r="S193" i="15"/>
  <c r="R193" i="15"/>
  <c r="P204" i="15"/>
  <c r="R204" i="15" s="1"/>
  <c r="S204" i="15" s="1"/>
  <c r="P207" i="15"/>
  <c r="R207" i="15" s="1"/>
  <c r="R209" i="15"/>
  <c r="S209" i="15" s="1"/>
  <c r="L211" i="15"/>
  <c r="R211" i="15" s="1"/>
  <c r="S213" i="15"/>
  <c r="L214" i="15"/>
  <c r="R215" i="15"/>
  <c r="S215" i="15" s="1"/>
  <c r="P188" i="15"/>
  <c r="P194" i="15"/>
  <c r="P202" i="15"/>
  <c r="P208" i="15"/>
  <c r="R219" i="15"/>
  <c r="S219" i="15" s="1"/>
  <c r="R223" i="15"/>
  <c r="R227" i="15"/>
  <c r="R220" i="15"/>
  <c r="R224" i="15"/>
  <c r="R228" i="15"/>
  <c r="P233" i="15"/>
  <c r="R233" i="15" s="1"/>
  <c r="P192" i="15"/>
  <c r="P200" i="15"/>
  <c r="P206" i="15"/>
  <c r="S210" i="15"/>
  <c r="P214" i="15"/>
  <c r="P217" i="15"/>
  <c r="L222" i="15"/>
  <c r="L226" i="15"/>
  <c r="L230" i="15"/>
  <c r="L234" i="15"/>
  <c r="R234" i="15" s="1"/>
  <c r="R235" i="15"/>
  <c r="S237" i="15"/>
  <c r="S231" i="15"/>
  <c r="L236" i="15"/>
  <c r="T218" i="15"/>
  <c r="R221" i="15"/>
  <c r="R225" i="15"/>
  <c r="S225" i="15" s="1"/>
  <c r="R241" i="15"/>
  <c r="R240" i="15"/>
  <c r="S240" i="15" s="1"/>
  <c r="P238" i="15"/>
  <c r="R239" i="15"/>
  <c r="R247" i="15"/>
  <c r="AC50" i="15" l="1"/>
  <c r="AC59" i="15"/>
  <c r="AC39" i="15"/>
  <c r="R206" i="15"/>
  <c r="AC41" i="15"/>
  <c r="S232" i="15"/>
  <c r="T232" i="15" s="1"/>
  <c r="U232" i="15" s="1"/>
  <c r="S243" i="15"/>
  <c r="T243" i="15" s="1"/>
  <c r="U243" i="15" s="1"/>
  <c r="V243" i="15" s="1"/>
  <c r="S245" i="15"/>
  <c r="T245" i="15" s="1"/>
  <c r="U245" i="15" s="1"/>
  <c r="Z73" i="15"/>
  <c r="R192" i="15"/>
  <c r="T73" i="15"/>
  <c r="AC13" i="15"/>
  <c r="AA34" i="15"/>
  <c r="R246" i="15"/>
  <c r="S246" i="15" s="1"/>
  <c r="T246" i="15" s="1"/>
  <c r="R150" i="15"/>
  <c r="S256" i="15"/>
  <c r="T47" i="15"/>
  <c r="T21" i="15"/>
  <c r="AA21" i="15"/>
  <c r="S264" i="15"/>
  <c r="T264" i="15" s="1"/>
  <c r="U264" i="15" s="1"/>
  <c r="V264" i="15" s="1"/>
  <c r="AC57" i="15"/>
  <c r="AC38" i="15"/>
  <c r="S261" i="15"/>
  <c r="T261" i="15" s="1"/>
  <c r="U261" i="15" s="1"/>
  <c r="V261" i="15" s="1"/>
  <c r="R249" i="15"/>
  <c r="S249" i="15" s="1"/>
  <c r="T249" i="15" s="1"/>
  <c r="AC55" i="15"/>
  <c r="AC19" i="15"/>
  <c r="S258" i="15"/>
  <c r="S253" i="15"/>
  <c r="T253" i="15" s="1"/>
  <c r="U253" i="15" s="1"/>
  <c r="R122" i="15"/>
  <c r="R156" i="15"/>
  <c r="S156" i="15" s="1"/>
  <c r="AC71" i="15"/>
  <c r="AC36" i="15"/>
  <c r="AC14" i="15"/>
  <c r="AC16" i="15"/>
  <c r="AC58" i="15"/>
  <c r="Y47" i="15"/>
  <c r="S254" i="15"/>
  <c r="T254" i="15" s="1"/>
  <c r="U254" i="15" s="1"/>
  <c r="V254" i="15" s="1"/>
  <c r="S250" i="15"/>
  <c r="AC23" i="15"/>
  <c r="S267" i="15"/>
  <c r="T267" i="15" s="1"/>
  <c r="U267" i="15" s="1"/>
  <c r="V267" i="15" s="1"/>
  <c r="AC10" i="15"/>
  <c r="AC15" i="15"/>
  <c r="S251" i="15"/>
  <c r="T251" i="15" s="1"/>
  <c r="U251" i="15" s="1"/>
  <c r="S174" i="15"/>
  <c r="S244" i="15"/>
  <c r="R158" i="15"/>
  <c r="S158" i="15" s="1"/>
  <c r="AC101" i="15"/>
  <c r="AC67" i="15"/>
  <c r="AC56" i="15"/>
  <c r="S248" i="15"/>
  <c r="R266" i="15"/>
  <c r="S259" i="15"/>
  <c r="T259" i="15" s="1"/>
  <c r="U259" i="15" s="1"/>
  <c r="V259" i="15" s="1"/>
  <c r="W99" i="15"/>
  <c r="AC66" i="15"/>
  <c r="R263" i="15"/>
  <c r="S263" i="15" s="1"/>
  <c r="T263" i="15" s="1"/>
  <c r="S265" i="15"/>
  <c r="T265" i="15" s="1"/>
  <c r="AC44" i="15"/>
  <c r="R100" i="15"/>
  <c r="Z88" i="15"/>
  <c r="Z99" i="15" s="1"/>
  <c r="AC72" i="15"/>
  <c r="S128" i="15"/>
  <c r="R260" i="15"/>
  <c r="AC54" i="15"/>
  <c r="AC64" i="15"/>
  <c r="R257" i="15"/>
  <c r="R142" i="15"/>
  <c r="S142" i="15" s="1"/>
  <c r="T142" i="15" s="1"/>
  <c r="R252" i="15"/>
  <c r="S252" i="15" s="1"/>
  <c r="R178" i="15"/>
  <c r="S172" i="15"/>
  <c r="T172" i="15" s="1"/>
  <c r="U172" i="15" s="1"/>
  <c r="V172" i="15" s="1"/>
  <c r="S262" i="15"/>
  <c r="W254" i="15"/>
  <c r="X254" i="15" s="1"/>
  <c r="Y254" i="15" s="1"/>
  <c r="Z254" i="15" s="1"/>
  <c r="S241" i="15"/>
  <c r="R230" i="15"/>
  <c r="S230" i="15" s="1"/>
  <c r="U265" i="15"/>
  <c r="R238" i="15"/>
  <c r="R214" i="15"/>
  <c r="S214" i="15" s="1"/>
  <c r="T215" i="15"/>
  <c r="T209" i="15"/>
  <c r="T133" i="15"/>
  <c r="T126" i="15"/>
  <c r="AC61" i="15"/>
  <c r="R73" i="15"/>
  <c r="AD73" i="15" s="1"/>
  <c r="R60" i="15"/>
  <c r="AD60" i="15" s="1"/>
  <c r="AC48" i="15"/>
  <c r="R236" i="15"/>
  <c r="S236" i="15" s="1"/>
  <c r="S224" i="15"/>
  <c r="U220" i="15"/>
  <c r="T212" i="15"/>
  <c r="R34" i="15"/>
  <c r="AD34" i="15" s="1"/>
  <c r="R255" i="15"/>
  <c r="S247" i="15"/>
  <c r="T240" i="15"/>
  <c r="S221" i="15"/>
  <c r="T237" i="15"/>
  <c r="S233" i="15"/>
  <c r="T195" i="15"/>
  <c r="S157" i="15"/>
  <c r="W140" i="15"/>
  <c r="S235" i="15"/>
  <c r="T219" i="15"/>
  <c r="T204" i="15"/>
  <c r="T183" i="15"/>
  <c r="U183" i="15" s="1"/>
  <c r="T119" i="15"/>
  <c r="U119" i="15" s="1"/>
  <c r="T167" i="15"/>
  <c r="R112" i="15"/>
  <c r="AD112" i="15" s="1"/>
  <c r="Z21" i="15"/>
  <c r="S239" i="15"/>
  <c r="S234" i="15"/>
  <c r="R222" i="15"/>
  <c r="S222" i="15" s="1"/>
  <c r="T196" i="15"/>
  <c r="U196" i="15" s="1"/>
  <c r="S223" i="15"/>
  <c r="T191" i="15"/>
  <c r="T185" i="15"/>
  <c r="S206" i="15"/>
  <c r="T182" i="15"/>
  <c r="T153" i="15"/>
  <c r="S139" i="15"/>
  <c r="R170" i="15"/>
  <c r="S170" i="15" s="1"/>
  <c r="R166" i="15"/>
  <c r="S161" i="15"/>
  <c r="S155" i="15"/>
  <c r="T146" i="15"/>
  <c r="V136" i="15"/>
  <c r="T118" i="15"/>
  <c r="S160" i="15"/>
  <c r="Z100" i="15"/>
  <c r="Z112" i="15" s="1"/>
  <c r="AC20" i="15"/>
  <c r="Y60" i="15"/>
  <c r="R226" i="15"/>
  <c r="S226" i="15" s="1"/>
  <c r="U209" i="15"/>
  <c r="S227" i="15"/>
  <c r="S211" i="15"/>
  <c r="U204" i="15"/>
  <c r="T184" i="15"/>
  <c r="T179" i="15"/>
  <c r="U179" i="15" s="1"/>
  <c r="T205" i="15"/>
  <c r="S186" i="15"/>
  <c r="R198" i="15"/>
  <c r="S228" i="15"/>
  <c r="U212" i="15"/>
  <c r="T199" i="15"/>
  <c r="T176" i="15"/>
  <c r="U165" i="15"/>
  <c r="V165" i="15" s="1"/>
  <c r="T132" i="15"/>
  <c r="S113" i="15"/>
  <c r="R130" i="15"/>
  <c r="S130" i="15" s="1"/>
  <c r="AA47" i="15"/>
  <c r="S154" i="15"/>
  <c r="S134" i="15"/>
  <c r="T86" i="15"/>
  <c r="Z74" i="15"/>
  <c r="Z86" i="15" s="1"/>
  <c r="Z34" i="15"/>
  <c r="S148" i="15"/>
  <c r="AC63" i="15"/>
  <c r="W21" i="15"/>
  <c r="T60" i="15"/>
  <c r="W73" i="15"/>
  <c r="T34" i="15"/>
  <c r="T231" i="15"/>
  <c r="T225" i="15"/>
  <c r="U225" i="15" s="1"/>
  <c r="V225" i="15" s="1"/>
  <c r="W225" i="15" s="1"/>
  <c r="T210" i="15"/>
  <c r="U218" i="15"/>
  <c r="V218" i="15" s="1"/>
  <c r="W218" i="15" s="1"/>
  <c r="V204" i="15"/>
  <c r="S207" i="15"/>
  <c r="R187" i="15"/>
  <c r="U215" i="15"/>
  <c r="V215" i="15"/>
  <c r="W215" i="15" s="1"/>
  <c r="V212" i="15"/>
  <c r="W212" i="15" s="1"/>
  <c r="S201" i="15"/>
  <c r="R188" i="15"/>
  <c r="S181" i="15"/>
  <c r="T175" i="15"/>
  <c r="R169" i="15"/>
  <c r="S169" i="15" s="1"/>
  <c r="T143" i="15"/>
  <c r="U143" i="15" s="1"/>
  <c r="T129" i="15"/>
  <c r="U129" i="15" s="1"/>
  <c r="V129" i="15" s="1"/>
  <c r="T115" i="15"/>
  <c r="S163" i="15"/>
  <c r="S159" i="15"/>
  <c r="T152" i="15"/>
  <c r="R145" i="15"/>
  <c r="S121" i="15"/>
  <c r="R117" i="15"/>
  <c r="V114" i="15"/>
  <c r="R127" i="15"/>
  <c r="S127" i="15" s="1"/>
  <c r="R144" i="15"/>
  <c r="S144" i="15" s="1"/>
  <c r="Z47" i="15"/>
  <c r="S162" i="15"/>
  <c r="R135" i="15"/>
  <c r="S135" i="15" s="1"/>
  <c r="AC87" i="15"/>
  <c r="R99" i="15"/>
  <c r="AD99" i="15" s="1"/>
  <c r="AC62" i="15"/>
  <c r="W47" i="15"/>
  <c r="AC22" i="15"/>
  <c r="Y34" i="15"/>
  <c r="W34" i="15"/>
  <c r="R208" i="15"/>
  <c r="R202" i="15"/>
  <c r="R194" i="15"/>
  <c r="T213" i="15"/>
  <c r="S192" i="15"/>
  <c r="T173" i="15"/>
  <c r="V220" i="15"/>
  <c r="W220" i="15" s="1"/>
  <c r="X220" i="15" s="1"/>
  <c r="T189" i="15"/>
  <c r="R217" i="15"/>
  <c r="R200" i="15"/>
  <c r="S200" i="15" s="1"/>
  <c r="S197" i="15"/>
  <c r="T193" i="15"/>
  <c r="S171" i="15"/>
  <c r="R168" i="15"/>
  <c r="T147" i="15"/>
  <c r="T137" i="15"/>
  <c r="U137" i="15" s="1"/>
  <c r="T123" i="15"/>
  <c r="T180" i="15"/>
  <c r="R131" i="15"/>
  <c r="R138" i="15" s="1"/>
  <c r="R149" i="15"/>
  <c r="X140" i="15"/>
  <c r="S120" i="15"/>
  <c r="R86" i="15"/>
  <c r="AD86" i="15" s="1"/>
  <c r="AC74" i="15"/>
  <c r="Z60" i="15"/>
  <c r="R141" i="15"/>
  <c r="R124" i="15"/>
  <c r="U153" i="15"/>
  <c r="R116" i="15"/>
  <c r="T112" i="15"/>
  <c r="U133" i="15"/>
  <c r="Y73" i="15"/>
  <c r="R47" i="15"/>
  <c r="AD47" i="15" s="1"/>
  <c r="AC35" i="15"/>
  <c r="R21" i="15"/>
  <c r="AD21" i="15" s="1"/>
  <c r="AC9" i="15"/>
  <c r="AC26" i="15"/>
  <c r="AC12" i="15"/>
  <c r="U246" i="15" l="1"/>
  <c r="V246" i="15" s="1"/>
  <c r="W246" i="15" s="1"/>
  <c r="X246" i="15" s="1"/>
  <c r="Y246" i="15" s="1"/>
  <c r="Z246" i="15" s="1"/>
  <c r="AA246" i="15" s="1"/>
  <c r="R125" i="15"/>
  <c r="R268" i="15"/>
  <c r="S164" i="15"/>
  <c r="W261" i="15"/>
  <c r="V253" i="15"/>
  <c r="W253" i="15" s="1"/>
  <c r="X253" i="15"/>
  <c r="V232" i="15"/>
  <c r="W232" i="15" s="1"/>
  <c r="X232" i="15" s="1"/>
  <c r="Y232" i="15" s="1"/>
  <c r="Z232" i="15" s="1"/>
  <c r="AA232" i="15" s="1"/>
  <c r="U249" i="15"/>
  <c r="V249" i="15" s="1"/>
  <c r="R164" i="15"/>
  <c r="T128" i="15"/>
  <c r="S122" i="15"/>
  <c r="V245" i="15"/>
  <c r="W245" i="15" s="1"/>
  <c r="S257" i="15"/>
  <c r="S260" i="15"/>
  <c r="AC88" i="15"/>
  <c r="T258" i="15"/>
  <c r="T256" i="15"/>
  <c r="R216" i="15"/>
  <c r="T250" i="15"/>
  <c r="R190" i="15"/>
  <c r="T262" i="15"/>
  <c r="T156" i="15"/>
  <c r="U156" i="15" s="1"/>
  <c r="U263" i="15"/>
  <c r="V263" i="15" s="1"/>
  <c r="W263" i="15" s="1"/>
  <c r="T248" i="15"/>
  <c r="T252" i="15"/>
  <c r="U252" i="15" s="1"/>
  <c r="T174" i="15"/>
  <c r="S178" i="15"/>
  <c r="T244" i="15"/>
  <c r="S255" i="15"/>
  <c r="S150" i="15"/>
  <c r="U142" i="15"/>
  <c r="V142" i="15" s="1"/>
  <c r="S266" i="15"/>
  <c r="V137" i="15"/>
  <c r="V143" i="15"/>
  <c r="T130" i="15"/>
  <c r="V179" i="15"/>
  <c r="T230" i="15"/>
  <c r="U230" i="15" s="1"/>
  <c r="X215" i="15"/>
  <c r="Y215" i="15" s="1"/>
  <c r="V196" i="15"/>
  <c r="W196" i="15" s="1"/>
  <c r="X196" i="15" s="1"/>
  <c r="T236" i="15"/>
  <c r="T200" i="15"/>
  <c r="T144" i="15"/>
  <c r="T222" i="15"/>
  <c r="AA254" i="15"/>
  <c r="T120" i="15"/>
  <c r="T197" i="15"/>
  <c r="U189" i="15"/>
  <c r="S117" i="15"/>
  <c r="W142" i="15"/>
  <c r="S149" i="15"/>
  <c r="W129" i="15"/>
  <c r="S188" i="15"/>
  <c r="Y220" i="15"/>
  <c r="Z220" i="15" s="1"/>
  <c r="AA220" i="15" s="1"/>
  <c r="T134" i="15"/>
  <c r="T154" i="15"/>
  <c r="S141" i="15"/>
  <c r="U176" i="15"/>
  <c r="T228" i="15"/>
  <c r="T160" i="15"/>
  <c r="W136" i="15"/>
  <c r="T206" i="15"/>
  <c r="T223" i="15"/>
  <c r="U195" i="15"/>
  <c r="U173" i="15"/>
  <c r="T233" i="15"/>
  <c r="U240" i="15"/>
  <c r="T247" i="15"/>
  <c r="X212" i="15"/>
  <c r="Y212" i="15" s="1"/>
  <c r="Z212" i="15" s="1"/>
  <c r="AA212" i="15" s="1"/>
  <c r="U126" i="15"/>
  <c r="V251" i="15"/>
  <c r="W264" i="15"/>
  <c r="Y253" i="15"/>
  <c r="Z253" i="15" s="1"/>
  <c r="AA253" i="15" s="1"/>
  <c r="T158" i="15"/>
  <c r="U180" i="15"/>
  <c r="W137" i="15"/>
  <c r="S202" i="15"/>
  <c r="T162" i="15"/>
  <c r="T127" i="15"/>
  <c r="S145" i="15"/>
  <c r="T159" i="15"/>
  <c r="V153" i="15"/>
  <c r="W165" i="15"/>
  <c r="T201" i="15"/>
  <c r="T207" i="15"/>
  <c r="T214" i="15"/>
  <c r="X225" i="15"/>
  <c r="T113" i="15"/>
  <c r="U205" i="15"/>
  <c r="U118" i="15"/>
  <c r="T155" i="15"/>
  <c r="T139" i="15"/>
  <c r="S217" i="15"/>
  <c r="U182" i="15"/>
  <c r="T234" i="15"/>
  <c r="AC100" i="15"/>
  <c r="T235" i="15"/>
  <c r="W249" i="15"/>
  <c r="U237" i="15"/>
  <c r="T221" i="15"/>
  <c r="V209" i="15"/>
  <c r="V265" i="15"/>
  <c r="S208" i="15"/>
  <c r="S216" i="15" s="1"/>
  <c r="T135" i="15"/>
  <c r="T171" i="15"/>
  <c r="T192" i="15"/>
  <c r="U152" i="15"/>
  <c r="T163" i="15"/>
  <c r="U175" i="15"/>
  <c r="T169" i="15"/>
  <c r="U169" i="15" s="1"/>
  <c r="V169" i="15" s="1"/>
  <c r="S194" i="15"/>
  <c r="U132" i="15"/>
  <c r="T170" i="15"/>
  <c r="T186" i="15"/>
  <c r="W204" i="15"/>
  <c r="T226" i="15"/>
  <c r="T161" i="15"/>
  <c r="T239" i="15"/>
  <c r="U167" i="15"/>
  <c r="V119" i="15"/>
  <c r="V183" i="15"/>
  <c r="T157" i="15"/>
  <c r="U184" i="15"/>
  <c r="U115" i="15"/>
  <c r="V133" i="15"/>
  <c r="Z215" i="15"/>
  <c r="AA215" i="15" s="1"/>
  <c r="W259" i="15"/>
  <c r="T241" i="15"/>
  <c r="S131" i="15"/>
  <c r="S138" i="15" s="1"/>
  <c r="R151" i="15"/>
  <c r="R229" i="15"/>
  <c r="U213" i="15"/>
  <c r="U123" i="15"/>
  <c r="U144" i="15"/>
  <c r="V144" i="15" s="1"/>
  <c r="W114" i="15"/>
  <c r="T121" i="15"/>
  <c r="Y140" i="15"/>
  <c r="Z140" i="15" s="1"/>
  <c r="AA140" i="15" s="1"/>
  <c r="X129" i="15"/>
  <c r="Y129" i="15" s="1"/>
  <c r="Z129" i="15" s="1"/>
  <c r="W143" i="15"/>
  <c r="T181" i="15"/>
  <c r="X218" i="15"/>
  <c r="Y218" i="15" s="1"/>
  <c r="Z218" i="15" s="1"/>
  <c r="AA218" i="15" s="1"/>
  <c r="S187" i="15"/>
  <c r="S190" i="15" s="1"/>
  <c r="U210" i="15"/>
  <c r="U231" i="15"/>
  <c r="T148" i="15"/>
  <c r="U130" i="15"/>
  <c r="V130" i="15" s="1"/>
  <c r="S124" i="15"/>
  <c r="U199" i="15"/>
  <c r="T211" i="15"/>
  <c r="T227" i="15"/>
  <c r="U200" i="15"/>
  <c r="V200" i="15" s="1"/>
  <c r="S116" i="15"/>
  <c r="U146" i="15"/>
  <c r="S166" i="15"/>
  <c r="R177" i="15"/>
  <c r="U193" i="15"/>
  <c r="W172" i="15"/>
  <c r="U185" i="15"/>
  <c r="U191" i="15"/>
  <c r="U222" i="15"/>
  <c r="U147" i="15"/>
  <c r="S198" i="15"/>
  <c r="R203" i="15"/>
  <c r="U219" i="15"/>
  <c r="S168" i="15"/>
  <c r="T224" i="15"/>
  <c r="U236" i="15"/>
  <c r="S238" i="15"/>
  <c r="S242" i="15" s="1"/>
  <c r="W243" i="15"/>
  <c r="W267" i="15"/>
  <c r="R242" i="15"/>
  <c r="V252" i="15" l="1"/>
  <c r="T164" i="15"/>
  <c r="U248" i="15"/>
  <c r="T257" i="15"/>
  <c r="U250" i="15"/>
  <c r="T122" i="15"/>
  <c r="U122" i="15" s="1"/>
  <c r="V122" i="15" s="1"/>
  <c r="W122" i="15" s="1"/>
  <c r="X122" i="15" s="1"/>
  <c r="Y122" i="15" s="1"/>
  <c r="Z122" i="15" s="1"/>
  <c r="AA122" i="15" s="1"/>
  <c r="U244" i="15"/>
  <c r="U256" i="15"/>
  <c r="U262" i="15"/>
  <c r="T178" i="15"/>
  <c r="S268" i="15"/>
  <c r="T150" i="15"/>
  <c r="V156" i="15"/>
  <c r="W156" i="15" s="1"/>
  <c r="X156" i="15" s="1"/>
  <c r="Y156" i="15" s="1"/>
  <c r="U128" i="15"/>
  <c r="W252" i="15"/>
  <c r="X252" i="15" s="1"/>
  <c r="Y252" i="15" s="1"/>
  <c r="Z252" i="15" s="1"/>
  <c r="AA252" i="15" s="1"/>
  <c r="R269" i="15"/>
  <c r="U258" i="15"/>
  <c r="T266" i="15"/>
  <c r="U174" i="15"/>
  <c r="V174" i="15" s="1"/>
  <c r="T260" i="15"/>
  <c r="X261" i="15"/>
  <c r="Y261" i="15" s="1"/>
  <c r="Z261" i="15" s="1"/>
  <c r="AA261" i="15" s="1"/>
  <c r="W144" i="15"/>
  <c r="W200" i="15"/>
  <c r="X200" i="15" s="1"/>
  <c r="Y196" i="15"/>
  <c r="Z196" i="15" s="1"/>
  <c r="AA196" i="15" s="1"/>
  <c r="W130" i="15"/>
  <c r="X130" i="15" s="1"/>
  <c r="Y130" i="15" s="1"/>
  <c r="Z130" i="15" s="1"/>
  <c r="X267" i="15"/>
  <c r="U224" i="15"/>
  <c r="T168" i="15"/>
  <c r="T198" i="15"/>
  <c r="T166" i="15"/>
  <c r="S177" i="15"/>
  <c r="W209" i="15"/>
  <c r="U161" i="15"/>
  <c r="X263" i="15"/>
  <c r="V118" i="15"/>
  <c r="U226" i="15"/>
  <c r="U113" i="15"/>
  <c r="X165" i="15"/>
  <c r="V180" i="15"/>
  <c r="U158" i="15"/>
  <c r="X264" i="15"/>
  <c r="T255" i="15"/>
  <c r="U247" i="15"/>
  <c r="V173" i="15"/>
  <c r="U223" i="15"/>
  <c r="U206" i="15"/>
  <c r="U160" i="15"/>
  <c r="U228" i="15"/>
  <c r="V176" i="15"/>
  <c r="X204" i="15"/>
  <c r="V236" i="15"/>
  <c r="X143" i="15"/>
  <c r="X137" i="15"/>
  <c r="T238" i="15"/>
  <c r="U148" i="15"/>
  <c r="X243" i="15"/>
  <c r="V191" i="15"/>
  <c r="V185" i="15"/>
  <c r="X172" i="15"/>
  <c r="U227" i="15"/>
  <c r="T124" i="15"/>
  <c r="T131" i="15"/>
  <c r="V115" i="15"/>
  <c r="U157" i="15"/>
  <c r="W119" i="15"/>
  <c r="U163" i="15"/>
  <c r="W265" i="15"/>
  <c r="U235" i="15"/>
  <c r="U234" i="15"/>
  <c r="U155" i="15"/>
  <c r="V205" i="15"/>
  <c r="U207" i="15"/>
  <c r="W169" i="15"/>
  <c r="X169" i="15" s="1"/>
  <c r="Y169" i="15" s="1"/>
  <c r="W251" i="15"/>
  <c r="U233" i="15"/>
  <c r="U127" i="15"/>
  <c r="X142" i="15"/>
  <c r="V189" i="15"/>
  <c r="X144" i="15"/>
  <c r="Y144" i="15" s="1"/>
  <c r="Z144" i="15" s="1"/>
  <c r="AA144" i="15" s="1"/>
  <c r="V230" i="15"/>
  <c r="V147" i="15"/>
  <c r="T116" i="15"/>
  <c r="U211" i="15"/>
  <c r="V210" i="15"/>
  <c r="V213" i="15"/>
  <c r="U241" i="15"/>
  <c r="W133" i="15"/>
  <c r="U239" i="15"/>
  <c r="U186" i="15"/>
  <c r="U170" i="15"/>
  <c r="U171" i="15"/>
  <c r="U135" i="15"/>
  <c r="U221" i="15"/>
  <c r="S229" i="15"/>
  <c r="T217" i="15"/>
  <c r="U139" i="15"/>
  <c r="U201" i="15"/>
  <c r="U159" i="15"/>
  <c r="T145" i="15"/>
  <c r="V126" i="15"/>
  <c r="V195" i="15"/>
  <c r="Y225" i="15"/>
  <c r="Z225" i="15" s="1"/>
  <c r="AA225" i="15" s="1"/>
  <c r="X136" i="15"/>
  <c r="T141" i="15"/>
  <c r="AA129" i="15"/>
  <c r="T117" i="15"/>
  <c r="U197" i="15"/>
  <c r="U120" i="15"/>
  <c r="V222" i="15"/>
  <c r="W179" i="15"/>
  <c r="V219" i="15"/>
  <c r="V146" i="15"/>
  <c r="V199" i="15"/>
  <c r="V231" i="15"/>
  <c r="X245" i="15"/>
  <c r="V193" i="15"/>
  <c r="T187" i="15"/>
  <c r="U181" i="15"/>
  <c r="U121" i="15"/>
  <c r="X114" i="15"/>
  <c r="V123" i="15"/>
  <c r="X259" i="15"/>
  <c r="V184" i="15"/>
  <c r="W183" i="15"/>
  <c r="V167" i="15"/>
  <c r="V132" i="15"/>
  <c r="T194" i="15"/>
  <c r="V175" i="15"/>
  <c r="V152" i="15"/>
  <c r="U192" i="15"/>
  <c r="T208" i="15"/>
  <c r="V237" i="15"/>
  <c r="X249" i="15"/>
  <c r="V182" i="15"/>
  <c r="S151" i="15"/>
  <c r="S125" i="15"/>
  <c r="U162" i="15"/>
  <c r="T202" i="15"/>
  <c r="U214" i="15"/>
  <c r="T138" i="15"/>
  <c r="V240" i="15"/>
  <c r="W153" i="15"/>
  <c r="U154" i="15"/>
  <c r="U134" i="15"/>
  <c r="T188" i="15"/>
  <c r="T149" i="15"/>
  <c r="S203" i="15"/>
  <c r="T268" i="15" l="1"/>
  <c r="S269" i="15"/>
  <c r="Y200" i="15"/>
  <c r="Z200" i="15" s="1"/>
  <c r="AA200" i="15" s="1"/>
  <c r="V262" i="15"/>
  <c r="W262" i="15" s="1"/>
  <c r="X262" i="15" s="1"/>
  <c r="Y262" i="15" s="1"/>
  <c r="Z262" i="15" s="1"/>
  <c r="AA262" i="15" s="1"/>
  <c r="W174" i="15"/>
  <c r="X174" i="15" s="1"/>
  <c r="Y174" i="15" s="1"/>
  <c r="Z174" i="15" s="1"/>
  <c r="AA174" i="15" s="1"/>
  <c r="V128" i="15"/>
  <c r="U266" i="15"/>
  <c r="U257" i="15"/>
  <c r="U268" i="15" s="1"/>
  <c r="V244" i="15"/>
  <c r="Z156" i="15"/>
  <c r="V258" i="15"/>
  <c r="U150" i="15"/>
  <c r="AA156" i="15"/>
  <c r="V248" i="15"/>
  <c r="U260" i="15"/>
  <c r="V260" i="15" s="1"/>
  <c r="U178" i="15"/>
  <c r="V256" i="15"/>
  <c r="V250" i="15"/>
  <c r="V154" i="15"/>
  <c r="W146" i="15"/>
  <c r="W240" i="15"/>
  <c r="W167" i="15"/>
  <c r="W199" i="15"/>
  <c r="X179" i="15"/>
  <c r="U117" i="15"/>
  <c r="V241" i="15"/>
  <c r="V127" i="15"/>
  <c r="U238" i="15"/>
  <c r="Y143" i="15"/>
  <c r="Z143" i="15" s="1"/>
  <c r="AA143" i="15" s="1"/>
  <c r="T242" i="15"/>
  <c r="Y204" i="15"/>
  <c r="V228" i="15"/>
  <c r="V160" i="15"/>
  <c r="V206" i="15"/>
  <c r="W173" i="15"/>
  <c r="V226" i="15"/>
  <c r="Y263" i="15"/>
  <c r="Z263" i="15" s="1"/>
  <c r="AA263" i="15" s="1"/>
  <c r="V162" i="15"/>
  <c r="W182" i="15"/>
  <c r="U194" i="15"/>
  <c r="T203" i="15"/>
  <c r="W132" i="15"/>
  <c r="W184" i="15"/>
  <c r="V121" i="15"/>
  <c r="V181" i="15"/>
  <c r="Y245" i="15"/>
  <c r="Z245" i="15" s="1"/>
  <c r="AA245" i="15" s="1"/>
  <c r="W231" i="15"/>
  <c r="W219" i="15"/>
  <c r="V120" i="15"/>
  <c r="V197" i="15"/>
  <c r="U141" i="15"/>
  <c r="Y136" i="15"/>
  <c r="Z136" i="15" s="1"/>
  <c r="AA136" i="15" s="1"/>
  <c r="W195" i="15"/>
  <c r="V201" i="15"/>
  <c r="T229" i="15"/>
  <c r="U217" i="15"/>
  <c r="V171" i="15"/>
  <c r="V170" i="15"/>
  <c r="V239" i="15"/>
  <c r="X133" i="15"/>
  <c r="U116" i="15"/>
  <c r="W147" i="15"/>
  <c r="W189" i="15"/>
  <c r="V207" i="15"/>
  <c r="V155" i="15"/>
  <c r="V163" i="15"/>
  <c r="W115" i="15"/>
  <c r="V227" i="15"/>
  <c r="Y243" i="15"/>
  <c r="V148" i="15"/>
  <c r="AA130" i="15"/>
  <c r="W236" i="15"/>
  <c r="W176" i="15"/>
  <c r="U255" i="15"/>
  <c r="V247" i="15"/>
  <c r="V158" i="15"/>
  <c r="Y165" i="15"/>
  <c r="V224" i="15"/>
  <c r="X153" i="15"/>
  <c r="U202" i="15"/>
  <c r="W237" i="15"/>
  <c r="U149" i="15"/>
  <c r="U188" i="15"/>
  <c r="V214" i="15"/>
  <c r="U208" i="15"/>
  <c r="T216" i="15"/>
  <c r="V192" i="15"/>
  <c r="W152" i="15"/>
  <c r="W175" i="15"/>
  <c r="X183" i="15"/>
  <c r="Y259" i="15"/>
  <c r="W123" i="15"/>
  <c r="U187" i="15"/>
  <c r="W222" i="15"/>
  <c r="V159" i="15"/>
  <c r="V139" i="15"/>
  <c r="V211" i="15"/>
  <c r="W230" i="15"/>
  <c r="Y142" i="15"/>
  <c r="Z142" i="15" s="1"/>
  <c r="AA142" i="15" s="1"/>
  <c r="V233" i="15"/>
  <c r="X251" i="15"/>
  <c r="V234" i="15"/>
  <c r="V235" i="15"/>
  <c r="X119" i="15"/>
  <c r="W191" i="15"/>
  <c r="W180" i="15"/>
  <c r="T125" i="15"/>
  <c r="V161" i="15"/>
  <c r="X209" i="15"/>
  <c r="T177" i="15"/>
  <c r="U166" i="15"/>
  <c r="U198" i="15"/>
  <c r="U168" i="15"/>
  <c r="Y267" i="15"/>
  <c r="Z267" i="15" s="1"/>
  <c r="AA267" i="15" s="1"/>
  <c r="T190" i="15"/>
  <c r="V134" i="15"/>
  <c r="Y249" i="15"/>
  <c r="Z249" i="15" s="1"/>
  <c r="AA249" i="15" s="1"/>
  <c r="U164" i="15"/>
  <c r="Y114" i="15"/>
  <c r="Z114" i="15" s="1"/>
  <c r="AA114" i="15" s="1"/>
  <c r="W193" i="15"/>
  <c r="W126" i="15"/>
  <c r="U145" i="15"/>
  <c r="T151" i="15"/>
  <c r="V221" i="15"/>
  <c r="V135" i="15"/>
  <c r="V186" i="15"/>
  <c r="W213" i="15"/>
  <c r="W210" i="15"/>
  <c r="W205" i="15"/>
  <c r="X265" i="15"/>
  <c r="V157" i="15"/>
  <c r="U131" i="15"/>
  <c r="U124" i="15"/>
  <c r="Y172" i="15"/>
  <c r="Z172" i="15" s="1"/>
  <c r="AA172" i="15" s="1"/>
  <c r="W185" i="15"/>
  <c r="Y137" i="15"/>
  <c r="Z137" i="15" s="1"/>
  <c r="AA137" i="15" s="1"/>
  <c r="V223" i="15"/>
  <c r="Y264" i="15"/>
  <c r="Z264" i="15" s="1"/>
  <c r="AA264" i="15" s="1"/>
  <c r="U125" i="15"/>
  <c r="V113" i="15"/>
  <c r="W118" i="15"/>
  <c r="Z169" i="15"/>
  <c r="AA169" i="15" s="1"/>
  <c r="U203" i="15" l="1"/>
  <c r="V150" i="15"/>
  <c r="W256" i="15"/>
  <c r="W258" i="15"/>
  <c r="X258" i="15" s="1"/>
  <c r="Y258" i="15" s="1"/>
  <c r="Z258" i="15" s="1"/>
  <c r="AA258" i="15" s="1"/>
  <c r="V178" i="15"/>
  <c r="W260" i="15"/>
  <c r="X260" i="15" s="1"/>
  <c r="Y260" i="15" s="1"/>
  <c r="Z260" i="15" s="1"/>
  <c r="AA260" i="15" s="1"/>
  <c r="W244" i="15"/>
  <c r="W128" i="15"/>
  <c r="W248" i="15"/>
  <c r="U151" i="15"/>
  <c r="W250" i="15"/>
  <c r="V257" i="15"/>
  <c r="T269" i="15"/>
  <c r="V266" i="15"/>
  <c r="W157" i="15"/>
  <c r="W135" i="15"/>
  <c r="W113" i="15"/>
  <c r="X185" i="15"/>
  <c r="X210" i="15"/>
  <c r="W186" i="15"/>
  <c r="X193" i="15"/>
  <c r="W134" i="15"/>
  <c r="X191" i="15"/>
  <c r="Y119" i="15"/>
  <c r="Z119" i="15" s="1"/>
  <c r="AA119" i="15" s="1"/>
  <c r="X230" i="15"/>
  <c r="X222" i="15"/>
  <c r="Y183" i="15"/>
  <c r="Z183" i="15" s="1"/>
  <c r="AA183" i="15" s="1"/>
  <c r="X152" i="15"/>
  <c r="V188" i="15"/>
  <c r="V202" i="15"/>
  <c r="V255" i="15"/>
  <c r="W247" i="15"/>
  <c r="W207" i="15"/>
  <c r="U190" i="15"/>
  <c r="V116" i="15"/>
  <c r="Y133" i="15"/>
  <c r="Z133" i="15" s="1"/>
  <c r="AA133" i="15" s="1"/>
  <c r="W171" i="15"/>
  <c r="W197" i="15"/>
  <c r="W120" i="15"/>
  <c r="W181" i="15"/>
  <c r="W160" i="15"/>
  <c r="W228" i="15"/>
  <c r="W127" i="15"/>
  <c r="W235" i="15"/>
  <c r="W214" i="15"/>
  <c r="Z165" i="15"/>
  <c r="W158" i="15"/>
  <c r="X236" i="15"/>
  <c r="X115" i="15"/>
  <c r="W163" i="15"/>
  <c r="W155" i="15"/>
  <c r="X189" i="15"/>
  <c r="U229" i="15"/>
  <c r="V217" i="15"/>
  <c r="W201" i="15"/>
  <c r="V141" i="15"/>
  <c r="X132" i="15"/>
  <c r="W241" i="15"/>
  <c r="X199" i="15"/>
  <c r="X167" i="15"/>
  <c r="X240" i="15"/>
  <c r="X180" i="15"/>
  <c r="W234" i="15"/>
  <c r="Z259" i="15"/>
  <c r="U216" i="15"/>
  <c r="V208" i="15"/>
  <c r="X237" i="15"/>
  <c r="W224" i="15"/>
  <c r="W148" i="15"/>
  <c r="W223" i="15"/>
  <c r="Y265" i="15"/>
  <c r="Z265" i="15" s="1"/>
  <c r="AA265" i="15" s="1"/>
  <c r="X205" i="15"/>
  <c r="W221" i="15"/>
  <c r="V145" i="15"/>
  <c r="X126" i="15"/>
  <c r="V168" i="15"/>
  <c r="U177" i="15"/>
  <c r="V166" i="15"/>
  <c r="W211" i="15"/>
  <c r="X123" i="15"/>
  <c r="W192" i="15"/>
  <c r="Y153" i="15"/>
  <c r="Z153" i="15" s="1"/>
  <c r="AA153" i="15" s="1"/>
  <c r="X176" i="15"/>
  <c r="W227" i="15"/>
  <c r="X184" i="15"/>
  <c r="W162" i="15"/>
  <c r="X173" i="15"/>
  <c r="Z204" i="15"/>
  <c r="V238" i="15"/>
  <c r="Y179" i="15"/>
  <c r="X146" i="15"/>
  <c r="X213" i="15"/>
  <c r="W161" i="15"/>
  <c r="X118" i="15"/>
  <c r="V124" i="15"/>
  <c r="V131" i="15"/>
  <c r="U138" i="15"/>
  <c r="V198" i="15"/>
  <c r="Y209" i="15"/>
  <c r="Z209" i="15" s="1"/>
  <c r="AA209" i="15" s="1"/>
  <c r="Y251" i="15"/>
  <c r="Z251" i="15" s="1"/>
  <c r="AA251" i="15" s="1"/>
  <c r="W233" i="15"/>
  <c r="W139" i="15"/>
  <c r="W159" i="15"/>
  <c r="V187" i="15"/>
  <c r="V190" i="15" s="1"/>
  <c r="X175" i="15"/>
  <c r="V164" i="15"/>
  <c r="V149" i="15"/>
  <c r="Z243" i="15"/>
  <c r="X147" i="15"/>
  <c r="W239" i="15"/>
  <c r="W170" i="15"/>
  <c r="X195" i="15"/>
  <c r="X219" i="15"/>
  <c r="X231" i="15"/>
  <c r="W121" i="15"/>
  <c r="V194" i="15"/>
  <c r="X182" i="15"/>
  <c r="W226" i="15"/>
  <c r="W206" i="15"/>
  <c r="V117" i="15"/>
  <c r="W154" i="15"/>
  <c r="W164" i="15" s="1"/>
  <c r="U242" i="15"/>
  <c r="U269" i="15" s="1"/>
  <c r="V268" i="15" l="1"/>
  <c r="W178" i="15"/>
  <c r="X178" i="15" s="1"/>
  <c r="Y178" i="15" s="1"/>
  <c r="Z178" i="15" s="1"/>
  <c r="X250" i="15"/>
  <c r="X248" i="15"/>
  <c r="W266" i="15"/>
  <c r="X266" i="15" s="1"/>
  <c r="Y266" i="15" s="1"/>
  <c r="Z266" i="15" s="1"/>
  <c r="AA266" i="15" s="1"/>
  <c r="X128" i="15"/>
  <c r="X256" i="15"/>
  <c r="X244" i="15"/>
  <c r="Y244" i="15" s="1"/>
  <c r="Z244" i="15" s="1"/>
  <c r="AA244" i="15" s="1"/>
  <c r="W150" i="15"/>
  <c r="V125" i="15"/>
  <c r="W257" i="15"/>
  <c r="X257" i="15" s="1"/>
  <c r="Y257" i="15" s="1"/>
  <c r="Z257" i="15" s="1"/>
  <c r="AA257" i="15" s="1"/>
  <c r="X170" i="15"/>
  <c r="AA243" i="15"/>
  <c r="W149" i="15"/>
  <c r="X139" i="15"/>
  <c r="X233" i="15"/>
  <c r="V138" i="15"/>
  <c r="W131" i="15"/>
  <c r="Y118" i="15"/>
  <c r="Z118" i="15" s="1"/>
  <c r="AA118" i="15" s="1"/>
  <c r="X161" i="15"/>
  <c r="W238" i="15"/>
  <c r="Y173" i="15"/>
  <c r="Z173" i="15" s="1"/>
  <c r="AA173" i="15" s="1"/>
  <c r="X227" i="15"/>
  <c r="Y123" i="15"/>
  <c r="Z123" i="15" s="1"/>
  <c r="AA123" i="15" s="1"/>
  <c r="Y237" i="15"/>
  <c r="Z237" i="15" s="1"/>
  <c r="AA237" i="15" s="1"/>
  <c r="W141" i="15"/>
  <c r="X163" i="15"/>
  <c r="Y236" i="15"/>
  <c r="Z236" i="15" s="1"/>
  <c r="AA236" i="15" s="1"/>
  <c r="X214" i="15"/>
  <c r="X127" i="15"/>
  <c r="W255" i="15"/>
  <c r="X247" i="15"/>
  <c r="W202" i="15"/>
  <c r="W188" i="15"/>
  <c r="Y185" i="15"/>
  <c r="Z185" i="15" s="1"/>
  <c r="AA185" i="15" s="1"/>
  <c r="X157" i="15"/>
  <c r="X226" i="15"/>
  <c r="W198" i="15"/>
  <c r="W117" i="15"/>
  <c r="X121" i="15"/>
  <c r="X239" i="15"/>
  <c r="X159" i="15"/>
  <c r="W124" i="15"/>
  <c r="Y213" i="15"/>
  <c r="Z213" i="15" s="1"/>
  <c r="AA213" i="15" s="1"/>
  <c r="Y146" i="15"/>
  <c r="Z146" i="15" s="1"/>
  <c r="AA146" i="15" s="1"/>
  <c r="AA204" i="15"/>
  <c r="Y184" i="15"/>
  <c r="Z184" i="15" s="1"/>
  <c r="AA184" i="15" s="1"/>
  <c r="Y176" i="15"/>
  <c r="Z176" i="15" s="1"/>
  <c r="AA176" i="15" s="1"/>
  <c r="X241" i="15"/>
  <c r="X201" i="15"/>
  <c r="X155" i="15"/>
  <c r="X235" i="15"/>
  <c r="X160" i="15"/>
  <c r="X171" i="15"/>
  <c r="W116" i="15"/>
  <c r="W125" i="15" s="1"/>
  <c r="Y230" i="15"/>
  <c r="Y193" i="15"/>
  <c r="Z193" i="15" s="1"/>
  <c r="AA193" i="15" s="1"/>
  <c r="Y182" i="15"/>
  <c r="Z182" i="15" s="1"/>
  <c r="AA182" i="15" s="1"/>
  <c r="Z179" i="15"/>
  <c r="V203" i="15"/>
  <c r="W194" i="15"/>
  <c r="X206" i="15"/>
  <c r="Y219" i="15"/>
  <c r="Z219" i="15" s="1"/>
  <c r="AA219" i="15" s="1"/>
  <c r="V151" i="15"/>
  <c r="X154" i="15"/>
  <c r="Y231" i="15"/>
  <c r="Z231" i="15" s="1"/>
  <c r="AA231" i="15"/>
  <c r="Y195" i="15"/>
  <c r="Z195" i="15" s="1"/>
  <c r="AA195" i="15" s="1"/>
  <c r="Y147" i="15"/>
  <c r="Z147" i="15" s="1"/>
  <c r="AA147" i="15" s="1"/>
  <c r="Y175" i="15"/>
  <c r="Z175" i="15" s="1"/>
  <c r="AA175" i="15" s="1"/>
  <c r="W187" i="15"/>
  <c r="X192" i="15"/>
  <c r="V177" i="15"/>
  <c r="W166" i="15"/>
  <c r="Y126" i="15"/>
  <c r="W145" i="15"/>
  <c r="X148" i="15"/>
  <c r="X224" i="15"/>
  <c r="W208" i="15"/>
  <c r="W216" i="15" s="1"/>
  <c r="V216" i="15"/>
  <c r="AA259" i="15"/>
  <c r="X234" i="15"/>
  <c r="Y240" i="15"/>
  <c r="Z240" i="15" s="1"/>
  <c r="AA240" i="15" s="1"/>
  <c r="Y199" i="15"/>
  <c r="Z199" i="15" s="1"/>
  <c r="AA199" i="15" s="1"/>
  <c r="AA165" i="15"/>
  <c r="X228" i="15"/>
  <c r="X120" i="15"/>
  <c r="Y152" i="15"/>
  <c r="X134" i="15"/>
  <c r="X186" i="15"/>
  <c r="Y210" i="15"/>
  <c r="Z210" i="15" s="1"/>
  <c r="AA210" i="15" s="1"/>
  <c r="X113" i="15"/>
  <c r="X135" i="15"/>
  <c r="X162" i="15"/>
  <c r="X211" i="15"/>
  <c r="W168" i="15"/>
  <c r="X221" i="15"/>
  <c r="Y205" i="15"/>
  <c r="X223" i="15"/>
  <c r="Y180" i="15"/>
  <c r="Z180" i="15" s="1"/>
  <c r="AA180" i="15" s="1"/>
  <c r="Y167" i="15"/>
  <c r="Z167" i="15" s="1"/>
  <c r="AA167" i="15"/>
  <c r="Y132" i="15"/>
  <c r="Z132" i="15" s="1"/>
  <c r="AA132" i="15" s="1"/>
  <c r="V229" i="15"/>
  <c r="W217" i="15"/>
  <c r="Y189" i="15"/>
  <c r="Z189" i="15" s="1"/>
  <c r="AA189" i="15" s="1"/>
  <c r="Y115" i="15"/>
  <c r="Z115" i="15" s="1"/>
  <c r="AA115" i="15" s="1"/>
  <c r="X158" i="15"/>
  <c r="X181" i="15"/>
  <c r="X197" i="15"/>
  <c r="X207" i="15"/>
  <c r="Y222" i="15"/>
  <c r="Z222" i="15" s="1"/>
  <c r="AA222" i="15" s="1"/>
  <c r="W242" i="15"/>
  <c r="Y191" i="15"/>
  <c r="V242" i="15"/>
  <c r="AA178" i="15" l="1"/>
  <c r="V269" i="15"/>
  <c r="X164" i="15"/>
  <c r="Y128" i="15"/>
  <c r="Z128" i="15" s="1"/>
  <c r="AA128" i="15" s="1"/>
  <c r="Y248" i="15"/>
  <c r="Z248" i="15" s="1"/>
  <c r="AA248" i="15" s="1"/>
  <c r="X150" i="15"/>
  <c r="Y150" i="15" s="1"/>
  <c r="Z150" i="15" s="1"/>
  <c r="AA150" i="15" s="1"/>
  <c r="Y250" i="15"/>
  <c r="Z250" i="15" s="1"/>
  <c r="AA250" i="15" s="1"/>
  <c r="X268" i="15"/>
  <c r="Y256" i="15"/>
  <c r="W268" i="15"/>
  <c r="Z191" i="15"/>
  <c r="Y207" i="15"/>
  <c r="Z207" i="15" s="1"/>
  <c r="AA207" i="15" s="1"/>
  <c r="Y181" i="15"/>
  <c r="Z181" i="15" s="1"/>
  <c r="AA181" i="15" s="1"/>
  <c r="Y135" i="15"/>
  <c r="Z135" i="15" s="1"/>
  <c r="AA135" i="15" s="1"/>
  <c r="Y186" i="15"/>
  <c r="Z186" i="15" s="1"/>
  <c r="AA186" i="15" s="1"/>
  <c r="Z152" i="15"/>
  <c r="Y228" i="15"/>
  <c r="Z228" i="15" s="1"/>
  <c r="AA228" i="15" s="1"/>
  <c r="Y234" i="15"/>
  <c r="Z234" i="15" s="1"/>
  <c r="AA234" i="15" s="1"/>
  <c r="Z126" i="15"/>
  <c r="Y154" i="15"/>
  <c r="Z154" i="15" s="1"/>
  <c r="AA154" i="15" s="1"/>
  <c r="X194" i="15"/>
  <c r="X116" i="15"/>
  <c r="Y171" i="15"/>
  <c r="Z171" i="15" s="1"/>
  <c r="AA171" i="15" s="1"/>
  <c r="Y157" i="15"/>
  <c r="Z157" i="15" s="1"/>
  <c r="AA157" i="15" s="1"/>
  <c r="Y227" i="15"/>
  <c r="Z227" i="15" s="1"/>
  <c r="AA227" i="15" s="1"/>
  <c r="W138" i="15"/>
  <c r="X131" i="15"/>
  <c r="Y224" i="15"/>
  <c r="Z224" i="15" s="1"/>
  <c r="AA224" i="15" s="1"/>
  <c r="X187" i="15"/>
  <c r="W190" i="15"/>
  <c r="Z230" i="15"/>
  <c r="Y160" i="15"/>
  <c r="Z160" i="15" s="1"/>
  <c r="AA160" i="15" s="1"/>
  <c r="Y159" i="15"/>
  <c r="Z159" i="15" s="1"/>
  <c r="AA159" i="15" s="1"/>
  <c r="X255" i="15"/>
  <c r="Y247" i="15"/>
  <c r="Y127" i="15"/>
  <c r="Z127" i="15" s="1"/>
  <c r="AA127" i="15" s="1"/>
  <c r="X141" i="15"/>
  <c r="Y139" i="15"/>
  <c r="Y170" i="15"/>
  <c r="Z170" i="15" s="1"/>
  <c r="AA170" i="15" s="1"/>
  <c r="AA197" i="15"/>
  <c r="Y197" i="15"/>
  <c r="Z197" i="15" s="1"/>
  <c r="Y211" i="15"/>
  <c r="Z211" i="15" s="1"/>
  <c r="AA211" i="15" s="1"/>
  <c r="Z205" i="15"/>
  <c r="X168" i="15"/>
  <c r="Y120" i="15"/>
  <c r="Z120" i="15" s="1"/>
  <c r="AA120" i="15" s="1"/>
  <c r="X208" i="15"/>
  <c r="X138" i="15"/>
  <c r="Y241" i="15"/>
  <c r="Z241" i="15" s="1"/>
  <c r="AA241" i="15" s="1"/>
  <c r="X124" i="15"/>
  <c r="Y121" i="15"/>
  <c r="Z121" i="15" s="1"/>
  <c r="AA121" i="15" s="1"/>
  <c r="Y226" i="15"/>
  <c r="Z226" i="15" s="1"/>
  <c r="AA226" i="15" s="1"/>
  <c r="Y163" i="15"/>
  <c r="Z163" i="15" s="1"/>
  <c r="AA163" i="15" s="1"/>
  <c r="W151" i="15"/>
  <c r="W229" i="15"/>
  <c r="X217" i="15"/>
  <c r="Y134" i="15"/>
  <c r="Z134" i="15" s="1"/>
  <c r="AA134" i="15" s="1"/>
  <c r="X145" i="15"/>
  <c r="Y206" i="15"/>
  <c r="Z206" i="15" s="1"/>
  <c r="AA206" i="15"/>
  <c r="Y155" i="15"/>
  <c r="Z155" i="15" s="1"/>
  <c r="AA155" i="15" s="1"/>
  <c r="Y158" i="15"/>
  <c r="Z158" i="15" s="1"/>
  <c r="AA158" i="15" s="1"/>
  <c r="Y223" i="15"/>
  <c r="Z223" i="15" s="1"/>
  <c r="AA223" i="15" s="1"/>
  <c r="Y221" i="15"/>
  <c r="Z221" i="15" s="1"/>
  <c r="AA221" i="15" s="1"/>
  <c r="AA162" i="15"/>
  <c r="Y162" i="15"/>
  <c r="Z162" i="15" s="1"/>
  <c r="Y113" i="15"/>
  <c r="Y148" i="15"/>
  <c r="Z148" i="15" s="1"/>
  <c r="AA148" i="15" s="1"/>
  <c r="W177" i="15"/>
  <c r="X166" i="15"/>
  <c r="Y192" i="15"/>
  <c r="Z192" i="15" s="1"/>
  <c r="AA192" i="15" s="1"/>
  <c r="AA179" i="15"/>
  <c r="Y235" i="15"/>
  <c r="Z235" i="15" s="1"/>
  <c r="AA235" i="15" s="1"/>
  <c r="Y201" i="15"/>
  <c r="Z201" i="15" s="1"/>
  <c r="AA201" i="15" s="1"/>
  <c r="Y239" i="15"/>
  <c r="Z239" i="15" s="1"/>
  <c r="AA239" i="15" s="1"/>
  <c r="X117" i="15"/>
  <c r="X198" i="15"/>
  <c r="X188" i="15"/>
  <c r="X202" i="15"/>
  <c r="Y214" i="15"/>
  <c r="Z214" i="15" s="1"/>
  <c r="AA214" i="15" s="1"/>
  <c r="X238" i="15"/>
  <c r="X242" i="15" s="1"/>
  <c r="Y161" i="15"/>
  <c r="Z161" i="15" s="1"/>
  <c r="AA161" i="15" s="1"/>
  <c r="Y233" i="15"/>
  <c r="Z233" i="15" s="1"/>
  <c r="AA233" i="15" s="1"/>
  <c r="X149" i="15"/>
  <c r="W203" i="15"/>
  <c r="W269" i="15" l="1"/>
  <c r="X151" i="15"/>
  <c r="Y268" i="15"/>
  <c r="Z256" i="15"/>
  <c r="Y198" i="15"/>
  <c r="Z198" i="15" s="1"/>
  <c r="AA198" i="15" s="1"/>
  <c r="Z113" i="15"/>
  <c r="Z139" i="15"/>
  <c r="Y131" i="15"/>
  <c r="Z131" i="15" s="1"/>
  <c r="Z138" i="15" s="1"/>
  <c r="Y164" i="15"/>
  <c r="AA230" i="15"/>
  <c r="Y194" i="15"/>
  <c r="Z194" i="15" s="1"/>
  <c r="AA194" i="15" s="1"/>
  <c r="X203" i="15"/>
  <c r="AA126" i="15"/>
  <c r="AA191" i="15"/>
  <c r="X190" i="15"/>
  <c r="Y188" i="15"/>
  <c r="Z188" i="15" s="1"/>
  <c r="AA188" i="15" s="1"/>
  <c r="Y117" i="15"/>
  <c r="Z117" i="15" s="1"/>
  <c r="AA117" i="15" s="1"/>
  <c r="X125" i="15"/>
  <c r="Y124" i="15"/>
  <c r="Z124" i="15" s="1"/>
  <c r="AA124" i="15" s="1"/>
  <c r="Y168" i="15"/>
  <c r="Z168" i="15" s="1"/>
  <c r="AA168" i="15" s="1"/>
  <c r="Y138" i="15"/>
  <c r="Y149" i="15"/>
  <c r="Z149" i="15" s="1"/>
  <c r="AA149" i="15" s="1"/>
  <c r="Y187" i="15"/>
  <c r="Y238" i="15"/>
  <c r="Z238" i="15" s="1"/>
  <c r="AA238" i="15" s="1"/>
  <c r="Y202" i="15"/>
  <c r="Z202" i="15" s="1"/>
  <c r="X177" i="15"/>
  <c r="Y166" i="15"/>
  <c r="Y145" i="15"/>
  <c r="Z145" i="15" s="1"/>
  <c r="AA145" i="15" s="1"/>
  <c r="X229" i="15"/>
  <c r="Y217" i="15"/>
  <c r="Y208" i="15"/>
  <c r="AA205" i="15"/>
  <c r="Y141" i="15"/>
  <c r="Z141" i="15" s="1"/>
  <c r="AA141" i="15" s="1"/>
  <c r="Y255" i="15"/>
  <c r="Z247" i="15"/>
  <c r="Y116" i="15"/>
  <c r="Z116" i="15" s="1"/>
  <c r="AA116" i="15" s="1"/>
  <c r="Z164" i="15"/>
  <c r="AA152" i="15"/>
  <c r="AA164" i="15" s="1"/>
  <c r="X216" i="15"/>
  <c r="X269" i="15" l="1"/>
  <c r="AA131" i="15"/>
  <c r="Z268" i="15"/>
  <c r="AA256" i="15"/>
  <c r="AA268" i="15" s="1"/>
  <c r="Z203" i="15"/>
  <c r="AA202" i="15"/>
  <c r="AA203" i="15" s="1"/>
  <c r="Y242" i="15"/>
  <c r="Y229" i="15"/>
  <c r="Z217" i="15"/>
  <c r="Y190" i="15"/>
  <c r="Z187" i="15"/>
  <c r="AA242" i="15"/>
  <c r="Z125" i="15"/>
  <c r="AA113" i="15"/>
  <c r="AA125" i="15" s="1"/>
  <c r="Y216" i="15"/>
  <c r="Z208" i="15"/>
  <c r="Z242" i="15"/>
  <c r="Y125" i="15"/>
  <c r="Z151" i="15"/>
  <c r="AA139" i="15"/>
  <c r="AA151" i="15" s="1"/>
  <c r="Y177" i="15"/>
  <c r="Z166" i="15"/>
  <c r="Z255" i="15"/>
  <c r="AA247" i="15"/>
  <c r="AA255" i="15" s="1"/>
  <c r="Y203" i="15"/>
  <c r="AA138" i="15"/>
  <c r="Y151" i="15"/>
  <c r="Y269" i="15" l="1"/>
  <c r="Z216" i="15"/>
  <c r="AA208" i="15"/>
  <c r="AA216" i="15" s="1"/>
  <c r="Z190" i="15"/>
  <c r="AA187" i="15"/>
  <c r="AA190" i="15" s="1"/>
  <c r="Z177" i="15"/>
  <c r="AA166" i="15"/>
  <c r="AA177" i="15" s="1"/>
  <c r="Z229" i="15"/>
  <c r="Z269" i="15" s="1"/>
  <c r="AA217" i="15"/>
  <c r="AA229" i="15" s="1"/>
  <c r="AA269" i="15" l="1"/>
  <c r="O269" i="11" l="1"/>
  <c r="P269" i="11" s="1"/>
  <c r="K269" i="11"/>
  <c r="O268" i="11"/>
  <c r="K268" i="11"/>
  <c r="L268" i="11" s="1"/>
  <c r="O267" i="11"/>
  <c r="P267" i="11" s="1"/>
  <c r="K267" i="11"/>
  <c r="O266" i="11"/>
  <c r="K266" i="11"/>
  <c r="L266" i="11" s="1"/>
  <c r="O265" i="11"/>
  <c r="P265" i="11" s="1"/>
  <c r="K265" i="11"/>
  <c r="L265" i="11" s="1"/>
  <c r="O264" i="11"/>
  <c r="K264" i="11"/>
  <c r="L264" i="11" s="1"/>
  <c r="O263" i="11"/>
  <c r="P263" i="11" s="1"/>
  <c r="K263" i="11"/>
  <c r="O262" i="11"/>
  <c r="P262" i="11" s="1"/>
  <c r="K262" i="11"/>
  <c r="O261" i="11"/>
  <c r="P261" i="11" s="1"/>
  <c r="K261" i="11"/>
  <c r="L261" i="11" s="1"/>
  <c r="O260" i="11"/>
  <c r="P260" i="11" s="1"/>
  <c r="K260" i="11"/>
  <c r="L260" i="11" s="1"/>
  <c r="O259" i="11"/>
  <c r="K259" i="11"/>
  <c r="O258" i="11"/>
  <c r="P258" i="11" s="1"/>
  <c r="K258" i="11"/>
  <c r="L258" i="11" s="1"/>
  <c r="O256" i="11"/>
  <c r="P256" i="11" s="1"/>
  <c r="K256" i="11"/>
  <c r="O255" i="11"/>
  <c r="K255" i="11"/>
  <c r="L255" i="11" s="1"/>
  <c r="O254" i="11"/>
  <c r="K254" i="11"/>
  <c r="O253" i="11"/>
  <c r="P253" i="11" s="1"/>
  <c r="K253" i="11"/>
  <c r="O252" i="11"/>
  <c r="K252" i="11"/>
  <c r="L252" i="11" s="1"/>
  <c r="O251" i="11"/>
  <c r="P251" i="11" s="1"/>
  <c r="K251" i="11"/>
  <c r="L251" i="11" s="1"/>
  <c r="O250" i="11"/>
  <c r="P250" i="11" s="1"/>
  <c r="K250" i="11"/>
  <c r="L250" i="11" s="1"/>
  <c r="O249" i="11"/>
  <c r="P249" i="11" s="1"/>
  <c r="K249" i="11"/>
  <c r="O248" i="11"/>
  <c r="K248" i="11"/>
  <c r="O247" i="11"/>
  <c r="P247" i="11" s="1"/>
  <c r="K247" i="11"/>
  <c r="L247" i="11" s="1"/>
  <c r="O246" i="11"/>
  <c r="P246" i="11" s="1"/>
  <c r="K246" i="11"/>
  <c r="L246" i="11" s="1"/>
  <c r="O245" i="11"/>
  <c r="K245" i="11"/>
  <c r="O243" i="11"/>
  <c r="K243" i="11"/>
  <c r="L243" i="11" s="1"/>
  <c r="O242" i="11"/>
  <c r="P242" i="11" s="1"/>
  <c r="K242" i="11"/>
  <c r="O241" i="11"/>
  <c r="K241" i="11"/>
  <c r="L241" i="11" s="1"/>
  <c r="O240" i="11"/>
  <c r="K240" i="11"/>
  <c r="O239" i="11"/>
  <c r="P239" i="11" s="1"/>
  <c r="K239" i="11"/>
  <c r="L239" i="11" s="1"/>
  <c r="O238" i="11"/>
  <c r="K238" i="11"/>
  <c r="L238" i="11" s="1"/>
  <c r="O237" i="11"/>
  <c r="P237" i="11" s="1"/>
  <c r="K237" i="11"/>
  <c r="L237" i="11" s="1"/>
  <c r="O236" i="11"/>
  <c r="P236" i="11" s="1"/>
  <c r="K236" i="11"/>
  <c r="L236" i="11" s="1"/>
  <c r="O235" i="11"/>
  <c r="P235" i="11" s="1"/>
  <c r="K235" i="11"/>
  <c r="O234" i="11"/>
  <c r="K234" i="11"/>
  <c r="O233" i="11"/>
  <c r="P233" i="11" s="1"/>
  <c r="K233" i="11"/>
  <c r="O232" i="11"/>
  <c r="K232" i="11"/>
  <c r="L232" i="11" s="1"/>
  <c r="O230" i="11"/>
  <c r="P230" i="11" s="1"/>
  <c r="K230" i="11"/>
  <c r="O229" i="11"/>
  <c r="K229" i="11"/>
  <c r="L229" i="11" s="1"/>
  <c r="P228" i="11"/>
  <c r="O228" i="11"/>
  <c r="K228" i="11"/>
  <c r="L228" i="11" s="1"/>
  <c r="O227" i="11"/>
  <c r="K227" i="11"/>
  <c r="L227" i="11" s="1"/>
  <c r="O226" i="11"/>
  <c r="K226" i="11"/>
  <c r="O225" i="11"/>
  <c r="P225" i="11" s="1"/>
  <c r="K225" i="11"/>
  <c r="L225" i="11" s="1"/>
  <c r="O224" i="11"/>
  <c r="K224" i="11"/>
  <c r="O223" i="11"/>
  <c r="P223" i="11" s="1"/>
  <c r="K223" i="11"/>
  <c r="L223" i="11" s="1"/>
  <c r="O222" i="11"/>
  <c r="K222" i="11"/>
  <c r="O221" i="11"/>
  <c r="P221" i="11" s="1"/>
  <c r="K221" i="11"/>
  <c r="O220" i="11"/>
  <c r="P220" i="11" s="1"/>
  <c r="K220" i="11"/>
  <c r="L220" i="11" s="1"/>
  <c r="O219" i="11"/>
  <c r="K219" i="11"/>
  <c r="L219" i="11" s="1"/>
  <c r="O217" i="11"/>
  <c r="P217" i="11" s="1"/>
  <c r="K217" i="11"/>
  <c r="O216" i="11"/>
  <c r="K216" i="11"/>
  <c r="L216" i="11" s="1"/>
  <c r="O215" i="11"/>
  <c r="P215" i="11" s="1"/>
  <c r="K215" i="11"/>
  <c r="L215" i="11" s="1"/>
  <c r="O214" i="11"/>
  <c r="K214" i="11"/>
  <c r="L214" i="11" s="1"/>
  <c r="O213" i="11"/>
  <c r="K213" i="11"/>
  <c r="L213" i="11" s="1"/>
  <c r="O212" i="11"/>
  <c r="P212" i="11" s="1"/>
  <c r="K212" i="11"/>
  <c r="L212" i="11" s="1"/>
  <c r="O211" i="11"/>
  <c r="P211" i="11" s="1"/>
  <c r="K211" i="11"/>
  <c r="L211" i="11" s="1"/>
  <c r="O210" i="11"/>
  <c r="P210" i="11" s="1"/>
  <c r="K210" i="11"/>
  <c r="L210" i="11" s="1"/>
  <c r="O209" i="11"/>
  <c r="P209" i="11" s="1"/>
  <c r="K209" i="11"/>
  <c r="L209" i="11" s="1"/>
  <c r="O208" i="11"/>
  <c r="P208" i="11" s="1"/>
  <c r="K208" i="11"/>
  <c r="L208" i="11" s="1"/>
  <c r="O207" i="11"/>
  <c r="P207" i="11" s="1"/>
  <c r="K207" i="11"/>
  <c r="L207" i="11" s="1"/>
  <c r="O206" i="11"/>
  <c r="P206" i="11" s="1"/>
  <c r="K206" i="11"/>
  <c r="L206" i="11" s="1"/>
  <c r="O204" i="11"/>
  <c r="P204" i="11" s="1"/>
  <c r="K204" i="11"/>
  <c r="L204" i="11" s="1"/>
  <c r="O203" i="11"/>
  <c r="P203" i="11" s="1"/>
  <c r="K203" i="11"/>
  <c r="L203" i="11" s="1"/>
  <c r="O202" i="11"/>
  <c r="P202" i="11" s="1"/>
  <c r="K202" i="11"/>
  <c r="L202" i="11" s="1"/>
  <c r="O201" i="11"/>
  <c r="P201" i="11" s="1"/>
  <c r="K201" i="11"/>
  <c r="O200" i="11"/>
  <c r="P200" i="11" s="1"/>
  <c r="K200" i="11"/>
  <c r="L200" i="11" s="1"/>
  <c r="O199" i="11"/>
  <c r="P199" i="11" s="1"/>
  <c r="K199" i="11"/>
  <c r="O198" i="11"/>
  <c r="P198" i="11" s="1"/>
  <c r="K198" i="11"/>
  <c r="L198" i="11" s="1"/>
  <c r="O197" i="11"/>
  <c r="P197" i="11" s="1"/>
  <c r="K197" i="11"/>
  <c r="L197" i="11" s="1"/>
  <c r="O196" i="11"/>
  <c r="P196" i="11" s="1"/>
  <c r="K196" i="11"/>
  <c r="L196" i="11" s="1"/>
  <c r="X195" i="11"/>
  <c r="V195" i="11"/>
  <c r="U195" i="11"/>
  <c r="S195" i="11"/>
  <c r="O195" i="11"/>
  <c r="P195" i="11" s="1"/>
  <c r="K195" i="11"/>
  <c r="X194" i="11"/>
  <c r="V194" i="11"/>
  <c r="U194" i="11"/>
  <c r="S194" i="11"/>
  <c r="O194" i="11"/>
  <c r="P194" i="11" s="1"/>
  <c r="K194" i="11"/>
  <c r="L194" i="11" s="1"/>
  <c r="X193" i="11"/>
  <c r="V193" i="11"/>
  <c r="V205" i="11" s="1"/>
  <c r="U193" i="11"/>
  <c r="S193" i="11"/>
  <c r="Y193" i="11" s="1"/>
  <c r="O193" i="11"/>
  <c r="W193" i="11" s="1"/>
  <c r="K193" i="11"/>
  <c r="L193" i="11" s="1"/>
  <c r="O191" i="11"/>
  <c r="P191" i="11" s="1"/>
  <c r="K191" i="11"/>
  <c r="L191" i="11" s="1"/>
  <c r="O190" i="11"/>
  <c r="P190" i="11" s="1"/>
  <c r="K190" i="11"/>
  <c r="O189" i="11"/>
  <c r="P189" i="11" s="1"/>
  <c r="K189" i="11"/>
  <c r="O188" i="11"/>
  <c r="P188" i="11" s="1"/>
  <c r="K188" i="11"/>
  <c r="L188" i="11" s="1"/>
  <c r="O187" i="11"/>
  <c r="P187" i="11" s="1"/>
  <c r="K187" i="11"/>
  <c r="O186" i="11"/>
  <c r="P186" i="11" s="1"/>
  <c r="K186" i="11"/>
  <c r="L186" i="11" s="1"/>
  <c r="O185" i="11"/>
  <c r="P185" i="11" s="1"/>
  <c r="K185" i="11"/>
  <c r="O184" i="11"/>
  <c r="P184" i="11" s="1"/>
  <c r="K184" i="11"/>
  <c r="O183" i="11"/>
  <c r="P183" i="11" s="1"/>
  <c r="K183" i="11"/>
  <c r="L183" i="11" s="1"/>
  <c r="X182" i="11"/>
  <c r="V182" i="11"/>
  <c r="U182" i="11"/>
  <c r="AA182" i="11" s="1"/>
  <c r="S182" i="11"/>
  <c r="Y182" i="11" s="1"/>
  <c r="O182" i="11"/>
  <c r="W182" i="11" s="1"/>
  <c r="K182" i="11"/>
  <c r="L182" i="11" s="1"/>
  <c r="X181" i="11"/>
  <c r="V181" i="11"/>
  <c r="U181" i="11"/>
  <c r="S181" i="11"/>
  <c r="Y181" i="11" s="1"/>
  <c r="O181" i="11"/>
  <c r="K181" i="11"/>
  <c r="T181" i="11" s="1"/>
  <c r="X180" i="11"/>
  <c r="V180" i="11"/>
  <c r="V192" i="11" s="1"/>
  <c r="U180" i="11"/>
  <c r="S180" i="11"/>
  <c r="O180" i="11"/>
  <c r="P180" i="11" s="1"/>
  <c r="L180" i="11"/>
  <c r="K180" i="11"/>
  <c r="T180" i="11" s="1"/>
  <c r="X178" i="11"/>
  <c r="V178" i="11"/>
  <c r="U178" i="11"/>
  <c r="AA178" i="11" s="1"/>
  <c r="S178" i="11"/>
  <c r="R178" i="11"/>
  <c r="O178" i="11"/>
  <c r="W178" i="11" s="1"/>
  <c r="K178" i="11"/>
  <c r="L178" i="11" s="1"/>
  <c r="R177" i="11"/>
  <c r="X176" i="11"/>
  <c r="V176" i="11"/>
  <c r="U176" i="11"/>
  <c r="S176" i="11"/>
  <c r="O176" i="11"/>
  <c r="W176" i="11" s="1"/>
  <c r="K176" i="11"/>
  <c r="L176" i="11" s="1"/>
  <c r="X175" i="11"/>
  <c r="V175" i="11"/>
  <c r="U175" i="11"/>
  <c r="S175" i="11"/>
  <c r="O175" i="11"/>
  <c r="K175" i="11"/>
  <c r="T175" i="11" s="1"/>
  <c r="X174" i="11"/>
  <c r="V174" i="11"/>
  <c r="U174" i="11"/>
  <c r="S174" i="11"/>
  <c r="Y174" i="11" s="1"/>
  <c r="O174" i="11"/>
  <c r="W174" i="11" s="1"/>
  <c r="K174" i="11"/>
  <c r="T174" i="11" s="1"/>
  <c r="X173" i="11"/>
  <c r="V173" i="11"/>
  <c r="U173" i="11"/>
  <c r="S173" i="11"/>
  <c r="O173" i="11"/>
  <c r="K173" i="11"/>
  <c r="X172" i="11"/>
  <c r="V172" i="11"/>
  <c r="U172" i="11"/>
  <c r="AA172" i="11" s="1"/>
  <c r="S172" i="11"/>
  <c r="O172" i="11"/>
  <c r="P172" i="11" s="1"/>
  <c r="K172" i="11"/>
  <c r="T172" i="11" s="1"/>
  <c r="X171" i="11"/>
  <c r="V171" i="11"/>
  <c r="U171" i="11"/>
  <c r="S171" i="11"/>
  <c r="O171" i="11"/>
  <c r="P171" i="11" s="1"/>
  <c r="K171" i="11"/>
  <c r="X170" i="11"/>
  <c r="V170" i="11"/>
  <c r="U170" i="11"/>
  <c r="S170" i="11"/>
  <c r="Y170" i="11" s="1"/>
  <c r="O170" i="11"/>
  <c r="P170" i="11" s="1"/>
  <c r="K170" i="11"/>
  <c r="L170" i="11" s="1"/>
  <c r="X169" i="11"/>
  <c r="V169" i="11"/>
  <c r="U169" i="11"/>
  <c r="S169" i="11"/>
  <c r="Y169" i="11" s="1"/>
  <c r="O169" i="11"/>
  <c r="W169" i="11" s="1"/>
  <c r="K169" i="11"/>
  <c r="X168" i="11"/>
  <c r="V168" i="11"/>
  <c r="Y168" i="11" s="1"/>
  <c r="U168" i="11"/>
  <c r="AA168" i="11" s="1"/>
  <c r="S168" i="11"/>
  <c r="O168" i="11"/>
  <c r="W168" i="11" s="1"/>
  <c r="K168" i="11"/>
  <c r="L168" i="11" s="1"/>
  <c r="X167" i="11"/>
  <c r="V167" i="11"/>
  <c r="U167" i="11"/>
  <c r="S167" i="11"/>
  <c r="O167" i="11"/>
  <c r="K167" i="11"/>
  <c r="T167" i="11" s="1"/>
  <c r="X166" i="11"/>
  <c r="V166" i="11"/>
  <c r="U166" i="11"/>
  <c r="AA166" i="11" s="1"/>
  <c r="S166" i="11"/>
  <c r="O166" i="11"/>
  <c r="W166" i="11" s="1"/>
  <c r="K166" i="11"/>
  <c r="T166" i="11" s="1"/>
  <c r="X164" i="11"/>
  <c r="V164" i="11"/>
  <c r="U164" i="11"/>
  <c r="S164" i="11"/>
  <c r="R164" i="11"/>
  <c r="O164" i="11"/>
  <c r="K164" i="11"/>
  <c r="L164" i="11" s="1"/>
  <c r="X163" i="11"/>
  <c r="V163" i="11"/>
  <c r="U163" i="11"/>
  <c r="AA163" i="11" s="1"/>
  <c r="S163" i="11"/>
  <c r="O163" i="11"/>
  <c r="P163" i="11" s="1"/>
  <c r="K163" i="11"/>
  <c r="T163" i="11" s="1"/>
  <c r="X162" i="11"/>
  <c r="V162" i="11"/>
  <c r="Y162" i="11" s="1"/>
  <c r="U162" i="11"/>
  <c r="S162" i="11"/>
  <c r="O162" i="11"/>
  <c r="W162" i="11" s="1"/>
  <c r="K162" i="11"/>
  <c r="L162" i="11" s="1"/>
  <c r="X161" i="11"/>
  <c r="V161" i="11"/>
  <c r="U161" i="11"/>
  <c r="S161" i="11"/>
  <c r="O161" i="11"/>
  <c r="W161" i="11" s="1"/>
  <c r="K161" i="11"/>
  <c r="X160" i="11"/>
  <c r="V160" i="11"/>
  <c r="U160" i="11"/>
  <c r="S160" i="11"/>
  <c r="O160" i="11"/>
  <c r="P160" i="11" s="1"/>
  <c r="K160" i="11"/>
  <c r="L160" i="11" s="1"/>
  <c r="X159" i="11"/>
  <c r="V159" i="11"/>
  <c r="U159" i="11"/>
  <c r="S159" i="11"/>
  <c r="O159" i="11"/>
  <c r="P159" i="11" s="1"/>
  <c r="K159" i="11"/>
  <c r="T159" i="11" s="1"/>
  <c r="X158" i="11"/>
  <c r="V158" i="11"/>
  <c r="U158" i="11"/>
  <c r="S158" i="11"/>
  <c r="O158" i="11"/>
  <c r="K158" i="11"/>
  <c r="X157" i="11"/>
  <c r="V157" i="11"/>
  <c r="U157" i="11"/>
  <c r="S157" i="11"/>
  <c r="Y157" i="11" s="1"/>
  <c r="O157" i="11"/>
  <c r="W157" i="11" s="1"/>
  <c r="K157" i="11"/>
  <c r="T157" i="11" s="1"/>
  <c r="X156" i="11"/>
  <c r="V156" i="11"/>
  <c r="U156" i="11"/>
  <c r="AA156" i="11" s="1"/>
  <c r="S156" i="11"/>
  <c r="O156" i="11"/>
  <c r="K156" i="11"/>
  <c r="T156" i="11" s="1"/>
  <c r="X155" i="11"/>
  <c r="V155" i="11"/>
  <c r="U155" i="11"/>
  <c r="S155" i="11"/>
  <c r="Y155" i="11" s="1"/>
  <c r="O155" i="11"/>
  <c r="K155" i="11"/>
  <c r="L155" i="11" s="1"/>
  <c r="X154" i="11"/>
  <c r="V154" i="11"/>
  <c r="U154" i="11"/>
  <c r="S154" i="11"/>
  <c r="O154" i="11"/>
  <c r="W154" i="11" s="1"/>
  <c r="K154" i="11"/>
  <c r="L154" i="11" s="1"/>
  <c r="X153" i="11"/>
  <c r="V153" i="11"/>
  <c r="U153" i="11"/>
  <c r="S153" i="11"/>
  <c r="O153" i="11"/>
  <c r="W153" i="11" s="1"/>
  <c r="K153" i="11"/>
  <c r="X151" i="11"/>
  <c r="V151" i="11"/>
  <c r="U151" i="11"/>
  <c r="S151" i="11"/>
  <c r="R151" i="11"/>
  <c r="O151" i="11"/>
  <c r="K151" i="11"/>
  <c r="L151" i="11" s="1"/>
  <c r="R150" i="11"/>
  <c r="K150" i="11"/>
  <c r="L150" i="11" s="1"/>
  <c r="X149" i="11"/>
  <c r="V149" i="11"/>
  <c r="U149" i="11"/>
  <c r="S149" i="11"/>
  <c r="O149" i="11"/>
  <c r="P149" i="11" s="1"/>
  <c r="K149" i="11"/>
  <c r="T149" i="11" s="1"/>
  <c r="X148" i="11"/>
  <c r="V148" i="11"/>
  <c r="U148" i="11"/>
  <c r="AA148" i="11" s="1"/>
  <c r="S148" i="11"/>
  <c r="Y148" i="11" s="1"/>
  <c r="O148" i="11"/>
  <c r="W148" i="11" s="1"/>
  <c r="K148" i="11"/>
  <c r="T148" i="11" s="1"/>
  <c r="X147" i="11"/>
  <c r="V147" i="11"/>
  <c r="U147" i="11"/>
  <c r="S147" i="11"/>
  <c r="O147" i="11"/>
  <c r="K147" i="11"/>
  <c r="L147" i="11" s="1"/>
  <c r="X146" i="11"/>
  <c r="V146" i="11"/>
  <c r="U146" i="11"/>
  <c r="S146" i="11"/>
  <c r="O146" i="11"/>
  <c r="W146" i="11" s="1"/>
  <c r="K146" i="11"/>
  <c r="L146" i="11" s="1"/>
  <c r="X145" i="11"/>
  <c r="V145" i="11"/>
  <c r="U145" i="11"/>
  <c r="S145" i="11"/>
  <c r="P145" i="11"/>
  <c r="O145" i="11"/>
  <c r="W145" i="11" s="1"/>
  <c r="K145" i="11"/>
  <c r="X144" i="11"/>
  <c r="V144" i="11"/>
  <c r="U144" i="11"/>
  <c r="S144" i="11"/>
  <c r="Y144" i="11" s="1"/>
  <c r="O144" i="11"/>
  <c r="K144" i="11"/>
  <c r="T144" i="11" s="1"/>
  <c r="X143" i="11"/>
  <c r="V143" i="11"/>
  <c r="U143" i="11"/>
  <c r="S143" i="11"/>
  <c r="O143" i="11"/>
  <c r="P143" i="11" s="1"/>
  <c r="L143" i="11"/>
  <c r="K143" i="11"/>
  <c r="T143" i="11" s="1"/>
  <c r="X142" i="11"/>
  <c r="V142" i="11"/>
  <c r="U142" i="11"/>
  <c r="S142" i="11"/>
  <c r="O142" i="11"/>
  <c r="W142" i="11" s="1"/>
  <c r="K142" i="11"/>
  <c r="X141" i="11"/>
  <c r="V141" i="11"/>
  <c r="U141" i="11"/>
  <c r="AA141" i="11" s="1"/>
  <c r="S141" i="11"/>
  <c r="O141" i="11"/>
  <c r="P141" i="11" s="1"/>
  <c r="K141" i="11"/>
  <c r="T141" i="11" s="1"/>
  <c r="X140" i="11"/>
  <c r="V140" i="11"/>
  <c r="U140" i="11"/>
  <c r="S140" i="11"/>
  <c r="Y140" i="11" s="1"/>
  <c r="O140" i="11"/>
  <c r="P140" i="11" s="1"/>
  <c r="K140" i="11"/>
  <c r="L140" i="11" s="1"/>
  <c r="X139" i="11"/>
  <c r="V139" i="11"/>
  <c r="U139" i="11"/>
  <c r="S139" i="11"/>
  <c r="O139" i="11"/>
  <c r="K139" i="11"/>
  <c r="L139" i="11" s="1"/>
  <c r="X137" i="11"/>
  <c r="V137" i="11"/>
  <c r="U137" i="11"/>
  <c r="S137" i="11"/>
  <c r="R137" i="11"/>
  <c r="O137" i="11"/>
  <c r="P137" i="11" s="1"/>
  <c r="K137" i="11"/>
  <c r="T137" i="11" s="1"/>
  <c r="X136" i="11"/>
  <c r="V136" i="11"/>
  <c r="U136" i="11"/>
  <c r="S136" i="11"/>
  <c r="Y136" i="11" s="1"/>
  <c r="O136" i="11"/>
  <c r="W136" i="11" s="1"/>
  <c r="K136" i="11"/>
  <c r="T136" i="11" s="1"/>
  <c r="X135" i="11"/>
  <c r="V135" i="11"/>
  <c r="U135" i="11"/>
  <c r="S135" i="11"/>
  <c r="O135" i="11"/>
  <c r="K135" i="11"/>
  <c r="L135" i="11" s="1"/>
  <c r="X134" i="11"/>
  <c r="V134" i="11"/>
  <c r="U134" i="11"/>
  <c r="AA134" i="11" s="1"/>
  <c r="S134" i="11"/>
  <c r="O134" i="11"/>
  <c r="P134" i="11" s="1"/>
  <c r="K134" i="11"/>
  <c r="T134" i="11" s="1"/>
  <c r="X133" i="11"/>
  <c r="V133" i="11"/>
  <c r="U133" i="11"/>
  <c r="AA133" i="11" s="1"/>
  <c r="S133" i="11"/>
  <c r="Y133" i="11" s="1"/>
  <c r="O133" i="11"/>
  <c r="W133" i="11" s="1"/>
  <c r="K133" i="11"/>
  <c r="X132" i="11"/>
  <c r="V132" i="11"/>
  <c r="U132" i="11"/>
  <c r="S132" i="11"/>
  <c r="O132" i="11"/>
  <c r="K132" i="11"/>
  <c r="T132" i="11" s="1"/>
  <c r="X131" i="11"/>
  <c r="V131" i="11"/>
  <c r="U131" i="11"/>
  <c r="S131" i="11"/>
  <c r="O131" i="11"/>
  <c r="P131" i="11" s="1"/>
  <c r="K131" i="11"/>
  <c r="L131" i="11" s="1"/>
  <c r="X130" i="11"/>
  <c r="V130" i="11"/>
  <c r="U130" i="11"/>
  <c r="AA130" i="11" s="1"/>
  <c r="S130" i="11"/>
  <c r="O130" i="11"/>
  <c r="W130" i="11" s="1"/>
  <c r="K130" i="11"/>
  <c r="X129" i="11"/>
  <c r="V129" i="11"/>
  <c r="U129" i="11"/>
  <c r="AA129" i="11" s="1"/>
  <c r="S129" i="11"/>
  <c r="Y129" i="11" s="1"/>
  <c r="O129" i="11"/>
  <c r="P129" i="11" s="1"/>
  <c r="K129" i="11"/>
  <c r="T129" i="11" s="1"/>
  <c r="X128" i="11"/>
  <c r="V128" i="11"/>
  <c r="U128" i="11"/>
  <c r="S128" i="11"/>
  <c r="O128" i="11"/>
  <c r="W128" i="11" s="1"/>
  <c r="K128" i="11"/>
  <c r="X127" i="11"/>
  <c r="V127" i="11"/>
  <c r="U127" i="11"/>
  <c r="S127" i="11"/>
  <c r="Y127" i="11" s="1"/>
  <c r="O127" i="11"/>
  <c r="K127" i="11"/>
  <c r="L127" i="11" s="1"/>
  <c r="X126" i="11"/>
  <c r="V126" i="11"/>
  <c r="V138" i="11" s="1"/>
  <c r="U126" i="11"/>
  <c r="S126" i="11"/>
  <c r="O126" i="11"/>
  <c r="P126" i="11" s="1"/>
  <c r="K126" i="11"/>
  <c r="T126" i="11" s="1"/>
  <c r="X124" i="11"/>
  <c r="V124" i="11"/>
  <c r="U124" i="11"/>
  <c r="S124" i="11"/>
  <c r="Y124" i="11" s="1"/>
  <c r="R124" i="11"/>
  <c r="O124" i="11"/>
  <c r="P124" i="11" s="1"/>
  <c r="K124" i="11"/>
  <c r="L124" i="11" s="1"/>
  <c r="X123" i="11"/>
  <c r="V123" i="11"/>
  <c r="U123" i="11"/>
  <c r="S123" i="11"/>
  <c r="R123" i="11"/>
  <c r="O123" i="11"/>
  <c r="K123" i="11"/>
  <c r="L123" i="11" s="1"/>
  <c r="X122" i="11"/>
  <c r="V122" i="11"/>
  <c r="U122" i="11"/>
  <c r="S122" i="11"/>
  <c r="R122" i="11"/>
  <c r="O122" i="11"/>
  <c r="P122" i="11" s="1"/>
  <c r="K122" i="11"/>
  <c r="L122" i="11" s="1"/>
  <c r="X121" i="11"/>
  <c r="V121" i="11"/>
  <c r="U121" i="11"/>
  <c r="AA121" i="11" s="1"/>
  <c r="S121" i="11"/>
  <c r="O121" i="11"/>
  <c r="W121" i="11" s="1"/>
  <c r="K121" i="11"/>
  <c r="X120" i="11"/>
  <c r="V120" i="11"/>
  <c r="U120" i="11"/>
  <c r="S120" i="11"/>
  <c r="Y120" i="11" s="1"/>
  <c r="O120" i="11"/>
  <c r="K120" i="11"/>
  <c r="T120" i="11" s="1"/>
  <c r="X119" i="11"/>
  <c r="V119" i="11"/>
  <c r="U119" i="11"/>
  <c r="S119" i="11"/>
  <c r="Y119" i="11" s="1"/>
  <c r="O119" i="11"/>
  <c r="P119" i="11" s="1"/>
  <c r="K119" i="11"/>
  <c r="L119" i="11" s="1"/>
  <c r="R119" i="11" s="1"/>
  <c r="X118" i="11"/>
  <c r="V118" i="11"/>
  <c r="U118" i="11"/>
  <c r="S118" i="11"/>
  <c r="O118" i="11"/>
  <c r="K118" i="11"/>
  <c r="X117" i="11"/>
  <c r="V117" i="11"/>
  <c r="U117" i="11"/>
  <c r="AA117" i="11" s="1"/>
  <c r="S117" i="11"/>
  <c r="O117" i="11"/>
  <c r="P117" i="11" s="1"/>
  <c r="K117" i="11"/>
  <c r="T117" i="11" s="1"/>
  <c r="X116" i="11"/>
  <c r="V116" i="11"/>
  <c r="U116" i="11"/>
  <c r="S116" i="11"/>
  <c r="Y116" i="11" s="1"/>
  <c r="O116" i="11"/>
  <c r="P116" i="11" s="1"/>
  <c r="K116" i="11"/>
  <c r="X115" i="11"/>
  <c r="V115" i="11"/>
  <c r="U115" i="11"/>
  <c r="AA115" i="11" s="1"/>
  <c r="S115" i="11"/>
  <c r="O115" i="11"/>
  <c r="K115" i="11"/>
  <c r="L115" i="11" s="1"/>
  <c r="X114" i="11"/>
  <c r="V114" i="11"/>
  <c r="U114" i="11"/>
  <c r="S114" i="11"/>
  <c r="O114" i="11"/>
  <c r="P114" i="11" s="1"/>
  <c r="K114" i="11"/>
  <c r="T114" i="11" s="1"/>
  <c r="X113" i="11"/>
  <c r="V113" i="11"/>
  <c r="U113" i="11"/>
  <c r="S113" i="11"/>
  <c r="Y113" i="11" s="1"/>
  <c r="O113" i="11"/>
  <c r="W113" i="11" s="1"/>
  <c r="K113" i="11"/>
  <c r="X111" i="11"/>
  <c r="V111" i="11"/>
  <c r="U111" i="11"/>
  <c r="S111" i="11"/>
  <c r="Y111" i="11" s="1"/>
  <c r="R111" i="11"/>
  <c r="O111" i="11"/>
  <c r="K111" i="11"/>
  <c r="L111" i="11" s="1"/>
  <c r="X110" i="11"/>
  <c r="V110" i="11"/>
  <c r="U110" i="11"/>
  <c r="S110" i="11"/>
  <c r="O110" i="11"/>
  <c r="P110" i="11" s="1"/>
  <c r="K110" i="11"/>
  <c r="L110" i="11" s="1"/>
  <c r="X109" i="11"/>
  <c r="V109" i="11"/>
  <c r="U109" i="11"/>
  <c r="AA109" i="11" s="1"/>
  <c r="S109" i="11"/>
  <c r="O109" i="11"/>
  <c r="W109" i="11" s="1"/>
  <c r="K109" i="11"/>
  <c r="X108" i="11"/>
  <c r="V108" i="11"/>
  <c r="U108" i="11"/>
  <c r="AA108" i="11" s="1"/>
  <c r="S108" i="11"/>
  <c r="O108" i="11"/>
  <c r="K108" i="11"/>
  <c r="T108" i="11" s="1"/>
  <c r="X107" i="11"/>
  <c r="W107" i="11"/>
  <c r="V107" i="11"/>
  <c r="U107" i="11"/>
  <c r="T107" i="11"/>
  <c r="S107" i="11"/>
  <c r="O107" i="11"/>
  <c r="P107" i="11" s="1"/>
  <c r="K107" i="11"/>
  <c r="X106" i="11"/>
  <c r="V106" i="11"/>
  <c r="U106" i="11"/>
  <c r="S106" i="11"/>
  <c r="O106" i="11"/>
  <c r="P106" i="11" s="1"/>
  <c r="K106" i="11"/>
  <c r="T106" i="11" s="1"/>
  <c r="X105" i="11"/>
  <c r="V105" i="11"/>
  <c r="U105" i="11"/>
  <c r="AA105" i="11" s="1"/>
  <c r="S105" i="11"/>
  <c r="O105" i="11"/>
  <c r="K105" i="11"/>
  <c r="L105" i="11" s="1"/>
  <c r="X104" i="11"/>
  <c r="V104" i="11"/>
  <c r="U104" i="11"/>
  <c r="S104" i="11"/>
  <c r="Y104" i="11" s="1"/>
  <c r="O104" i="11"/>
  <c r="W104" i="11" s="1"/>
  <c r="K104" i="11"/>
  <c r="T104" i="11" s="1"/>
  <c r="X103" i="11"/>
  <c r="V103" i="11"/>
  <c r="U103" i="11"/>
  <c r="S103" i="11"/>
  <c r="O103" i="11"/>
  <c r="W103" i="11" s="1"/>
  <c r="K103" i="11"/>
  <c r="X102" i="11"/>
  <c r="V102" i="11"/>
  <c r="U102" i="11"/>
  <c r="S102" i="11"/>
  <c r="O102" i="11"/>
  <c r="K102" i="11"/>
  <c r="X101" i="11"/>
  <c r="V101" i="11"/>
  <c r="U101" i="11"/>
  <c r="S101" i="11"/>
  <c r="Y101" i="11" s="1"/>
  <c r="O101" i="11"/>
  <c r="W101" i="11" s="1"/>
  <c r="K101" i="11"/>
  <c r="T101" i="11" s="1"/>
  <c r="X100" i="11"/>
  <c r="V100" i="11"/>
  <c r="U100" i="11"/>
  <c r="S100" i="11"/>
  <c r="Y100" i="11" s="1"/>
  <c r="O100" i="11"/>
  <c r="P100" i="11" s="1"/>
  <c r="K100" i="11"/>
  <c r="T100" i="11" s="1"/>
  <c r="X98" i="11"/>
  <c r="V98" i="11"/>
  <c r="U98" i="11"/>
  <c r="S98" i="11"/>
  <c r="R98" i="11"/>
  <c r="O98" i="11"/>
  <c r="K98" i="11"/>
  <c r="T98" i="11" s="1"/>
  <c r="X97" i="11"/>
  <c r="V97" i="11"/>
  <c r="U97" i="11"/>
  <c r="S97" i="11"/>
  <c r="O97" i="11"/>
  <c r="P97" i="11" s="1"/>
  <c r="K97" i="11"/>
  <c r="L97" i="11" s="1"/>
  <c r="X96" i="11"/>
  <c r="V96" i="11"/>
  <c r="U96" i="11"/>
  <c r="AA96" i="11" s="1"/>
  <c r="S96" i="11"/>
  <c r="Y96" i="11" s="1"/>
  <c r="O96" i="11"/>
  <c r="K96" i="11"/>
  <c r="T96" i="11" s="1"/>
  <c r="X95" i="11"/>
  <c r="V95" i="11"/>
  <c r="U95" i="11"/>
  <c r="S95" i="11"/>
  <c r="O95" i="11"/>
  <c r="P95" i="11" s="1"/>
  <c r="K95" i="11"/>
  <c r="L95" i="11" s="1"/>
  <c r="X94" i="11"/>
  <c r="V94" i="11"/>
  <c r="U94" i="11"/>
  <c r="S94" i="11"/>
  <c r="O94" i="11"/>
  <c r="P94" i="11" s="1"/>
  <c r="K94" i="11"/>
  <c r="T94" i="11" s="1"/>
  <c r="X93" i="11"/>
  <c r="V93" i="11"/>
  <c r="U93" i="11"/>
  <c r="AA93" i="11" s="1"/>
  <c r="S93" i="11"/>
  <c r="O93" i="11"/>
  <c r="K93" i="11"/>
  <c r="L93" i="11" s="1"/>
  <c r="X92" i="11"/>
  <c r="V92" i="11"/>
  <c r="U92" i="11"/>
  <c r="S92" i="11"/>
  <c r="Y92" i="11" s="1"/>
  <c r="O92" i="11"/>
  <c r="P92" i="11" s="1"/>
  <c r="K92" i="11"/>
  <c r="T92" i="11" s="1"/>
  <c r="X91" i="11"/>
  <c r="V91" i="11"/>
  <c r="U91" i="11"/>
  <c r="S91" i="11"/>
  <c r="O91" i="11"/>
  <c r="P91" i="11" s="1"/>
  <c r="K91" i="11"/>
  <c r="L91" i="11" s="1"/>
  <c r="X90" i="11"/>
  <c r="V90" i="11"/>
  <c r="U90" i="11"/>
  <c r="S90" i="11"/>
  <c r="O90" i="11"/>
  <c r="K90" i="11"/>
  <c r="T90" i="11" s="1"/>
  <c r="X89" i="11"/>
  <c r="V89" i="11"/>
  <c r="U89" i="11"/>
  <c r="S89" i="11"/>
  <c r="Y89" i="11" s="1"/>
  <c r="O89" i="11"/>
  <c r="P89" i="11" s="1"/>
  <c r="K89" i="11"/>
  <c r="X88" i="11"/>
  <c r="V88" i="11"/>
  <c r="U88" i="11"/>
  <c r="S88" i="11"/>
  <c r="O88" i="11"/>
  <c r="K88" i="11"/>
  <c r="T88" i="11" s="1"/>
  <c r="X87" i="11"/>
  <c r="V87" i="11"/>
  <c r="U87" i="11"/>
  <c r="S87" i="11"/>
  <c r="O87" i="11"/>
  <c r="P87" i="11" s="1"/>
  <c r="K87" i="11"/>
  <c r="L87" i="11" s="1"/>
  <c r="X85" i="11"/>
  <c r="V85" i="11"/>
  <c r="U85" i="11"/>
  <c r="S85" i="11"/>
  <c r="R85" i="11"/>
  <c r="O85" i="11"/>
  <c r="K85" i="11"/>
  <c r="T85" i="11" s="1"/>
  <c r="X84" i="11"/>
  <c r="V84" i="11"/>
  <c r="U84" i="11"/>
  <c r="S84" i="11"/>
  <c r="O84" i="11"/>
  <c r="P84" i="11" s="1"/>
  <c r="K84" i="11"/>
  <c r="X83" i="11"/>
  <c r="V83" i="11"/>
  <c r="U83" i="11"/>
  <c r="AA83" i="11" s="1"/>
  <c r="S83" i="11"/>
  <c r="O83" i="11"/>
  <c r="P83" i="11" s="1"/>
  <c r="K83" i="11"/>
  <c r="L83" i="11" s="1"/>
  <c r="X82" i="11"/>
  <c r="V82" i="11"/>
  <c r="U82" i="11"/>
  <c r="S82" i="11"/>
  <c r="O82" i="11"/>
  <c r="P82" i="11" s="1"/>
  <c r="K82" i="11"/>
  <c r="T82" i="11" s="1"/>
  <c r="X81" i="11"/>
  <c r="V81" i="11"/>
  <c r="U81" i="11"/>
  <c r="S81" i="11"/>
  <c r="Y81" i="11" s="1"/>
  <c r="O81" i="11"/>
  <c r="W81" i="11" s="1"/>
  <c r="K81" i="11"/>
  <c r="X80" i="11"/>
  <c r="V80" i="11"/>
  <c r="U80" i="11"/>
  <c r="S80" i="11"/>
  <c r="Y80" i="11" s="1"/>
  <c r="O80" i="11"/>
  <c r="K80" i="11"/>
  <c r="T80" i="11" s="1"/>
  <c r="X79" i="11"/>
  <c r="V79" i="11"/>
  <c r="U79" i="11"/>
  <c r="AA79" i="11" s="1"/>
  <c r="S79" i="11"/>
  <c r="P79" i="11"/>
  <c r="O79" i="11"/>
  <c r="W79" i="11" s="1"/>
  <c r="K79" i="11"/>
  <c r="L79" i="11" s="1"/>
  <c r="R79" i="11" s="1"/>
  <c r="X78" i="11"/>
  <c r="V78" i="11"/>
  <c r="U78" i="11"/>
  <c r="S78" i="11"/>
  <c r="Y78" i="11" s="1"/>
  <c r="O78" i="11"/>
  <c r="P78" i="11" s="1"/>
  <c r="K78" i="11"/>
  <c r="L78" i="11" s="1"/>
  <c r="X77" i="11"/>
  <c r="V77" i="11"/>
  <c r="Y77" i="11" s="1"/>
  <c r="U77" i="11"/>
  <c r="AA77" i="11" s="1"/>
  <c r="S77" i="11"/>
  <c r="O77" i="11"/>
  <c r="P77" i="11" s="1"/>
  <c r="K77" i="11"/>
  <c r="X76" i="11"/>
  <c r="V76" i="11"/>
  <c r="U76" i="11"/>
  <c r="S76" i="11"/>
  <c r="O76" i="11"/>
  <c r="W76" i="11" s="1"/>
  <c r="K76" i="11"/>
  <c r="L76" i="11" s="1"/>
  <c r="X75" i="11"/>
  <c r="V75" i="11"/>
  <c r="U75" i="11"/>
  <c r="AA75" i="11" s="1"/>
  <c r="S75" i="11"/>
  <c r="O75" i="11"/>
  <c r="P75" i="11" s="1"/>
  <c r="K75" i="11"/>
  <c r="T75" i="11" s="1"/>
  <c r="X74" i="11"/>
  <c r="V74" i="11"/>
  <c r="U74" i="11"/>
  <c r="S74" i="11"/>
  <c r="O74" i="11"/>
  <c r="W74" i="11" s="1"/>
  <c r="K74" i="11"/>
  <c r="X72" i="11"/>
  <c r="V72" i="11"/>
  <c r="U72" i="11"/>
  <c r="S72" i="11"/>
  <c r="R72" i="11"/>
  <c r="O72" i="11"/>
  <c r="P72" i="11" s="1"/>
  <c r="K72" i="11"/>
  <c r="X71" i="11"/>
  <c r="V71" i="11"/>
  <c r="U71" i="11"/>
  <c r="S71" i="11"/>
  <c r="O71" i="11"/>
  <c r="K71" i="11"/>
  <c r="L71" i="11" s="1"/>
  <c r="X70" i="11"/>
  <c r="V70" i="11"/>
  <c r="U70" i="11"/>
  <c r="S70" i="11"/>
  <c r="Y70" i="11" s="1"/>
  <c r="O70" i="11"/>
  <c r="P70" i="11" s="1"/>
  <c r="K70" i="11"/>
  <c r="T70" i="11" s="1"/>
  <c r="X69" i="11"/>
  <c r="V69" i="11"/>
  <c r="U69" i="11"/>
  <c r="S69" i="11"/>
  <c r="O69" i="11"/>
  <c r="W69" i="11" s="1"/>
  <c r="K69" i="11"/>
  <c r="X68" i="11"/>
  <c r="V68" i="11"/>
  <c r="U68" i="11"/>
  <c r="AA68" i="11" s="1"/>
  <c r="S68" i="11"/>
  <c r="O68" i="11"/>
  <c r="P68" i="11" s="1"/>
  <c r="K68" i="11"/>
  <c r="L68" i="11" s="1"/>
  <c r="X67" i="11"/>
  <c r="V67" i="11"/>
  <c r="U67" i="11"/>
  <c r="S67" i="11"/>
  <c r="O67" i="11"/>
  <c r="P67" i="11" s="1"/>
  <c r="K67" i="11"/>
  <c r="T67" i="11" s="1"/>
  <c r="X66" i="11"/>
  <c r="V66" i="11"/>
  <c r="U66" i="11"/>
  <c r="S66" i="11"/>
  <c r="O66" i="11"/>
  <c r="W66" i="11" s="1"/>
  <c r="K66" i="11"/>
  <c r="T66" i="11" s="1"/>
  <c r="X65" i="11"/>
  <c r="V65" i="11"/>
  <c r="U65" i="11"/>
  <c r="S65" i="11"/>
  <c r="O65" i="11"/>
  <c r="K65" i="11"/>
  <c r="T65" i="11" s="1"/>
  <c r="X64" i="11"/>
  <c r="V64" i="11"/>
  <c r="U64" i="11"/>
  <c r="S64" i="11"/>
  <c r="O64" i="11"/>
  <c r="P64" i="11" s="1"/>
  <c r="K64" i="11"/>
  <c r="X63" i="11"/>
  <c r="V63" i="11"/>
  <c r="U63" i="11"/>
  <c r="S63" i="11"/>
  <c r="O63" i="11"/>
  <c r="K63" i="11"/>
  <c r="L63" i="11" s="1"/>
  <c r="X62" i="11"/>
  <c r="V62" i="11"/>
  <c r="U62" i="11"/>
  <c r="S62" i="11"/>
  <c r="O62" i="11"/>
  <c r="W62" i="11" s="1"/>
  <c r="K62" i="11"/>
  <c r="T62" i="11" s="1"/>
  <c r="X61" i="11"/>
  <c r="V61" i="11"/>
  <c r="U61" i="11"/>
  <c r="S61" i="11"/>
  <c r="O61" i="11"/>
  <c r="W61" i="11" s="1"/>
  <c r="K61" i="11"/>
  <c r="T61" i="11" s="1"/>
  <c r="X59" i="11"/>
  <c r="V59" i="11"/>
  <c r="U59" i="11"/>
  <c r="S59" i="11"/>
  <c r="R59" i="11"/>
  <c r="O59" i="11"/>
  <c r="P59" i="11" s="1"/>
  <c r="K59" i="11"/>
  <c r="L59" i="11" s="1"/>
  <c r="X58" i="11"/>
  <c r="V58" i="11"/>
  <c r="U58" i="11"/>
  <c r="AA58" i="11" s="1"/>
  <c r="S58" i="11"/>
  <c r="O58" i="11"/>
  <c r="W58" i="11" s="1"/>
  <c r="K58" i="11"/>
  <c r="T58" i="11" s="1"/>
  <c r="X57" i="11"/>
  <c r="V57" i="11"/>
  <c r="U57" i="11"/>
  <c r="S57" i="11"/>
  <c r="Y57" i="11" s="1"/>
  <c r="O57" i="11"/>
  <c r="W57" i="11" s="1"/>
  <c r="K57" i="11"/>
  <c r="L57" i="11" s="1"/>
  <c r="X56" i="11"/>
  <c r="V56" i="11"/>
  <c r="U56" i="11"/>
  <c r="S56" i="11"/>
  <c r="Y56" i="11" s="1"/>
  <c r="P56" i="11"/>
  <c r="O56" i="11"/>
  <c r="W56" i="11" s="1"/>
  <c r="K56" i="11"/>
  <c r="L56" i="11" s="1"/>
  <c r="X55" i="11"/>
  <c r="V55" i="11"/>
  <c r="U55" i="11"/>
  <c r="S55" i="11"/>
  <c r="O55" i="11"/>
  <c r="K55" i="11"/>
  <c r="T55" i="11" s="1"/>
  <c r="X54" i="11"/>
  <c r="V54" i="11"/>
  <c r="U54" i="11"/>
  <c r="AA54" i="11" s="1"/>
  <c r="S54" i="11"/>
  <c r="O54" i="11"/>
  <c r="P54" i="11" s="1"/>
  <c r="K54" i="11"/>
  <c r="X53" i="11"/>
  <c r="V53" i="11"/>
  <c r="U53" i="11"/>
  <c r="AA53" i="11" s="1"/>
  <c r="S53" i="11"/>
  <c r="O53" i="11"/>
  <c r="P53" i="11" s="1"/>
  <c r="K53" i="11"/>
  <c r="T53" i="11" s="1"/>
  <c r="X52" i="11"/>
  <c r="V52" i="11"/>
  <c r="U52" i="11"/>
  <c r="S52" i="11"/>
  <c r="O52" i="11"/>
  <c r="W52" i="11" s="1"/>
  <c r="K52" i="11"/>
  <c r="L52" i="11" s="1"/>
  <c r="X51" i="11"/>
  <c r="V51" i="11"/>
  <c r="U51" i="11"/>
  <c r="S51" i="11"/>
  <c r="O51" i="11"/>
  <c r="W51" i="11" s="1"/>
  <c r="K51" i="11"/>
  <c r="L51" i="11" s="1"/>
  <c r="X50" i="11"/>
  <c r="V50" i="11"/>
  <c r="U50" i="11"/>
  <c r="AA50" i="11" s="1"/>
  <c r="S50" i="11"/>
  <c r="O50" i="11"/>
  <c r="P50" i="11" s="1"/>
  <c r="K50" i="11"/>
  <c r="L50" i="11" s="1"/>
  <c r="X49" i="11"/>
  <c r="V49" i="11"/>
  <c r="U49" i="11"/>
  <c r="S49" i="11"/>
  <c r="O49" i="11"/>
  <c r="P49" i="11" s="1"/>
  <c r="K49" i="11"/>
  <c r="X48" i="11"/>
  <c r="V48" i="11"/>
  <c r="U48" i="11"/>
  <c r="S48" i="11"/>
  <c r="O48" i="11"/>
  <c r="K48" i="11"/>
  <c r="X46" i="11"/>
  <c r="V46" i="11"/>
  <c r="U46" i="11"/>
  <c r="S46" i="11"/>
  <c r="Y46" i="11" s="1"/>
  <c r="R46" i="11"/>
  <c r="O46" i="11"/>
  <c r="K46" i="11"/>
  <c r="L46" i="11" s="1"/>
  <c r="X45" i="11"/>
  <c r="V45" i="11"/>
  <c r="U45" i="11"/>
  <c r="S45" i="11"/>
  <c r="O45" i="11"/>
  <c r="K45" i="11"/>
  <c r="T45" i="11" s="1"/>
  <c r="X44" i="11"/>
  <c r="V44" i="11"/>
  <c r="U44" i="11"/>
  <c r="S44" i="11"/>
  <c r="P44" i="11"/>
  <c r="O44" i="11"/>
  <c r="W44" i="11" s="1"/>
  <c r="K44" i="11"/>
  <c r="T44" i="11" s="1"/>
  <c r="Z44" i="11" s="1"/>
  <c r="X43" i="11"/>
  <c r="V43" i="11"/>
  <c r="U43" i="11"/>
  <c r="S43" i="11"/>
  <c r="O43" i="11"/>
  <c r="K43" i="11"/>
  <c r="L43" i="11" s="1"/>
  <c r="X42" i="11"/>
  <c r="V42" i="11"/>
  <c r="U42" i="11"/>
  <c r="S42" i="11"/>
  <c r="O42" i="11"/>
  <c r="K42" i="11"/>
  <c r="X41" i="11"/>
  <c r="V41" i="11"/>
  <c r="U41" i="11"/>
  <c r="AA41" i="11" s="1"/>
  <c r="S41" i="11"/>
  <c r="O41" i="11"/>
  <c r="P41" i="11" s="1"/>
  <c r="K41" i="11"/>
  <c r="L41" i="11" s="1"/>
  <c r="X40" i="11"/>
  <c r="V40" i="11"/>
  <c r="U40" i="11"/>
  <c r="S40" i="11"/>
  <c r="O40" i="11"/>
  <c r="W40" i="11" s="1"/>
  <c r="K40" i="11"/>
  <c r="X39" i="11"/>
  <c r="W39" i="11"/>
  <c r="V39" i="11"/>
  <c r="U39" i="11"/>
  <c r="T39" i="11"/>
  <c r="S39" i="11"/>
  <c r="Y39" i="11" s="1"/>
  <c r="X38" i="11"/>
  <c r="V38" i="11"/>
  <c r="U38" i="11"/>
  <c r="S38" i="11"/>
  <c r="O38" i="11"/>
  <c r="P38" i="11" s="1"/>
  <c r="K38" i="11"/>
  <c r="L38" i="11" s="1"/>
  <c r="X37" i="11"/>
  <c r="V37" i="11"/>
  <c r="U37" i="11"/>
  <c r="S37" i="11"/>
  <c r="O37" i="11"/>
  <c r="K37" i="11"/>
  <c r="X36" i="11"/>
  <c r="V36" i="11"/>
  <c r="U36" i="11"/>
  <c r="S36" i="11"/>
  <c r="O36" i="11"/>
  <c r="W36" i="11" s="1"/>
  <c r="K36" i="11"/>
  <c r="X35" i="11"/>
  <c r="V35" i="11"/>
  <c r="U35" i="11"/>
  <c r="S35" i="11"/>
  <c r="O35" i="11"/>
  <c r="K35" i="11"/>
  <c r="L35" i="11" s="1"/>
  <c r="X33" i="11"/>
  <c r="V33" i="11"/>
  <c r="U33" i="11"/>
  <c r="AA33" i="11" s="1"/>
  <c r="S33" i="11"/>
  <c r="R33" i="11"/>
  <c r="O33" i="11"/>
  <c r="P33" i="11" s="1"/>
  <c r="K33" i="11"/>
  <c r="L33" i="11" s="1"/>
  <c r="X32" i="11"/>
  <c r="V32" i="11"/>
  <c r="U32" i="11"/>
  <c r="AA32" i="11" s="1"/>
  <c r="S32" i="11"/>
  <c r="Y32" i="11" s="1"/>
  <c r="O32" i="11"/>
  <c r="W32" i="11" s="1"/>
  <c r="K32" i="11"/>
  <c r="X31" i="11"/>
  <c r="V31" i="11"/>
  <c r="U31" i="11"/>
  <c r="AA31" i="11" s="1"/>
  <c r="S31" i="11"/>
  <c r="Y31" i="11" s="1"/>
  <c r="O31" i="11"/>
  <c r="K31" i="11"/>
  <c r="L31" i="11" s="1"/>
  <c r="X30" i="11"/>
  <c r="V30" i="11"/>
  <c r="U30" i="11"/>
  <c r="AA30" i="11" s="1"/>
  <c r="S30" i="11"/>
  <c r="O30" i="11"/>
  <c r="P30" i="11" s="1"/>
  <c r="K30" i="11"/>
  <c r="T30" i="11" s="1"/>
  <c r="X29" i="11"/>
  <c r="V29" i="11"/>
  <c r="U29" i="11"/>
  <c r="S29" i="11"/>
  <c r="O29" i="11"/>
  <c r="K29" i="11"/>
  <c r="X28" i="11"/>
  <c r="V28" i="11"/>
  <c r="U28" i="11"/>
  <c r="S28" i="11"/>
  <c r="Y28" i="11" s="1"/>
  <c r="O28" i="11"/>
  <c r="P28" i="11" s="1"/>
  <c r="K28" i="11"/>
  <c r="T28" i="11" s="1"/>
  <c r="X27" i="11"/>
  <c r="V27" i="11"/>
  <c r="U27" i="11"/>
  <c r="S27" i="11"/>
  <c r="O27" i="11"/>
  <c r="W27" i="11" s="1"/>
  <c r="K27" i="11"/>
  <c r="X26" i="11"/>
  <c r="V26" i="11"/>
  <c r="U26" i="11"/>
  <c r="S26" i="11"/>
  <c r="O26" i="11"/>
  <c r="P26" i="11" s="1"/>
  <c r="K26" i="11"/>
  <c r="L26" i="11" s="1"/>
  <c r="X25" i="11"/>
  <c r="V25" i="11"/>
  <c r="U25" i="11"/>
  <c r="S25" i="11"/>
  <c r="O25" i="11"/>
  <c r="W25" i="11" s="1"/>
  <c r="K25" i="11"/>
  <c r="T25" i="11" s="1"/>
  <c r="X24" i="11"/>
  <c r="V24" i="11"/>
  <c r="U24" i="11"/>
  <c r="S24" i="11"/>
  <c r="Y24" i="11" s="1"/>
  <c r="O24" i="11"/>
  <c r="W24" i="11" s="1"/>
  <c r="K24" i="11"/>
  <c r="X23" i="11"/>
  <c r="V23" i="11"/>
  <c r="U23" i="11"/>
  <c r="AA23" i="11" s="1"/>
  <c r="S23" i="11"/>
  <c r="O23" i="11"/>
  <c r="K23" i="11"/>
  <c r="L23" i="11" s="1"/>
  <c r="X22" i="11"/>
  <c r="V22" i="11"/>
  <c r="U22" i="11"/>
  <c r="AA22" i="11" s="1"/>
  <c r="S22" i="11"/>
  <c r="Y22" i="11" s="1"/>
  <c r="O22" i="11"/>
  <c r="P22" i="11" s="1"/>
  <c r="K22" i="11"/>
  <c r="L22" i="11" s="1"/>
  <c r="X20" i="11"/>
  <c r="V20" i="11"/>
  <c r="U20" i="11"/>
  <c r="S20" i="11"/>
  <c r="Y20" i="11" s="1"/>
  <c r="R20" i="11"/>
  <c r="O20" i="11"/>
  <c r="W20" i="11" s="1"/>
  <c r="K20" i="11"/>
  <c r="X19" i="11"/>
  <c r="V19" i="11"/>
  <c r="U19" i="11"/>
  <c r="S19" i="11"/>
  <c r="Y19" i="11" s="1"/>
  <c r="O19" i="11"/>
  <c r="K19" i="11"/>
  <c r="T19" i="11" s="1"/>
  <c r="X18" i="11"/>
  <c r="V18" i="11"/>
  <c r="U18" i="11"/>
  <c r="AA18" i="11" s="1"/>
  <c r="S18" i="11"/>
  <c r="O18" i="11"/>
  <c r="P18" i="11" s="1"/>
  <c r="K18" i="11"/>
  <c r="L18" i="11" s="1"/>
  <c r="X17" i="11"/>
  <c r="V17" i="11"/>
  <c r="U17" i="11"/>
  <c r="S17" i="11"/>
  <c r="O17" i="11"/>
  <c r="K17" i="11"/>
  <c r="X16" i="11"/>
  <c r="V16" i="11"/>
  <c r="U16" i="11"/>
  <c r="AA16" i="11" s="1"/>
  <c r="S16" i="11"/>
  <c r="Y16" i="11" s="1"/>
  <c r="O16" i="11"/>
  <c r="P16" i="11" s="1"/>
  <c r="K16" i="11"/>
  <c r="T16" i="11" s="1"/>
  <c r="X15" i="11"/>
  <c r="V15" i="11"/>
  <c r="U15" i="11"/>
  <c r="S15" i="11"/>
  <c r="O15" i="11"/>
  <c r="W15" i="11" s="1"/>
  <c r="K15" i="11"/>
  <c r="T15" i="11" s="1"/>
  <c r="X14" i="11"/>
  <c r="V14" i="11"/>
  <c r="U14" i="11"/>
  <c r="AA14" i="11" s="1"/>
  <c r="S14" i="11"/>
  <c r="O14" i="11"/>
  <c r="P14" i="11" s="1"/>
  <c r="K14" i="11"/>
  <c r="L14" i="11" s="1"/>
  <c r="X13" i="11"/>
  <c r="V13" i="11"/>
  <c r="U13" i="11"/>
  <c r="AA13" i="11" s="1"/>
  <c r="S13" i="11"/>
  <c r="O13" i="11"/>
  <c r="P13" i="11" s="1"/>
  <c r="K13" i="11"/>
  <c r="T13" i="11" s="1"/>
  <c r="X12" i="11"/>
  <c r="V12" i="11"/>
  <c r="U12" i="11"/>
  <c r="AA12" i="11" s="1"/>
  <c r="S12" i="11"/>
  <c r="O12" i="11"/>
  <c r="W12" i="11" s="1"/>
  <c r="K12" i="11"/>
  <c r="X11" i="11"/>
  <c r="V11" i="11"/>
  <c r="U11" i="11"/>
  <c r="S11" i="11"/>
  <c r="O11" i="11"/>
  <c r="K11" i="11"/>
  <c r="L11" i="11" s="1"/>
  <c r="X10" i="11"/>
  <c r="V10" i="11"/>
  <c r="U10" i="11"/>
  <c r="S10" i="11"/>
  <c r="Y10" i="11" s="1"/>
  <c r="O10" i="11"/>
  <c r="W10" i="11" s="1"/>
  <c r="K10" i="11"/>
  <c r="T10" i="11" s="1"/>
  <c r="X9" i="11"/>
  <c r="V9" i="11"/>
  <c r="U9" i="11"/>
  <c r="S9" i="11"/>
  <c r="O9" i="11"/>
  <c r="K9" i="11"/>
  <c r="W13" i="11" l="1"/>
  <c r="W16" i="11"/>
  <c r="AA20" i="11"/>
  <c r="W22" i="11"/>
  <c r="P81" i="11"/>
  <c r="AA118" i="11"/>
  <c r="T119" i="11"/>
  <c r="L159" i="11"/>
  <c r="P162" i="11"/>
  <c r="Y164" i="11"/>
  <c r="P174" i="11"/>
  <c r="Z10" i="11"/>
  <c r="T14" i="11"/>
  <c r="AA26" i="11"/>
  <c r="L28" i="11"/>
  <c r="L45" i="11"/>
  <c r="P66" i="11"/>
  <c r="AA66" i="11"/>
  <c r="T91" i="11"/>
  <c r="AA98" i="11"/>
  <c r="AA123" i="11"/>
  <c r="AA127" i="11"/>
  <c r="P146" i="11"/>
  <c r="R146" i="11" s="1"/>
  <c r="L148" i="11"/>
  <c r="Y26" i="11"/>
  <c r="AA29" i="11"/>
  <c r="W30" i="11"/>
  <c r="T38" i="11"/>
  <c r="P40" i="11"/>
  <c r="P61" i="11"/>
  <c r="P101" i="11"/>
  <c r="AA103" i="11"/>
  <c r="AA111" i="11"/>
  <c r="L114" i="11"/>
  <c r="R114" i="11" s="1"/>
  <c r="T124" i="11"/>
  <c r="T140" i="11"/>
  <c r="L144" i="11"/>
  <c r="AA145" i="11"/>
  <c r="P154" i="11"/>
  <c r="R154" i="11" s="1"/>
  <c r="L175" i="11"/>
  <c r="P176" i="11"/>
  <c r="T31" i="11"/>
  <c r="W33" i="11"/>
  <c r="W50" i="11"/>
  <c r="L96" i="11"/>
  <c r="W116" i="11"/>
  <c r="L136" i="11"/>
  <c r="T155" i="11"/>
  <c r="P157" i="11"/>
  <c r="AA170" i="11"/>
  <c r="AA175" i="11"/>
  <c r="Y153" i="11"/>
  <c r="L19" i="11"/>
  <c r="Y23" i="11"/>
  <c r="T26" i="11"/>
  <c r="X73" i="11"/>
  <c r="L65" i="11"/>
  <c r="L70" i="11"/>
  <c r="R70" i="11" s="1"/>
  <c r="T93" i="11"/>
  <c r="Y109" i="11"/>
  <c r="L141" i="11"/>
  <c r="R141" i="11" s="1"/>
  <c r="R160" i="11"/>
  <c r="P169" i="11"/>
  <c r="T23" i="11"/>
  <c r="L25" i="11"/>
  <c r="T46" i="11"/>
  <c r="AA57" i="11"/>
  <c r="Z62" i="11"/>
  <c r="T63" i="11"/>
  <c r="T68" i="11"/>
  <c r="T76" i="11"/>
  <c r="Z76" i="11" s="1"/>
  <c r="Y98" i="11"/>
  <c r="AA104" i="11"/>
  <c r="AA10" i="11"/>
  <c r="T59" i="11"/>
  <c r="AA114" i="11"/>
  <c r="Y121" i="11"/>
  <c r="Y160" i="11"/>
  <c r="L166" i="11"/>
  <c r="AA169" i="11"/>
  <c r="AA195" i="11"/>
  <c r="R261" i="11"/>
  <c r="Y30" i="11"/>
  <c r="P62" i="11"/>
  <c r="Y67" i="11"/>
  <c r="AA85" i="11"/>
  <c r="Y143" i="11"/>
  <c r="AA146" i="11"/>
  <c r="U165" i="11"/>
  <c r="Z157" i="11"/>
  <c r="T160" i="11"/>
  <c r="W163" i="11"/>
  <c r="Z163" i="11" s="1"/>
  <c r="Z166" i="11"/>
  <c r="AA171" i="11"/>
  <c r="AA176" i="11"/>
  <c r="S261" i="11"/>
  <c r="T261" i="11" s="1"/>
  <c r="R247" i="11"/>
  <c r="S247" i="11" s="1"/>
  <c r="T247" i="11" s="1"/>
  <c r="W41" i="11"/>
  <c r="P58" i="11"/>
  <c r="S73" i="11"/>
  <c r="Y65" i="11"/>
  <c r="Y85" i="11"/>
  <c r="Y97" i="11"/>
  <c r="L100" i="11"/>
  <c r="W106" i="11"/>
  <c r="Y108" i="11"/>
  <c r="Y137" i="11"/>
  <c r="V165" i="11"/>
  <c r="AA158" i="11"/>
  <c r="P32" i="11"/>
  <c r="Y53" i="11"/>
  <c r="T105" i="11"/>
  <c r="P113" i="11"/>
  <c r="L126" i="11"/>
  <c r="S192" i="11"/>
  <c r="R237" i="11"/>
  <c r="U192" i="11"/>
  <c r="L185" i="11"/>
  <c r="R185" i="11" s="1"/>
  <c r="T11" i="11"/>
  <c r="T18" i="11"/>
  <c r="P24" i="11"/>
  <c r="AA38" i="11"/>
  <c r="W67" i="11"/>
  <c r="Z67" i="11" s="1"/>
  <c r="Y69" i="11"/>
  <c r="Y84" i="11"/>
  <c r="AA90" i="11"/>
  <c r="L104" i="11"/>
  <c r="L117" i="11"/>
  <c r="R117" i="11" s="1"/>
  <c r="AA120" i="11"/>
  <c r="Y122" i="11"/>
  <c r="Y132" i="11"/>
  <c r="AA140" i="11"/>
  <c r="L172" i="11"/>
  <c r="T182" i="11"/>
  <c r="L233" i="11"/>
  <c r="R233" i="11" s="1"/>
  <c r="AA80" i="11"/>
  <c r="Y107" i="11"/>
  <c r="L263" i="11"/>
  <c r="R263" i="11" s="1"/>
  <c r="L10" i="11"/>
  <c r="AA24" i="11"/>
  <c r="Y44" i="11"/>
  <c r="Y66" i="11"/>
  <c r="Y79" i="11"/>
  <c r="AA136" i="11"/>
  <c r="AA142" i="11"/>
  <c r="Y154" i="11"/>
  <c r="AA159" i="11"/>
  <c r="T164" i="11"/>
  <c r="Y180" i="11"/>
  <c r="W194" i="11"/>
  <c r="Y11" i="11"/>
  <c r="P52" i="11"/>
  <c r="R52" i="11" s="1"/>
  <c r="T57" i="11"/>
  <c r="Z57" i="11" s="1"/>
  <c r="Y91" i="11"/>
  <c r="W94" i="11"/>
  <c r="Z94" i="11" s="1"/>
  <c r="W122" i="11"/>
  <c r="AA154" i="11"/>
  <c r="L163" i="11"/>
  <c r="AA164" i="11"/>
  <c r="Y178" i="11"/>
  <c r="AA37" i="11"/>
  <c r="Y128" i="11"/>
  <c r="AA128" i="11"/>
  <c r="P128" i="11"/>
  <c r="Y131" i="11"/>
  <c r="W131" i="11"/>
  <c r="AA135" i="11"/>
  <c r="AA45" i="11"/>
  <c r="T52" i="11"/>
  <c r="AA82" i="11"/>
  <c r="W82" i="11"/>
  <c r="Z82" i="11" s="1"/>
  <c r="AA52" i="11"/>
  <c r="AA51" i="11"/>
  <c r="Y51" i="11"/>
  <c r="Y35" i="11"/>
  <c r="P20" i="11"/>
  <c r="R28" i="11"/>
  <c r="AA19" i="11"/>
  <c r="Y50" i="11"/>
  <c r="W65" i="11"/>
  <c r="Z65" i="11" s="1"/>
  <c r="P65" i="11"/>
  <c r="AA70" i="11"/>
  <c r="P10" i="11"/>
  <c r="AA17" i="11"/>
  <c r="L30" i="11"/>
  <c r="Y9" i="11"/>
  <c r="Z13" i="11"/>
  <c r="Z16" i="11"/>
  <c r="AC16" i="11" s="1"/>
  <c r="W18" i="11"/>
  <c r="Z18" i="11" s="1"/>
  <c r="AA27" i="11"/>
  <c r="T35" i="11"/>
  <c r="Z15" i="11"/>
  <c r="L16" i="11"/>
  <c r="R16" i="11" s="1"/>
  <c r="Y27" i="11"/>
  <c r="AA28" i="11"/>
  <c r="Y29" i="11"/>
  <c r="T48" i="11"/>
  <c r="L48" i="11"/>
  <c r="P63" i="11"/>
  <c r="R63" i="11" s="1"/>
  <c r="AA67" i="11"/>
  <c r="W118" i="11"/>
  <c r="P118" i="11"/>
  <c r="R22" i="11"/>
  <c r="T110" i="11"/>
  <c r="T116" i="11"/>
  <c r="Z116" i="11" s="1"/>
  <c r="L116" i="11"/>
  <c r="X21" i="11"/>
  <c r="P12" i="11"/>
  <c r="P15" i="11"/>
  <c r="T22" i="11"/>
  <c r="W26" i="11"/>
  <c r="Z26" i="11" s="1"/>
  <c r="W28" i="11"/>
  <c r="Z28" i="11" s="1"/>
  <c r="L37" i="11"/>
  <c r="T37" i="11"/>
  <c r="Z39" i="11"/>
  <c r="AA62" i="11"/>
  <c r="T83" i="11"/>
  <c r="Z136" i="11"/>
  <c r="V21" i="11"/>
  <c r="Y55" i="11"/>
  <c r="Y12" i="11"/>
  <c r="Y14" i="11"/>
  <c r="Y15" i="11"/>
  <c r="Y18" i="11"/>
  <c r="P37" i="11"/>
  <c r="W37" i="11"/>
  <c r="Y45" i="11"/>
  <c r="W64" i="11"/>
  <c r="L103" i="11"/>
  <c r="T103" i="11"/>
  <c r="Z103" i="11" s="1"/>
  <c r="W105" i="11"/>
  <c r="P105" i="11"/>
  <c r="R105" i="11" s="1"/>
  <c r="R131" i="11"/>
  <c r="W93" i="11"/>
  <c r="P93" i="11"/>
  <c r="R93" i="11" s="1"/>
  <c r="R38" i="11"/>
  <c r="AA46" i="11"/>
  <c r="R65" i="11"/>
  <c r="AA69" i="11"/>
  <c r="P74" i="11"/>
  <c r="Y76" i="11"/>
  <c r="Y83" i="11"/>
  <c r="Y88" i="11"/>
  <c r="W89" i="11"/>
  <c r="AA92" i="11"/>
  <c r="Y93" i="11"/>
  <c r="W97" i="11"/>
  <c r="Z101" i="11"/>
  <c r="P103" i="11"/>
  <c r="Y110" i="11"/>
  <c r="Y117" i="11"/>
  <c r="W124" i="11"/>
  <c r="Z124" i="11" s="1"/>
  <c r="Y130" i="11"/>
  <c r="P133" i="11"/>
  <c r="L134" i="11"/>
  <c r="R134" i="11" s="1"/>
  <c r="W140" i="11"/>
  <c r="Z140" i="11" s="1"/>
  <c r="AA149" i="11"/>
  <c r="Y151" i="11"/>
  <c r="T169" i="11"/>
  <c r="Z169" i="11" s="1"/>
  <c r="R172" i="11"/>
  <c r="X205" i="11"/>
  <c r="R197" i="11"/>
  <c r="R200" i="11"/>
  <c r="R203" i="11"/>
  <c r="R225" i="11"/>
  <c r="S225" i="11" s="1"/>
  <c r="T225" i="11" s="1"/>
  <c r="U225" i="11" s="1"/>
  <c r="R198" i="11"/>
  <c r="R239" i="11"/>
  <c r="U47" i="11"/>
  <c r="V47" i="11"/>
  <c r="Y38" i="11"/>
  <c r="AA39" i="11"/>
  <c r="T41" i="11"/>
  <c r="Y42" i="11"/>
  <c r="T43" i="11"/>
  <c r="Z52" i="11"/>
  <c r="AA74" i="11"/>
  <c r="U86" i="11"/>
  <c r="Y103" i="11"/>
  <c r="U112" i="11"/>
  <c r="Z106" i="11"/>
  <c r="Z107" i="11"/>
  <c r="AA110" i="11"/>
  <c r="AA119" i="11"/>
  <c r="T122" i="11"/>
  <c r="Z122" i="11" s="1"/>
  <c r="W126" i="11"/>
  <c r="Z126" i="11" s="1"/>
  <c r="T131" i="11"/>
  <c r="P136" i="11"/>
  <c r="AA143" i="11"/>
  <c r="P148" i="11"/>
  <c r="R148" i="11" s="1"/>
  <c r="L157" i="11"/>
  <c r="R157" i="11" s="1"/>
  <c r="W159" i="11"/>
  <c r="X165" i="11"/>
  <c r="P166" i="11"/>
  <c r="R166" i="11" s="1"/>
  <c r="L167" i="11"/>
  <c r="P168" i="11"/>
  <c r="Y172" i="11"/>
  <c r="Y176" i="11"/>
  <c r="L184" i="11"/>
  <c r="R184" i="11" s="1"/>
  <c r="L190" i="11"/>
  <c r="R190" i="11" s="1"/>
  <c r="R194" i="11"/>
  <c r="R209" i="11"/>
  <c r="S209" i="11" s="1"/>
  <c r="T209" i="11" s="1"/>
  <c r="U209" i="11" s="1"/>
  <c r="L217" i="11"/>
  <c r="R217" i="11" s="1"/>
  <c r="S217" i="11" s="1"/>
  <c r="T217" i="11" s="1"/>
  <c r="R223" i="11"/>
  <c r="S223" i="11" s="1"/>
  <c r="T223" i="11" s="1"/>
  <c r="U223" i="11" s="1"/>
  <c r="V223" i="11" s="1"/>
  <c r="P232" i="11"/>
  <c r="R232" i="11" s="1"/>
  <c r="S232" i="11" s="1"/>
  <c r="AA36" i="11"/>
  <c r="AA40" i="11"/>
  <c r="AA44" i="11"/>
  <c r="T50" i="11"/>
  <c r="Z50" i="11" s="1"/>
  <c r="Y54" i="11"/>
  <c r="Z58" i="11"/>
  <c r="Y63" i="11"/>
  <c r="AA64" i="11"/>
  <c r="L66" i="11"/>
  <c r="R66" i="11" s="1"/>
  <c r="AC66" i="11" s="1"/>
  <c r="W68" i="11"/>
  <c r="T71" i="11"/>
  <c r="W77" i="11"/>
  <c r="W78" i="11"/>
  <c r="T79" i="11"/>
  <c r="L80" i="11"/>
  <c r="L82" i="11"/>
  <c r="R82" i="11" s="1"/>
  <c r="L92" i="11"/>
  <c r="R92" i="11" s="1"/>
  <c r="AA94" i="11"/>
  <c r="W100" i="11"/>
  <c r="Z100" i="11" s="1"/>
  <c r="Y102" i="11"/>
  <c r="P104" i="11"/>
  <c r="R104" i="11" s="1"/>
  <c r="AA106" i="11"/>
  <c r="AA107" i="11"/>
  <c r="U125" i="11"/>
  <c r="Y114" i="11"/>
  <c r="AA122" i="11"/>
  <c r="Y123" i="11"/>
  <c r="L128" i="11"/>
  <c r="AA131" i="11"/>
  <c r="Y134" i="11"/>
  <c r="Y135" i="11"/>
  <c r="L137" i="11"/>
  <c r="Y145" i="11"/>
  <c r="Y146" i="11"/>
  <c r="Y147" i="11"/>
  <c r="L149" i="11"/>
  <c r="R149" i="11" s="1"/>
  <c r="AA151" i="11"/>
  <c r="T154" i="11"/>
  <c r="Z154" i="11" s="1"/>
  <c r="Z159" i="11"/>
  <c r="L169" i="11"/>
  <c r="AA174" i="11"/>
  <c r="Y175" i="11"/>
  <c r="T176" i="11"/>
  <c r="Z176" i="11" s="1"/>
  <c r="P178" i="11"/>
  <c r="W180" i="11"/>
  <c r="Z180" i="11" s="1"/>
  <c r="P193" i="11"/>
  <c r="R193" i="11" s="1"/>
  <c r="Y43" i="11"/>
  <c r="P51" i="11"/>
  <c r="R51" i="11" s="1"/>
  <c r="P57" i="11"/>
  <c r="R57" i="11" s="1"/>
  <c r="W59" i="11"/>
  <c r="Z59" i="11" s="1"/>
  <c r="Z66" i="11"/>
  <c r="W70" i="11"/>
  <c r="Z70" i="11" s="1"/>
  <c r="AA71" i="11"/>
  <c r="L90" i="11"/>
  <c r="AA95" i="11"/>
  <c r="L98" i="11"/>
  <c r="AA102" i="11"/>
  <c r="W110" i="11"/>
  <c r="V125" i="11"/>
  <c r="Y115" i="11"/>
  <c r="W119" i="11"/>
  <c r="Z119" i="11" s="1"/>
  <c r="AC119" i="11" s="1"/>
  <c r="W143" i="11"/>
  <c r="Z143" i="11" s="1"/>
  <c r="T146" i="11"/>
  <c r="Z146" i="11" s="1"/>
  <c r="Z148" i="11"/>
  <c r="AA153" i="11"/>
  <c r="R163" i="11"/>
  <c r="T168" i="11"/>
  <c r="Z168" i="11" s="1"/>
  <c r="W171" i="11"/>
  <c r="Y173" i="11"/>
  <c r="R188" i="11"/>
  <c r="R215" i="11"/>
  <c r="S215" i="11" s="1"/>
  <c r="L235" i="11"/>
  <c r="R235" i="11" s="1"/>
  <c r="S235" i="11" s="1"/>
  <c r="L249" i="11"/>
  <c r="R249" i="11" s="1"/>
  <c r="S249" i="11" s="1"/>
  <c r="R143" i="11"/>
  <c r="R191" i="11"/>
  <c r="T193" i="11"/>
  <c r="W54" i="11"/>
  <c r="Z79" i="11"/>
  <c r="AC79" i="11" s="1"/>
  <c r="S99" i="11"/>
  <c r="W95" i="11"/>
  <c r="Z104" i="11"/>
  <c r="AA124" i="11"/>
  <c r="L129" i="11"/>
  <c r="R129" i="11" s="1"/>
  <c r="P142" i="11"/>
  <c r="Y149" i="11"/>
  <c r="P153" i="11"/>
  <c r="AA155" i="11"/>
  <c r="Y163" i="11"/>
  <c r="AC163" i="11" s="1"/>
  <c r="W172" i="11"/>
  <c r="Z172" i="11" s="1"/>
  <c r="AC172" i="11" s="1"/>
  <c r="T178" i="11"/>
  <c r="R183" i="11"/>
  <c r="AA194" i="11"/>
  <c r="Y33" i="11"/>
  <c r="L44" i="11"/>
  <c r="Y52" i="11"/>
  <c r="W53" i="11"/>
  <c r="Z53" i="11" s="1"/>
  <c r="AA63" i="11"/>
  <c r="Y68" i="11"/>
  <c r="P76" i="11"/>
  <c r="AA81" i="11"/>
  <c r="AA88" i="11"/>
  <c r="L101" i="11"/>
  <c r="R101" i="11" s="1"/>
  <c r="P109" i="11"/>
  <c r="R110" i="11"/>
  <c r="AA113" i="11"/>
  <c r="W114" i="11"/>
  <c r="Z114" i="11" s="1"/>
  <c r="AA116" i="11"/>
  <c r="P121" i="11"/>
  <c r="T128" i="11"/>
  <c r="Z128" i="11" s="1"/>
  <c r="P130" i="11"/>
  <c r="W134" i="11"/>
  <c r="Z134" i="11" s="1"/>
  <c r="AA137" i="11"/>
  <c r="AA139" i="11"/>
  <c r="Y141" i="11"/>
  <c r="AA157" i="11"/>
  <c r="Y159" i="11"/>
  <c r="Y161" i="11"/>
  <c r="AA162" i="11"/>
  <c r="AA167" i="11"/>
  <c r="L174" i="11"/>
  <c r="L181" i="11"/>
  <c r="P182" i="11"/>
  <c r="R182" i="11" s="1"/>
  <c r="W195" i="11"/>
  <c r="W205" i="11" s="1"/>
  <c r="Y49" i="11"/>
  <c r="T51" i="11"/>
  <c r="Z51" i="11" s="1"/>
  <c r="Y167" i="11"/>
  <c r="V179" i="11"/>
  <c r="X179" i="11"/>
  <c r="AA49" i="11"/>
  <c r="X99" i="11"/>
  <c r="AA91" i="11"/>
  <c r="P25" i="11"/>
  <c r="R25" i="11" s="1"/>
  <c r="Y25" i="11"/>
  <c r="Z25" i="11"/>
  <c r="AA25" i="11"/>
  <c r="AA34" i="11" s="1"/>
  <c r="S34" i="11"/>
  <c r="P36" i="11"/>
  <c r="L20" i="11"/>
  <c r="T20" i="11"/>
  <c r="Z20" i="11" s="1"/>
  <c r="AC20" i="11" s="1"/>
  <c r="AA48" i="11"/>
  <c r="U60" i="11"/>
  <c r="T49" i="11"/>
  <c r="L49" i="11"/>
  <c r="R49" i="11" s="1"/>
  <c r="L12" i="11"/>
  <c r="T12" i="11"/>
  <c r="Z12" i="11" s="1"/>
  <c r="R12" i="11"/>
  <c r="R14" i="11"/>
  <c r="P17" i="11"/>
  <c r="W17" i="11"/>
  <c r="R18" i="11"/>
  <c r="V34" i="11"/>
  <c r="P23" i="11"/>
  <c r="R23" i="11" s="1"/>
  <c r="W23" i="11"/>
  <c r="Z23" i="11" s="1"/>
  <c r="X47" i="11"/>
  <c r="R41" i="11"/>
  <c r="T56" i="11"/>
  <c r="Z56" i="11" s="1"/>
  <c r="R56" i="11"/>
  <c r="T74" i="11"/>
  <c r="L74" i="11"/>
  <c r="T84" i="11"/>
  <c r="L84" i="11"/>
  <c r="R84" i="11" s="1"/>
  <c r="P90" i="11"/>
  <c r="W90" i="11"/>
  <c r="Z90" i="11" s="1"/>
  <c r="T29" i="11"/>
  <c r="L29" i="11"/>
  <c r="Z61" i="11"/>
  <c r="T72" i="11"/>
  <c r="L72" i="11"/>
  <c r="U21" i="11"/>
  <c r="AA11" i="11"/>
  <c r="L13" i="11"/>
  <c r="R13" i="11" s="1"/>
  <c r="Y17" i="11"/>
  <c r="X34" i="11"/>
  <c r="L24" i="11"/>
  <c r="R24" i="11" s="1"/>
  <c r="T24" i="11"/>
  <c r="Z24" i="11" s="1"/>
  <c r="R26" i="11"/>
  <c r="P29" i="11"/>
  <c r="W29" i="11"/>
  <c r="R30" i="11"/>
  <c r="T33" i="11"/>
  <c r="Z33" i="11" s="1"/>
  <c r="P35" i="11"/>
  <c r="R35" i="11" s="1"/>
  <c r="W35" i="11"/>
  <c r="Z35" i="11" s="1"/>
  <c r="Y37" i="11"/>
  <c r="W38" i="11"/>
  <c r="Y40" i="11"/>
  <c r="L42" i="11"/>
  <c r="V60" i="11"/>
  <c r="Y48" i="11"/>
  <c r="W49" i="11"/>
  <c r="P31" i="11"/>
  <c r="R31" i="11" s="1"/>
  <c r="W31" i="11"/>
  <c r="Z31" i="11" s="1"/>
  <c r="L54" i="11"/>
  <c r="R54" i="11" s="1"/>
  <c r="T54" i="11"/>
  <c r="AA89" i="11"/>
  <c r="U99" i="11"/>
  <c r="L27" i="11"/>
  <c r="L32" i="11"/>
  <c r="T32" i="11"/>
  <c r="Z32" i="11" s="1"/>
  <c r="Y36" i="11"/>
  <c r="P42" i="11"/>
  <c r="W42" i="11"/>
  <c r="Y61" i="11"/>
  <c r="V73" i="11"/>
  <c r="P71" i="11"/>
  <c r="W71" i="11"/>
  <c r="Z71" i="11" s="1"/>
  <c r="AA87" i="11"/>
  <c r="P43" i="11"/>
  <c r="W43" i="11"/>
  <c r="Z43" i="11" s="1"/>
  <c r="P55" i="11"/>
  <c r="R55" i="11" s="1"/>
  <c r="W55" i="11"/>
  <c r="Z55" i="11" s="1"/>
  <c r="P27" i="11"/>
  <c r="T42" i="11"/>
  <c r="AA56" i="11"/>
  <c r="X112" i="11"/>
  <c r="L15" i="11"/>
  <c r="S21" i="11"/>
  <c r="T9" i="11"/>
  <c r="L9" i="11"/>
  <c r="R9" i="11" s="1"/>
  <c r="AA9" i="11"/>
  <c r="P11" i="11"/>
  <c r="R11" i="11" s="1"/>
  <c r="W11" i="11"/>
  <c r="Y13" i="11"/>
  <c r="W14" i="11"/>
  <c r="Z14" i="11" s="1"/>
  <c r="AA15" i="11"/>
  <c r="Z22" i="11"/>
  <c r="AA35" i="11"/>
  <c r="AA42" i="11"/>
  <c r="W48" i="11"/>
  <c r="P48" i="11"/>
  <c r="Y62" i="11"/>
  <c r="W80" i="11"/>
  <c r="Z80" i="11" s="1"/>
  <c r="P80" i="11"/>
  <c r="R80" i="11" s="1"/>
  <c r="P102" i="11"/>
  <c r="W102" i="11"/>
  <c r="W111" i="11"/>
  <c r="P111" i="11"/>
  <c r="L36" i="11"/>
  <c r="R36" i="11" s="1"/>
  <c r="T36" i="11"/>
  <c r="Z36" i="11" s="1"/>
  <c r="L58" i="11"/>
  <c r="R58" i="11" s="1"/>
  <c r="P9" i="11"/>
  <c r="W9" i="11"/>
  <c r="R10" i="11"/>
  <c r="AC10" i="11" s="1"/>
  <c r="T17" i="11"/>
  <c r="L17" i="11"/>
  <c r="P19" i="11"/>
  <c r="R19" i="11" s="1"/>
  <c r="W19" i="11"/>
  <c r="Z19" i="11" s="1"/>
  <c r="U34" i="11"/>
  <c r="T27" i="11"/>
  <c r="Z27" i="11" s="1"/>
  <c r="Z30" i="11"/>
  <c r="Z38" i="11"/>
  <c r="AC38" i="11" s="1"/>
  <c r="L40" i="11"/>
  <c r="T40" i="11"/>
  <c r="Z40" i="11" s="1"/>
  <c r="R40" i="11"/>
  <c r="P45" i="11"/>
  <c r="R45" i="11" s="1"/>
  <c r="W45" i="11"/>
  <c r="Z45" i="11" s="1"/>
  <c r="P46" i="11"/>
  <c r="W46" i="11"/>
  <c r="Z46" i="11" s="1"/>
  <c r="AC46" i="11" s="1"/>
  <c r="S60" i="11"/>
  <c r="R50" i="11"/>
  <c r="AC50" i="11" s="1"/>
  <c r="Y58" i="11"/>
  <c r="X86" i="11"/>
  <c r="L77" i="11"/>
  <c r="R77" i="11" s="1"/>
  <c r="T77" i="11"/>
  <c r="Z77" i="11" s="1"/>
  <c r="P96" i="11"/>
  <c r="R96" i="11" s="1"/>
  <c r="AC96" i="11" s="1"/>
  <c r="W96" i="11"/>
  <c r="AA147" i="11"/>
  <c r="X152" i="11"/>
  <c r="Y41" i="11"/>
  <c r="X60" i="11"/>
  <c r="Y59" i="11"/>
  <c r="AA65" i="11"/>
  <c r="AC65" i="11" s="1"/>
  <c r="L69" i="11"/>
  <c r="T69" i="11"/>
  <c r="Z69" i="11" s="1"/>
  <c r="AA72" i="11"/>
  <c r="AA84" i="11"/>
  <c r="Y105" i="11"/>
  <c r="P120" i="11"/>
  <c r="W120" i="11"/>
  <c r="Z120" i="11" s="1"/>
  <c r="V152" i="11"/>
  <c r="AA144" i="11"/>
  <c r="AA152" i="11" s="1"/>
  <c r="U152" i="11"/>
  <c r="T64" i="11"/>
  <c r="V86" i="11"/>
  <c r="AA76" i="11"/>
  <c r="V99" i="11"/>
  <c r="Y90" i="11"/>
  <c r="T102" i="11"/>
  <c r="Z102" i="11" s="1"/>
  <c r="L107" i="11"/>
  <c r="R39" i="11" s="1"/>
  <c r="AC39" i="11" s="1"/>
  <c r="W115" i="11"/>
  <c r="P115" i="11"/>
  <c r="R115" i="11" s="1"/>
  <c r="W123" i="11"/>
  <c r="P123" i="11"/>
  <c r="L142" i="11"/>
  <c r="T142" i="11"/>
  <c r="Z142" i="11" s="1"/>
  <c r="AA43" i="11"/>
  <c r="L53" i="11"/>
  <c r="R53" i="11" s="1"/>
  <c r="L55" i="11"/>
  <c r="AA59" i="11"/>
  <c r="L62" i="11"/>
  <c r="L64" i="11"/>
  <c r="R64" i="11" s="1"/>
  <c r="L67" i="11"/>
  <c r="R67" i="11" s="1"/>
  <c r="Z68" i="11"/>
  <c r="P69" i="11"/>
  <c r="R71" i="11"/>
  <c r="W72" i="11"/>
  <c r="W84" i="11"/>
  <c r="W87" i="11"/>
  <c r="W91" i="11"/>
  <c r="Z91" i="11" s="1"/>
  <c r="T97" i="11"/>
  <c r="Z97" i="11" s="1"/>
  <c r="R97" i="11"/>
  <c r="V112" i="11"/>
  <c r="L102" i="11"/>
  <c r="P108" i="11"/>
  <c r="W108" i="11"/>
  <c r="Z108" i="11" s="1"/>
  <c r="X125" i="11"/>
  <c r="L130" i="11"/>
  <c r="R130" i="11" s="1"/>
  <c r="AC130" i="11" s="1"/>
  <c r="T130" i="11"/>
  <c r="Z130" i="11" s="1"/>
  <c r="P155" i="11"/>
  <c r="W155" i="11"/>
  <c r="Z155" i="11" s="1"/>
  <c r="W156" i="11"/>
  <c r="Z156" i="11" s="1"/>
  <c r="P156" i="11"/>
  <c r="S47" i="11"/>
  <c r="R43" i="11"/>
  <c r="R44" i="11"/>
  <c r="AA61" i="11"/>
  <c r="Y64" i="11"/>
  <c r="Y71" i="11"/>
  <c r="W75" i="11"/>
  <c r="AA78" i="11"/>
  <c r="R87" i="11"/>
  <c r="T87" i="11"/>
  <c r="R91" i="11"/>
  <c r="L94" i="11"/>
  <c r="R94" i="11" s="1"/>
  <c r="R100" i="11"/>
  <c r="AA101" i="11"/>
  <c r="T133" i="11"/>
  <c r="Z133" i="11" s="1"/>
  <c r="L133" i="11"/>
  <c r="R133" i="11" s="1"/>
  <c r="W151" i="11"/>
  <c r="P151" i="11"/>
  <c r="L81" i="11"/>
  <c r="R81" i="11" s="1"/>
  <c r="T81" i="11"/>
  <c r="Z81" i="11" s="1"/>
  <c r="Z96" i="11"/>
  <c r="T121" i="11"/>
  <c r="Z121" i="11" s="1"/>
  <c r="L121" i="11"/>
  <c r="R121" i="11" s="1"/>
  <c r="L75" i="11"/>
  <c r="R75" i="11" s="1"/>
  <c r="T89" i="11"/>
  <c r="Z89" i="11" s="1"/>
  <c r="X138" i="11"/>
  <c r="P144" i="11"/>
  <c r="R144" i="11" s="1"/>
  <c r="W144" i="11"/>
  <c r="Z144" i="11" s="1"/>
  <c r="AA55" i="11"/>
  <c r="L61" i="11"/>
  <c r="R61" i="11" s="1"/>
  <c r="R68" i="11"/>
  <c r="Y72" i="11"/>
  <c r="U73" i="11"/>
  <c r="Y74" i="11"/>
  <c r="T78" i="11"/>
  <c r="Z78" i="11" s="1"/>
  <c r="R78" i="11"/>
  <c r="P85" i="11"/>
  <c r="W85" i="11"/>
  <c r="Z85" i="11" s="1"/>
  <c r="AC85" i="11" s="1"/>
  <c r="S86" i="11"/>
  <c r="P88" i="11"/>
  <c r="W88" i="11"/>
  <c r="Z88" i="11" s="1"/>
  <c r="L89" i="11"/>
  <c r="R89" i="11" s="1"/>
  <c r="W92" i="11"/>
  <c r="Z92" i="11" s="1"/>
  <c r="Y94" i="11"/>
  <c r="R95" i="11"/>
  <c r="T95" i="11"/>
  <c r="Z95" i="11" s="1"/>
  <c r="AA97" i="11"/>
  <c r="P98" i="11"/>
  <c r="W98" i="11"/>
  <c r="Z98" i="11" s="1"/>
  <c r="L106" i="11"/>
  <c r="R106" i="11" s="1"/>
  <c r="T109" i="11"/>
  <c r="Z109" i="11" s="1"/>
  <c r="L109" i="11"/>
  <c r="R109" i="11" s="1"/>
  <c r="R126" i="11"/>
  <c r="Y75" i="11"/>
  <c r="Y82" i="11"/>
  <c r="W83" i="11"/>
  <c r="Z83" i="11" s="1"/>
  <c r="Y87" i="11"/>
  <c r="Y95" i="11"/>
  <c r="T113" i="11"/>
  <c r="L113" i="11"/>
  <c r="R113" i="11" s="1"/>
  <c r="L118" i="11"/>
  <c r="R118" i="11" s="1"/>
  <c r="T118" i="11"/>
  <c r="Z118" i="11" s="1"/>
  <c r="R140" i="11"/>
  <c r="W147" i="11"/>
  <c r="P147" i="11"/>
  <c r="R147" i="11" s="1"/>
  <c r="T153" i="11"/>
  <c r="L153" i="11"/>
  <c r="Y156" i="11"/>
  <c r="P175" i="11"/>
  <c r="R175" i="11" s="1"/>
  <c r="W175" i="11"/>
  <c r="Z175" i="11" s="1"/>
  <c r="W63" i="11"/>
  <c r="Z63" i="11" s="1"/>
  <c r="R76" i="11"/>
  <c r="AC76" i="11" s="1"/>
  <c r="R83" i="11"/>
  <c r="L85" i="11"/>
  <c r="L88" i="11"/>
  <c r="R88" i="11" s="1"/>
  <c r="S112" i="11"/>
  <c r="Y106" i="11"/>
  <c r="S138" i="11"/>
  <c r="W127" i="11"/>
  <c r="P127" i="11"/>
  <c r="P132" i="11"/>
  <c r="W132" i="11"/>
  <c r="Z132" i="11" s="1"/>
  <c r="R136" i="11"/>
  <c r="AC136" i="11" s="1"/>
  <c r="L158" i="11"/>
  <c r="T158" i="11"/>
  <c r="W139" i="11"/>
  <c r="P139" i="11"/>
  <c r="R139" i="11" s="1"/>
  <c r="Y142" i="11"/>
  <c r="T145" i="11"/>
  <c r="Z145" i="11" s="1"/>
  <c r="L145" i="11"/>
  <c r="R145" i="11" s="1"/>
  <c r="AA100" i="11"/>
  <c r="S125" i="11"/>
  <c r="R116" i="11"/>
  <c r="AC116" i="11" s="1"/>
  <c r="Y118" i="11"/>
  <c r="Y125" i="11" s="1"/>
  <c r="U138" i="11"/>
  <c r="AA132" i="11"/>
  <c r="W135" i="11"/>
  <c r="P135" i="11"/>
  <c r="R135" i="11" s="1"/>
  <c r="S152" i="11"/>
  <c r="Y139" i="11"/>
  <c r="W164" i="11"/>
  <c r="Z164" i="11" s="1"/>
  <c r="AC164" i="11" s="1"/>
  <c r="P164" i="11"/>
  <c r="Y192" i="11"/>
  <c r="AA181" i="11"/>
  <c r="X192" i="11"/>
  <c r="L195" i="11"/>
  <c r="R195" i="11" s="1"/>
  <c r="P226" i="11"/>
  <c r="P266" i="11"/>
  <c r="R266" i="11" s="1"/>
  <c r="S266" i="11" s="1"/>
  <c r="T266" i="11" s="1"/>
  <c r="R155" i="11"/>
  <c r="W160" i="11"/>
  <c r="Z160" i="11" s="1"/>
  <c r="Y166" i="11"/>
  <c r="AA173" i="11"/>
  <c r="L187" i="11"/>
  <c r="R187" i="11" s="1"/>
  <c r="U205" i="11"/>
  <c r="T215" i="11"/>
  <c r="L224" i="11"/>
  <c r="L108" i="11"/>
  <c r="L120" i="11"/>
  <c r="Y126" i="11"/>
  <c r="R127" i="11"/>
  <c r="L132" i="11"/>
  <c r="L156" i="11"/>
  <c r="R162" i="11"/>
  <c r="Y194" i="11"/>
  <c r="S205" i="11"/>
  <c r="Y195" i="11"/>
  <c r="R196" i="11"/>
  <c r="L201" i="11"/>
  <c r="R201" i="11" s="1"/>
  <c r="R206" i="11"/>
  <c r="S206" i="11" s="1"/>
  <c r="P224" i="11"/>
  <c r="L240" i="11"/>
  <c r="R260" i="11"/>
  <c r="L171" i="11"/>
  <c r="R171" i="11" s="1"/>
  <c r="P181" i="11"/>
  <c r="W181" i="11"/>
  <c r="Z181" i="11" s="1"/>
  <c r="T195" i="11"/>
  <c r="R220" i="11"/>
  <c r="S220" i="11" s="1"/>
  <c r="L222" i="11"/>
  <c r="T111" i="11"/>
  <c r="Z111" i="11" s="1"/>
  <c r="AC111" i="11" s="1"/>
  <c r="T115" i="11"/>
  <c r="T123" i="11"/>
  <c r="AA126" i="11"/>
  <c r="T127" i="11"/>
  <c r="T135" i="11"/>
  <c r="T139" i="11"/>
  <c r="T147" i="11"/>
  <c r="T151" i="11"/>
  <c r="P158" i="11"/>
  <c r="W158" i="11"/>
  <c r="R159" i="11"/>
  <c r="AC159" i="11" s="1"/>
  <c r="T162" i="11"/>
  <c r="Z162" i="11" s="1"/>
  <c r="S179" i="11"/>
  <c r="Z174" i="11"/>
  <c r="R181" i="11"/>
  <c r="L199" i="11"/>
  <c r="R199" i="11" s="1"/>
  <c r="R202" i="11"/>
  <c r="R204" i="11"/>
  <c r="P248" i="11"/>
  <c r="R265" i="11"/>
  <c r="W117" i="11"/>
  <c r="Z117" i="11" s="1"/>
  <c r="AC117" i="11" s="1"/>
  <c r="W129" i="11"/>
  <c r="Z129" i="11" s="1"/>
  <c r="W137" i="11"/>
  <c r="Z137" i="11" s="1"/>
  <c r="AC137" i="11" s="1"/>
  <c r="W141" i="11"/>
  <c r="Z141" i="11" s="1"/>
  <c r="W149" i="11"/>
  <c r="Z149" i="11" s="1"/>
  <c r="AC149" i="11" s="1"/>
  <c r="S165" i="11"/>
  <c r="T161" i="11"/>
  <c r="Z161" i="11" s="1"/>
  <c r="L161" i="11"/>
  <c r="AA161" i="11"/>
  <c r="P167" i="11"/>
  <c r="R167" i="11" s="1"/>
  <c r="W167" i="11"/>
  <c r="Z167" i="11" s="1"/>
  <c r="Y171" i="11"/>
  <c r="Z193" i="11"/>
  <c r="L256" i="11"/>
  <c r="R256" i="11" s="1"/>
  <c r="Y158" i="11"/>
  <c r="T171" i="11"/>
  <c r="T173" i="11"/>
  <c r="L173" i="11"/>
  <c r="R173" i="11" s="1"/>
  <c r="Z182" i="11"/>
  <c r="L189" i="11"/>
  <c r="R189" i="11" s="1"/>
  <c r="AA160" i="11"/>
  <c r="P161" i="11"/>
  <c r="P173" i="11"/>
  <c r="W173" i="11"/>
  <c r="R176" i="11"/>
  <c r="Z178" i="11"/>
  <c r="AC178" i="11" s="1"/>
  <c r="T192" i="11"/>
  <c r="R186" i="11"/>
  <c r="R207" i="11"/>
  <c r="S207" i="11" s="1"/>
  <c r="R211" i="11"/>
  <c r="R170" i="11"/>
  <c r="U179" i="11"/>
  <c r="P216" i="11"/>
  <c r="R216" i="11" s="1"/>
  <c r="S216" i="11" s="1"/>
  <c r="L226" i="11"/>
  <c r="P227" i="11"/>
  <c r="P241" i="11"/>
  <c r="R241" i="11" s="1"/>
  <c r="L248" i="11"/>
  <c r="R168" i="11"/>
  <c r="T170" i="11"/>
  <c r="AA193" i="11"/>
  <c r="AA205" i="11" s="1"/>
  <c r="T194" i="11"/>
  <c r="Z194" i="11" s="1"/>
  <c r="AC194" i="11" s="1"/>
  <c r="R208" i="11"/>
  <c r="S208" i="11" s="1"/>
  <c r="R210" i="11"/>
  <c r="R212" i="11"/>
  <c r="S212" i="11" s="1"/>
  <c r="T212" i="11" s="1"/>
  <c r="P240" i="11"/>
  <c r="L259" i="11"/>
  <c r="L234" i="11"/>
  <c r="R174" i="11"/>
  <c r="AC174" i="11" s="1"/>
  <c r="R180" i="11"/>
  <c r="L221" i="11"/>
  <c r="R221" i="11" s="1"/>
  <c r="L230" i="11"/>
  <c r="R230" i="11" s="1"/>
  <c r="R242" i="11"/>
  <c r="P252" i="11"/>
  <c r="R252" i="11" s="1"/>
  <c r="W170" i="11"/>
  <c r="AA180" i="11"/>
  <c r="P213" i="11"/>
  <c r="P219" i="11"/>
  <c r="P222" i="11"/>
  <c r="P234" i="11"/>
  <c r="L242" i="11"/>
  <c r="P243" i="11"/>
  <c r="L245" i="11"/>
  <c r="R246" i="11"/>
  <c r="P255" i="11"/>
  <c r="L262" i="11"/>
  <c r="R262" i="11" s="1"/>
  <c r="P264" i="11"/>
  <c r="P214" i="11"/>
  <c r="R214" i="11" s="1"/>
  <c r="R228" i="11"/>
  <c r="S228" i="11" s="1"/>
  <c r="S239" i="11"/>
  <c r="R243" i="11"/>
  <c r="R251" i="11"/>
  <c r="S251" i="11" s="1"/>
  <c r="L254" i="11"/>
  <c r="P229" i="11"/>
  <c r="S237" i="11"/>
  <c r="P238" i="11"/>
  <c r="R238" i="11" s="1"/>
  <c r="S238" i="11" s="1"/>
  <c r="T238" i="11" s="1"/>
  <c r="R250" i="11"/>
  <c r="S250" i="11" s="1"/>
  <c r="T250" i="11" s="1"/>
  <c r="P254" i="11"/>
  <c r="R258" i="11"/>
  <c r="S258" i="11" s="1"/>
  <c r="R236" i="11"/>
  <c r="S236" i="11" s="1"/>
  <c r="R264" i="11"/>
  <c r="P268" i="11"/>
  <c r="R268" i="11"/>
  <c r="P245" i="11"/>
  <c r="L253" i="11"/>
  <c r="P259" i="11"/>
  <c r="L267" i="11"/>
  <c r="R267" i="11" s="1"/>
  <c r="L269" i="11"/>
  <c r="R269" i="11" s="1"/>
  <c r="AC133" i="11" l="1"/>
  <c r="AC134" i="11"/>
  <c r="R29" i="11"/>
  <c r="AC148" i="11"/>
  <c r="Z105" i="11"/>
  <c r="AC98" i="11"/>
  <c r="AC141" i="11"/>
  <c r="R259" i="11"/>
  <c r="Z42" i="11"/>
  <c r="AC70" i="11"/>
  <c r="Y21" i="11"/>
  <c r="AC154" i="11"/>
  <c r="AC122" i="11"/>
  <c r="R248" i="11"/>
  <c r="R222" i="11"/>
  <c r="Y205" i="11"/>
  <c r="AC28" i="11"/>
  <c r="Z93" i="11"/>
  <c r="R153" i="11"/>
  <c r="U263" i="11"/>
  <c r="V263" i="11" s="1"/>
  <c r="S263" i="11"/>
  <c r="T263" i="11" s="1"/>
  <c r="Z131" i="11"/>
  <c r="AC168" i="11"/>
  <c r="Z151" i="11"/>
  <c r="AC151" i="11" s="1"/>
  <c r="Z195" i="11"/>
  <c r="AC44" i="11"/>
  <c r="W112" i="11"/>
  <c r="AC33" i="11"/>
  <c r="Y34" i="11"/>
  <c r="W192" i="11"/>
  <c r="R102" i="11"/>
  <c r="AC102" i="11" s="1"/>
  <c r="Z11" i="11"/>
  <c r="R169" i="11"/>
  <c r="AC169" i="11" s="1"/>
  <c r="Z41" i="11"/>
  <c r="R158" i="11"/>
  <c r="AC67" i="11"/>
  <c r="AC162" i="11"/>
  <c r="AC166" i="11"/>
  <c r="AC105" i="11"/>
  <c r="R17" i="11"/>
  <c r="AC17" i="11" s="1"/>
  <c r="AC144" i="11"/>
  <c r="R62" i="11"/>
  <c r="AC62" i="11" s="1"/>
  <c r="R161" i="11"/>
  <c r="AC161" i="11" s="1"/>
  <c r="Y112" i="11"/>
  <c r="Z17" i="11"/>
  <c r="AC143" i="11"/>
  <c r="AA125" i="11"/>
  <c r="AC57" i="11"/>
  <c r="S233" i="11"/>
  <c r="T233" i="11" s="1"/>
  <c r="R132" i="11"/>
  <c r="AC132" i="11" s="1"/>
  <c r="R48" i="11"/>
  <c r="R32" i="11"/>
  <c r="AA165" i="11"/>
  <c r="AC155" i="11"/>
  <c r="Z171" i="11"/>
  <c r="AC171" i="11" s="1"/>
  <c r="AC89" i="11"/>
  <c r="Z123" i="11"/>
  <c r="AC123" i="11" s="1"/>
  <c r="Y138" i="11"/>
  <c r="R42" i="11"/>
  <c r="AC42" i="11" s="1"/>
  <c r="AA192" i="11"/>
  <c r="Z115" i="11"/>
  <c r="AC115" i="11" s="1"/>
  <c r="R120" i="11"/>
  <c r="AC109" i="11"/>
  <c r="R142" i="11"/>
  <c r="AC142" i="11" s="1"/>
  <c r="R27" i="11"/>
  <c r="AC27" i="11" s="1"/>
  <c r="R90" i="11"/>
  <c r="R99" i="11" s="1"/>
  <c r="AD99" i="11" s="1"/>
  <c r="AC101" i="11"/>
  <c r="AC157" i="11"/>
  <c r="AC104" i="11"/>
  <c r="R128" i="11"/>
  <c r="AC128" i="11" s="1"/>
  <c r="Z37" i="11"/>
  <c r="Z135" i="11"/>
  <c r="AC135" i="11" s="1"/>
  <c r="AC131" i="11"/>
  <c r="AA47" i="11"/>
  <c r="AC45" i="11"/>
  <c r="AA179" i="11"/>
  <c r="AA86" i="11"/>
  <c r="Y86" i="11"/>
  <c r="AC82" i="11"/>
  <c r="AC51" i="11"/>
  <c r="AC146" i="11"/>
  <c r="AC114" i="11"/>
  <c r="AC19" i="11"/>
  <c r="AC53" i="11"/>
  <c r="AC95" i="11"/>
  <c r="W86" i="11"/>
  <c r="R245" i="11"/>
  <c r="S245" i="11" s="1"/>
  <c r="R240" i="11"/>
  <c r="S240" i="11" s="1"/>
  <c r="Z158" i="11"/>
  <c r="AC63" i="11"/>
  <c r="R69" i="11"/>
  <c r="AC69" i="11" s="1"/>
  <c r="R74" i="11"/>
  <c r="R37" i="11"/>
  <c r="AC129" i="11"/>
  <c r="AC182" i="11"/>
  <c r="Y99" i="11"/>
  <c r="AC68" i="11"/>
  <c r="R254" i="11"/>
  <c r="S254" i="11" s="1"/>
  <c r="W125" i="11"/>
  <c r="Z54" i="11"/>
  <c r="AC54" i="11" s="1"/>
  <c r="Z29" i="11"/>
  <c r="AC29" i="11" s="1"/>
  <c r="AC18" i="11"/>
  <c r="AC25" i="11"/>
  <c r="T179" i="11"/>
  <c r="R156" i="11"/>
  <c r="AC156" i="11" s="1"/>
  <c r="AC160" i="11"/>
  <c r="AC145" i="11"/>
  <c r="AC140" i="11"/>
  <c r="AC106" i="11"/>
  <c r="AA73" i="11"/>
  <c r="W73" i="11"/>
  <c r="Z64" i="11"/>
  <c r="AC64" i="11" s="1"/>
  <c r="AC59" i="11"/>
  <c r="W21" i="11"/>
  <c r="R15" i="11"/>
  <c r="R21" i="11" s="1"/>
  <c r="AD21" i="11" s="1"/>
  <c r="AC56" i="11"/>
  <c r="S268" i="11"/>
  <c r="T268" i="11" s="1"/>
  <c r="AC52" i="11"/>
  <c r="AC55" i="11"/>
  <c r="Z110" i="11"/>
  <c r="AC110" i="11" s="1"/>
  <c r="Y165" i="11"/>
  <c r="AC121" i="11"/>
  <c r="AC58" i="11"/>
  <c r="AA60" i="11"/>
  <c r="AC124" i="11"/>
  <c r="AC43" i="11"/>
  <c r="R103" i="11"/>
  <c r="AC103" i="11" s="1"/>
  <c r="AC93" i="11"/>
  <c r="W179" i="11"/>
  <c r="AA21" i="11"/>
  <c r="Z47" i="11"/>
  <c r="T258" i="11"/>
  <c r="U217" i="11"/>
  <c r="V217" i="11" s="1"/>
  <c r="W217" i="11"/>
  <c r="U250" i="11"/>
  <c r="W223" i="11"/>
  <c r="X223" i="11" s="1"/>
  <c r="Y223" i="11" s="1"/>
  <c r="Z223" i="11" s="1"/>
  <c r="AA223" i="11" s="1"/>
  <c r="R34" i="11"/>
  <c r="AD34" i="11" s="1"/>
  <c r="T216" i="11"/>
  <c r="AC80" i="11"/>
  <c r="AC195" i="11"/>
  <c r="R205" i="11"/>
  <c r="AD205" i="11" s="1"/>
  <c r="R86" i="11"/>
  <c r="AD86" i="11" s="1"/>
  <c r="T236" i="11"/>
  <c r="T206" i="11"/>
  <c r="U206" i="11" s="1"/>
  <c r="T208" i="11"/>
  <c r="U208" i="11" s="1"/>
  <c r="T237" i="11"/>
  <c r="S243" i="11"/>
  <c r="R73" i="11"/>
  <c r="AD73" i="11" s="1"/>
  <c r="AC61" i="11"/>
  <c r="S264" i="11"/>
  <c r="S242" i="11"/>
  <c r="S221" i="11"/>
  <c r="AC180" i="11"/>
  <c r="R192" i="11"/>
  <c r="AD192" i="11" s="1"/>
  <c r="S259" i="11"/>
  <c r="Z170" i="11"/>
  <c r="AC170" i="11" s="1"/>
  <c r="V209" i="11"/>
  <c r="W209" i="11" s="1"/>
  <c r="AC176" i="11"/>
  <c r="S256" i="11"/>
  <c r="Z127" i="11"/>
  <c r="AC120" i="11"/>
  <c r="Y152" i="11"/>
  <c r="AC92" i="11"/>
  <c r="Z34" i="11"/>
  <c r="T21" i="11"/>
  <c r="Z9" i="11"/>
  <c r="AC22" i="11"/>
  <c r="AA99" i="11"/>
  <c r="T73" i="11"/>
  <c r="T152" i="11"/>
  <c r="Z139" i="11"/>
  <c r="U215" i="11"/>
  <c r="W165" i="11"/>
  <c r="AC118" i="11"/>
  <c r="S269" i="11"/>
  <c r="T251" i="11"/>
  <c r="U251" i="11" s="1"/>
  <c r="U236" i="11"/>
  <c r="V236" i="11" s="1"/>
  <c r="W236" i="11" s="1"/>
  <c r="U233" i="11"/>
  <c r="AC167" i="11"/>
  <c r="AA138" i="11"/>
  <c r="S222" i="11"/>
  <c r="Y179" i="11"/>
  <c r="AA112" i="11"/>
  <c r="W152" i="11"/>
  <c r="R125" i="11"/>
  <c r="AD125" i="11" s="1"/>
  <c r="AC78" i="11"/>
  <c r="AC94" i="11"/>
  <c r="T138" i="11"/>
  <c r="AC77" i="11"/>
  <c r="AC13" i="11"/>
  <c r="Z84" i="11"/>
  <c r="AC84" i="11" s="1"/>
  <c r="T60" i="11"/>
  <c r="Z49" i="11"/>
  <c r="AC49" i="11" s="1"/>
  <c r="W34" i="11"/>
  <c r="T228" i="11"/>
  <c r="Z205" i="11"/>
  <c r="AC88" i="11"/>
  <c r="R179" i="11"/>
  <c r="AD179" i="11" s="1"/>
  <c r="S267" i="11"/>
  <c r="S252" i="11"/>
  <c r="S265" i="11"/>
  <c r="S262" i="11"/>
  <c r="S248" i="11"/>
  <c r="Z173" i="11"/>
  <c r="AC173" i="11" s="1"/>
  <c r="R108" i="11"/>
  <c r="AC108" i="11" s="1"/>
  <c r="R219" i="11"/>
  <c r="T125" i="11"/>
  <c r="Z113" i="11"/>
  <c r="AC91" i="11"/>
  <c r="W99" i="11"/>
  <c r="R107" i="11"/>
  <c r="AC107" i="11" s="1"/>
  <c r="R60" i="11"/>
  <c r="AD60" i="11" s="1"/>
  <c r="Y47" i="11"/>
  <c r="AC26" i="11"/>
  <c r="AC41" i="11"/>
  <c r="AC14" i="11"/>
  <c r="R234" i="11"/>
  <c r="V225" i="11"/>
  <c r="T220" i="11"/>
  <c r="T207" i="11"/>
  <c r="T205" i="11"/>
  <c r="AC83" i="11"/>
  <c r="AC193" i="11"/>
  <c r="AC126" i="11"/>
  <c r="Z87" i="11"/>
  <c r="Z99" i="11" s="1"/>
  <c r="T99" i="11"/>
  <c r="AC40" i="11"/>
  <c r="AC36" i="11"/>
  <c r="Z48" i="11"/>
  <c r="W60" i="11"/>
  <c r="AC32" i="11"/>
  <c r="AC24" i="11"/>
  <c r="Z75" i="11"/>
  <c r="AC75" i="11" s="1"/>
  <c r="AC12" i="11"/>
  <c r="T34" i="11"/>
  <c r="V250" i="11"/>
  <c r="T249" i="11"/>
  <c r="S214" i="11"/>
  <c r="AC181" i="11"/>
  <c r="T165" i="11"/>
  <c r="Z153" i="11"/>
  <c r="Z165" i="11" s="1"/>
  <c r="Z112" i="11"/>
  <c r="W47" i="11"/>
  <c r="R270" i="11"/>
  <c r="R227" i="11"/>
  <c r="R213" i="11"/>
  <c r="U212" i="11"/>
  <c r="W138" i="11"/>
  <c r="U261" i="11"/>
  <c r="T232" i="11"/>
  <c r="S260" i="11"/>
  <c r="U238" i="11"/>
  <c r="V238" i="11" s="1"/>
  <c r="R229" i="11"/>
  <c r="S229" i="11" s="1"/>
  <c r="T239" i="11"/>
  <c r="T235" i="11"/>
  <c r="S230" i="11"/>
  <c r="R255" i="11"/>
  <c r="S246" i="11"/>
  <c r="R253" i="11"/>
  <c r="S253" i="11" s="1"/>
  <c r="S241" i="11"/>
  <c r="R226" i="11"/>
  <c r="S226" i="11" s="1"/>
  <c r="Z192" i="11"/>
  <c r="S211" i="11"/>
  <c r="S210" i="11"/>
  <c r="Z147" i="11"/>
  <c r="AC147" i="11" s="1"/>
  <c r="R224" i="11"/>
  <c r="S224" i="11" s="1"/>
  <c r="U266" i="11"/>
  <c r="T112" i="11"/>
  <c r="AC11" i="11"/>
  <c r="T47" i="11"/>
  <c r="Y60" i="11"/>
  <c r="AC35" i="11"/>
  <c r="Z72" i="11"/>
  <c r="Z73" i="11" s="1"/>
  <c r="AC23" i="11"/>
  <c r="AC81" i="11"/>
  <c r="Y73" i="11"/>
  <c r="Z74" i="11"/>
  <c r="T86" i="11"/>
  <c r="AC31" i="11"/>
  <c r="U247" i="11"/>
  <c r="U258" i="11"/>
  <c r="AC127" i="11"/>
  <c r="AC175" i="11"/>
  <c r="AC100" i="11"/>
  <c r="AC97" i="11"/>
  <c r="AC71" i="11"/>
  <c r="AC30" i="11"/>
  <c r="AC158" i="11" l="1"/>
  <c r="R152" i="11"/>
  <c r="AD152" i="11" s="1"/>
  <c r="Z125" i="11"/>
  <c r="AC113" i="11"/>
  <c r="R138" i="11"/>
  <c r="AD138" i="11" s="1"/>
  <c r="AC90" i="11"/>
  <c r="AC72" i="11"/>
  <c r="Z21" i="11"/>
  <c r="W263" i="11"/>
  <c r="X263" i="11" s="1"/>
  <c r="Y263" i="11" s="1"/>
  <c r="Z263" i="11" s="1"/>
  <c r="AA263" i="11" s="1"/>
  <c r="AC37" i="11"/>
  <c r="Z138" i="11"/>
  <c r="Z152" i="11"/>
  <c r="X217" i="11"/>
  <c r="Y217" i="11" s="1"/>
  <c r="Z217" i="11" s="1"/>
  <c r="AA217" i="11" s="1"/>
  <c r="AC15" i="11"/>
  <c r="R165" i="11"/>
  <c r="AD165" i="11" s="1"/>
  <c r="AC153" i="11"/>
  <c r="R47" i="11"/>
  <c r="AD47" i="11" s="1"/>
  <c r="Z60" i="11"/>
  <c r="T253" i="11"/>
  <c r="X236" i="11"/>
  <c r="Y236" i="11" s="1"/>
  <c r="Z236" i="11" s="1"/>
  <c r="AA236" i="11" s="1"/>
  <c r="W238" i="11"/>
  <c r="X238" i="11" s="1"/>
  <c r="T210" i="11"/>
  <c r="R112" i="11"/>
  <c r="AD112" i="11" s="1"/>
  <c r="R218" i="11"/>
  <c r="T260" i="11"/>
  <c r="Z86" i="11"/>
  <c r="T230" i="11"/>
  <c r="U232" i="11"/>
  <c r="U220" i="11"/>
  <c r="T269" i="11"/>
  <c r="X209" i="11"/>
  <c r="U207" i="11"/>
  <c r="V261" i="11"/>
  <c r="S234" i="11"/>
  <c r="T222" i="11"/>
  <c r="V233" i="11"/>
  <c r="U228" i="11"/>
  <c r="T248" i="11"/>
  <c r="T211" i="11"/>
  <c r="T229" i="11"/>
  <c r="S227" i="11"/>
  <c r="AC87" i="11"/>
  <c r="T254" i="11"/>
  <c r="T226" i="11"/>
  <c r="V208" i="11"/>
  <c r="AC74" i="11"/>
  <c r="AC9" i="11"/>
  <c r="U268" i="11"/>
  <c r="T241" i="11"/>
  <c r="T214" i="11"/>
  <c r="V251" i="11"/>
  <c r="T267" i="11"/>
  <c r="U216" i="11"/>
  <c r="T221" i="11"/>
  <c r="T243" i="11"/>
  <c r="U253" i="11"/>
  <c r="T245" i="11"/>
  <c r="W225" i="11"/>
  <c r="T265" i="11"/>
  <c r="V215" i="11"/>
  <c r="U239" i="11"/>
  <c r="V247" i="11"/>
  <c r="U235" i="11"/>
  <c r="V266" i="11"/>
  <c r="AC139" i="11"/>
  <c r="S213" i="11"/>
  <c r="S218" i="11" s="1"/>
  <c r="R231" i="11"/>
  <c r="T262" i="11"/>
  <c r="T252" i="11"/>
  <c r="T256" i="11"/>
  <c r="Z179" i="11"/>
  <c r="S219" i="11"/>
  <c r="V258" i="11"/>
  <c r="T242" i="11"/>
  <c r="U237" i="11"/>
  <c r="V206" i="11"/>
  <c r="W250" i="11"/>
  <c r="T240" i="11"/>
  <c r="R257" i="11"/>
  <c r="T224" i="11"/>
  <c r="U224" i="11" s="1"/>
  <c r="AC48" i="11"/>
  <c r="T264" i="11"/>
  <c r="V212" i="11"/>
  <c r="T259" i="11"/>
  <c r="S270" i="11"/>
  <c r="T246" i="11"/>
  <c r="U249" i="11"/>
  <c r="S255" i="11"/>
  <c r="R244" i="11"/>
  <c r="R271" i="11" l="1"/>
  <c r="T270" i="11"/>
  <c r="Y238" i="11"/>
  <c r="Z238" i="11" s="1"/>
  <c r="AA238" i="11" s="1"/>
  <c r="V224" i="11"/>
  <c r="V237" i="11"/>
  <c r="V235" i="11"/>
  <c r="V239" i="11"/>
  <c r="U243" i="11"/>
  <c r="V216" i="11"/>
  <c r="V268" i="11"/>
  <c r="U211" i="11"/>
  <c r="W261" i="11"/>
  <c r="T255" i="11"/>
  <c r="W212" i="11"/>
  <c r="S257" i="11"/>
  <c r="U254" i="11"/>
  <c r="V228" i="11"/>
  <c r="U269" i="11"/>
  <c r="V253" i="11"/>
  <c r="W253" i="11" s="1"/>
  <c r="T213" i="11"/>
  <c r="T218" i="11" s="1"/>
  <c r="U248" i="11"/>
  <c r="U210" i="11"/>
  <c r="U246" i="11"/>
  <c r="U264" i="11"/>
  <c r="U262" i="11"/>
  <c r="W215" i="11"/>
  <c r="U267" i="11"/>
  <c r="W208" i="11"/>
  <c r="V207" i="11"/>
  <c r="V249" i="11"/>
  <c r="X250" i="11"/>
  <c r="U242" i="11"/>
  <c r="X225" i="11"/>
  <c r="U241" i="11"/>
  <c r="W233" i="11"/>
  <c r="T234" i="11"/>
  <c r="S244" i="11"/>
  <c r="V220" i="11"/>
  <c r="U260" i="11"/>
  <c r="W251" i="11"/>
  <c r="W206" i="11"/>
  <c r="U256" i="11"/>
  <c r="W266" i="11"/>
  <c r="W247" i="11"/>
  <c r="U221" i="11"/>
  <c r="U226" i="11"/>
  <c r="T227" i="11"/>
  <c r="U259" i="11"/>
  <c r="W258" i="11"/>
  <c r="U252" i="11"/>
  <c r="T257" i="11"/>
  <c r="U245" i="11"/>
  <c r="U229" i="11"/>
  <c r="U222" i="11"/>
  <c r="U230" i="11"/>
  <c r="U240" i="11"/>
  <c r="S231" i="11"/>
  <c r="S271" i="11" s="1"/>
  <c r="T219" i="11"/>
  <c r="U265" i="11"/>
  <c r="U214" i="11"/>
  <c r="Y209" i="11"/>
  <c r="Z209" i="11" s="1"/>
  <c r="AA209" i="11" s="1"/>
  <c r="V232" i="11"/>
  <c r="W224" i="11"/>
  <c r="X253" i="11" l="1"/>
  <c r="Y253" i="11" s="1"/>
  <c r="Z253" i="11" s="1"/>
  <c r="V240" i="11"/>
  <c r="V222" i="11"/>
  <c r="X258" i="11"/>
  <c r="V256" i="11"/>
  <c r="W207" i="11"/>
  <c r="V211" i="11"/>
  <c r="W216" i="11"/>
  <c r="W235" i="11"/>
  <c r="U234" i="11"/>
  <c r="T244" i="11"/>
  <c r="Y250" i="11"/>
  <c r="Z250" i="11" s="1"/>
  <c r="AA250" i="11" s="1"/>
  <c r="V248" i="11"/>
  <c r="V269" i="11"/>
  <c r="X224" i="11"/>
  <c r="V214" i="11"/>
  <c r="V226" i="11"/>
  <c r="X247" i="11"/>
  <c r="V260" i="11"/>
  <c r="V254" i="11"/>
  <c r="U255" i="11"/>
  <c r="U257" i="11" s="1"/>
  <c r="Y225" i="11"/>
  <c r="Z225" i="11" s="1"/>
  <c r="AA225" i="11" s="1"/>
  <c r="V264" i="11"/>
  <c r="V210" i="11"/>
  <c r="V243" i="11"/>
  <c r="T231" i="11"/>
  <c r="U219" i="11"/>
  <c r="V229" i="11"/>
  <c r="V252" i="11"/>
  <c r="X208" i="11"/>
  <c r="X215" i="11"/>
  <c r="U213" i="11"/>
  <c r="U218" i="11" s="1"/>
  <c r="W268" i="11"/>
  <c r="V259" i="11"/>
  <c r="U270" i="11"/>
  <c r="V230" i="11"/>
  <c r="V221" i="11"/>
  <c r="X206" i="11"/>
  <c r="X233" i="11"/>
  <c r="V242" i="11"/>
  <c r="X212" i="11"/>
  <c r="W237" i="11"/>
  <c r="W232" i="11"/>
  <c r="V265" i="11"/>
  <c r="X266" i="11"/>
  <c r="W220" i="11"/>
  <c r="W249" i="11"/>
  <c r="V267" i="11"/>
  <c r="W228" i="11"/>
  <c r="X261" i="11"/>
  <c r="V245" i="11"/>
  <c r="U227" i="11"/>
  <c r="X251" i="11"/>
  <c r="V241" i="11"/>
  <c r="V262" i="11"/>
  <c r="V246" i="11"/>
  <c r="W239" i="11"/>
  <c r="T271" i="11" l="1"/>
  <c r="W242" i="11"/>
  <c r="X216" i="11"/>
  <c r="X239" i="11"/>
  <c r="W221" i="11"/>
  <c r="W259" i="11"/>
  <c r="V270" i="11"/>
  <c r="W254" i="11"/>
  <c r="X207" i="11"/>
  <c r="W246" i="11"/>
  <c r="W245" i="11"/>
  <c r="W267" i="11"/>
  <c r="Y215" i="11"/>
  <c r="Z215" i="11" s="1"/>
  <c r="AA215" i="11" s="1"/>
  <c r="W226" i="11"/>
  <c r="W256" i="11"/>
  <c r="W222" i="11"/>
  <c r="W240" i="11"/>
  <c r="Y208" i="11"/>
  <c r="Z208" i="11" s="1"/>
  <c r="AA208" i="11" s="1"/>
  <c r="W260" i="11"/>
  <c r="X237" i="11"/>
  <c r="Y233" i="11"/>
  <c r="Z233" i="11" s="1"/>
  <c r="AA233" i="11" s="1"/>
  <c r="W230" i="11"/>
  <c r="X268" i="11"/>
  <c r="U231" i="11"/>
  <c r="V219" i="11"/>
  <c r="W211" i="11"/>
  <c r="Y258" i="11"/>
  <c r="W262" i="11"/>
  <c r="W210" i="11"/>
  <c r="V227" i="11"/>
  <c r="Y261" i="11"/>
  <c r="Z261" i="11" s="1"/>
  <c r="AA261" i="11" s="1"/>
  <c r="X249" i="11"/>
  <c r="W214" i="11"/>
  <c r="W248" i="11"/>
  <c r="W265" i="11"/>
  <c r="Y212" i="11"/>
  <c r="Z212" i="11" s="1"/>
  <c r="AA212" i="11" s="1"/>
  <c r="Y206" i="11"/>
  <c r="V255" i="11"/>
  <c r="V257" i="11" s="1"/>
  <c r="Y247" i="11"/>
  <c r="Z247" i="11" s="1"/>
  <c r="AA247" i="11" s="1"/>
  <c r="Y224" i="11"/>
  <c r="Z224" i="11" s="1"/>
  <c r="AA224" i="11" s="1"/>
  <c r="X235" i="11"/>
  <c r="AA253" i="11"/>
  <c r="Y251" i="11"/>
  <c r="Z251" i="11" s="1"/>
  <c r="AA251" i="11" s="1"/>
  <c r="V234" i="11"/>
  <c r="U244" i="11"/>
  <c r="U271" i="11" s="1"/>
  <c r="W241" i="11"/>
  <c r="X228" i="11"/>
  <c r="X220" i="11"/>
  <c r="X232" i="11"/>
  <c r="V213" i="11"/>
  <c r="V218" i="11" s="1"/>
  <c r="W252" i="11"/>
  <c r="W264" i="11"/>
  <c r="W269" i="11"/>
  <c r="Y266" i="11"/>
  <c r="Z266" i="11" s="1"/>
  <c r="AA266" i="11" s="1"/>
  <c r="W229" i="11"/>
  <c r="W243" i="11"/>
  <c r="Y232" i="11" l="1"/>
  <c r="Y249" i="11"/>
  <c r="Z249" i="11" s="1"/>
  <c r="AA249" i="11" s="1"/>
  <c r="X222" i="11"/>
  <c r="X245" i="11"/>
  <c r="X221" i="11"/>
  <c r="X252" i="11"/>
  <c r="Y235" i="11"/>
  <c r="Z235" i="11" s="1"/>
  <c r="AA235" i="11" s="1"/>
  <c r="Z206" i="11"/>
  <c r="Y239" i="11"/>
  <c r="Z239" i="11" s="1"/>
  <c r="AA239" i="11" s="1"/>
  <c r="V244" i="11"/>
  <c r="W234" i="11"/>
  <c r="X260" i="11"/>
  <c r="X269" i="11"/>
  <c r="X211" i="11"/>
  <c r="X230" i="11"/>
  <c r="Y268" i="11"/>
  <c r="Z268" i="11" s="1"/>
  <c r="AA268" i="11" s="1"/>
  <c r="X243" i="11"/>
  <c r="W213" i="11"/>
  <c r="Y220" i="11"/>
  <c r="Z220" i="11" s="1"/>
  <c r="AA220" i="11" s="1"/>
  <c r="X248" i="11"/>
  <c r="V231" i="11"/>
  <c r="W219" i="11"/>
  <c r="X256" i="11"/>
  <c r="X246" i="11"/>
  <c r="Y216" i="11"/>
  <c r="Z216" i="11" s="1"/>
  <c r="AA216" i="11" s="1"/>
  <c r="X214" i="11"/>
  <c r="X262" i="11"/>
  <c r="X267" i="11"/>
  <c r="W270" i="11"/>
  <c r="X259" i="11"/>
  <c r="X264" i="11"/>
  <c r="Y228" i="11"/>
  <c r="Z228" i="11" s="1"/>
  <c r="AA228" i="11" s="1"/>
  <c r="W227" i="11"/>
  <c r="X240" i="11"/>
  <c r="W255" i="11"/>
  <c r="X265" i="11"/>
  <c r="Z258" i="11"/>
  <c r="X226" i="11"/>
  <c r="Y207" i="11"/>
  <c r="Z207" i="11" s="1"/>
  <c r="AA207" i="11" s="1"/>
  <c r="X242" i="11"/>
  <c r="X229" i="11"/>
  <c r="X241" i="11"/>
  <c r="W218" i="11"/>
  <c r="X210" i="11"/>
  <c r="Y237" i="11"/>
  <c r="Z237" i="11" s="1"/>
  <c r="AA237" i="11" s="1"/>
  <c r="X254" i="11"/>
  <c r="V271" i="11" l="1"/>
  <c r="Z232" i="11"/>
  <c r="Y260" i="11"/>
  <c r="Z260" i="11" s="1"/>
  <c r="AA260" i="11" s="1"/>
  <c r="Y262" i="11"/>
  <c r="Z262" i="11" s="1"/>
  <c r="AA262" i="11" s="1"/>
  <c r="Y256" i="11"/>
  <c r="Z256" i="11" s="1"/>
  <c r="AA256" i="11" s="1"/>
  <c r="Y254" i="11"/>
  <c r="Z254" i="11" s="1"/>
  <c r="AA254" i="11" s="1"/>
  <c r="Y226" i="11"/>
  <c r="Z226" i="11" s="1"/>
  <c r="AA226" i="11" s="1"/>
  <c r="Y264" i="11"/>
  <c r="Z264" i="11" s="1"/>
  <c r="AA264" i="11" s="1"/>
  <c r="Y230" i="11"/>
  <c r="Z230" i="11" s="1"/>
  <c r="AA230" i="11" s="1"/>
  <c r="Y229" i="11"/>
  <c r="Z229" i="11" s="1"/>
  <c r="AA229" i="11" s="1"/>
  <c r="Y240" i="11"/>
  <c r="Z240" i="11" s="1"/>
  <c r="AA240" i="11" s="1"/>
  <c r="X270" i="11"/>
  <c r="Y259" i="11"/>
  <c r="W231" i="11"/>
  <c r="X219" i="11"/>
  <c r="Y222" i="11"/>
  <c r="Z222" i="11" s="1"/>
  <c r="AA222" i="11" s="1"/>
  <c r="Y210" i="11"/>
  <c r="Z210" i="11" s="1"/>
  <c r="AA210" i="11" s="1"/>
  <c r="Y267" i="11"/>
  <c r="Z267" i="11" s="1"/>
  <c r="AA267" i="11"/>
  <c r="X255" i="11"/>
  <c r="X257" i="11" s="1"/>
  <c r="AA206" i="11"/>
  <c r="Y245" i="11"/>
  <c r="Y241" i="11"/>
  <c r="Z241" i="11" s="1"/>
  <c r="AA241" i="11" s="1"/>
  <c r="Y214" i="11"/>
  <c r="Z214" i="11" s="1"/>
  <c r="AA214" i="11" s="1"/>
  <c r="X234" i="11"/>
  <c r="W244" i="11"/>
  <c r="W257" i="11"/>
  <c r="AA258" i="11"/>
  <c r="X213" i="11"/>
  <c r="Y211" i="11"/>
  <c r="Z211" i="11" s="1"/>
  <c r="AA211" i="11" s="1"/>
  <c r="Y252" i="11"/>
  <c r="Z252" i="11" s="1"/>
  <c r="AA252" i="11" s="1"/>
  <c r="X227" i="11"/>
  <c r="Y243" i="11"/>
  <c r="Z243" i="11" s="1"/>
  <c r="AA243" i="11" s="1"/>
  <c r="Y265" i="11"/>
  <c r="Z265" i="11" s="1"/>
  <c r="AA265" i="11" s="1"/>
  <c r="Y246" i="11"/>
  <c r="Z246" i="11" s="1"/>
  <c r="AA246" i="11" s="1"/>
  <c r="Y269" i="11"/>
  <c r="Z269" i="11" s="1"/>
  <c r="AA269" i="11" s="1"/>
  <c r="Y221" i="11"/>
  <c r="Z221" i="11" s="1"/>
  <c r="AA221" i="11" s="1"/>
  <c r="Y242" i="11"/>
  <c r="Z242" i="11" s="1"/>
  <c r="AA242" i="11" s="1"/>
  <c r="Y248" i="11"/>
  <c r="Z248" i="11" s="1"/>
  <c r="AA248" i="11" s="1"/>
  <c r="W271" i="11" l="1"/>
  <c r="Z259" i="11"/>
  <c r="Y270" i="11"/>
  <c r="Y234" i="11"/>
  <c r="X244" i="11"/>
  <c r="Y213" i="11"/>
  <c r="Y255" i="11"/>
  <c r="Z255" i="11" s="1"/>
  <c r="AA255" i="11" s="1"/>
  <c r="X231" i="11"/>
  <c r="Y219" i="11"/>
  <c r="AA232" i="11"/>
  <c r="Y227" i="11"/>
  <c r="Z227" i="11" s="1"/>
  <c r="AA227" i="11" s="1"/>
  <c r="Z245" i="11"/>
  <c r="X218" i="11"/>
  <c r="X271" i="11" l="1"/>
  <c r="Y218" i="11"/>
  <c r="Z213" i="11"/>
  <c r="AA259" i="11"/>
  <c r="AA270" i="11" s="1"/>
  <c r="Z270" i="11"/>
  <c r="Y231" i="11"/>
  <c r="Z219" i="11"/>
  <c r="Y257" i="11"/>
  <c r="Y244" i="11"/>
  <c r="Z234" i="11"/>
  <c r="Z257" i="11"/>
  <c r="AA245" i="11"/>
  <c r="AA257" i="11" s="1"/>
  <c r="Y271" i="11" l="1"/>
  <c r="Z218" i="11"/>
  <c r="AA213" i="11"/>
  <c r="AA218" i="11" s="1"/>
  <c r="AA234" i="11"/>
  <c r="AA244" i="11" s="1"/>
  <c r="Z244" i="11"/>
  <c r="Z231" i="11"/>
  <c r="AA219" i="11"/>
  <c r="AA231" i="11" s="1"/>
  <c r="AA271" i="11" s="1"/>
  <c r="Z271" i="11" l="1"/>
</calcChain>
</file>

<file path=xl/comments1.xml><?xml version="1.0" encoding="utf-8"?>
<comments xmlns="http://schemas.openxmlformats.org/spreadsheetml/2006/main">
  <authors>
    <author>Blanka</author>
  </authors>
  <commentList>
    <comment ref="N159" authorId="0" shapeId="0">
      <text/>
    </comment>
  </commentList>
</comments>
</file>

<file path=xl/sharedStrings.xml><?xml version="1.0" encoding="utf-8"?>
<sst xmlns="http://schemas.openxmlformats.org/spreadsheetml/2006/main" count="6000" uniqueCount="900">
  <si>
    <t>PREZIME</t>
  </si>
  <si>
    <t>IME</t>
  </si>
  <si>
    <t>zvanje</t>
  </si>
  <si>
    <t>studij</t>
  </si>
  <si>
    <t>sem.</t>
  </si>
  <si>
    <t>kod</t>
  </si>
  <si>
    <t>PREDMET</t>
  </si>
  <si>
    <t>broj studenata</t>
  </si>
  <si>
    <t>PREDAVANJA</t>
  </si>
  <si>
    <t>VJEŽBE</t>
  </si>
  <si>
    <t>Ukupno sati</t>
  </si>
  <si>
    <t xml:space="preserve">KAKO SU RASPOREĐENI SATI </t>
  </si>
  <si>
    <t>POSTOTAK RANOG VREMENA U NASTAVI PO NASTAVNIKU</t>
  </si>
  <si>
    <t>KATEDRA</t>
  </si>
  <si>
    <t>broj nastavnih grupa</t>
  </si>
  <si>
    <t>SAKRITI</t>
  </si>
  <si>
    <t>sati</t>
  </si>
  <si>
    <t>predavanja</t>
  </si>
  <si>
    <t>vježbe</t>
  </si>
  <si>
    <t>ukupna raspodjela po predmetu</t>
  </si>
  <si>
    <t>kontrola</t>
  </si>
  <si>
    <t>nastava</t>
  </si>
  <si>
    <t>priprema</t>
  </si>
  <si>
    <t>ispiti i mentor.</t>
  </si>
  <si>
    <t>P-prvi put</t>
  </si>
  <si>
    <t>P-repetitiv</t>
  </si>
  <si>
    <t>V-prvi put</t>
  </si>
  <si>
    <t>V-repetitiv</t>
  </si>
  <si>
    <t>pds</t>
  </si>
  <si>
    <t>ĆORIĆ</t>
  </si>
  <si>
    <t>BRUNO</t>
  </si>
  <si>
    <t>izv. prof.</t>
  </si>
  <si>
    <t>P</t>
  </si>
  <si>
    <t>EUA102</t>
  </si>
  <si>
    <t>Makroekonomija I</t>
  </si>
  <si>
    <t>EUA106</t>
  </si>
  <si>
    <t>Makroekonomija II</t>
  </si>
  <si>
    <t>D</t>
  </si>
  <si>
    <t>EUE301</t>
  </si>
  <si>
    <t>Makroekonomija III</t>
  </si>
  <si>
    <t>EUE307</t>
  </si>
  <si>
    <t>Makroekonomski menadžment</t>
  </si>
  <si>
    <t>D-e</t>
  </si>
  <si>
    <t>Macroeconomic Management</t>
  </si>
  <si>
    <t>fesb</t>
  </si>
  <si>
    <t>FEEE04</t>
  </si>
  <si>
    <t>Osnove makroekonomije</t>
  </si>
  <si>
    <t>cco</t>
  </si>
  <si>
    <t>Izabrane teme iz Makroekonomije</t>
  </si>
  <si>
    <t>ukupno norma sati</t>
  </si>
  <si>
    <t xml:space="preserve">DERADO </t>
  </si>
  <si>
    <t>DRAŽEN</t>
  </si>
  <si>
    <t>red. prof. -tr. zv.</t>
  </si>
  <si>
    <t>EUE201</t>
  </si>
  <si>
    <t>Međunarodna ekonomija I</t>
  </si>
  <si>
    <t>EUEB01</t>
  </si>
  <si>
    <t>Međunarodne ekonomske institucije</t>
  </si>
  <si>
    <t>P-e</t>
  </si>
  <si>
    <t>International Economics I</t>
  </si>
  <si>
    <t>EUEC02</t>
  </si>
  <si>
    <t>Međunarodna ekonomija II</t>
  </si>
  <si>
    <t>EUE304</t>
  </si>
  <si>
    <t>Europske ekonomske integracije</t>
  </si>
  <si>
    <t>S</t>
  </si>
  <si>
    <t>ECMB03</t>
  </si>
  <si>
    <t>Vanjskotrgovinsko poslovanje</t>
  </si>
  <si>
    <t>Uvod u ekonomiju</t>
  </si>
  <si>
    <t>FREDOTOVIĆ</t>
  </si>
  <si>
    <t>MAJA</t>
  </si>
  <si>
    <t>EUEA03</t>
  </si>
  <si>
    <t>Teorije razvoja</t>
  </si>
  <si>
    <t>EUE312</t>
  </si>
  <si>
    <t>Ekonomika okoliša</t>
  </si>
  <si>
    <t>EUT401</t>
  </si>
  <si>
    <t>Turizam i okoliš</t>
  </si>
  <si>
    <t>spec</t>
  </si>
  <si>
    <t>ECS401</t>
  </si>
  <si>
    <t>Metodologija poslovnog istraživanja</t>
  </si>
  <si>
    <t>(1)2</t>
  </si>
  <si>
    <t>EUA301</t>
  </si>
  <si>
    <t>Methodology of Economic Research</t>
  </si>
  <si>
    <t>EUED08</t>
  </si>
  <si>
    <t>Obalna ekonomija i okoliš</t>
  </si>
  <si>
    <t>ECA001</t>
  </si>
  <si>
    <t>Metodologija ekonomskih istraživanja</t>
  </si>
  <si>
    <t>Environmental Economics</t>
  </si>
  <si>
    <t>Tourism and Environment</t>
  </si>
  <si>
    <t>DR</t>
  </si>
  <si>
    <t>Održivi razvoj</t>
  </si>
  <si>
    <t xml:space="preserve">GOLEM </t>
  </si>
  <si>
    <t>SILVIA</t>
  </si>
  <si>
    <t>EUEB02</t>
  </si>
  <si>
    <t>Urbana ekonomija</t>
  </si>
  <si>
    <t>EUE205</t>
  </si>
  <si>
    <t>Prostorna ekonomija</t>
  </si>
  <si>
    <t>Urban Economics</t>
  </si>
  <si>
    <t>EUE309</t>
  </si>
  <si>
    <t>Planiranje u makroekonomskim sustavima</t>
  </si>
  <si>
    <t>Metodologija poslovnih istraživanja</t>
  </si>
  <si>
    <t xml:space="preserve">GRČIĆ </t>
  </si>
  <si>
    <t>BRANKO</t>
  </si>
  <si>
    <t>MALEŠEVIĆ PEROVIĆ</t>
  </si>
  <si>
    <t>LENA</t>
  </si>
  <si>
    <t>MIHALJEVIĆ KOSOR</t>
  </si>
  <si>
    <t>EUA001</t>
  </si>
  <si>
    <t>Osnove ekonomije</t>
  </si>
  <si>
    <t>EUEA01</t>
  </si>
  <si>
    <t>Povijest ekonomske misli</t>
  </si>
  <si>
    <t>EUE101</t>
  </si>
  <si>
    <t>Suvremene ekonomske teorije</t>
  </si>
  <si>
    <t>Contemporary Economic Theories</t>
  </si>
  <si>
    <t>EUE402</t>
  </si>
  <si>
    <t>Ekonomika javnog sektora</t>
  </si>
  <si>
    <t>FEEE02</t>
  </si>
  <si>
    <t xml:space="preserve">MUŠTRA </t>
  </si>
  <si>
    <t>VINKO</t>
  </si>
  <si>
    <t>EUE203</t>
  </si>
  <si>
    <t>Regionalna ekonomija</t>
  </si>
  <si>
    <t>Regional Economics</t>
  </si>
  <si>
    <t>EUE314</t>
  </si>
  <si>
    <t>Regionalna politika EU</t>
  </si>
  <si>
    <t>ECS417</t>
  </si>
  <si>
    <t>Projekti za fondove EU</t>
  </si>
  <si>
    <t>EUED12</t>
  </si>
  <si>
    <t>Organizacija i menadžment jedinica lokalne i regionalne samouprave</t>
  </si>
  <si>
    <t>Regionalna ekonomija I politika</t>
  </si>
  <si>
    <t>PAVIĆ</t>
  </si>
  <si>
    <t>IVAN</t>
  </si>
  <si>
    <t>EUA008</t>
  </si>
  <si>
    <t>Mikroekonomija I</t>
  </si>
  <si>
    <t>EUA101</t>
  </si>
  <si>
    <t>Mikroekonomija II</t>
  </si>
  <si>
    <t>EUB303</t>
  </si>
  <si>
    <t>Mikroekonomija III</t>
  </si>
  <si>
    <t>EUBD19</t>
  </si>
  <si>
    <t>Korporacijsko restrukturiranje</t>
  </si>
  <si>
    <t>dr</t>
  </si>
  <si>
    <t>Izabrane teme iz mikroekonomije</t>
  </si>
  <si>
    <t>PDSS</t>
  </si>
  <si>
    <t>PAVLINOVIĆ MRŠIĆ</t>
  </si>
  <si>
    <t>SLAĐANA</t>
  </si>
  <si>
    <t>ECA002</t>
  </si>
  <si>
    <t>Poslovna ekonomija</t>
  </si>
  <si>
    <t xml:space="preserve">PERVAN </t>
  </si>
  <si>
    <t>FEEE05</t>
  </si>
  <si>
    <t>Osnove mikroekonomije</t>
  </si>
  <si>
    <t xml:space="preserve"> </t>
  </si>
  <si>
    <t>ŠIMIĆ</t>
  </si>
  <si>
    <t>VLADIMIR</t>
  </si>
  <si>
    <t>EUE302</t>
  </si>
  <si>
    <t>Politička ekonomija globalizacije</t>
  </si>
  <si>
    <t>Political Economics of Globalization</t>
  </si>
  <si>
    <t>VIŠIĆ</t>
  </si>
  <si>
    <t>JOSIPA</t>
  </si>
  <si>
    <t>Corporate restructuring</t>
  </si>
  <si>
    <t>Mikroekonomija- razlikovni</t>
  </si>
  <si>
    <t>RELJA</t>
  </si>
  <si>
    <t>RENTA</t>
  </si>
  <si>
    <t>Sociologija</t>
  </si>
  <si>
    <t>GUTOVIĆ</t>
  </si>
  <si>
    <t>TEA</t>
  </si>
  <si>
    <t>VANJSKI</t>
  </si>
  <si>
    <t>EUED01</t>
  </si>
  <si>
    <t>ALJINOVIĆ BARAĆ</t>
  </si>
  <si>
    <t>ŽELJANA</t>
  </si>
  <si>
    <t>red.prof.</t>
  </si>
  <si>
    <t>EUA009</t>
  </si>
  <si>
    <t>Računovodstvo</t>
  </si>
  <si>
    <t>EUB209</t>
  </si>
  <si>
    <t>Financijsko računovodstvo I</t>
  </si>
  <si>
    <r>
      <t xml:space="preserve"> </t>
    </r>
    <r>
      <rPr>
        <strike/>
        <sz val="12"/>
        <rFont val="Arial"/>
        <family val="2"/>
        <charset val="238"/>
      </rPr>
      <t xml:space="preserve">5 </t>
    </r>
    <r>
      <rPr>
        <sz val="12"/>
        <rFont val="Arial"/>
        <family val="2"/>
        <charset val="238"/>
      </rPr>
      <t>(6)</t>
    </r>
  </si>
  <si>
    <t>EUBB04</t>
  </si>
  <si>
    <t>Računovodstvo obrtnika</t>
  </si>
  <si>
    <t>EUB403</t>
  </si>
  <si>
    <t>Računovodstvo novčanih tijekova</t>
  </si>
  <si>
    <t>ECA007</t>
  </si>
  <si>
    <t>Osnove računovodstva</t>
  </si>
  <si>
    <t>ECS413</t>
  </si>
  <si>
    <t>Financijsko računovodstvo</t>
  </si>
  <si>
    <t>ECS419</t>
  </si>
  <si>
    <t>ČULAR</t>
  </si>
  <si>
    <t>MARKO</t>
  </si>
  <si>
    <t>docent</t>
  </si>
  <si>
    <t>EUB213</t>
  </si>
  <si>
    <t>Osnove revizije</t>
  </si>
  <si>
    <t>EUB307</t>
  </si>
  <si>
    <t>Financijsko računovodstvo II</t>
  </si>
  <si>
    <t>EUB308</t>
  </si>
  <si>
    <t>Revizija</t>
  </si>
  <si>
    <t>EUBD08</t>
  </si>
  <si>
    <t>Interna kontrola i revizija</t>
  </si>
  <si>
    <t>Auditing</t>
  </si>
  <si>
    <t>ECS415</t>
  </si>
  <si>
    <t>ECS512</t>
  </si>
  <si>
    <t>Interna kontrola</t>
  </si>
  <si>
    <t>ECS511</t>
  </si>
  <si>
    <t>Računovodstvo poslovnih spajanja</t>
  </si>
  <si>
    <t>ECM210</t>
  </si>
  <si>
    <t>Analiza financijskih izvješća</t>
  </si>
  <si>
    <t>EUB404</t>
  </si>
  <si>
    <t>Menadžersko računovodstvo II</t>
  </si>
  <si>
    <t>ECM202</t>
  </si>
  <si>
    <t>Menadžersko računovodstvo</t>
  </si>
  <si>
    <t>DROPULIĆ</t>
  </si>
  <si>
    <t>IVANA</t>
  </si>
  <si>
    <t>EUB102</t>
  </si>
  <si>
    <t>Menadžersko računovodstvo I</t>
  </si>
  <si>
    <t>EUT306</t>
  </si>
  <si>
    <t>Upravljačko računovodstvo hotela</t>
  </si>
  <si>
    <t>PERICA</t>
  </si>
  <si>
    <t>viši predavač</t>
  </si>
  <si>
    <t>EUB216</t>
  </si>
  <si>
    <t>Računovodstvo troškova I</t>
  </si>
  <si>
    <t>ECS420</t>
  </si>
  <si>
    <t>Računovodstvo troškova</t>
  </si>
  <si>
    <t>ECS513</t>
  </si>
  <si>
    <t>Računovodstvo neprofitnih institucija</t>
  </si>
  <si>
    <t>ECS414</t>
  </si>
  <si>
    <t>Strateško menadžersko računovodstvo</t>
  </si>
  <si>
    <t>FEEE06</t>
  </si>
  <si>
    <t>EUBB06</t>
  </si>
  <si>
    <t>Računovodstvo neprofitnih organizacija</t>
  </si>
  <si>
    <t>PERVAN</t>
  </si>
  <si>
    <t>IVICA</t>
  </si>
  <si>
    <t>EUBD09</t>
  </si>
  <si>
    <t>Računovodstveni standardi</t>
  </si>
  <si>
    <t>Teorije financijskog računovodstva</t>
  </si>
  <si>
    <t>ROGOŠIĆ</t>
  </si>
  <si>
    <t>ANDRIJANA</t>
  </si>
  <si>
    <t>EUB309</t>
  </si>
  <si>
    <t>Računovodstvo troškova II</t>
  </si>
  <si>
    <t>ECS514</t>
  </si>
  <si>
    <t>Računovodstvo proračunskih korisnika</t>
  </si>
  <si>
    <t>Računovodstvo troškova u poslovnom odlučivanju</t>
  </si>
  <si>
    <t>ŠODAN</t>
  </si>
  <si>
    <t>SLAVKO</t>
  </si>
  <si>
    <t>EUAA08</t>
  </si>
  <si>
    <t>Računovodstvo financijskih institucija</t>
  </si>
  <si>
    <t>ECS416</t>
  </si>
  <si>
    <t>Financijska analiza poslovanja</t>
  </si>
  <si>
    <t>ECS517</t>
  </si>
  <si>
    <t>VUKO</t>
  </si>
  <si>
    <t>TINA</t>
  </si>
  <si>
    <r>
      <t>ECS41</t>
    </r>
    <r>
      <rPr>
        <sz val="10"/>
        <color rgb="FFFF0000"/>
        <rFont val="Arial"/>
        <family val="2"/>
        <charset val="238"/>
      </rPr>
      <t>6</t>
    </r>
  </si>
  <si>
    <t>Financijska Analiza</t>
  </si>
  <si>
    <t>RAMLJAK</t>
  </si>
  <si>
    <t>BRANKA</t>
  </si>
  <si>
    <t xml:space="preserve">DUPLANČIĆ </t>
  </si>
  <si>
    <t>DAŠA</t>
  </si>
  <si>
    <t>1, 2</t>
  </si>
  <si>
    <t>EUA006</t>
  </si>
  <si>
    <t>Tjelesna i zdravstvena kultura</t>
  </si>
  <si>
    <t>ECA008</t>
  </si>
  <si>
    <t>DUPLANČIĆ ROGOŠIĆ</t>
  </si>
  <si>
    <t>GORANA</t>
  </si>
  <si>
    <t>EUE001</t>
  </si>
  <si>
    <t>Engleski jezik u ekonomiji I</t>
  </si>
  <si>
    <t>EUT001</t>
  </si>
  <si>
    <t>Engleski jezik u turizmu I</t>
  </si>
  <si>
    <t>EUA011</t>
  </si>
  <si>
    <t xml:space="preserve">Poslovni engleski jezik I </t>
  </si>
  <si>
    <t>EUE002</t>
  </si>
  <si>
    <t xml:space="preserve">Engleski jezik u ekonomiji II  </t>
  </si>
  <si>
    <t>EUT002</t>
  </si>
  <si>
    <t>Engleski jezik u turizmu II</t>
  </si>
  <si>
    <t>EUA015</t>
  </si>
  <si>
    <t xml:space="preserve">Poslovni engleski jezik II </t>
  </si>
  <si>
    <t>EUA108</t>
  </si>
  <si>
    <t xml:space="preserve">Poslovni engleski jezik III </t>
  </si>
  <si>
    <t>EUAA02</t>
  </si>
  <si>
    <t>Poslovni engleski jezik IV</t>
  </si>
  <si>
    <t>EUBD32</t>
  </si>
  <si>
    <t>Engleski jezik za financije i računovodstvo</t>
  </si>
  <si>
    <t>ECA009</t>
  </si>
  <si>
    <t>Poslovni engleski jezik I</t>
  </si>
  <si>
    <t>ECT003</t>
  </si>
  <si>
    <t>ECA013</t>
  </si>
  <si>
    <t>Poslovni engleski jezik II</t>
  </si>
  <si>
    <t>MARINOV</t>
  </si>
  <si>
    <t>SANJA</t>
  </si>
  <si>
    <t>Engleski jezik u ekonomiji II</t>
  </si>
  <si>
    <t xml:space="preserve">Engleski jezik u turizmu III </t>
  </si>
  <si>
    <t>ECT002</t>
  </si>
  <si>
    <t>PAŠALIĆ</t>
  </si>
  <si>
    <t>MAGDA</t>
  </si>
  <si>
    <t>EUAA05</t>
  </si>
  <si>
    <t>ECT002?</t>
  </si>
  <si>
    <t>RADMILO DERADO</t>
  </si>
  <si>
    <t>EUAB01</t>
  </si>
  <si>
    <t>Poslovni engleski jezik VI</t>
  </si>
  <si>
    <t xml:space="preserve">KRNIĆ </t>
  </si>
  <si>
    <t>KATARINA</t>
  </si>
  <si>
    <t>EUAB05</t>
  </si>
  <si>
    <t>Poslovni talijanski jezik</t>
  </si>
  <si>
    <t>ECAA03</t>
  </si>
  <si>
    <t>BARAĆ</t>
  </si>
  <si>
    <t>ANITA</t>
  </si>
  <si>
    <t>EUAB04</t>
  </si>
  <si>
    <t xml:space="preserve">Poslovni njemački jezik </t>
  </si>
  <si>
    <t>ECAA02</t>
  </si>
  <si>
    <t>izvanredni profesor</t>
  </si>
  <si>
    <t>ANTE</t>
  </si>
  <si>
    <t>ŽELJKO</t>
  </si>
  <si>
    <t>BLANKA</t>
  </si>
  <si>
    <t>SREĆKO</t>
  </si>
  <si>
    <t>KRNETA</t>
  </si>
  <si>
    <t>MIRA</t>
  </si>
  <si>
    <t>asistent</t>
  </si>
  <si>
    <t>BURNAĆ</t>
  </si>
  <si>
    <t>PAŠKO</t>
  </si>
  <si>
    <t>EUB001</t>
  </si>
  <si>
    <t>Osnove financija</t>
  </si>
  <si>
    <t>EUE102</t>
  </si>
  <si>
    <t>Javne financije 1</t>
  </si>
  <si>
    <t>EUB207</t>
  </si>
  <si>
    <t>Porezni sustav i politika</t>
  </si>
  <si>
    <t>EUE311</t>
  </si>
  <si>
    <t>Javne financije II</t>
  </si>
  <si>
    <t>ECM211</t>
  </si>
  <si>
    <t>Porezni sustav</t>
  </si>
  <si>
    <t>ECS409</t>
  </si>
  <si>
    <t>Monetarne financije</t>
  </si>
  <si>
    <t>ECS412</t>
  </si>
  <si>
    <t>Oporezivanje dohotka</t>
  </si>
  <si>
    <t>ECS408</t>
  </si>
  <si>
    <t>Neizravni porezi</t>
  </si>
  <si>
    <t>EUAD02</t>
  </si>
  <si>
    <t>Cultural Studies in Business</t>
  </si>
  <si>
    <t>ECS411</t>
  </si>
  <si>
    <t>Oporezivanje dobiti</t>
  </si>
  <si>
    <t xml:space="preserve">ĆURAK </t>
  </si>
  <si>
    <t>MARIJANA</t>
  </si>
  <si>
    <t>EUA201</t>
  </si>
  <si>
    <t>Financijske institucije i tržišta</t>
  </si>
  <si>
    <t>Financial Institutions and Markets</t>
  </si>
  <si>
    <t>EUBB19</t>
  </si>
  <si>
    <t>Upravljanje rizicima</t>
  </si>
  <si>
    <t>EUBD25</t>
  </si>
  <si>
    <t>Ekonomika osiguranja</t>
  </si>
  <si>
    <t>ECM213</t>
  </si>
  <si>
    <t>Bankarstvo i osiguranje</t>
  </si>
  <si>
    <t>ECS507</t>
  </si>
  <si>
    <t>EUBA02</t>
  </si>
  <si>
    <t>Bankarstvo</t>
  </si>
  <si>
    <t>Korporacijske financije</t>
  </si>
  <si>
    <t>Menadžment rizika u osiguranju</t>
  </si>
  <si>
    <t>KOVAČ</t>
  </si>
  <si>
    <t>DUJAM</t>
  </si>
  <si>
    <t>ECM212</t>
  </si>
  <si>
    <t>Financijska tržišta</t>
  </si>
  <si>
    <t>4 i 6</t>
  </si>
  <si>
    <t>EUB101</t>
  </si>
  <si>
    <t>Financial Management I</t>
  </si>
  <si>
    <t>KUNDID NOVOKMET</t>
  </si>
  <si>
    <t>ANA</t>
  </si>
  <si>
    <t>EUB412</t>
  </si>
  <si>
    <t>Bankovni menadžment</t>
  </si>
  <si>
    <t>EUE403</t>
  </si>
  <si>
    <t>Teorija financijskog posredovanja</t>
  </si>
  <si>
    <t>ECS508</t>
  </si>
  <si>
    <t>Investicijsko bankarstvo</t>
  </si>
  <si>
    <t xml:space="preserve">NIKOLIĆ </t>
  </si>
  <si>
    <t>NIKŠA</t>
  </si>
  <si>
    <t>EUE202</t>
  </si>
  <si>
    <t>Monetarna ekonomija 1</t>
  </si>
  <si>
    <t>EUE207</t>
  </si>
  <si>
    <t>Monetarna analiza</t>
  </si>
  <si>
    <t>D/spec</t>
  </si>
  <si>
    <t>EUB321 / ECS418</t>
  </si>
  <si>
    <t>Porezni menadžment / Porezno planiranje</t>
  </si>
  <si>
    <t>Porezi i poslovna strategija</t>
  </si>
  <si>
    <t>Harmonizacija poreznih sustava EU</t>
  </si>
  <si>
    <t xml:space="preserve">PEČARIĆ </t>
  </si>
  <si>
    <t>MARIO</t>
  </si>
  <si>
    <t>redoviti profesor - tr. zv. - 50%</t>
  </si>
  <si>
    <t>EUE204</t>
  </si>
  <si>
    <t>Međunarodne financije 1</t>
  </si>
  <si>
    <t>EUE404</t>
  </si>
  <si>
    <t>ECA003</t>
  </si>
  <si>
    <t>Poslovna matematika</t>
  </si>
  <si>
    <t>EUE306</t>
  </si>
  <si>
    <t>Međunarodne financije II</t>
  </si>
  <si>
    <t>PEPUR</t>
  </si>
  <si>
    <t>SANDRA</t>
  </si>
  <si>
    <t>Financijski menadžment I</t>
  </si>
  <si>
    <t>1, 3</t>
  </si>
  <si>
    <t>EUB301</t>
  </si>
  <si>
    <t>Financijski menadžment II</t>
  </si>
  <si>
    <t>EUBD29</t>
  </si>
  <si>
    <t>Projektno financiranje</t>
  </si>
  <si>
    <t>EUB319</t>
  </si>
  <si>
    <t xml:space="preserve">International Financial Management     </t>
  </si>
  <si>
    <t>ECA103</t>
  </si>
  <si>
    <t>Osnove financijskog menadžmenta</t>
  </si>
  <si>
    <t>ECS502</t>
  </si>
  <si>
    <t>Financijski menadžment</t>
  </si>
  <si>
    <t>ECS516</t>
  </si>
  <si>
    <t>Međunarodne poslovne financije</t>
  </si>
  <si>
    <t>Međunarodni financijski menadžment</t>
  </si>
  <si>
    <t>RIMAC SMILJANIĆ</t>
  </si>
  <si>
    <t>(5)6</t>
  </si>
  <si>
    <t>EUBB18</t>
  </si>
  <si>
    <t>Burze i vrijednosnice</t>
  </si>
  <si>
    <t>EUBD31</t>
  </si>
  <si>
    <t>Financije nekretnina</t>
  </si>
  <si>
    <t>EUE310</t>
  </si>
  <si>
    <t>Monetarna ekonomija II</t>
  </si>
  <si>
    <t>EUB411</t>
  </si>
  <si>
    <t>Financijski sustav</t>
  </si>
  <si>
    <t>ECMB06</t>
  </si>
  <si>
    <t>Menadžment nekretnina</t>
  </si>
  <si>
    <t>ECS509</t>
  </si>
  <si>
    <t>Investicijska analiza</t>
  </si>
  <si>
    <t>ŠIMIĆ ŠARIĆ</t>
  </si>
  <si>
    <t>MARIJA</t>
  </si>
  <si>
    <t>ECS510</t>
  </si>
  <si>
    <t>Alternativni izvori financiranja</t>
  </si>
  <si>
    <t>VIDUČIĆ</t>
  </si>
  <si>
    <t>LJILJANA</t>
  </si>
  <si>
    <t>VISKOVIĆ</t>
  </si>
  <si>
    <t>JOSIP</t>
  </si>
  <si>
    <t>FEEE09</t>
  </si>
  <si>
    <t>Financije</t>
  </si>
  <si>
    <t>ĆUKUŠIĆ</t>
  </si>
  <si>
    <t>EUA002</t>
  </si>
  <si>
    <t>Informatičke tehnologije</t>
  </si>
  <si>
    <t>EUB214</t>
  </si>
  <si>
    <t>E-business</t>
  </si>
  <si>
    <t>EUB405</t>
  </si>
  <si>
    <t>Višedimenzijski informacijski sustavi</t>
  </si>
  <si>
    <t>Multidimensional Information Systems</t>
  </si>
  <si>
    <t>EUBD28</t>
  </si>
  <si>
    <t>E-učenje u poslovnom okruženju</t>
  </si>
  <si>
    <t>EUAD03</t>
  </si>
  <si>
    <t>Upravljanje pametnim gradovima</t>
  </si>
  <si>
    <t>Smart City Management</t>
  </si>
  <si>
    <t>EUB311</t>
  </si>
  <si>
    <t>Poslovna inteligencija</t>
  </si>
  <si>
    <t>ERP sustavi</t>
  </si>
  <si>
    <t>GARAČA</t>
  </si>
  <si>
    <t>EUB211</t>
  </si>
  <si>
    <t>Poslovni informacijski sustavi</t>
  </si>
  <si>
    <t>EUBB10</t>
  </si>
  <si>
    <t>Uvod u programiranje</t>
  </si>
  <si>
    <t>EUB217</t>
  </si>
  <si>
    <t>ECA005</t>
  </si>
  <si>
    <t>Osnove informatike</t>
  </si>
  <si>
    <t>ECM201</t>
  </si>
  <si>
    <t>Informacijski sustavi</t>
  </si>
  <si>
    <t>Informacijski sustavi za podršku odlučivanju</t>
  </si>
  <si>
    <t>GARBIN PRANIČEVIĆ</t>
  </si>
  <si>
    <t>DANIELA</t>
  </si>
  <si>
    <t>EUT208</t>
  </si>
  <si>
    <t>Hotelski informacijski sustavi</t>
  </si>
  <si>
    <t>EUT207</t>
  </si>
  <si>
    <t>Informacijske tehnologije za destinacije</t>
  </si>
  <si>
    <t>Hotel Information Systems</t>
  </si>
  <si>
    <t>EUBD02</t>
  </si>
  <si>
    <t>Upravljanje promjenama</t>
  </si>
  <si>
    <t>EUB406</t>
  </si>
  <si>
    <t>Menadžment informatičkih projekata</t>
  </si>
  <si>
    <t>Change Management</t>
  </si>
  <si>
    <t>ECT201</t>
  </si>
  <si>
    <t>Informacijski sustavi u turizmu i ugostiteljstvu</t>
  </si>
  <si>
    <t>HELL</t>
  </si>
  <si>
    <t>EUB310</t>
  </si>
  <si>
    <t>Planiranje i analiza informacijskih sustava</t>
  </si>
  <si>
    <t>EUB312</t>
  </si>
  <si>
    <t>Simulacija poslovnih procesa</t>
  </si>
  <si>
    <t>EUB402</t>
  </si>
  <si>
    <t>Sistemi za potporu odlučivanju</t>
  </si>
  <si>
    <t>ECS503</t>
  </si>
  <si>
    <t>Informacijski sustav projektnog menadžmenta</t>
  </si>
  <si>
    <t>JADRIĆ</t>
  </si>
  <si>
    <t>EUR003</t>
  </si>
  <si>
    <t>Radionica II</t>
  </si>
  <si>
    <t>Business Information Systems</t>
  </si>
  <si>
    <t>Kompjuterske simulacije</t>
  </si>
  <si>
    <t>MIJAČ</t>
  </si>
  <si>
    <t>NINČEVIĆ PAŠALIĆ</t>
  </si>
  <si>
    <t>EUA00</t>
  </si>
  <si>
    <t>Elektroničko poslovanje</t>
  </si>
  <si>
    <t xml:space="preserve">Radionica II </t>
  </si>
  <si>
    <t>Vanjski suradnici (PRO BONO)</t>
  </si>
  <si>
    <t>demonstratori</t>
  </si>
  <si>
    <t>Osnove informatike (6 labova)</t>
  </si>
  <si>
    <t xml:space="preserve">ALJINOVIĆ </t>
  </si>
  <si>
    <t>ZDRAVKA</t>
  </si>
  <si>
    <t>EUA003</t>
  </si>
  <si>
    <t>Matematika</t>
  </si>
  <si>
    <t>EUA007</t>
  </si>
  <si>
    <t>Matematika u ekonomiji</t>
  </si>
  <si>
    <t>EUB320</t>
  </si>
  <si>
    <t>Financijsko modeliranje</t>
  </si>
  <si>
    <t>Financial Modeling</t>
  </si>
  <si>
    <t>Menadžment investicijskog portofelja</t>
  </si>
  <si>
    <t xml:space="preserve">JURUN </t>
  </si>
  <si>
    <t>ELZA</t>
  </si>
  <si>
    <r>
      <t>3</t>
    </r>
    <r>
      <rPr>
        <strike/>
        <sz val="8"/>
        <color theme="4"/>
        <rFont val="Arial"/>
        <family val="2"/>
        <charset val="238"/>
      </rPr>
      <t xml:space="preserve">  (4)</t>
    </r>
  </si>
  <si>
    <t>EUA010</t>
  </si>
  <si>
    <t xml:space="preserve">Statistical Analysis  </t>
  </si>
  <si>
    <t>EUE303</t>
  </si>
  <si>
    <t>Ekonometrija</t>
  </si>
  <si>
    <t>ECA004</t>
  </si>
  <si>
    <t>Poslovna statistika</t>
  </si>
  <si>
    <t>Statistička analiza</t>
  </si>
  <si>
    <t>KALINIĆ</t>
  </si>
  <si>
    <t xml:space="preserve">asistent </t>
  </si>
  <si>
    <t>EUB201</t>
  </si>
  <si>
    <t>Kvantitativne metode u menadžmentu</t>
  </si>
  <si>
    <t>EUBD27</t>
  </si>
  <si>
    <t>Aktuarska matematika</t>
  </si>
  <si>
    <t>FESM03</t>
  </si>
  <si>
    <t>Metodičko optimiranje 1</t>
  </si>
  <si>
    <t>MARASOVIĆ</t>
  </si>
  <si>
    <t>Kvantitativne metode u poslovanju</t>
  </si>
  <si>
    <t xml:space="preserve">PIVAC </t>
  </si>
  <si>
    <t>SNJEŽANA</t>
  </si>
  <si>
    <t>EUA004</t>
  </si>
  <si>
    <t>Statistika</t>
  </si>
  <si>
    <t>EUBC02</t>
  </si>
  <si>
    <t>Statističke metode</t>
  </si>
  <si>
    <t>FEEE03</t>
  </si>
  <si>
    <t>Multivarijantna analiza</t>
  </si>
  <si>
    <t>Statističke metode u znanstvenome istraživanju</t>
  </si>
  <si>
    <t>ROZGA</t>
  </si>
  <si>
    <t>Statističke metode u poslovanju</t>
  </si>
  <si>
    <t>ŠESTANOVIĆ</t>
  </si>
  <si>
    <t>EUB401</t>
  </si>
  <si>
    <t>Business Decision Making</t>
  </si>
  <si>
    <t>ŠKRABIĆ PERIĆ</t>
  </si>
  <si>
    <t>EUAD01</t>
  </si>
  <si>
    <t>Analiza vremenskih nizova</t>
  </si>
  <si>
    <t>(3)4</t>
  </si>
  <si>
    <t>Time Series and Panel Data Analysis</t>
  </si>
  <si>
    <t>Poslovno odlučivanje</t>
  </si>
  <si>
    <t>VUKOVIĆ</t>
  </si>
  <si>
    <t xml:space="preserve">CRNJAK KARANOVIĆ </t>
  </si>
  <si>
    <t>BILJANA</t>
  </si>
  <si>
    <t>EUA104</t>
  </si>
  <si>
    <t>Marketing</t>
  </si>
  <si>
    <t>EUB302</t>
  </si>
  <si>
    <t>Marketing menadžment</t>
  </si>
  <si>
    <t>EUB316</t>
  </si>
  <si>
    <t>Međunarodni marketing</t>
  </si>
  <si>
    <t>EUA401</t>
  </si>
  <si>
    <t>Globalne marketinške strategije</t>
  </si>
  <si>
    <t>Marketing Management</t>
  </si>
  <si>
    <t>FEEM08</t>
  </si>
  <si>
    <t>Teorije marketinga</t>
  </si>
  <si>
    <t>DEDIĆ</t>
  </si>
  <si>
    <t>GORAN</t>
  </si>
  <si>
    <t>EUB206</t>
  </si>
  <si>
    <t>Istraživanje tržišta</t>
  </si>
  <si>
    <t>Marketing Research</t>
  </si>
  <si>
    <t>EUB318</t>
  </si>
  <si>
    <t>Marketing usluga</t>
  </si>
  <si>
    <t>EUBD16</t>
  </si>
  <si>
    <t>E-marketing</t>
  </si>
  <si>
    <t>Istraživanje tržišta i odlučivanje u marketingu</t>
  </si>
  <si>
    <t>DRAGNIĆ</t>
  </si>
  <si>
    <t>EUB210</t>
  </si>
  <si>
    <t>Strategije marketinga</t>
  </si>
  <si>
    <t>Marketing Strategies</t>
  </si>
  <si>
    <t>EUB410</t>
  </si>
  <si>
    <t>Upravljanje odnosima s kupcima</t>
  </si>
  <si>
    <t>ECA102</t>
  </si>
  <si>
    <t>ECS404</t>
  </si>
  <si>
    <t>Marketing projekata</t>
  </si>
  <si>
    <t>KURSAN MILAKOVIĆ</t>
  </si>
  <si>
    <t>EUB208</t>
  </si>
  <si>
    <t>Ponašanje potrošača (EUB)</t>
  </si>
  <si>
    <t>ECM208</t>
  </si>
  <si>
    <t>Ponašanje potrošača (ECM)</t>
  </si>
  <si>
    <t>Consumer behavior</t>
  </si>
  <si>
    <t>EUB317</t>
  </si>
  <si>
    <t>Marketinška komunikacija</t>
  </si>
  <si>
    <t>Marketing communication</t>
  </si>
  <si>
    <t>EUB409</t>
  </si>
  <si>
    <t>Poslovna logistika</t>
  </si>
  <si>
    <t>ECS506</t>
  </si>
  <si>
    <t xml:space="preserve">Projektna nabava </t>
  </si>
  <si>
    <t>ECM206</t>
  </si>
  <si>
    <t>Poslovni marketing</t>
  </si>
  <si>
    <t>KVASINA</t>
  </si>
  <si>
    <t>ANTONIJA</t>
  </si>
  <si>
    <t>ECR002</t>
  </si>
  <si>
    <t>Poduzetnička radionica II</t>
  </si>
  <si>
    <t>MIHANOVIĆ</t>
  </si>
  <si>
    <t>ZORAN</t>
  </si>
  <si>
    <t>EUBD18</t>
  </si>
  <si>
    <t>Upravljanje marketingom neprofitnih i javnih organizacija</t>
  </si>
  <si>
    <t>Marketing Management for Non-profit and Public Organisations</t>
  </si>
  <si>
    <t>ECM207</t>
  </si>
  <si>
    <t>MIHIĆ</t>
  </si>
  <si>
    <t>MIRELA</t>
  </si>
  <si>
    <t>EUBB17</t>
  </si>
  <si>
    <t>Poslovno pregovaranje</t>
  </si>
  <si>
    <t>Marketing Communication</t>
  </si>
  <si>
    <t>ECM209</t>
  </si>
  <si>
    <t>Promocija</t>
  </si>
  <si>
    <t>ECMB02</t>
  </si>
  <si>
    <t>Vještine pregovaranja</t>
  </si>
  <si>
    <t>Teorije ponašanja potrošača</t>
  </si>
  <si>
    <t>Ponašanje potrošača I poslovnih kupaca</t>
  </si>
  <si>
    <t>MIOČEVIĆ</t>
  </si>
  <si>
    <t>DARIO</t>
  </si>
  <si>
    <t>Projektna nabava</t>
  </si>
  <si>
    <t>NAJEV ČAČIJA</t>
  </si>
  <si>
    <t>EUB205</t>
  </si>
  <si>
    <t>Strategije novih poslova</t>
  </si>
  <si>
    <t>ECS405</t>
  </si>
  <si>
    <t>Planiranje projekata</t>
  </si>
  <si>
    <t>ECA104</t>
  </si>
  <si>
    <t>Poduzetništvo</t>
  </si>
  <si>
    <t>EUBB12</t>
  </si>
  <si>
    <t>Obiteljski biznis</t>
  </si>
  <si>
    <t>ECAA01</t>
  </si>
  <si>
    <t>EUBB16</t>
  </si>
  <si>
    <t>Upravljanje proizvodom</t>
  </si>
  <si>
    <t>EUBD17</t>
  </si>
  <si>
    <t>Marketing financijskih institucija</t>
  </si>
  <si>
    <t>ECMB07</t>
  </si>
  <si>
    <t>Prodaja i distribucija</t>
  </si>
  <si>
    <t>EUBB</t>
  </si>
  <si>
    <t>Marka u tržišnom poslovanju</t>
  </si>
  <si>
    <t>ŠERIĆ</t>
  </si>
  <si>
    <t>NEVEN</t>
  </si>
  <si>
    <t>EUT206</t>
  </si>
  <si>
    <t>Marketing hotelskog poduzeća</t>
  </si>
  <si>
    <t>EUT303</t>
  </si>
  <si>
    <t>Istraživanje tržišta u turizmu</t>
  </si>
  <si>
    <t>EUTC03</t>
  </si>
  <si>
    <t>Strategije marketinga u turizmu</t>
  </si>
  <si>
    <t>pdss</t>
  </si>
  <si>
    <t>Marketing u turizmu</t>
  </si>
  <si>
    <t>Strategije upravljanja markom</t>
  </si>
  <si>
    <t>ALFIREVIĆ</t>
  </si>
  <si>
    <t>EUA103</t>
  </si>
  <si>
    <t>Menadžment</t>
  </si>
  <si>
    <t>Management</t>
  </si>
  <si>
    <t>ECA101</t>
  </si>
  <si>
    <t>Upravljanje poslovnim procesima</t>
  </si>
  <si>
    <t>BAKOTIĆ</t>
  </si>
  <si>
    <t>DANICA</t>
  </si>
  <si>
    <t>EUR001</t>
  </si>
  <si>
    <t>Radionica I</t>
  </si>
  <si>
    <t>EUB202</t>
  </si>
  <si>
    <t>Menadžment ljudskih resursa</t>
  </si>
  <si>
    <t>EUA302</t>
  </si>
  <si>
    <t>Strateški menadžment ljudskih resursa</t>
  </si>
  <si>
    <t>EUBD04</t>
  </si>
  <si>
    <t>Kompenzacijski menadžment</t>
  </si>
  <si>
    <t>ECR001</t>
  </si>
  <si>
    <t>Poduzetnička radionica I</t>
  </si>
  <si>
    <t>ECA105</t>
  </si>
  <si>
    <t>ECMBA1</t>
  </si>
  <si>
    <t>ECS407</t>
  </si>
  <si>
    <t>Organizacija i upravljanje ljudskim resursima na projektima</t>
  </si>
  <si>
    <t>BILIĆ</t>
  </si>
  <si>
    <t>EUBA04</t>
  </si>
  <si>
    <t>Poslovno komuniciranje</t>
  </si>
  <si>
    <t>EUB315</t>
  </si>
  <si>
    <t>Krizni menadžment</t>
  </si>
  <si>
    <t>Crisis Management</t>
  </si>
  <si>
    <t>ECA106</t>
  </si>
  <si>
    <t>ECS501</t>
  </si>
  <si>
    <t>Međunarodni menadžment</t>
  </si>
  <si>
    <t>BULOG</t>
  </si>
  <si>
    <t>EUBB01</t>
  </si>
  <si>
    <t>Menadžersko odlučivanje</t>
  </si>
  <si>
    <t xml:space="preserve">Obiteljski biznis </t>
  </si>
  <si>
    <t>ECMA01</t>
  </si>
  <si>
    <t>ECM204</t>
  </si>
  <si>
    <t>Menadžerske vještine</t>
  </si>
  <si>
    <t>ECM203</t>
  </si>
  <si>
    <t>Poslovno vođenje</t>
  </si>
  <si>
    <t>DULČIĆ</t>
  </si>
  <si>
    <t>ŽELIMIR</t>
  </si>
  <si>
    <t>EUB203</t>
  </si>
  <si>
    <t>Strateška analiza</t>
  </si>
  <si>
    <t>EUB204</t>
  </si>
  <si>
    <t>Organizacija poduzeća</t>
  </si>
  <si>
    <t>EUB304</t>
  </si>
  <si>
    <t>Strateški menadžment</t>
  </si>
  <si>
    <t>EUT304</t>
  </si>
  <si>
    <t>Strateški menadžment hotela</t>
  </si>
  <si>
    <t>ECM102</t>
  </si>
  <si>
    <t>Organizacija poslovanja</t>
  </si>
  <si>
    <t>ECM205</t>
  </si>
  <si>
    <t>Strategije novih proizvoda</t>
  </si>
  <si>
    <t>ECS402</t>
  </si>
  <si>
    <t>Poslovna etika</t>
  </si>
  <si>
    <t>Korporacijske strategije</t>
  </si>
  <si>
    <t>GOIĆ</t>
  </si>
  <si>
    <t>EUBA01</t>
  </si>
  <si>
    <t>Poslovno planiranje</t>
  </si>
  <si>
    <t xml:space="preserve">Business Communication </t>
  </si>
  <si>
    <t>Human Resources Management</t>
  </si>
  <si>
    <t>ECM101</t>
  </si>
  <si>
    <t>Business Planning</t>
  </si>
  <si>
    <t>Organizacijsko komuniciranje</t>
  </si>
  <si>
    <t>Projektni menadžment</t>
  </si>
  <si>
    <t>,</t>
  </si>
  <si>
    <t>Ekonomika upravljanja ljudskim resursima</t>
  </si>
  <si>
    <t>Poduzetnički projekt</t>
  </si>
  <si>
    <t xml:space="preserve">GRUBIŠIĆ </t>
  </si>
  <si>
    <t>DRAGANA</t>
  </si>
  <si>
    <t>Operacijski menadžment I</t>
  </si>
  <si>
    <t>EUB305</t>
  </si>
  <si>
    <t>Operacijski menadžment II</t>
  </si>
  <si>
    <t>EUT403</t>
  </si>
  <si>
    <t>Upravljanje kvalitetom</t>
  </si>
  <si>
    <t>ECS406</t>
  </si>
  <si>
    <t>Upravljanje kvalitetom projekta</t>
  </si>
  <si>
    <t>JOZIPOVIĆ</t>
  </si>
  <si>
    <t>ŠIME</t>
  </si>
  <si>
    <t>EUT102</t>
  </si>
  <si>
    <t>EUROPSKO PRAVO U TURIZMU I TRANSPORTU</t>
  </si>
  <si>
    <t>ECT202</t>
  </si>
  <si>
    <t>EUROPSKO I HRVATSKO POSLOVNO PRAVO U TURIZMU</t>
  </si>
  <si>
    <t>EUAA01</t>
  </si>
  <si>
    <t>Trgovačko pravo</t>
  </si>
  <si>
    <t>EUAC01</t>
  </si>
  <si>
    <t>Korporacijsko pravo</t>
  </si>
  <si>
    <t>ECA006</t>
  </si>
  <si>
    <t>Europsko poslovno i trgovačko pravo</t>
  </si>
  <si>
    <t>ECS410</t>
  </si>
  <si>
    <t>Porezno pravo RH</t>
  </si>
  <si>
    <t>Pravni sustavi EU</t>
  </si>
  <si>
    <t xml:space="preserve">KRUŽIĆ </t>
  </si>
  <si>
    <t>DEJAN</t>
  </si>
  <si>
    <t>EUB218</t>
  </si>
  <si>
    <t>Poduzetničko planiranje</t>
  </si>
  <si>
    <t>ECS515</t>
  </si>
  <si>
    <t>Projekti javno-privatnog partnerstva</t>
  </si>
  <si>
    <t>LOVRINČEVIĆ</t>
  </si>
  <si>
    <t>MARINA</t>
  </si>
  <si>
    <t>EUB212</t>
  </si>
  <si>
    <t>EUB215</t>
  </si>
  <si>
    <t>Entrepreneurship</t>
  </si>
  <si>
    <t>Entrepreneurial Planning</t>
  </si>
  <si>
    <t>Korporacijsko upravljanje</t>
  </si>
  <si>
    <t>MATELJAK</t>
  </si>
  <si>
    <t>ECS505</t>
  </si>
  <si>
    <t>Upravljanje rizicima projekata</t>
  </si>
  <si>
    <t>FEEE12</t>
  </si>
  <si>
    <t>MATIĆ</t>
  </si>
  <si>
    <t>EUB306</t>
  </si>
  <si>
    <t>Projektiranje organizacije</t>
  </si>
  <si>
    <t>EUB314</t>
  </si>
  <si>
    <t>Organisation Design</t>
  </si>
  <si>
    <t>ECS403</t>
  </si>
  <si>
    <t>FEEE08</t>
  </si>
  <si>
    <t>Organizacija poslovnih sustava</t>
  </si>
  <si>
    <t xml:space="preserve">PODRUG </t>
  </si>
  <si>
    <t>DORIS</t>
  </si>
  <si>
    <t>ŠKOKIĆ</t>
  </si>
  <si>
    <t>VLATKA</t>
  </si>
  <si>
    <t>izv. profesor</t>
  </si>
  <si>
    <t>EUB21</t>
  </si>
  <si>
    <t>EUBB1</t>
  </si>
  <si>
    <t>TADIĆ</t>
  </si>
  <si>
    <t>TALAJA</t>
  </si>
  <si>
    <t>Strategic management</t>
  </si>
  <si>
    <t>JURAS</t>
  </si>
  <si>
    <t>Marinković</t>
  </si>
  <si>
    <t>Toni</t>
  </si>
  <si>
    <t>predavač</t>
  </si>
  <si>
    <t>Perkušić</t>
  </si>
  <si>
    <t>Marko</t>
  </si>
  <si>
    <t>Franić</t>
  </si>
  <si>
    <t>Milan</t>
  </si>
  <si>
    <t>EUE401</t>
  </si>
  <si>
    <t xml:space="preserve">Vanjski suradnik </t>
  </si>
  <si>
    <t>GRČIĆ (30% radnog vremena)</t>
  </si>
  <si>
    <t>Od Škokić</t>
  </si>
  <si>
    <t>Vanjski suradnik</t>
  </si>
  <si>
    <t>Menadžment (razlikovni)</t>
  </si>
  <si>
    <t>KUSANOVIĆ</t>
  </si>
  <si>
    <t>TINO</t>
  </si>
  <si>
    <t>Infomatičke tehnologije (11 labova)</t>
  </si>
  <si>
    <t>,,,</t>
  </si>
  <si>
    <t>izv.prof.</t>
  </si>
  <si>
    <t>ASISTENT NA ZAMJENI</t>
  </si>
  <si>
    <t>KORDIĆ</t>
  </si>
  <si>
    <t>LANA</t>
  </si>
  <si>
    <t>EUA107</t>
  </si>
  <si>
    <t>Gospodarstvo Hrvatske</t>
  </si>
  <si>
    <t>EUED02</t>
  </si>
  <si>
    <t>Industrijska politika EU</t>
  </si>
  <si>
    <t>EUBD20</t>
  </si>
  <si>
    <t>Financiranje infrastrukturnih projekata</t>
  </si>
  <si>
    <t>FEEM02</t>
  </si>
  <si>
    <t>EUE305</t>
  </si>
  <si>
    <t>Ekonomska politika EU</t>
  </si>
  <si>
    <t>EU Economic Policy</t>
  </si>
  <si>
    <t>Industrial policy of EU</t>
  </si>
  <si>
    <t>MANDIĆ</t>
  </si>
  <si>
    <t>EUTA01</t>
  </si>
  <si>
    <t>Organizacija turizma</t>
  </si>
  <si>
    <t>EUT101</t>
  </si>
  <si>
    <t>Uvod u turizam</t>
  </si>
  <si>
    <t>EUT201</t>
  </si>
  <si>
    <t>Menadžment turističke agencije</t>
  </si>
  <si>
    <t>EUT302</t>
  </si>
  <si>
    <t>Upravljanje razvojem turizma</t>
  </si>
  <si>
    <t>ECT102</t>
  </si>
  <si>
    <t>ECT101</t>
  </si>
  <si>
    <t>Osnove turizma</t>
  </si>
  <si>
    <t>ECT204</t>
  </si>
  <si>
    <t>Poslovanje putničkih agencija</t>
  </si>
  <si>
    <t>ECTB03</t>
  </si>
  <si>
    <t>Marketing u turizmu i ugostiteljstvu</t>
  </si>
  <si>
    <t>ECT203</t>
  </si>
  <si>
    <t>Poslovanje ugostiteljskih poduzeća</t>
  </si>
  <si>
    <t>MIKULIĆ</t>
  </si>
  <si>
    <t>DAVORKA</t>
  </si>
  <si>
    <t>EUTB01</t>
  </si>
  <si>
    <t>Kulturno povijesna baština i turizam</t>
  </si>
  <si>
    <t>EUT205</t>
  </si>
  <si>
    <t>Marketing destinacije</t>
  </si>
  <si>
    <t>Destination Marketing</t>
  </si>
  <si>
    <t>Menadžment turističkih agencija</t>
  </si>
  <si>
    <t>MRNJAVAC</t>
  </si>
  <si>
    <t>redoviti profesor - tr. zv.</t>
  </si>
  <si>
    <t>EUE206</t>
  </si>
  <si>
    <t>Ekonomska politika</t>
  </si>
  <si>
    <t>EUE308</t>
  </si>
  <si>
    <t>Ekonomija tržišta rada</t>
  </si>
  <si>
    <t>EU Industrial Policy</t>
  </si>
  <si>
    <t>Tržište rada EU I socijalna politika</t>
  </si>
  <si>
    <t>Infrastruktura i razvoj: teorija i politika</t>
  </si>
  <si>
    <t>PETRIĆ</t>
  </si>
  <si>
    <t>LIDIJA</t>
  </si>
  <si>
    <t>EUT202</t>
  </si>
  <si>
    <t>Ekonomika turizma</t>
  </si>
  <si>
    <t>EUT203</t>
  </si>
  <si>
    <t>Menadžment turističke destinacije</t>
  </si>
  <si>
    <t>Introduction to Tourism</t>
  </si>
  <si>
    <t>PIVČEVIĆ</t>
  </si>
  <si>
    <t>SMILJANA</t>
  </si>
  <si>
    <t>EUTB07</t>
  </si>
  <si>
    <t>Prodaja i recepcijsko poslovanje</t>
  </si>
  <si>
    <t>EUT402</t>
  </si>
  <si>
    <t>Upravljanje manifestacijama</t>
  </si>
  <si>
    <t>ECTB01</t>
  </si>
  <si>
    <t>Menadžment hotelskih operacija</t>
  </si>
  <si>
    <t>PRANIĆ</t>
  </si>
  <si>
    <t>LJUDEVIT</t>
  </si>
  <si>
    <t>EUT204</t>
  </si>
  <si>
    <t>Hotelski menadžment</t>
  </si>
  <si>
    <t>EUTB06</t>
  </si>
  <si>
    <t>Upravljanje jedinicima hrane i pića</t>
  </si>
  <si>
    <t>EUT305</t>
  </si>
  <si>
    <t>Upravljanje prihodima u turizmu i ugostiteljstvu</t>
  </si>
  <si>
    <t>EUTD02</t>
  </si>
  <si>
    <t>Posebni oblici turizma</t>
  </si>
  <si>
    <t>Special Interest Tourism</t>
  </si>
  <si>
    <t>ECTB02</t>
  </si>
  <si>
    <t>ŠIMUNDIĆ</t>
  </si>
  <si>
    <t>EUEB03</t>
  </si>
  <si>
    <t>Ekonomika prometa</t>
  </si>
  <si>
    <t xml:space="preserve">FAVRO </t>
  </si>
  <si>
    <t>EUTB03</t>
  </si>
  <si>
    <t>Nautički turizam</t>
  </si>
  <si>
    <t>ECT205</t>
  </si>
  <si>
    <t>Nautički turizam i poslovanje marina</t>
  </si>
  <si>
    <t>VRBATOVIĆ</t>
  </si>
  <si>
    <t>ANTONIO</t>
  </si>
  <si>
    <t>EUTA02</t>
  </si>
  <si>
    <t>Turistička geografija</t>
  </si>
  <si>
    <t>ECTA01</t>
  </si>
  <si>
    <t>EUTD01</t>
  </si>
  <si>
    <t>Investicije u hoteljerstvu</t>
  </si>
  <si>
    <t xml:space="preserve">KRNETA </t>
  </si>
  <si>
    <t>RENATA RELJA</t>
  </si>
  <si>
    <t>redoviti profesor</t>
  </si>
  <si>
    <t>EUT301</t>
  </si>
  <si>
    <t>Sociologija turizma</t>
  </si>
  <si>
    <t xml:space="preserve">RELJA </t>
  </si>
  <si>
    <t>RENATA</t>
  </si>
  <si>
    <t>KULIŠ</t>
  </si>
  <si>
    <t>ZVONIMIR</t>
  </si>
  <si>
    <t>Ekonomska politika EU / EU Economic Policy</t>
  </si>
  <si>
    <t>Projekti javno privatnog partnerstva</t>
  </si>
  <si>
    <r>
      <rPr>
        <strike/>
        <sz val="10"/>
        <rFont val="Arial"/>
        <family val="2"/>
        <charset val="238"/>
      </rPr>
      <t>(6)</t>
    </r>
    <r>
      <rPr>
        <sz val="10"/>
        <rFont val="Arial"/>
        <family val="2"/>
        <charset val="238"/>
      </rPr>
      <t>5</t>
    </r>
  </si>
  <si>
    <t>STRUČNJAK IZ PRAKSE (Ana Vuin)</t>
  </si>
  <si>
    <t>Poslovni engleski jezik V = Business english V</t>
  </si>
  <si>
    <t xml:space="preserve">Monetarni sustav i politika Europske unije
</t>
  </si>
  <si>
    <t>Monetarni sustav i politika Europske unije</t>
  </si>
  <si>
    <t>Linda Martić Kuran, vanjski stručnjak</t>
  </si>
  <si>
    <t>VRHAR</t>
  </si>
  <si>
    <t>KARMEN</t>
  </si>
  <si>
    <t>vanjski suradnik</t>
  </si>
  <si>
    <t>RATKOVIĆ</t>
  </si>
  <si>
    <t>NADA</t>
  </si>
  <si>
    <t>JERKOVIĆ</t>
  </si>
  <si>
    <t>VRDOLJAK</t>
  </si>
  <si>
    <t>ANTE TONI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</si>
</sst>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61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5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4" tint="-0.249977111117893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theme="4" tint="-0.249977111117893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b/>
      <sz val="10"/>
      <color theme="4" tint="-0.249977111117893"/>
      <name val="Arial"/>
      <family val="2"/>
      <charset val="238"/>
    </font>
    <font>
      <strike/>
      <sz val="12"/>
      <name val="Arial"/>
      <family val="2"/>
      <charset val="238"/>
    </font>
    <font>
      <sz val="10"/>
      <name val="Times New Roman"/>
      <family val="1"/>
      <charset val="238"/>
    </font>
    <font>
      <sz val="10"/>
      <color rgb="FFFF0000"/>
      <name val="Arial"/>
      <family val="2"/>
    </font>
    <font>
      <b/>
      <sz val="12"/>
      <color rgb="FF000000"/>
      <name val="Arial"/>
      <family val="2"/>
      <charset val="238"/>
    </font>
    <font>
      <sz val="11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  <charset val="238"/>
    </font>
    <font>
      <strike/>
      <sz val="8"/>
      <color theme="4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name val="Arial"/>
      <family val="2"/>
    </font>
    <font>
      <b/>
      <sz val="11"/>
      <color theme="4" tint="-0.249977111117893"/>
      <name val="Arial"/>
      <family val="2"/>
    </font>
    <font>
      <b/>
      <sz val="11"/>
      <color rgb="FFFF0000"/>
      <name val="Arial"/>
      <family val="2"/>
    </font>
    <font>
      <sz val="12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6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6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name val="Arial"/>
      <family val="2"/>
    </font>
    <font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FFFF00"/>
      <name val="Arial"/>
      <family val="2"/>
      <charset val="238"/>
    </font>
    <font>
      <strike/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4" tint="0.59999389629810485"/>
      </patternFill>
    </fill>
    <fill>
      <patternFill patternType="solid">
        <fgColor indexed="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>
        <bgColor theme="0"/>
      </patternFill>
    </fill>
    <fill>
      <patternFill patternType="gray0625"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gray0625">
        <bgColor theme="4" tint="-0.249977111117893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rgb="FF000000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/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/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thin">
        <color indexed="64"/>
      </right>
      <top/>
      <bottom/>
      <diagonal/>
    </border>
    <border>
      <left style="slantDashDot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/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mediumDashDot">
        <color indexed="64"/>
      </right>
      <top/>
      <bottom/>
      <diagonal/>
    </border>
    <border>
      <left style="slantDashDot">
        <color indexed="64"/>
      </left>
      <right style="mediumDashDot">
        <color indexed="64"/>
      </right>
      <top/>
      <bottom style="thin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double">
        <color indexed="57"/>
      </bottom>
      <diagonal/>
    </border>
    <border>
      <left/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/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 style="slantDashDot">
        <color indexed="64"/>
      </left>
      <right/>
      <top style="thin">
        <color indexed="64"/>
      </top>
      <bottom style="double">
        <color indexed="57"/>
      </bottom>
      <diagonal/>
    </border>
    <border>
      <left/>
      <right/>
      <top style="thin">
        <color indexed="64"/>
      </top>
      <bottom style="double">
        <color indexed="57"/>
      </bottom>
      <diagonal/>
    </border>
    <border>
      <left style="thin">
        <color indexed="64"/>
      </left>
      <right style="thin">
        <color indexed="64"/>
      </right>
      <top style="double">
        <color indexed="57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double">
        <color indexed="57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double">
        <color indexed="57"/>
      </top>
      <bottom style="thin">
        <color indexed="64"/>
      </bottom>
      <diagonal/>
    </border>
    <border>
      <left/>
      <right style="thin">
        <color indexed="64"/>
      </right>
      <top style="double">
        <color indexed="57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9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8" fillId="22" borderId="0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0" fillId="3" borderId="4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horizontal="left"/>
      <protection locked="0"/>
    </xf>
    <xf numFmtId="0" fontId="0" fillId="3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0" fillId="3" borderId="11" xfId="0" applyFont="1" applyFill="1" applyBorder="1" applyAlignment="1" applyProtection="1">
      <alignment horizontal="left"/>
      <protection locked="0"/>
    </xf>
    <xf numFmtId="0" fontId="0" fillId="5" borderId="0" xfId="0" applyFont="1" applyFill="1" applyProtection="1">
      <protection locked="0"/>
    </xf>
    <xf numFmtId="0" fontId="18" fillId="2" borderId="3" xfId="0" applyFont="1" applyFill="1" applyBorder="1" applyProtection="1">
      <protection locked="0"/>
    </xf>
    <xf numFmtId="0" fontId="0" fillId="3" borderId="0" xfId="0" applyFont="1" applyFill="1" applyAlignment="1" applyProtection="1">
      <alignment horizontal="left"/>
      <protection locked="0"/>
    </xf>
    <xf numFmtId="1" fontId="14" fillId="6" borderId="12" xfId="0" applyNumberFormat="1" applyFont="1" applyFill="1" applyBorder="1" applyAlignment="1" applyProtection="1">
      <alignment horizontal="center" vertical="center"/>
      <protection locked="0"/>
    </xf>
    <xf numFmtId="1" fontId="14" fillId="6" borderId="12" xfId="0" applyNumberFormat="1" applyFont="1" applyFill="1" applyBorder="1" applyAlignment="1" applyProtection="1">
      <alignment horizontal="center" vertical="center" wrapText="1"/>
      <protection locked="0"/>
    </xf>
    <xf numFmtId="1" fontId="0" fillId="6" borderId="12" xfId="0" applyNumberFormat="1" applyFont="1" applyFill="1" applyBorder="1" applyAlignment="1" applyProtection="1">
      <alignment horizontal="center" vertical="center" wrapText="1"/>
      <protection locked="0"/>
    </xf>
    <xf numFmtId="1" fontId="15" fillId="6" borderId="16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17" xfId="0" applyNumberFormat="1" applyFont="1" applyFill="1" applyBorder="1" applyAlignment="1" applyProtection="1">
      <alignment horizontal="center" vertical="center" wrapText="1"/>
      <protection locked="0"/>
    </xf>
    <xf numFmtId="1" fontId="14" fillId="4" borderId="6" xfId="0" applyNumberFormat="1" applyFont="1" applyFill="1" applyBorder="1" applyAlignment="1" applyProtection="1">
      <alignment vertical="center" textRotation="89" wrapText="1"/>
      <protection locked="0"/>
    </xf>
    <xf numFmtId="1" fontId="14" fillId="4" borderId="15" xfId="0" applyNumberFormat="1" applyFont="1" applyFill="1" applyBorder="1" applyAlignment="1" applyProtection="1">
      <alignment vertical="center" textRotation="89" wrapText="1"/>
      <protection locked="0"/>
    </xf>
    <xf numFmtId="1" fontId="14" fillId="6" borderId="16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14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18" xfId="0" applyNumberFormat="1" applyFont="1" applyFill="1" applyBorder="1" applyAlignment="1" applyProtection="1">
      <alignment horizontal="center" vertical="center" wrapText="1"/>
    </xf>
    <xf numFmtId="0" fontId="0" fillId="6" borderId="3" xfId="0" applyFont="1" applyFill="1" applyBorder="1" applyAlignment="1" applyProtection="1">
      <alignment horizontal="center"/>
      <protection locked="0"/>
    </xf>
    <xf numFmtId="0" fontId="0" fillId="2" borderId="5" xfId="0" applyFont="1" applyFill="1" applyBorder="1" applyAlignment="1" applyProtection="1">
      <alignment vertical="center" textRotation="90" wrapText="1"/>
      <protection locked="0"/>
    </xf>
    <xf numFmtId="1" fontId="14" fillId="6" borderId="3" xfId="0" applyNumberFormat="1" applyFont="1" applyFill="1" applyBorder="1" applyAlignment="1" applyProtection="1">
      <alignment horizontal="center" vertical="center"/>
      <protection locked="0"/>
    </xf>
    <xf numFmtId="1" fontId="0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15" fillId="6" borderId="19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20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19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10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21" xfId="0" applyNumberFormat="1" applyFont="1" applyFill="1" applyBorder="1" applyAlignment="1" applyProtection="1">
      <alignment horizontal="center" vertical="center" wrapText="1"/>
    </xf>
    <xf numFmtId="1" fontId="14" fillId="6" borderId="22" xfId="0" applyNumberFormat="1" applyFont="1" applyFill="1" applyBorder="1" applyAlignment="1" applyProtection="1">
      <alignment horizontal="center" vertical="center"/>
      <protection locked="0"/>
    </xf>
    <xf numFmtId="1" fontId="14" fillId="6" borderId="22" xfId="0" applyNumberFormat="1" applyFont="1" applyFill="1" applyBorder="1" applyAlignment="1" applyProtection="1">
      <alignment horizontal="center" vertical="center" wrapText="1"/>
      <protection locked="0"/>
    </xf>
    <xf numFmtId="1" fontId="0" fillId="6" borderId="22" xfId="0" applyNumberFormat="1" applyFont="1" applyFill="1" applyBorder="1" applyAlignment="1" applyProtection="1">
      <alignment horizontal="center" vertical="center" wrapText="1"/>
      <protection locked="0"/>
    </xf>
    <xf numFmtId="1" fontId="15" fillId="6" borderId="23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24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23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25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26" xfId="0" applyNumberFormat="1" applyFont="1" applyFill="1" applyBorder="1" applyAlignment="1" applyProtection="1">
      <alignment horizontal="center" vertical="center" wrapText="1"/>
    </xf>
    <xf numFmtId="1" fontId="14" fillId="6" borderId="7" xfId="0" applyNumberFormat="1" applyFont="1" applyFill="1" applyBorder="1" applyAlignment="1" applyProtection="1">
      <alignment horizontal="center" vertical="center"/>
      <protection locked="0"/>
    </xf>
    <xf numFmtId="1" fontId="14" fillId="6" borderId="7" xfId="0" applyNumberFormat="1" applyFont="1" applyFill="1" applyBorder="1" applyAlignment="1" applyProtection="1">
      <alignment horizontal="center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1" xfId="0" applyNumberFormat="1" applyFont="1" applyFill="1" applyBorder="1" applyAlignment="1" applyProtection="1">
      <alignment horizontal="center" vertical="center" wrapText="1"/>
      <protection locked="0"/>
    </xf>
    <xf numFmtId="1" fontId="15" fillId="6" borderId="27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28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27" xfId="0" applyNumberFormat="1" applyFont="1" applyFill="1" applyBorder="1" applyAlignment="1" applyProtection="1">
      <alignment horizontal="center" vertical="center" wrapText="1"/>
      <protection locked="0"/>
    </xf>
    <xf numFmtId="1" fontId="14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29" xfId="0" applyNumberFormat="1" applyFont="1" applyFill="1" applyBorder="1" applyAlignment="1" applyProtection="1">
      <alignment horizontal="center" vertical="center" wrapText="1"/>
    </xf>
    <xf numFmtId="1" fontId="19" fillId="5" borderId="12" xfId="0" applyNumberFormat="1" applyFont="1" applyFill="1" applyBorder="1" applyProtection="1">
      <protection locked="0"/>
    </xf>
    <xf numFmtId="1" fontId="0" fillId="5" borderId="3" xfId="0" applyNumberFormat="1" applyFont="1" applyFill="1" applyBorder="1" applyProtection="1">
      <protection locked="0"/>
    </xf>
    <xf numFmtId="1" fontId="0" fillId="5" borderId="12" xfId="0" applyNumberFormat="1" applyFont="1" applyFill="1" applyBorder="1" applyProtection="1">
      <protection locked="0"/>
    </xf>
    <xf numFmtId="0" fontId="20" fillId="3" borderId="3" xfId="0" applyFont="1" applyFill="1" applyBorder="1" applyAlignment="1" applyProtection="1">
      <alignment horizontal="left" vertical="center" wrapText="1"/>
      <protection locked="0"/>
    </xf>
    <xf numFmtId="0" fontId="19" fillId="7" borderId="3" xfId="0" applyFont="1" applyFill="1" applyBorder="1" applyAlignment="1" applyProtection="1">
      <alignment horizontal="center" vertical="center" wrapText="1"/>
      <protection locked="0"/>
    </xf>
    <xf numFmtId="0" fontId="21" fillId="7" borderId="3" xfId="0" applyFont="1" applyFill="1" applyBorder="1" applyAlignment="1" applyProtection="1">
      <alignment horizontal="left" vertical="center" wrapText="1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8" borderId="17" xfId="0" applyFont="1" applyFill="1" applyBorder="1" applyAlignment="1" applyProtection="1">
      <alignment horizontal="center"/>
      <protection locked="0"/>
    </xf>
    <xf numFmtId="0" fontId="0" fillId="9" borderId="12" xfId="0" applyFont="1" applyFill="1" applyBorder="1" applyAlignment="1" applyProtection="1">
      <alignment horizontal="center"/>
      <protection locked="0"/>
    </xf>
    <xf numFmtId="0" fontId="19" fillId="5" borderId="16" xfId="0" applyFont="1" applyFill="1" applyBorder="1" applyAlignment="1" applyProtection="1">
      <alignment horizontal="center"/>
      <protection locked="0"/>
    </xf>
    <xf numFmtId="0" fontId="19" fillId="8" borderId="14" xfId="0" applyFont="1" applyFill="1" applyBorder="1" applyAlignment="1" applyProtection="1">
      <alignment horizontal="center"/>
      <protection locked="0"/>
    </xf>
    <xf numFmtId="0" fontId="20" fillId="5" borderId="18" xfId="0" applyFont="1" applyFill="1" applyBorder="1" applyAlignment="1" applyProtection="1">
      <alignment horizontal="center"/>
    </xf>
    <xf numFmtId="0" fontId="0" fillId="3" borderId="3" xfId="0" applyFont="1" applyFill="1" applyBorder="1" applyProtection="1">
      <protection locked="0"/>
    </xf>
    <xf numFmtId="0" fontId="0" fillId="3" borderId="5" xfId="0" applyFont="1" applyFill="1" applyBorder="1" applyProtection="1">
      <protection locked="0"/>
    </xf>
    <xf numFmtId="0" fontId="22" fillId="0" borderId="19" xfId="0" applyFont="1" applyBorder="1" applyAlignment="1" applyProtection="1">
      <alignment horizontal="left" vertical="center" wrapText="1"/>
      <protection locked="0"/>
    </xf>
    <xf numFmtId="0" fontId="20" fillId="0" borderId="3" xfId="0" applyFont="1" applyBorder="1" applyAlignment="1" applyProtection="1">
      <alignment horizontal="left" vertical="center" wrapText="1"/>
      <protection locked="0"/>
    </xf>
    <xf numFmtId="0" fontId="19" fillId="8" borderId="20" xfId="0" applyFont="1" applyFill="1" applyBorder="1" applyAlignment="1" applyProtection="1">
      <alignment horizontal="center"/>
      <protection locked="0"/>
    </xf>
    <xf numFmtId="0" fontId="0" fillId="9" borderId="3" xfId="0" applyFont="1" applyFill="1" applyBorder="1" applyAlignment="1" applyProtection="1">
      <alignment horizontal="center"/>
      <protection locked="0"/>
    </xf>
    <xf numFmtId="0" fontId="19" fillId="5" borderId="19" xfId="0" applyFont="1" applyFill="1" applyBorder="1" applyAlignment="1" applyProtection="1">
      <alignment horizontal="center"/>
      <protection locked="0"/>
    </xf>
    <xf numFmtId="0" fontId="19" fillId="8" borderId="10" xfId="0" applyFont="1" applyFill="1" applyBorder="1" applyAlignment="1" applyProtection="1">
      <alignment horizontal="center"/>
      <protection locked="0"/>
    </xf>
    <xf numFmtId="0" fontId="0" fillId="10" borderId="3" xfId="0" applyFont="1" applyFill="1" applyBorder="1" applyAlignment="1" applyProtection="1">
      <alignment horizontal="center"/>
      <protection locked="0"/>
    </xf>
    <xf numFmtId="0" fontId="23" fillId="3" borderId="3" xfId="0" applyFont="1" applyFill="1" applyBorder="1" applyAlignment="1" applyProtection="1">
      <alignment horizontal="center" vertical="center" wrapText="1"/>
      <protection locked="0"/>
    </xf>
    <xf numFmtId="0" fontId="19" fillId="3" borderId="3" xfId="0" applyFont="1" applyFill="1" applyBorder="1" applyAlignment="1" applyProtection="1">
      <alignment horizontal="center" vertical="center" wrapText="1"/>
      <protection locked="0"/>
    </xf>
    <xf numFmtId="0" fontId="0" fillId="3" borderId="3" xfId="0" applyFont="1" applyFill="1" applyBorder="1" applyAlignment="1" applyProtection="1">
      <alignment horizontal="left" vertical="center" wrapText="1"/>
      <protection locked="0"/>
    </xf>
    <xf numFmtId="0" fontId="19" fillId="3" borderId="3" xfId="0" applyFont="1" applyFill="1" applyBorder="1" applyAlignment="1" applyProtection="1">
      <alignment horizontal="left" vertical="center" wrapText="1"/>
      <protection locked="0"/>
    </xf>
    <xf numFmtId="0" fontId="24" fillId="12" borderId="3" xfId="0" applyFont="1" applyFill="1" applyBorder="1" applyProtection="1">
      <protection locked="0"/>
    </xf>
    <xf numFmtId="0" fontId="19" fillId="12" borderId="3" xfId="0" applyFont="1" applyFill="1" applyBorder="1" applyAlignment="1" applyProtection="1">
      <alignment horizontal="center" vertical="center" wrapText="1"/>
      <protection locked="0"/>
    </xf>
    <xf numFmtId="0" fontId="21" fillId="12" borderId="3" xfId="0" applyFont="1" applyFill="1" applyBorder="1" applyAlignment="1" applyProtection="1">
      <alignment horizontal="left" vertical="center" wrapText="1"/>
      <protection locked="0"/>
    </xf>
    <xf numFmtId="0" fontId="19" fillId="12" borderId="3" xfId="0" applyFont="1" applyFill="1" applyBorder="1" applyAlignment="1" applyProtection="1">
      <alignment horizontal="left" vertical="center" wrapText="1"/>
      <protection locked="0"/>
    </xf>
    <xf numFmtId="0" fontId="24" fillId="13" borderId="3" xfId="0" applyFont="1" applyFill="1" applyBorder="1" applyProtection="1">
      <protection locked="0"/>
    </xf>
    <xf numFmtId="0" fontId="19" fillId="5" borderId="3" xfId="0" applyFont="1" applyFill="1" applyBorder="1" applyAlignment="1" applyProtection="1">
      <alignment horizontal="center"/>
      <protection locked="0"/>
    </xf>
    <xf numFmtId="0" fontId="0" fillId="5" borderId="3" xfId="0" applyFont="1" applyFill="1" applyBorder="1" applyAlignment="1" applyProtection="1">
      <alignment horizontal="center"/>
      <protection locked="0"/>
    </xf>
    <xf numFmtId="0" fontId="0" fillId="5" borderId="3" xfId="0" applyFont="1" applyFill="1" applyBorder="1" applyAlignment="1" applyProtection="1">
      <alignment wrapText="1"/>
      <protection locked="0"/>
    </xf>
    <xf numFmtId="0" fontId="22" fillId="5" borderId="19" xfId="0" applyFont="1" applyFill="1" applyBorder="1" applyAlignment="1" applyProtection="1">
      <alignment wrapText="1"/>
      <protection locked="0"/>
    </xf>
    <xf numFmtId="0" fontId="14" fillId="3" borderId="11" xfId="0" applyFont="1" applyFill="1" applyBorder="1" applyAlignment="1" applyProtection="1">
      <alignment horizontal="left"/>
      <protection locked="0"/>
    </xf>
    <xf numFmtId="0" fontId="14" fillId="3" borderId="0" xfId="0" applyFont="1" applyFill="1" applyProtection="1">
      <protection locked="0"/>
    </xf>
    <xf numFmtId="0" fontId="14" fillId="14" borderId="0" xfId="0" applyFont="1" applyFill="1" applyProtection="1">
      <protection locked="0"/>
    </xf>
    <xf numFmtId="1" fontId="25" fillId="5" borderId="12" xfId="0" applyNumberFormat="1" applyFont="1" applyFill="1" applyBorder="1" applyProtection="1">
      <protection locked="0"/>
    </xf>
    <xf numFmtId="1" fontId="26" fillId="5" borderId="3" xfId="0" applyNumberFormat="1" applyFont="1" applyFill="1" applyBorder="1" applyProtection="1">
      <protection locked="0"/>
    </xf>
    <xf numFmtId="0" fontId="25" fillId="5" borderId="3" xfId="0" applyFont="1" applyFill="1" applyBorder="1" applyAlignment="1" applyProtection="1">
      <alignment horizontal="center" vertical="center"/>
      <protection locked="0"/>
    </xf>
    <xf numFmtId="0" fontId="26" fillId="5" borderId="3" xfId="0" applyFont="1" applyFill="1" applyBorder="1" applyAlignment="1" applyProtection="1">
      <alignment horizontal="center"/>
      <protection locked="0"/>
    </xf>
    <xf numFmtId="0" fontId="25" fillId="0" borderId="3" xfId="0" applyFont="1" applyBorder="1" applyAlignment="1" applyProtection="1">
      <alignment horizontal="left" vertical="center" wrapText="1"/>
      <protection locked="0"/>
    </xf>
    <xf numFmtId="0" fontId="26" fillId="0" borderId="19" xfId="0" applyFont="1" applyBorder="1" applyAlignment="1" applyProtection="1">
      <alignment horizontal="left" vertical="center" wrapText="1"/>
      <protection locked="0"/>
    </xf>
    <xf numFmtId="0" fontId="27" fillId="5" borderId="21" xfId="0" applyFont="1" applyFill="1" applyBorder="1" applyAlignment="1" applyProtection="1">
      <alignment horizontal="center"/>
    </xf>
    <xf numFmtId="0" fontId="26" fillId="3" borderId="3" xfId="0" applyFont="1" applyFill="1" applyBorder="1" applyProtection="1">
      <protection locked="0"/>
    </xf>
    <xf numFmtId="0" fontId="26" fillId="3" borderId="5" xfId="0" applyFont="1" applyFill="1" applyBorder="1" applyProtection="1">
      <protection locked="0"/>
    </xf>
    <xf numFmtId="0" fontId="26" fillId="3" borderId="4" xfId="0" applyFont="1" applyFill="1" applyBorder="1" applyProtection="1">
      <protection locked="0"/>
    </xf>
    <xf numFmtId="1" fontId="20" fillId="2" borderId="30" xfId="0" applyNumberFormat="1" applyFont="1" applyFill="1" applyBorder="1" applyProtection="1">
      <protection locked="0"/>
    </xf>
    <xf numFmtId="1" fontId="14" fillId="2" borderId="30" xfId="0" applyNumberFormat="1" applyFont="1" applyFill="1" applyBorder="1" applyProtection="1">
      <protection locked="0"/>
    </xf>
    <xf numFmtId="0" fontId="19" fillId="2" borderId="30" xfId="0" applyFont="1" applyFill="1" applyBorder="1" applyAlignment="1" applyProtection="1">
      <alignment horizontal="center"/>
      <protection locked="0"/>
    </xf>
    <xf numFmtId="0" fontId="14" fillId="2" borderId="30" xfId="0" applyFont="1" applyFill="1" applyBorder="1" applyAlignment="1" applyProtection="1">
      <alignment horizontal="center"/>
      <protection locked="0"/>
    </xf>
    <xf numFmtId="0" fontId="14" fillId="2" borderId="30" xfId="0" applyFont="1" applyFill="1" applyBorder="1" applyAlignment="1" applyProtection="1">
      <alignment wrapText="1"/>
      <protection locked="0"/>
    </xf>
    <xf numFmtId="0" fontId="15" fillId="2" borderId="31" xfId="0" applyFont="1" applyFill="1" applyBorder="1" applyAlignment="1" applyProtection="1">
      <alignment wrapText="1"/>
      <protection locked="0"/>
    </xf>
    <xf numFmtId="0" fontId="20" fillId="2" borderId="32" xfId="0" applyFont="1" applyFill="1" applyBorder="1" applyProtection="1">
      <protection locked="0"/>
    </xf>
    <xf numFmtId="0" fontId="14" fillId="4" borderId="30" xfId="0" applyFont="1" applyFill="1" applyBorder="1" applyProtection="1">
      <protection locked="0"/>
    </xf>
    <xf numFmtId="0" fontId="20" fillId="2" borderId="31" xfId="0" applyFont="1" applyFill="1" applyBorder="1" applyProtection="1">
      <protection locked="0"/>
    </xf>
    <xf numFmtId="0" fontId="20" fillId="2" borderId="33" xfId="0" applyFont="1" applyFill="1" applyBorder="1" applyProtection="1">
      <protection locked="0"/>
    </xf>
    <xf numFmtId="0" fontId="20" fillId="2" borderId="34" xfId="0" applyFont="1" applyFill="1" applyBorder="1" applyAlignment="1" applyProtection="1">
      <alignment horizontal="center"/>
    </xf>
    <xf numFmtId="0" fontId="20" fillId="2" borderId="34" xfId="0" applyFont="1" applyFill="1" applyBorder="1" applyAlignment="1" applyProtection="1">
      <alignment horizontal="center"/>
      <protection locked="0"/>
    </xf>
    <xf numFmtId="165" fontId="0" fillId="3" borderId="35" xfId="1" applyNumberFormat="1" applyFont="1" applyFill="1" applyBorder="1" applyProtection="1">
      <protection locked="0"/>
    </xf>
    <xf numFmtId="0" fontId="0" fillId="2" borderId="0" xfId="0" applyFont="1" applyFill="1" applyProtection="1">
      <protection locked="0"/>
    </xf>
    <xf numFmtId="1" fontId="19" fillId="5" borderId="3" xfId="0" applyNumberFormat="1" applyFont="1" applyFill="1" applyBorder="1" applyProtection="1">
      <protection locked="0"/>
    </xf>
    <xf numFmtId="0" fontId="0" fillId="7" borderId="3" xfId="0" applyFont="1" applyFill="1" applyBorder="1" applyAlignment="1" applyProtection="1">
      <alignment horizontal="left" vertical="center" wrapText="1"/>
      <protection locked="0"/>
    </xf>
    <xf numFmtId="0" fontId="24" fillId="0" borderId="3" xfId="0" applyFont="1" applyBorder="1" applyProtection="1">
      <protection locked="0"/>
    </xf>
    <xf numFmtId="0" fontId="25" fillId="8" borderId="20" xfId="0" applyFont="1" applyFill="1" applyBorder="1" applyAlignment="1" applyProtection="1">
      <alignment horizontal="center"/>
      <protection locked="0"/>
    </xf>
    <xf numFmtId="0" fontId="26" fillId="9" borderId="3" xfId="0" applyFont="1" applyFill="1" applyBorder="1" applyAlignment="1" applyProtection="1">
      <alignment horizontal="center"/>
      <protection locked="0"/>
    </xf>
    <xf numFmtId="0" fontId="25" fillId="5" borderId="19" xfId="0" applyFont="1" applyFill="1" applyBorder="1" applyAlignment="1" applyProtection="1">
      <alignment horizontal="center"/>
      <protection locked="0"/>
    </xf>
    <xf numFmtId="0" fontId="25" fillId="8" borderId="10" xfId="0" applyFont="1" applyFill="1" applyBorder="1" applyAlignment="1" applyProtection="1">
      <alignment horizontal="center"/>
      <protection locked="0"/>
    </xf>
    <xf numFmtId="0" fontId="26" fillId="10" borderId="3" xfId="0" applyFont="1" applyFill="1" applyBorder="1" applyAlignment="1" applyProtection="1">
      <alignment horizontal="center"/>
      <protection locked="0"/>
    </xf>
    <xf numFmtId="0" fontId="22" fillId="9" borderId="3" xfId="0" applyFont="1" applyFill="1" applyBorder="1" applyAlignment="1" applyProtection="1">
      <alignment horizontal="center"/>
      <protection locked="0"/>
    </xf>
    <xf numFmtId="0" fontId="22" fillId="10" borderId="3" xfId="0" applyFont="1" applyFill="1" applyBorder="1" applyAlignment="1" applyProtection="1">
      <alignment horizontal="center"/>
      <protection locked="0"/>
    </xf>
    <xf numFmtId="0" fontId="28" fillId="0" borderId="3" xfId="0" applyFont="1" applyBorder="1" applyAlignment="1" applyProtection="1">
      <alignment horizontal="left" vertical="center" wrapText="1"/>
      <protection locked="0"/>
    </xf>
    <xf numFmtId="0" fontId="29" fillId="3" borderId="3" xfId="0" applyFont="1" applyFill="1" applyBorder="1" applyAlignment="1">
      <alignment horizontal="left" vertical="center" wrapText="1"/>
    </xf>
    <xf numFmtId="0" fontId="22" fillId="5" borderId="3" xfId="0" applyFont="1" applyFill="1" applyBorder="1" applyAlignment="1" applyProtection="1">
      <alignment horizontal="center"/>
      <protection locked="0"/>
    </xf>
    <xf numFmtId="1" fontId="25" fillId="5" borderId="3" xfId="0" applyNumberFormat="1" applyFont="1" applyFill="1" applyBorder="1" applyProtection="1">
      <protection locked="0"/>
    </xf>
    <xf numFmtId="0" fontId="31" fillId="3" borderId="11" xfId="0" applyFont="1" applyFill="1" applyBorder="1" applyAlignment="1" applyProtection="1">
      <alignment horizontal="left"/>
      <protection locked="0"/>
    </xf>
    <xf numFmtId="0" fontId="31" fillId="3" borderId="0" xfId="0" applyFont="1" applyFill="1" applyProtection="1">
      <protection locked="0"/>
    </xf>
    <xf numFmtId="0" fontId="31" fillId="14" borderId="0" xfId="0" applyFont="1" applyFill="1" applyProtection="1">
      <protection locked="0"/>
    </xf>
    <xf numFmtId="0" fontId="22" fillId="3" borderId="11" xfId="0" applyFont="1" applyFill="1" applyBorder="1" applyAlignment="1" applyProtection="1">
      <alignment horizontal="left"/>
      <protection locked="0"/>
    </xf>
    <xf numFmtId="0" fontId="0" fillId="12" borderId="3" xfId="0" applyFont="1" applyFill="1" applyBorder="1" applyAlignment="1" applyProtection="1">
      <alignment horizontal="left" vertical="center" wrapText="1"/>
      <protection locked="0"/>
    </xf>
    <xf numFmtId="0" fontId="22" fillId="3" borderId="0" xfId="0" applyFont="1" applyFill="1" applyProtection="1">
      <protection locked="0"/>
    </xf>
    <xf numFmtId="0" fontId="19" fillId="0" borderId="10" xfId="0" applyFont="1" applyFill="1" applyBorder="1" applyAlignment="1" applyProtection="1">
      <alignment horizontal="center"/>
      <protection locked="0"/>
    </xf>
    <xf numFmtId="0" fontId="19" fillId="7" borderId="3" xfId="0" applyFont="1" applyFill="1" applyBorder="1" applyAlignment="1" applyProtection="1">
      <alignment horizontal="left" vertical="center" wrapText="1"/>
      <protection locked="0"/>
    </xf>
    <xf numFmtId="0" fontId="19" fillId="3" borderId="10" xfId="0" applyFont="1" applyFill="1" applyBorder="1" applyAlignment="1" applyProtection="1">
      <alignment horizontal="center"/>
      <protection locked="0"/>
    </xf>
    <xf numFmtId="1" fontId="28" fillId="5" borderId="3" xfId="0" applyNumberFormat="1" applyFont="1" applyFill="1" applyBorder="1" applyProtection="1">
      <protection locked="0"/>
    </xf>
    <xf numFmtId="1" fontId="22" fillId="5" borderId="3" xfId="0" applyNumberFormat="1" applyFont="1" applyFill="1" applyBorder="1" applyProtection="1">
      <protection locked="0"/>
    </xf>
    <xf numFmtId="0" fontId="23" fillId="0" borderId="3" xfId="0" applyFont="1" applyBorder="1" applyProtection="1">
      <protection locked="0"/>
    </xf>
    <xf numFmtId="0" fontId="28" fillId="7" borderId="3" xfId="0" applyFont="1" applyFill="1" applyBorder="1" applyAlignment="1" applyProtection="1">
      <alignment horizontal="center" vertical="center" wrapText="1"/>
      <protection locked="0"/>
    </xf>
    <xf numFmtId="0" fontId="22" fillId="7" borderId="3" xfId="0" applyFont="1" applyFill="1" applyBorder="1" applyAlignment="1" applyProtection="1">
      <alignment horizontal="left" vertical="center" wrapText="1"/>
      <protection locked="0"/>
    </xf>
    <xf numFmtId="0" fontId="28" fillId="8" borderId="20" xfId="0" applyFont="1" applyFill="1" applyBorder="1" applyAlignment="1" applyProtection="1">
      <alignment horizontal="center"/>
      <protection locked="0"/>
    </xf>
    <xf numFmtId="0" fontId="28" fillId="5" borderId="19" xfId="0" applyFont="1" applyFill="1" applyBorder="1" applyAlignment="1" applyProtection="1">
      <alignment horizontal="center"/>
      <protection locked="0"/>
    </xf>
    <xf numFmtId="0" fontId="28" fillId="8" borderId="10" xfId="0" applyFont="1" applyFill="1" applyBorder="1" applyAlignment="1" applyProtection="1">
      <alignment horizontal="center"/>
      <protection locked="0"/>
    </xf>
    <xf numFmtId="0" fontId="23" fillId="5" borderId="18" xfId="0" applyFont="1" applyFill="1" applyBorder="1" applyAlignment="1" applyProtection="1">
      <alignment horizontal="center"/>
    </xf>
    <xf numFmtId="0" fontId="22" fillId="3" borderId="3" xfId="0" applyFont="1" applyFill="1" applyBorder="1" applyProtection="1">
      <protection locked="0"/>
    </xf>
    <xf numFmtId="0" fontId="22" fillId="3" borderId="5" xfId="0" applyFont="1" applyFill="1" applyBorder="1" applyProtection="1">
      <protection locked="0"/>
    </xf>
    <xf numFmtId="0" fontId="22" fillId="3" borderId="4" xfId="0" applyFont="1" applyFill="1" applyBorder="1" applyProtection="1">
      <protection locked="0"/>
    </xf>
    <xf numFmtId="0" fontId="22" fillId="5" borderId="0" xfId="0" applyFont="1" applyFill="1" applyProtection="1">
      <protection locked="0"/>
    </xf>
    <xf numFmtId="0" fontId="28" fillId="5" borderId="3" xfId="0" applyFont="1" applyFill="1" applyBorder="1" applyAlignment="1" applyProtection="1">
      <alignment horizontal="center"/>
      <protection locked="0"/>
    </xf>
    <xf numFmtId="0" fontId="23" fillId="5" borderId="36" xfId="0" applyFont="1" applyFill="1" applyBorder="1" applyAlignment="1" applyProtection="1">
      <alignment horizontal="center"/>
    </xf>
    <xf numFmtId="0" fontId="22" fillId="5" borderId="3" xfId="0" applyFont="1" applyFill="1" applyBorder="1" applyAlignment="1" applyProtection="1">
      <alignment wrapText="1"/>
      <protection locked="0"/>
    </xf>
    <xf numFmtId="0" fontId="15" fillId="3" borderId="11" xfId="0" applyFont="1" applyFill="1" applyBorder="1" applyAlignment="1" applyProtection="1">
      <alignment horizontal="left"/>
      <protection locked="0"/>
    </xf>
    <xf numFmtId="0" fontId="15" fillId="3" borderId="0" xfId="0" applyFont="1" applyFill="1" applyProtection="1">
      <protection locked="0"/>
    </xf>
    <xf numFmtId="0" fontId="15" fillId="14" borderId="0" xfId="0" applyFont="1" applyFill="1" applyProtection="1">
      <protection locked="0"/>
    </xf>
    <xf numFmtId="1" fontId="23" fillId="2" borderId="30" xfId="0" applyNumberFormat="1" applyFont="1" applyFill="1" applyBorder="1" applyProtection="1">
      <protection locked="0"/>
    </xf>
    <xf numFmtId="1" fontId="15" fillId="2" borderId="30" xfId="0" applyNumberFormat="1" applyFont="1" applyFill="1" applyBorder="1" applyProtection="1">
      <protection locked="0"/>
    </xf>
    <xf numFmtId="0" fontId="28" fillId="2" borderId="30" xfId="0" applyFont="1" applyFill="1" applyBorder="1" applyAlignment="1" applyProtection="1">
      <alignment horizontal="center"/>
      <protection locked="0"/>
    </xf>
    <xf numFmtId="0" fontId="15" fillId="2" borderId="30" xfId="0" applyFont="1" applyFill="1" applyBorder="1" applyAlignment="1" applyProtection="1">
      <alignment horizontal="center"/>
      <protection locked="0"/>
    </xf>
    <xf numFmtId="0" fontId="23" fillId="2" borderId="32" xfId="0" applyFont="1" applyFill="1" applyBorder="1" applyProtection="1">
      <protection locked="0"/>
    </xf>
    <xf numFmtId="0" fontId="15" fillId="4" borderId="30" xfId="0" applyFont="1" applyFill="1" applyBorder="1" applyProtection="1">
      <protection locked="0"/>
    </xf>
    <xf numFmtId="0" fontId="23" fillId="2" borderId="31" xfId="0" applyFont="1" applyFill="1" applyBorder="1" applyProtection="1">
      <protection locked="0"/>
    </xf>
    <xf numFmtId="0" fontId="23" fillId="2" borderId="33" xfId="0" applyFont="1" applyFill="1" applyBorder="1" applyProtection="1">
      <protection locked="0"/>
    </xf>
    <xf numFmtId="0" fontId="23" fillId="2" borderId="34" xfId="0" applyFont="1" applyFill="1" applyBorder="1" applyAlignment="1" applyProtection="1">
      <alignment horizontal="center"/>
      <protection locked="0"/>
    </xf>
    <xf numFmtId="165" fontId="22" fillId="3" borderId="35" xfId="1" applyNumberFormat="1" applyFont="1" applyFill="1" applyBorder="1" applyProtection="1">
      <protection locked="0"/>
    </xf>
    <xf numFmtId="0" fontId="22" fillId="2" borderId="0" xfId="0" applyFont="1" applyFill="1" applyProtection="1">
      <protection locked="0"/>
    </xf>
    <xf numFmtId="0" fontId="20" fillId="5" borderId="36" xfId="0" applyFont="1" applyFill="1" applyBorder="1" applyAlignment="1" applyProtection="1">
      <alignment horizontal="center"/>
    </xf>
    <xf numFmtId="0" fontId="20" fillId="5" borderId="36" xfId="0" applyFont="1" applyFill="1" applyBorder="1" applyAlignment="1" applyProtection="1">
      <alignment horizontal="center"/>
      <protection locked="0"/>
    </xf>
    <xf numFmtId="1" fontId="20" fillId="2" borderId="1" xfId="0" applyNumberFormat="1" applyFont="1" applyFill="1" applyBorder="1" applyProtection="1">
      <protection locked="0"/>
    </xf>
    <xf numFmtId="1" fontId="14" fillId="2" borderId="1" xfId="0" applyNumberFormat="1" applyFont="1" applyFill="1" applyBorder="1" applyProtection="1">
      <protection locked="0"/>
    </xf>
    <xf numFmtId="0" fontId="19" fillId="2" borderId="1" xfId="0" applyFont="1" applyFill="1" applyBorder="1" applyAlignment="1" applyProtection="1">
      <alignment horizontal="center"/>
      <protection locked="0"/>
    </xf>
    <xf numFmtId="0" fontId="14" fillId="2" borderId="1" xfId="0" applyFont="1" applyFill="1" applyBorder="1" applyAlignment="1" applyProtection="1">
      <alignment horizontal="center"/>
      <protection locked="0"/>
    </xf>
    <xf numFmtId="0" fontId="14" fillId="2" borderId="1" xfId="0" applyFont="1" applyFill="1" applyBorder="1" applyAlignment="1" applyProtection="1">
      <alignment wrapText="1"/>
      <protection locked="0"/>
    </xf>
    <xf numFmtId="0" fontId="15" fillId="2" borderId="37" xfId="0" applyFont="1" applyFill="1" applyBorder="1" applyAlignment="1" applyProtection="1">
      <alignment wrapText="1"/>
      <protection locked="0"/>
    </xf>
    <xf numFmtId="0" fontId="20" fillId="2" borderId="38" xfId="0" applyFont="1" applyFill="1" applyBorder="1" applyProtection="1">
      <protection locked="0"/>
    </xf>
    <xf numFmtId="0" fontId="14" fillId="4" borderId="1" xfId="0" applyFont="1" applyFill="1" applyBorder="1" applyProtection="1">
      <protection locked="0"/>
    </xf>
    <xf numFmtId="0" fontId="20" fillId="2" borderId="37" xfId="0" applyFont="1" applyFill="1" applyBorder="1" applyProtection="1">
      <protection locked="0"/>
    </xf>
    <xf numFmtId="0" fontId="20" fillId="2" borderId="8" xfId="0" applyFont="1" applyFill="1" applyBorder="1" applyProtection="1">
      <protection locked="0"/>
    </xf>
    <xf numFmtId="0" fontId="20" fillId="2" borderId="39" xfId="0" applyFont="1" applyFill="1" applyBorder="1" applyAlignment="1" applyProtection="1">
      <alignment horizontal="center"/>
    </xf>
    <xf numFmtId="0" fontId="20" fillId="2" borderId="39" xfId="0" applyFont="1" applyFill="1" applyBorder="1" applyAlignment="1" applyProtection="1">
      <alignment horizontal="center"/>
      <protection locked="0"/>
    </xf>
    <xf numFmtId="0" fontId="19" fillId="17" borderId="3" xfId="0" applyFont="1" applyFill="1" applyBorder="1" applyProtection="1">
      <protection locked="0"/>
    </xf>
    <xf numFmtId="0" fontId="0" fillId="17" borderId="3" xfId="0" applyFont="1" applyFill="1" applyBorder="1" applyProtection="1">
      <protection locked="0"/>
    </xf>
    <xf numFmtId="0" fontId="19" fillId="17" borderId="3" xfId="0" applyFont="1" applyFill="1" applyBorder="1" applyAlignment="1" applyProtection="1">
      <alignment horizontal="center"/>
      <protection locked="0"/>
    </xf>
    <xf numFmtId="0" fontId="0" fillId="17" borderId="3" xfId="0" applyFont="1" applyFill="1" applyBorder="1" applyAlignment="1" applyProtection="1">
      <alignment horizontal="center"/>
      <protection locked="0"/>
    </xf>
    <xf numFmtId="0" fontId="0" fillId="17" borderId="3" xfId="0" applyFont="1" applyFill="1" applyBorder="1" applyAlignment="1" applyProtection="1">
      <alignment wrapText="1"/>
      <protection locked="0"/>
    </xf>
    <xf numFmtId="0" fontId="22" fillId="17" borderId="19" xfId="0" applyFont="1" applyFill="1" applyBorder="1" applyAlignment="1" applyProtection="1">
      <alignment wrapText="1"/>
      <protection locked="0"/>
    </xf>
    <xf numFmtId="0" fontId="19" fillId="17" borderId="20" xfId="0" applyFont="1" applyFill="1" applyBorder="1" applyProtection="1">
      <protection locked="0"/>
    </xf>
    <xf numFmtId="0" fontId="0" fillId="18" borderId="3" xfId="0" applyFont="1" applyFill="1" applyBorder="1" applyProtection="1">
      <protection locked="0"/>
    </xf>
    <xf numFmtId="0" fontId="19" fillId="17" borderId="19" xfId="0" applyFont="1" applyFill="1" applyBorder="1" applyProtection="1">
      <protection locked="0"/>
    </xf>
    <xf numFmtId="0" fontId="19" fillId="17" borderId="10" xfId="0" applyFont="1" applyFill="1" applyBorder="1" applyProtection="1">
      <protection locked="0"/>
    </xf>
    <xf numFmtId="0" fontId="20" fillId="17" borderId="36" xfId="0" applyFont="1" applyFill="1" applyBorder="1" applyProtection="1"/>
    <xf numFmtId="0" fontId="20" fillId="17" borderId="36" xfId="0" applyFont="1" applyFill="1" applyBorder="1" applyProtection="1">
      <protection locked="0"/>
    </xf>
    <xf numFmtId="0" fontId="19" fillId="3" borderId="0" xfId="0" applyFont="1" applyFill="1" applyProtection="1">
      <protection locked="0"/>
    </xf>
    <xf numFmtId="0" fontId="19" fillId="3" borderId="0" xfId="0" applyFont="1" applyFill="1" applyAlignment="1" applyProtection="1">
      <alignment horizontal="center"/>
      <protection locked="0"/>
    </xf>
    <xf numFmtId="0" fontId="0" fillId="3" borderId="0" xfId="0" applyFont="1" applyFill="1" applyAlignment="1" applyProtection="1">
      <alignment horizontal="center"/>
      <protection locked="0"/>
    </xf>
    <xf numFmtId="0" fontId="0" fillId="3" borderId="0" xfId="0" applyFont="1" applyFill="1" applyAlignment="1" applyProtection="1">
      <alignment wrapText="1"/>
      <protection locked="0"/>
    </xf>
    <xf numFmtId="0" fontId="22" fillId="3" borderId="0" xfId="0" applyFont="1" applyFill="1" applyAlignment="1" applyProtection="1">
      <alignment wrapText="1"/>
      <protection locked="0"/>
    </xf>
    <xf numFmtId="0" fontId="19" fillId="3" borderId="0" xfId="0" applyFont="1" applyFill="1" applyBorder="1" applyProtection="1">
      <protection locked="0"/>
    </xf>
    <xf numFmtId="0" fontId="0" fillId="3" borderId="0" xfId="0" applyFont="1" applyFill="1" applyBorder="1" applyProtection="1">
      <protection locked="0"/>
    </xf>
    <xf numFmtId="0" fontId="20" fillId="3" borderId="0" xfId="0" applyFont="1" applyFill="1" applyBorder="1" applyProtection="1"/>
    <xf numFmtId="0" fontId="20" fillId="3" borderId="0" xfId="0" applyFont="1" applyFill="1" applyProtection="1"/>
    <xf numFmtId="0" fontId="0" fillId="9" borderId="0" xfId="0" applyFont="1" applyFill="1" applyProtection="1">
      <protection locked="0"/>
    </xf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19" fillId="19" borderId="0" xfId="0" applyFont="1" applyFill="1" applyProtection="1">
      <protection locked="0"/>
    </xf>
    <xf numFmtId="0" fontId="0" fillId="19" borderId="0" xfId="0" applyFont="1" applyFill="1" applyProtection="1">
      <protection locked="0"/>
    </xf>
    <xf numFmtId="0" fontId="0" fillId="20" borderId="0" xfId="0" applyFont="1" applyFill="1" applyProtection="1">
      <protection locked="0"/>
    </xf>
    <xf numFmtId="0" fontId="20" fillId="0" borderId="0" xfId="0" applyFont="1" applyProtection="1"/>
    <xf numFmtId="0" fontId="22" fillId="9" borderId="12" xfId="0" applyFont="1" applyFill="1" applyBorder="1" applyAlignment="1" applyProtection="1">
      <alignment horizontal="center"/>
      <protection locked="0"/>
    </xf>
    <xf numFmtId="0" fontId="22" fillId="10" borderId="12" xfId="0" applyFont="1" applyFill="1" applyBorder="1" applyAlignment="1" applyProtection="1">
      <alignment horizontal="center"/>
      <protection locked="0"/>
    </xf>
    <xf numFmtId="0" fontId="0" fillId="3" borderId="4" xfId="0" applyFont="1" applyFill="1" applyBorder="1" applyProtection="1"/>
    <xf numFmtId="0" fontId="0" fillId="3" borderId="6" xfId="0" applyFont="1" applyFill="1" applyBorder="1" applyAlignment="1" applyProtection="1">
      <alignment horizontal="left"/>
    </xf>
    <xf numFmtId="0" fontId="0" fillId="3" borderId="0" xfId="0" applyFont="1" applyFill="1" applyProtection="1"/>
    <xf numFmtId="0" fontId="0" fillId="0" borderId="0" xfId="0" applyFont="1" applyProtection="1"/>
    <xf numFmtId="0" fontId="0" fillId="5" borderId="0" xfId="0" applyFont="1" applyFill="1" applyProtection="1"/>
    <xf numFmtId="0" fontId="18" fillId="2" borderId="3" xfId="0" applyFont="1" applyFill="1" applyBorder="1" applyProtection="1"/>
    <xf numFmtId="1" fontId="14" fillId="6" borderId="12" xfId="0" applyNumberFormat="1" applyFont="1" applyFill="1" applyBorder="1" applyAlignment="1" applyProtection="1">
      <alignment horizontal="center" vertical="center"/>
    </xf>
    <xf numFmtId="1" fontId="14" fillId="6" borderId="12" xfId="0" applyNumberFormat="1" applyFont="1" applyFill="1" applyBorder="1" applyAlignment="1" applyProtection="1">
      <alignment horizontal="center" vertical="center" wrapText="1"/>
    </xf>
    <xf numFmtId="1" fontId="0" fillId="6" borderId="12" xfId="0" applyNumberFormat="1" applyFont="1" applyFill="1" applyBorder="1" applyAlignment="1" applyProtection="1">
      <alignment horizontal="center" vertical="center" wrapText="1"/>
    </xf>
    <xf numFmtId="1" fontId="15" fillId="6" borderId="16" xfId="0" applyNumberFormat="1" applyFont="1" applyFill="1" applyBorder="1" applyAlignment="1" applyProtection="1">
      <alignment horizontal="center" vertical="center" wrapText="1"/>
    </xf>
    <xf numFmtId="1" fontId="14" fillId="6" borderId="17" xfId="0" applyNumberFormat="1" applyFont="1" applyFill="1" applyBorder="1" applyAlignment="1" applyProtection="1">
      <alignment horizontal="center" vertical="center" wrapText="1"/>
    </xf>
    <xf numFmtId="1" fontId="14" fillId="4" borderId="6" xfId="0" applyNumberFormat="1" applyFont="1" applyFill="1" applyBorder="1" applyAlignment="1" applyProtection="1">
      <alignment vertical="center" textRotation="89" wrapText="1"/>
    </xf>
    <xf numFmtId="1" fontId="14" fillId="4" borderId="15" xfId="0" applyNumberFormat="1" applyFont="1" applyFill="1" applyBorder="1" applyAlignment="1" applyProtection="1">
      <alignment vertical="center" textRotation="89" wrapText="1"/>
    </xf>
    <xf numFmtId="1" fontId="14" fillId="6" borderId="16" xfId="0" applyNumberFormat="1" applyFont="1" applyFill="1" applyBorder="1" applyAlignment="1" applyProtection="1">
      <alignment horizontal="center" vertical="center" wrapText="1"/>
    </xf>
    <xf numFmtId="1" fontId="14" fillId="6" borderId="14" xfId="0" applyNumberFormat="1" applyFont="1" applyFill="1" applyBorder="1" applyAlignment="1" applyProtection="1">
      <alignment horizontal="center" vertical="center" wrapText="1"/>
    </xf>
    <xf numFmtId="1" fontId="18" fillId="2" borderId="16" xfId="0" applyNumberFormat="1" applyFont="1" applyFill="1" applyBorder="1" applyAlignment="1" applyProtection="1">
      <alignment horizontal="center" vertical="center" wrapText="1"/>
    </xf>
    <xf numFmtId="0" fontId="0" fillId="6" borderId="3" xfId="0" applyFont="1" applyFill="1" applyBorder="1" applyAlignment="1" applyProtection="1">
      <alignment horizontal="center"/>
    </xf>
    <xf numFmtId="0" fontId="0" fillId="2" borderId="5" xfId="0" applyFont="1" applyFill="1" applyBorder="1" applyAlignment="1" applyProtection="1">
      <alignment vertical="center" textRotation="90" wrapText="1"/>
    </xf>
    <xf numFmtId="1" fontId="14" fillId="6" borderId="3" xfId="0" applyNumberFormat="1" applyFont="1" applyFill="1" applyBorder="1" applyAlignment="1" applyProtection="1">
      <alignment horizontal="center" vertical="center"/>
    </xf>
    <xf numFmtId="1" fontId="0" fillId="6" borderId="3" xfId="0" applyNumberFormat="1" applyFont="1" applyFill="1" applyBorder="1" applyAlignment="1" applyProtection="1">
      <alignment horizontal="center" vertical="center" wrapText="1"/>
    </xf>
    <xf numFmtId="1" fontId="14" fillId="6" borderId="3" xfId="0" applyNumberFormat="1" applyFont="1" applyFill="1" applyBorder="1" applyAlignment="1" applyProtection="1">
      <alignment horizontal="center" vertical="center" wrapText="1"/>
    </xf>
    <xf numFmtId="1" fontId="15" fillId="6" borderId="19" xfId="0" applyNumberFormat="1" applyFont="1" applyFill="1" applyBorder="1" applyAlignment="1" applyProtection="1">
      <alignment horizontal="center" vertical="center" wrapText="1"/>
    </xf>
    <xf numFmtId="1" fontId="14" fillId="6" borderId="20" xfId="0" applyNumberFormat="1" applyFont="1" applyFill="1" applyBorder="1" applyAlignment="1" applyProtection="1">
      <alignment horizontal="center" vertical="center" wrapText="1"/>
    </xf>
    <xf numFmtId="1" fontId="14" fillId="6" borderId="19" xfId="0" applyNumberFormat="1" applyFont="1" applyFill="1" applyBorder="1" applyAlignment="1" applyProtection="1">
      <alignment horizontal="center" vertical="center" wrapText="1"/>
    </xf>
    <xf numFmtId="1" fontId="14" fillId="6" borderId="10" xfId="0" applyNumberFormat="1" applyFont="1" applyFill="1" applyBorder="1" applyAlignment="1" applyProtection="1">
      <alignment horizontal="center" vertical="center" wrapText="1"/>
    </xf>
    <xf numFmtId="1" fontId="18" fillId="2" borderId="19" xfId="0" applyNumberFormat="1" applyFont="1" applyFill="1" applyBorder="1" applyAlignment="1" applyProtection="1">
      <alignment horizontal="center" vertical="center" wrapText="1"/>
    </xf>
    <xf numFmtId="1" fontId="14" fillId="6" borderId="22" xfId="0" applyNumberFormat="1" applyFont="1" applyFill="1" applyBorder="1" applyAlignment="1" applyProtection="1">
      <alignment horizontal="center" vertical="center"/>
    </xf>
    <xf numFmtId="1" fontId="14" fillId="6" borderId="22" xfId="0" applyNumberFormat="1" applyFont="1" applyFill="1" applyBorder="1" applyAlignment="1" applyProtection="1">
      <alignment horizontal="center" vertical="center" wrapText="1"/>
    </xf>
    <xf numFmtId="1" fontId="0" fillId="6" borderId="22" xfId="0" applyNumberFormat="1" applyFont="1" applyFill="1" applyBorder="1" applyAlignment="1" applyProtection="1">
      <alignment horizontal="center" vertical="center" wrapText="1"/>
    </xf>
    <xf numFmtId="1" fontId="15" fillId="6" borderId="23" xfId="0" applyNumberFormat="1" applyFont="1" applyFill="1" applyBorder="1" applyAlignment="1" applyProtection="1">
      <alignment horizontal="center" vertical="center" wrapText="1"/>
    </xf>
    <xf numFmtId="1" fontId="14" fillId="6" borderId="24" xfId="0" applyNumberFormat="1" applyFont="1" applyFill="1" applyBorder="1" applyAlignment="1" applyProtection="1">
      <alignment horizontal="center" vertical="center" wrapText="1"/>
    </xf>
    <xf numFmtId="1" fontId="14" fillId="6" borderId="23" xfId="0" applyNumberFormat="1" applyFont="1" applyFill="1" applyBorder="1" applyAlignment="1" applyProtection="1">
      <alignment horizontal="center" vertical="center" wrapText="1"/>
    </xf>
    <xf numFmtId="1" fontId="14" fillId="6" borderId="25" xfId="0" applyNumberFormat="1" applyFont="1" applyFill="1" applyBorder="1" applyAlignment="1" applyProtection="1">
      <alignment horizontal="center" vertical="center" wrapText="1"/>
    </xf>
    <xf numFmtId="1" fontId="14" fillId="6" borderId="7" xfId="0" applyNumberFormat="1" applyFont="1" applyFill="1" applyBorder="1" applyAlignment="1" applyProtection="1">
      <alignment horizontal="center" vertical="center"/>
    </xf>
    <xf numFmtId="1" fontId="14" fillId="6" borderId="7" xfId="0" applyNumberFormat="1" applyFont="1" applyFill="1" applyBorder="1" applyAlignment="1" applyProtection="1">
      <alignment horizontal="center" vertical="center" wrapText="1"/>
    </xf>
    <xf numFmtId="1" fontId="0" fillId="6" borderId="1" xfId="0" applyNumberFormat="1" applyFont="1" applyFill="1" applyBorder="1" applyAlignment="1" applyProtection="1">
      <alignment horizontal="center" vertical="center" wrapText="1"/>
    </xf>
    <xf numFmtId="1" fontId="14" fillId="6" borderId="1" xfId="0" applyNumberFormat="1" applyFont="1" applyFill="1" applyBorder="1" applyAlignment="1" applyProtection="1">
      <alignment horizontal="center" vertical="center" wrapText="1"/>
    </xf>
    <xf numFmtId="1" fontId="15" fillId="6" borderId="27" xfId="0" applyNumberFormat="1" applyFont="1" applyFill="1" applyBorder="1" applyAlignment="1" applyProtection="1">
      <alignment horizontal="center" vertical="center" wrapText="1"/>
    </xf>
    <xf numFmtId="1" fontId="14" fillId="6" borderId="28" xfId="0" applyNumberFormat="1" applyFont="1" applyFill="1" applyBorder="1" applyAlignment="1" applyProtection="1">
      <alignment horizontal="center" vertical="center" wrapText="1"/>
    </xf>
    <xf numFmtId="1" fontId="14" fillId="6" borderId="27" xfId="0" applyNumberFormat="1" applyFont="1" applyFill="1" applyBorder="1" applyAlignment="1" applyProtection="1">
      <alignment horizontal="center" vertical="center" wrapText="1"/>
    </xf>
    <xf numFmtId="1" fontId="14" fillId="6" borderId="15" xfId="0" applyNumberFormat="1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Protection="1">
      <protection locked="0"/>
    </xf>
    <xf numFmtId="0" fontId="13" fillId="3" borderId="5" xfId="0" applyFont="1" applyFill="1" applyBorder="1" applyProtection="1">
      <protection locked="0"/>
    </xf>
    <xf numFmtId="0" fontId="13" fillId="3" borderId="4" xfId="0" applyFont="1" applyFill="1" applyBorder="1" applyProtection="1">
      <protection locked="0"/>
    </xf>
    <xf numFmtId="0" fontId="13" fillId="3" borderId="11" xfId="0" applyFont="1" applyFill="1" applyBorder="1" applyAlignment="1" applyProtection="1">
      <alignment horizontal="left"/>
      <protection locked="0"/>
    </xf>
    <xf numFmtId="0" fontId="13" fillId="3" borderId="0" xfId="0" applyFont="1" applyFill="1" applyProtection="1">
      <protection locked="0"/>
    </xf>
    <xf numFmtId="0" fontId="13" fillId="5" borderId="0" xfId="0" applyFont="1" applyFill="1" applyProtection="1">
      <protection locked="0"/>
    </xf>
    <xf numFmtId="0" fontId="0" fillId="3" borderId="11" xfId="0" applyFont="1" applyFill="1" applyBorder="1" applyProtection="1">
      <protection locked="0"/>
    </xf>
    <xf numFmtId="0" fontId="13" fillId="5" borderId="11" xfId="0" applyFont="1" applyFill="1" applyBorder="1" applyAlignment="1" applyProtection="1">
      <alignment horizontal="left"/>
      <protection locked="0"/>
    </xf>
    <xf numFmtId="165" fontId="13" fillId="3" borderId="35" xfId="1" applyNumberFormat="1" applyFont="1" applyFill="1" applyBorder="1" applyProtection="1">
      <protection locked="0"/>
    </xf>
    <xf numFmtId="0" fontId="13" fillId="2" borderId="0" xfId="0" applyFont="1" applyFill="1" applyProtection="1"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25" fillId="8" borderId="38" xfId="0" applyFont="1" applyFill="1" applyBorder="1" applyAlignment="1" applyProtection="1">
      <alignment horizontal="center"/>
      <protection locked="0"/>
    </xf>
    <xf numFmtId="0" fontId="26" fillId="9" borderId="1" xfId="0" applyFont="1" applyFill="1" applyBorder="1" applyAlignment="1" applyProtection="1">
      <alignment horizontal="center"/>
      <protection locked="0"/>
    </xf>
    <xf numFmtId="0" fontId="25" fillId="5" borderId="37" xfId="0" applyFont="1" applyFill="1" applyBorder="1" applyAlignment="1" applyProtection="1">
      <alignment horizontal="center"/>
      <protection locked="0"/>
    </xf>
    <xf numFmtId="1" fontId="26" fillId="5" borderId="1" xfId="0" applyNumberFormat="1" applyFont="1" applyFill="1" applyBorder="1" applyProtection="1">
      <protection locked="0"/>
    </xf>
    <xf numFmtId="0" fontId="25" fillId="5" borderId="1" xfId="0" applyFont="1" applyFill="1" applyBorder="1" applyAlignment="1" applyProtection="1">
      <alignment horizontal="center" vertical="center"/>
      <protection locked="0"/>
    </xf>
    <xf numFmtId="0" fontId="26" fillId="5" borderId="1" xfId="0" applyFont="1" applyFill="1" applyBorder="1" applyAlignment="1" applyProtection="1">
      <alignment horizontal="center"/>
      <protection locked="0"/>
    </xf>
    <xf numFmtId="0" fontId="26" fillId="0" borderId="37" xfId="0" applyFont="1" applyBorder="1" applyAlignment="1" applyProtection="1">
      <alignment horizontal="left" vertical="center" wrapText="1"/>
      <protection locked="0"/>
    </xf>
    <xf numFmtId="0" fontId="27" fillId="5" borderId="40" xfId="0" applyFont="1" applyFill="1" applyBorder="1" applyAlignment="1" applyProtection="1">
      <alignment horizontal="center"/>
    </xf>
    <xf numFmtId="0" fontId="26" fillId="3" borderId="41" xfId="0" applyFont="1" applyFill="1" applyBorder="1" applyProtection="1"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0" fillId="3" borderId="41" xfId="0" applyFont="1" applyFill="1" applyBorder="1" applyProtection="1">
      <protection locked="0"/>
    </xf>
    <xf numFmtId="0" fontId="13" fillId="3" borderId="41" xfId="0" applyFont="1" applyFill="1" applyBorder="1" applyProtection="1">
      <protection locked="0"/>
    </xf>
    <xf numFmtId="0" fontId="13" fillId="3" borderId="0" xfId="0" applyFont="1" applyFill="1" applyBorder="1" applyAlignment="1" applyProtection="1">
      <alignment horizontal="left"/>
      <protection locked="0"/>
    </xf>
    <xf numFmtId="0" fontId="28" fillId="3" borderId="3" xfId="0" applyFont="1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horizontal="left"/>
      <protection locked="0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3" borderId="3" xfId="0" applyFont="1" applyFill="1" applyBorder="1" applyProtection="1"/>
    <xf numFmtId="0" fontId="0" fillId="3" borderId="0" xfId="0" applyFont="1" applyFill="1" applyAlignment="1" applyProtection="1">
      <alignment horizontal="left"/>
    </xf>
    <xf numFmtId="0" fontId="18" fillId="2" borderId="10" xfId="0" applyFont="1" applyFill="1" applyBorder="1" applyProtection="1"/>
    <xf numFmtId="164" fontId="14" fillId="2" borderId="40" xfId="0" applyNumberFormat="1" applyFont="1" applyFill="1" applyBorder="1" applyAlignment="1" applyProtection="1">
      <alignment horizontal="center" vertical="center" wrapText="1"/>
    </xf>
    <xf numFmtId="0" fontId="0" fillId="6" borderId="10" xfId="0" applyFont="1" applyFill="1" applyBorder="1" applyAlignment="1" applyProtection="1">
      <alignment horizontal="center"/>
    </xf>
    <xf numFmtId="164" fontId="14" fillId="2" borderId="44" xfId="0" applyNumberFormat="1" applyFont="1" applyFill="1" applyBorder="1" applyAlignment="1" applyProtection="1">
      <alignment horizontal="center" vertical="center" wrapText="1"/>
    </xf>
    <xf numFmtId="164" fontId="14" fillId="2" borderId="45" xfId="0" applyNumberFormat="1" applyFont="1" applyFill="1" applyBorder="1" applyAlignment="1" applyProtection="1">
      <alignment horizontal="center" vertical="center" wrapText="1"/>
    </xf>
    <xf numFmtId="0" fontId="20" fillId="5" borderId="46" xfId="0" applyFont="1" applyFill="1" applyBorder="1" applyAlignment="1" applyProtection="1">
      <alignment horizontal="center"/>
    </xf>
    <xf numFmtId="0" fontId="0" fillId="3" borderId="10" xfId="0" applyFont="1" applyFill="1" applyBorder="1" applyProtection="1">
      <protection locked="0"/>
    </xf>
    <xf numFmtId="0" fontId="13" fillId="3" borderId="0" xfId="0" applyFont="1" applyFill="1" applyAlignment="1" applyProtection="1">
      <alignment horizontal="left"/>
      <protection locked="0"/>
    </xf>
    <xf numFmtId="0" fontId="13" fillId="5" borderId="3" xfId="0" applyFont="1" applyFill="1" applyBorder="1" applyAlignment="1" applyProtection="1">
      <alignment wrapText="1"/>
      <protection locked="0"/>
    </xf>
    <xf numFmtId="0" fontId="14" fillId="3" borderId="0" xfId="0" applyFont="1" applyFill="1" applyAlignment="1" applyProtection="1">
      <alignment horizontal="left"/>
      <protection locked="0"/>
    </xf>
    <xf numFmtId="0" fontId="20" fillId="2" borderId="47" xfId="0" applyFont="1" applyFill="1" applyBorder="1" applyAlignment="1" applyProtection="1">
      <alignment horizontal="center"/>
    </xf>
    <xf numFmtId="0" fontId="20" fillId="2" borderId="48" xfId="0" applyFont="1" applyFill="1" applyBorder="1" applyAlignment="1" applyProtection="1">
      <alignment horizontal="center"/>
      <protection locked="0"/>
    </xf>
    <xf numFmtId="0" fontId="22" fillId="3" borderId="0" xfId="0" applyFont="1" applyFill="1" applyAlignment="1" applyProtection="1">
      <alignment horizontal="left"/>
      <protection locked="0"/>
    </xf>
    <xf numFmtId="0" fontId="19" fillId="3" borderId="20" xfId="0" applyFont="1" applyFill="1" applyBorder="1" applyAlignment="1" applyProtection="1">
      <alignment horizontal="center"/>
      <protection locked="0"/>
    </xf>
    <xf numFmtId="0" fontId="19" fillId="3" borderId="19" xfId="0" applyFont="1" applyFill="1" applyBorder="1" applyAlignment="1" applyProtection="1">
      <alignment horizontal="center"/>
      <protection locked="0"/>
    </xf>
    <xf numFmtId="0" fontId="20" fillId="3" borderId="46" xfId="0" applyFont="1" applyFill="1" applyBorder="1" applyAlignment="1" applyProtection="1">
      <alignment horizontal="center"/>
    </xf>
    <xf numFmtId="0" fontId="23" fillId="5" borderId="46" xfId="0" applyFont="1" applyFill="1" applyBorder="1" applyAlignment="1" applyProtection="1">
      <alignment horizontal="center"/>
    </xf>
    <xf numFmtId="0" fontId="22" fillId="3" borderId="10" xfId="0" applyFont="1" applyFill="1" applyBorder="1" applyProtection="1">
      <protection locked="0"/>
    </xf>
    <xf numFmtId="0" fontId="20" fillId="5" borderId="40" xfId="0" applyFont="1" applyFill="1" applyBorder="1" applyAlignment="1" applyProtection="1">
      <alignment horizontal="center"/>
    </xf>
    <xf numFmtId="0" fontId="20" fillId="5" borderId="49" xfId="0" applyFont="1" applyFill="1" applyBorder="1" applyAlignment="1" applyProtection="1">
      <alignment horizontal="center"/>
      <protection locked="0"/>
    </xf>
    <xf numFmtId="0" fontId="20" fillId="2" borderId="50" xfId="0" applyFont="1" applyFill="1" applyBorder="1" applyAlignment="1" applyProtection="1">
      <alignment horizontal="center"/>
    </xf>
    <xf numFmtId="0" fontId="20" fillId="2" borderId="51" xfId="0" applyFont="1" applyFill="1" applyBorder="1" applyAlignment="1" applyProtection="1">
      <alignment horizontal="center"/>
      <protection locked="0"/>
    </xf>
    <xf numFmtId="0" fontId="20" fillId="17" borderId="40" xfId="0" applyFont="1" applyFill="1" applyBorder="1" applyProtection="1"/>
    <xf numFmtId="0" fontId="20" fillId="17" borderId="49" xfId="0" applyFont="1" applyFill="1" applyBorder="1" applyProtection="1">
      <protection locked="0"/>
    </xf>
    <xf numFmtId="0" fontId="26" fillId="3" borderId="10" xfId="0" applyFont="1" applyFill="1" applyBorder="1" applyProtection="1">
      <protection locked="0"/>
    </xf>
    <xf numFmtId="1" fontId="0" fillId="5" borderId="12" xfId="0" applyNumberFormat="1" applyFont="1" applyFill="1" applyBorder="1" applyAlignment="1" applyProtection="1">
      <alignment horizontal="left" vertical="center" wrapText="1"/>
      <protection locked="0"/>
    </xf>
    <xf numFmtId="0" fontId="22" fillId="3" borderId="19" xfId="0" applyFont="1" applyFill="1" applyBorder="1" applyAlignment="1" applyProtection="1">
      <alignment horizontal="left" vertical="center" wrapText="1"/>
      <protection locked="0"/>
    </xf>
    <xf numFmtId="0" fontId="26" fillId="5" borderId="0" xfId="0" applyFont="1" applyFill="1" applyProtection="1">
      <protection locked="0"/>
    </xf>
    <xf numFmtId="0" fontId="26" fillId="3" borderId="0" xfId="0" applyFont="1" applyFill="1" applyProtection="1">
      <protection locked="0"/>
    </xf>
    <xf numFmtId="0" fontId="20" fillId="2" borderId="52" xfId="0" applyFont="1" applyFill="1" applyBorder="1" applyAlignment="1" applyProtection="1">
      <alignment horizontal="center"/>
      <protection locked="0"/>
    </xf>
    <xf numFmtId="0" fontId="25" fillId="8" borderId="8" xfId="0" applyFont="1" applyFill="1" applyBorder="1" applyAlignment="1" applyProtection="1">
      <alignment horizontal="center"/>
      <protection locked="0"/>
    </xf>
    <xf numFmtId="0" fontId="26" fillId="10" borderId="1" xfId="0" applyFont="1" applyFill="1" applyBorder="1" applyAlignment="1" applyProtection="1">
      <alignment horizontal="center"/>
      <protection locked="0"/>
    </xf>
    <xf numFmtId="0" fontId="19" fillId="8" borderId="20" xfId="0" applyFont="1" applyFill="1" applyBorder="1" applyAlignment="1" applyProtection="1">
      <alignment horizontal="center" vertical="center"/>
      <protection locked="0"/>
    </xf>
    <xf numFmtId="0" fontId="19" fillId="5" borderId="19" xfId="0" applyFont="1" applyFill="1" applyBorder="1" applyAlignment="1" applyProtection="1">
      <alignment horizontal="center" vertical="center"/>
      <protection locked="0"/>
    </xf>
    <xf numFmtId="0" fontId="28" fillId="8" borderId="10" xfId="0" applyFont="1" applyFill="1" applyBorder="1" applyAlignment="1" applyProtection="1">
      <alignment horizontal="center" vertical="center"/>
      <protection locked="0"/>
    </xf>
    <xf numFmtId="0" fontId="20" fillId="17" borderId="21" xfId="0" applyFont="1" applyFill="1" applyBorder="1" applyProtection="1">
      <protection locked="0"/>
    </xf>
    <xf numFmtId="1" fontId="0" fillId="5" borderId="12" xfId="0" applyNumberFormat="1" applyFill="1" applyBorder="1" applyAlignment="1" applyProtection="1">
      <alignment horizontal="left" vertical="center" wrapText="1"/>
      <protection locked="0"/>
    </xf>
    <xf numFmtId="1" fontId="0" fillId="5" borderId="12" xfId="0" applyNumberFormat="1" applyFill="1" applyBorder="1" applyProtection="1">
      <protection locked="0"/>
    </xf>
    <xf numFmtId="0" fontId="20" fillId="3" borderId="3" xfId="0" applyFont="1" applyFill="1" applyBorder="1" applyAlignment="1" applyProtection="1">
      <alignment horizontal="center" vertical="center" wrapText="1"/>
      <protection locked="0"/>
    </xf>
    <xf numFmtId="0" fontId="0" fillId="7" borderId="3" xfId="0" applyFill="1" applyBorder="1" applyAlignment="1" applyProtection="1">
      <alignment horizontal="left" vertical="center" wrapText="1"/>
      <protection locked="0"/>
    </xf>
    <xf numFmtId="0" fontId="20" fillId="5" borderId="46" xfId="0" applyFont="1" applyFill="1" applyBorder="1" applyAlignment="1">
      <alignment horizontal="center"/>
    </xf>
    <xf numFmtId="0" fontId="0" fillId="3" borderId="10" xfId="0" applyFont="1" applyFill="1" applyBorder="1" applyProtection="1"/>
    <xf numFmtId="0" fontId="0" fillId="3" borderId="5" xfId="0" applyFont="1" applyFill="1" applyBorder="1" applyProtection="1"/>
    <xf numFmtId="1" fontId="0" fillId="5" borderId="3" xfId="0" applyNumberFormat="1" applyFill="1" applyBorder="1" applyProtection="1">
      <protection locked="0"/>
    </xf>
    <xf numFmtId="0" fontId="20" fillId="5" borderId="40" xfId="0" applyFont="1" applyFill="1" applyBorder="1" applyAlignment="1">
      <alignment horizontal="center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19" fillId="0" borderId="20" xfId="0" applyFont="1" applyFill="1" applyBorder="1" applyAlignment="1" applyProtection="1">
      <alignment horizontal="center" vertical="center"/>
      <protection locked="0"/>
    </xf>
    <xf numFmtId="0" fontId="22" fillId="0" borderId="3" xfId="0" applyFont="1" applyFill="1" applyBorder="1" applyAlignment="1" applyProtection="1">
      <alignment horizontal="center" vertical="center"/>
      <protection locked="0"/>
    </xf>
    <xf numFmtId="0" fontId="19" fillId="0" borderId="19" xfId="0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 applyProtection="1">
      <alignment horizontal="center" vertical="center"/>
      <protection locked="0"/>
    </xf>
    <xf numFmtId="0" fontId="23" fillId="5" borderId="3" xfId="0" applyFont="1" applyFill="1" applyBorder="1" applyAlignment="1" applyProtection="1">
      <alignment horizontal="center"/>
      <protection locked="0"/>
    </xf>
    <xf numFmtId="0" fontId="0" fillId="5" borderId="3" xfId="0" applyFill="1" applyBorder="1" applyAlignment="1" applyProtection="1">
      <alignment horizontal="center"/>
      <protection locked="0"/>
    </xf>
    <xf numFmtId="0" fontId="20" fillId="0" borderId="3" xfId="0" applyFont="1" applyBorder="1" applyAlignment="1" applyProtection="1">
      <alignment horizontal="center" vertical="center"/>
      <protection locked="0"/>
    </xf>
    <xf numFmtId="0" fontId="25" fillId="0" borderId="20" xfId="0" applyFont="1" applyFill="1" applyBorder="1" applyAlignment="1" applyProtection="1">
      <alignment horizontal="center" vertical="center"/>
      <protection locked="0"/>
    </xf>
    <xf numFmtId="0" fontId="26" fillId="0" borderId="3" xfId="0" applyFont="1" applyFill="1" applyBorder="1" applyAlignment="1" applyProtection="1">
      <alignment horizontal="center" vertical="center"/>
      <protection locked="0"/>
    </xf>
    <xf numFmtId="0" fontId="25" fillId="0" borderId="19" xfId="0" applyFont="1" applyFill="1" applyBorder="1" applyAlignment="1" applyProtection="1">
      <alignment horizontal="center" vertical="center"/>
      <protection locked="0"/>
    </xf>
    <xf numFmtId="0" fontId="25" fillId="0" borderId="10" xfId="0" applyFont="1" applyFill="1" applyBorder="1" applyAlignment="1" applyProtection="1">
      <alignment horizontal="center" vertical="center"/>
      <protection locked="0"/>
    </xf>
    <xf numFmtId="0" fontId="27" fillId="5" borderId="40" xfId="0" applyFont="1" applyFill="1" applyBorder="1" applyAlignment="1">
      <alignment horizontal="center"/>
    </xf>
    <xf numFmtId="0" fontId="26" fillId="3" borderId="3" xfId="0" applyFont="1" applyFill="1" applyBorder="1" applyProtection="1"/>
    <xf numFmtId="0" fontId="26" fillId="3" borderId="5" xfId="0" applyFont="1" applyFill="1" applyBorder="1" applyProtection="1"/>
    <xf numFmtId="0" fontId="19" fillId="2" borderId="30" xfId="0" applyFont="1" applyFill="1" applyBorder="1" applyAlignment="1" applyProtection="1">
      <alignment horizontal="center" vertical="center"/>
      <protection locked="0"/>
    </xf>
    <xf numFmtId="0" fontId="19" fillId="5" borderId="3" xfId="0" applyFont="1" applyFill="1" applyBorder="1" applyAlignment="1" applyProtection="1">
      <alignment horizontal="center" vertical="center"/>
      <protection locked="0"/>
    </xf>
    <xf numFmtId="0" fontId="19" fillId="8" borderId="10" xfId="0" applyFont="1" applyFill="1" applyBorder="1" applyAlignment="1" applyProtection="1">
      <alignment horizontal="center" vertical="center"/>
      <protection locked="0"/>
    </xf>
    <xf numFmtId="0" fontId="25" fillId="8" borderId="20" xfId="0" applyFont="1" applyFill="1" applyBorder="1" applyAlignment="1" applyProtection="1">
      <alignment horizontal="center" vertical="center"/>
      <protection locked="0"/>
    </xf>
    <xf numFmtId="0" fontId="26" fillId="9" borderId="3" xfId="0" applyFont="1" applyFill="1" applyBorder="1" applyAlignment="1" applyProtection="1">
      <alignment horizontal="center" vertical="center"/>
      <protection locked="0"/>
    </xf>
    <xf numFmtId="0" fontId="25" fillId="5" borderId="19" xfId="0" applyFont="1" applyFill="1" applyBorder="1" applyAlignment="1" applyProtection="1">
      <alignment horizontal="center" vertical="center"/>
      <protection locked="0"/>
    </xf>
    <xf numFmtId="0" fontId="25" fillId="8" borderId="10" xfId="0" applyFont="1" applyFill="1" applyBorder="1" applyAlignment="1" applyProtection="1">
      <alignment horizontal="center" vertical="center"/>
      <protection locked="0"/>
    </xf>
    <xf numFmtId="0" fontId="20" fillId="5" borderId="40" xfId="0" applyFont="1" applyFill="1" applyBorder="1" applyAlignment="1" applyProtection="1">
      <alignment horizontal="center" vertical="center"/>
    </xf>
    <xf numFmtId="0" fontId="24" fillId="0" borderId="3" xfId="0" applyFont="1" applyFill="1" applyBorder="1" applyAlignment="1" applyProtection="1">
      <alignment horizontal="center" vertical="center"/>
      <protection locked="0"/>
    </xf>
    <xf numFmtId="0" fontId="19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left" vertical="center" wrapText="1"/>
      <protection locked="0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0" fontId="22" fillId="0" borderId="19" xfId="0" applyFont="1" applyFill="1" applyBorder="1" applyAlignment="1" applyProtection="1">
      <alignment horizontal="left" vertical="center" wrapText="1"/>
      <protection locked="0"/>
    </xf>
    <xf numFmtId="0" fontId="14" fillId="3" borderId="3" xfId="0" applyFont="1" applyFill="1" applyBorder="1" applyProtection="1"/>
    <xf numFmtId="0" fontId="22" fillId="9" borderId="3" xfId="0" applyFont="1" applyFill="1" applyBorder="1" applyAlignment="1" applyProtection="1">
      <alignment horizontal="center" vertical="center"/>
      <protection locked="0"/>
    </xf>
    <xf numFmtId="0" fontId="22" fillId="10" borderId="3" xfId="0" applyFont="1" applyFill="1" applyBorder="1" applyAlignment="1" applyProtection="1">
      <alignment horizontal="center" vertical="center"/>
      <protection locked="0"/>
    </xf>
    <xf numFmtId="1" fontId="0" fillId="15" borderId="3" xfId="0" applyNumberFormat="1" applyFill="1" applyBorder="1" applyProtection="1"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21" fillId="0" borderId="3" xfId="0" applyFont="1" applyFill="1" applyBorder="1" applyAlignment="1" applyProtection="1">
      <alignment horizontal="left" vertical="center" wrapText="1"/>
      <protection locked="0"/>
    </xf>
    <xf numFmtId="0" fontId="0" fillId="3" borderId="3" xfId="0" applyFill="1" applyBorder="1"/>
    <xf numFmtId="0" fontId="0" fillId="3" borderId="5" xfId="0" applyFill="1" applyBorder="1"/>
    <xf numFmtId="0" fontId="0" fillId="3" borderId="3" xfId="0" applyFill="1" applyBorder="1" applyAlignment="1" applyProtection="1">
      <alignment horizontal="left" vertical="center" wrapText="1"/>
      <protection locked="0"/>
    </xf>
    <xf numFmtId="0" fontId="26" fillId="3" borderId="3" xfId="0" applyFont="1" applyFill="1" applyBorder="1"/>
    <xf numFmtId="0" fontId="26" fillId="3" borderId="5" xfId="0" applyFont="1" applyFill="1" applyBorder="1"/>
    <xf numFmtId="1" fontId="19" fillId="0" borderId="3" xfId="0" applyNumberFormat="1" applyFont="1" applyFill="1" applyBorder="1" applyProtection="1">
      <protection locked="0"/>
    </xf>
    <xf numFmtId="1" fontId="0" fillId="0" borderId="3" xfId="0" applyNumberFormat="1" applyFill="1" applyBorder="1" applyProtection="1">
      <protection locked="0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24" fillId="12" borderId="3" xfId="0" applyFont="1" applyFill="1" applyBorder="1" applyAlignment="1" applyProtection="1">
      <alignment horizontal="center" vertical="center"/>
      <protection locked="0"/>
    </xf>
    <xf numFmtId="0" fontId="0" fillId="12" borderId="3" xfId="0" applyFill="1" applyBorder="1" applyAlignment="1" applyProtection="1">
      <alignment horizontal="left" vertical="center" wrapText="1"/>
      <protection locked="0"/>
    </xf>
    <xf numFmtId="0" fontId="23" fillId="0" borderId="3" xfId="0" applyFont="1" applyBorder="1" applyAlignment="1" applyProtection="1">
      <alignment horizontal="center" vertical="center"/>
      <protection locked="0"/>
    </xf>
    <xf numFmtId="0" fontId="23" fillId="5" borderId="40" xfId="0" applyFont="1" applyFill="1" applyBorder="1" applyAlignment="1" applyProtection="1">
      <alignment horizontal="center"/>
    </xf>
    <xf numFmtId="0" fontId="37" fillId="7" borderId="3" xfId="0" applyFont="1" applyFill="1" applyBorder="1" applyAlignment="1" applyProtection="1">
      <alignment horizontal="left" vertical="center" wrapText="1"/>
      <protection locked="0"/>
    </xf>
    <xf numFmtId="0" fontId="28" fillId="8" borderId="20" xfId="0" applyFont="1" applyFill="1" applyBorder="1" applyAlignment="1" applyProtection="1">
      <alignment horizontal="center" vertical="center"/>
      <protection locked="0"/>
    </xf>
    <xf numFmtId="0" fontId="22" fillId="3" borderId="3" xfId="0" applyFont="1" applyFill="1" applyBorder="1" applyProtection="1"/>
    <xf numFmtId="0" fontId="22" fillId="3" borderId="5" xfId="0" applyFont="1" applyFill="1" applyBorder="1" applyProtection="1"/>
    <xf numFmtId="1" fontId="28" fillId="3" borderId="3" xfId="0" applyNumberFormat="1" applyFont="1" applyFill="1" applyBorder="1" applyProtection="1">
      <protection locked="0"/>
    </xf>
    <xf numFmtId="1" fontId="22" fillId="3" borderId="3" xfId="0" applyNumberFormat="1" applyFont="1" applyFill="1" applyBorder="1" applyProtection="1">
      <protection locked="0"/>
    </xf>
    <xf numFmtId="0" fontId="23" fillId="3" borderId="3" xfId="0" applyFont="1" applyFill="1" applyBorder="1" applyAlignment="1" applyProtection="1">
      <alignment horizontal="center" vertical="center"/>
      <protection locked="0"/>
    </xf>
    <xf numFmtId="0" fontId="28" fillId="3" borderId="3" xfId="0" applyFont="1" applyFill="1" applyBorder="1" applyAlignment="1" applyProtection="1">
      <alignment horizontal="center" vertical="center"/>
      <protection locked="0"/>
    </xf>
    <xf numFmtId="0" fontId="22" fillId="3" borderId="3" xfId="0" applyFont="1" applyFill="1" applyBorder="1" applyAlignment="1" applyProtection="1">
      <alignment horizontal="center"/>
      <protection locked="0"/>
    </xf>
    <xf numFmtId="0" fontId="28" fillId="3" borderId="19" xfId="0" applyFont="1" applyFill="1" applyBorder="1" applyAlignment="1" applyProtection="1">
      <alignment horizontal="center" vertical="center"/>
      <protection locked="0"/>
    </xf>
    <xf numFmtId="0" fontId="23" fillId="3" borderId="40" xfId="0" applyFont="1" applyFill="1" applyBorder="1" applyAlignment="1" applyProtection="1">
      <alignment horizontal="center" vertical="center"/>
    </xf>
    <xf numFmtId="1" fontId="0" fillId="3" borderId="3" xfId="0" applyNumberFormat="1" applyFont="1" applyFill="1" applyBorder="1" applyProtection="1">
      <protection locked="0"/>
    </xf>
    <xf numFmtId="0" fontId="37" fillId="3" borderId="3" xfId="0" applyFont="1" applyFill="1" applyBorder="1" applyAlignment="1" applyProtection="1">
      <alignment horizontal="left" vertical="center" wrapText="1"/>
      <protection locked="0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0" fontId="19" fillId="17" borderId="3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3" fillId="3" borderId="11" xfId="0" applyFont="1" applyFill="1" applyBorder="1" applyAlignment="1" applyProtection="1">
      <alignment horizontal="center"/>
      <protection locked="0"/>
    </xf>
    <xf numFmtId="0" fontId="0" fillId="3" borderId="11" xfId="0" applyFont="1" applyFill="1" applyBorder="1" applyAlignment="1" applyProtection="1">
      <alignment horizontal="center"/>
      <protection locked="0"/>
    </xf>
    <xf numFmtId="0" fontId="24" fillId="0" borderId="3" xfId="0" applyFont="1" applyBorder="1" applyAlignment="1" applyProtection="1">
      <alignment horizontal="center"/>
      <protection locked="0"/>
    </xf>
    <xf numFmtId="0" fontId="0" fillId="3" borderId="3" xfId="0" applyFont="1" applyFill="1" applyBorder="1" applyAlignment="1" applyProtection="1">
      <alignment horizontal="center"/>
      <protection locked="0"/>
    </xf>
    <xf numFmtId="0" fontId="13" fillId="5" borderId="11" xfId="0" applyFont="1" applyFill="1" applyBorder="1" applyAlignment="1" applyProtection="1">
      <alignment horizontal="center"/>
      <protection locked="0"/>
    </xf>
    <xf numFmtId="0" fontId="20" fillId="5" borderId="18" xfId="0" applyFont="1" applyFill="1" applyBorder="1" applyAlignment="1" applyProtection="1">
      <alignment horizontal="center" vertical="center"/>
    </xf>
    <xf numFmtId="0" fontId="18" fillId="2" borderId="10" xfId="0" applyFont="1" applyFill="1" applyBorder="1" applyProtection="1">
      <protection locked="0"/>
    </xf>
    <xf numFmtId="164" fontId="14" fillId="2" borderId="40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10" xfId="0" applyFont="1" applyFill="1" applyBorder="1" applyAlignment="1" applyProtection="1">
      <alignment horizontal="center"/>
      <protection locked="0"/>
    </xf>
    <xf numFmtId="164" fontId="14" fillId="2" borderId="44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20" fillId="5" borderId="46" xfId="0" applyFont="1" applyFill="1" applyBorder="1" applyAlignment="1" applyProtection="1">
      <alignment horizontal="center"/>
      <protection locked="0"/>
    </xf>
    <xf numFmtId="0" fontId="16" fillId="3" borderId="0" xfId="0" applyFont="1" applyFill="1" applyProtection="1">
      <protection locked="0"/>
    </xf>
    <xf numFmtId="0" fontId="27" fillId="5" borderId="40" xfId="0" applyFont="1" applyFill="1" applyBorder="1" applyAlignment="1" applyProtection="1">
      <alignment horizontal="center"/>
      <protection locked="0"/>
    </xf>
    <xf numFmtId="0" fontId="31" fillId="3" borderId="0" xfId="0" applyFont="1" applyFill="1" applyAlignment="1" applyProtection="1">
      <alignment horizontal="left"/>
      <protection locked="0"/>
    </xf>
    <xf numFmtId="165" fontId="20" fillId="2" borderId="31" xfId="0" applyNumberFormat="1" applyFont="1" applyFill="1" applyBorder="1" applyProtection="1">
      <protection locked="0"/>
    </xf>
    <xf numFmtId="0" fontId="20" fillId="2" borderId="47" xfId="0" applyFont="1" applyFill="1" applyBorder="1" applyAlignment="1" applyProtection="1">
      <alignment horizontal="center"/>
      <protection locked="0"/>
    </xf>
    <xf numFmtId="0" fontId="19" fillId="2" borderId="53" xfId="0" applyFont="1" applyFill="1" applyBorder="1" applyAlignment="1" applyProtection="1">
      <alignment horizontal="center"/>
      <protection locked="0"/>
    </xf>
    <xf numFmtId="0" fontId="19" fillId="2" borderId="52" xfId="0" applyFont="1" applyFill="1" applyBorder="1" applyAlignment="1" applyProtection="1">
      <alignment horizontal="center"/>
      <protection locked="0"/>
    </xf>
    <xf numFmtId="0" fontId="27" fillId="5" borderId="50" xfId="0" applyFont="1" applyFill="1" applyBorder="1" applyAlignment="1" applyProtection="1">
      <alignment horizontal="center"/>
      <protection locked="0"/>
    </xf>
    <xf numFmtId="0" fontId="20" fillId="5" borderId="40" xfId="0" applyFont="1" applyFill="1" applyBorder="1" applyAlignment="1" applyProtection="1">
      <alignment horizontal="center"/>
      <protection locked="0"/>
    </xf>
    <xf numFmtId="0" fontId="14" fillId="3" borderId="3" xfId="0" applyFont="1" applyFill="1" applyBorder="1" applyProtection="1"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19" fillId="7" borderId="1" xfId="0" applyFont="1" applyFill="1" applyBorder="1" applyAlignment="1" applyProtection="1">
      <alignment horizontal="center" vertical="center" wrapText="1"/>
      <protection locked="0"/>
    </xf>
    <xf numFmtId="0" fontId="0" fillId="7" borderId="1" xfId="0" applyFont="1" applyFill="1" applyBorder="1" applyAlignment="1" applyProtection="1">
      <alignment horizontal="left" vertical="center" wrapText="1"/>
      <protection locked="0"/>
    </xf>
    <xf numFmtId="0" fontId="26" fillId="3" borderId="0" xfId="0" applyFont="1" applyFill="1" applyAlignment="1" applyProtection="1">
      <alignment horizontal="left"/>
      <protection locked="0"/>
    </xf>
    <xf numFmtId="1" fontId="42" fillId="5" borderId="3" xfId="0" applyNumberFormat="1" applyFont="1" applyFill="1" applyBorder="1" applyProtection="1">
      <protection locked="0"/>
    </xf>
    <xf numFmtId="0" fontId="42" fillId="3" borderId="3" xfId="0" applyFont="1" applyFill="1" applyBorder="1" applyAlignment="1" applyProtection="1">
      <alignment horizontal="center" vertical="center" wrapText="1"/>
      <protection locked="0"/>
    </xf>
    <xf numFmtId="0" fontId="42" fillId="7" borderId="3" xfId="0" applyFont="1" applyFill="1" applyBorder="1" applyAlignment="1" applyProtection="1">
      <alignment horizontal="center" vertical="center" wrapText="1"/>
      <protection locked="0"/>
    </xf>
    <xf numFmtId="0" fontId="39" fillId="7" borderId="3" xfId="0" applyFont="1" applyFill="1" applyBorder="1" applyAlignment="1" applyProtection="1">
      <alignment horizontal="left" vertical="center" wrapText="1"/>
      <protection locked="0"/>
    </xf>
    <xf numFmtId="0" fontId="42" fillId="0" borderId="3" xfId="0" applyFont="1" applyBorder="1" applyAlignment="1" applyProtection="1">
      <alignment horizontal="center" vertical="center"/>
      <protection locked="0"/>
    </xf>
    <xf numFmtId="0" fontId="20" fillId="2" borderId="50" xfId="0" applyFont="1" applyFill="1" applyBorder="1" applyAlignment="1" applyProtection="1">
      <alignment horizontal="center"/>
      <protection locked="0"/>
    </xf>
    <xf numFmtId="0" fontId="20" fillId="17" borderId="40" xfId="0" applyFont="1" applyFill="1" applyBorder="1" applyProtection="1">
      <protection locked="0"/>
    </xf>
    <xf numFmtId="0" fontId="19" fillId="17" borderId="9" xfId="0" applyFont="1" applyFill="1" applyBorder="1" applyProtection="1">
      <protection locked="0"/>
    </xf>
    <xf numFmtId="0" fontId="19" fillId="17" borderId="21" xfId="0" applyFont="1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20" fillId="3" borderId="0" xfId="0" applyFont="1" applyFill="1" applyProtection="1">
      <protection locked="0"/>
    </xf>
    <xf numFmtId="0" fontId="20" fillId="3" borderId="0" xfId="0" applyFont="1" applyFill="1" applyBorder="1" applyProtection="1">
      <protection locked="0"/>
    </xf>
    <xf numFmtId="0" fontId="20" fillId="0" borderId="0" xfId="0" applyFont="1" applyProtection="1">
      <protection locked="0"/>
    </xf>
    <xf numFmtId="0" fontId="43" fillId="3" borderId="11" xfId="0" applyFont="1" applyFill="1" applyBorder="1" applyAlignment="1" applyProtection="1">
      <alignment horizontal="center" vertical="center" wrapText="1"/>
    </xf>
    <xf numFmtId="1" fontId="19" fillId="5" borderId="12" xfId="0" applyNumberFormat="1" applyFont="1" applyFill="1" applyBorder="1" applyAlignment="1" applyProtection="1">
      <alignment vertical="center"/>
      <protection locked="0"/>
    </xf>
    <xf numFmtId="1" fontId="19" fillId="5" borderId="3" xfId="0" applyNumberFormat="1" applyFont="1" applyFill="1" applyBorder="1" applyAlignment="1" applyProtection="1">
      <alignment vertical="center"/>
      <protection locked="0"/>
    </xf>
    <xf numFmtId="0" fontId="19" fillId="8" borderId="17" xfId="0" applyFont="1" applyFill="1" applyBorder="1" applyAlignment="1" applyProtection="1">
      <alignment horizontal="center" vertical="center"/>
      <protection locked="0"/>
    </xf>
    <xf numFmtId="0" fontId="28" fillId="9" borderId="12" xfId="0" applyFont="1" applyFill="1" applyBorder="1" applyAlignment="1" applyProtection="1">
      <alignment horizontal="center" vertical="center"/>
    </xf>
    <xf numFmtId="0" fontId="19" fillId="5" borderId="16" xfId="0" applyFont="1" applyFill="1" applyBorder="1" applyAlignment="1" applyProtection="1">
      <alignment horizontal="center" vertical="center"/>
      <protection locked="0"/>
    </xf>
    <xf numFmtId="0" fontId="19" fillId="8" borderId="14" xfId="0" applyFont="1" applyFill="1" applyBorder="1" applyAlignment="1" applyProtection="1">
      <alignment horizontal="center" vertical="center"/>
      <protection locked="0"/>
    </xf>
    <xf numFmtId="0" fontId="28" fillId="10" borderId="12" xfId="0" applyFont="1" applyFill="1" applyBorder="1" applyAlignment="1" applyProtection="1">
      <alignment horizontal="center" vertical="center"/>
    </xf>
    <xf numFmtId="0" fontId="19" fillId="3" borderId="3" xfId="0" applyFont="1" applyFill="1" applyBorder="1" applyProtection="1"/>
    <xf numFmtId="0" fontId="19" fillId="3" borderId="5" xfId="0" applyFont="1" applyFill="1" applyBorder="1" applyProtection="1"/>
    <xf numFmtId="0" fontId="19" fillId="3" borderId="4" xfId="0" applyFont="1" applyFill="1" applyBorder="1" applyProtection="1"/>
    <xf numFmtId="0" fontId="28" fillId="0" borderId="19" xfId="0" applyFont="1" applyBorder="1" applyAlignment="1" applyProtection="1">
      <alignment horizontal="left" vertical="center" wrapText="1"/>
      <protection locked="0"/>
    </xf>
    <xf numFmtId="0" fontId="28" fillId="9" borderId="3" xfId="0" applyFont="1" applyFill="1" applyBorder="1" applyAlignment="1" applyProtection="1">
      <alignment horizontal="center" vertical="center"/>
    </xf>
    <xf numFmtId="0" fontId="28" fillId="10" borderId="3" xfId="0" applyFont="1" applyFill="1" applyBorder="1" applyAlignment="1" applyProtection="1">
      <alignment horizontal="center" vertical="center"/>
    </xf>
    <xf numFmtId="1" fontId="25" fillId="5" borderId="3" xfId="0" applyNumberFormat="1" applyFont="1" applyFill="1" applyBorder="1" applyAlignment="1" applyProtection="1">
      <alignment vertical="center"/>
      <protection locked="0"/>
    </xf>
    <xf numFmtId="0" fontId="25" fillId="0" borderId="19" xfId="0" applyFont="1" applyBorder="1" applyAlignment="1" applyProtection="1">
      <alignment horizontal="left" vertical="center" wrapText="1"/>
      <protection locked="0"/>
    </xf>
    <xf numFmtId="0" fontId="25" fillId="9" borderId="3" xfId="0" applyFont="1" applyFill="1" applyBorder="1" applyAlignment="1" applyProtection="1">
      <alignment horizontal="center" vertical="center"/>
    </xf>
    <xf numFmtId="0" fontId="25" fillId="10" borderId="3" xfId="0" applyFont="1" applyFill="1" applyBorder="1" applyAlignment="1" applyProtection="1">
      <alignment horizontal="center" vertical="center"/>
    </xf>
    <xf numFmtId="0" fontId="25" fillId="3" borderId="3" xfId="0" applyFont="1" applyFill="1" applyBorder="1" applyProtection="1"/>
    <xf numFmtId="0" fontId="25" fillId="3" borderId="5" xfId="0" applyFont="1" applyFill="1" applyBorder="1" applyProtection="1"/>
    <xf numFmtId="0" fontId="19" fillId="3" borderId="3" xfId="0" applyFont="1" applyFill="1" applyBorder="1" applyAlignment="1" applyProtection="1">
      <alignment vertical="center"/>
    </xf>
    <xf numFmtId="0" fontId="19" fillId="3" borderId="5" xfId="0" applyFont="1" applyFill="1" applyBorder="1" applyAlignment="1" applyProtection="1">
      <alignment vertical="center"/>
    </xf>
    <xf numFmtId="0" fontId="19" fillId="3" borderId="4" xfId="0" applyFont="1" applyFill="1" applyBorder="1" applyAlignment="1" applyProtection="1">
      <alignment vertical="center"/>
    </xf>
    <xf numFmtId="0" fontId="45" fillId="3" borderId="0" xfId="0" applyFont="1" applyFill="1" applyAlignment="1" applyProtection="1">
      <alignment horizontal="center" vertical="center" wrapText="1"/>
      <protection locked="0"/>
    </xf>
    <xf numFmtId="0" fontId="28" fillId="10" borderId="3" xfId="0" applyFont="1" applyFill="1" applyBorder="1" applyAlignment="1" applyProtection="1">
      <alignment horizontal="center"/>
    </xf>
    <xf numFmtId="0" fontId="23" fillId="5" borderId="3" xfId="0" applyFont="1" applyFill="1" applyBorder="1" applyAlignment="1" applyProtection="1">
      <alignment horizontal="center" vertical="center"/>
      <protection locked="0"/>
    </xf>
    <xf numFmtId="0" fontId="19" fillId="3" borderId="3" xfId="0" applyFont="1" applyFill="1" applyBorder="1" applyAlignment="1" applyProtection="1">
      <alignment horizontal="center" vertical="center"/>
      <protection locked="0"/>
    </xf>
    <xf numFmtId="0" fontId="45" fillId="3" borderId="11" xfId="0" applyFont="1" applyFill="1" applyBorder="1" applyAlignment="1" applyProtection="1">
      <alignment horizontal="center" vertical="center" wrapText="1"/>
    </xf>
    <xf numFmtId="0" fontId="28" fillId="0" borderId="3" xfId="0" applyFont="1" applyFill="1" applyBorder="1" applyAlignment="1" applyProtection="1">
      <alignment horizontal="center" vertical="center"/>
    </xf>
    <xf numFmtId="0" fontId="28" fillId="5" borderId="19" xfId="0" applyFont="1" applyFill="1" applyBorder="1" applyAlignment="1" applyProtection="1">
      <alignment vertical="center" wrapText="1"/>
      <protection locked="0"/>
    </xf>
    <xf numFmtId="0" fontId="19" fillId="5" borderId="3" xfId="0" applyFont="1" applyFill="1" applyBorder="1" applyAlignment="1" applyProtection="1">
      <alignment vertical="center"/>
      <protection locked="0"/>
    </xf>
    <xf numFmtId="0" fontId="19" fillId="10" borderId="3" xfId="0" applyFont="1" applyFill="1" applyBorder="1" applyAlignment="1" applyProtection="1">
      <alignment horizontal="center" vertical="center"/>
    </xf>
    <xf numFmtId="0" fontId="19" fillId="9" borderId="3" xfId="0" applyFont="1" applyFill="1" applyBorder="1" applyAlignment="1" applyProtection="1">
      <alignment horizontal="center" vertical="center"/>
    </xf>
    <xf numFmtId="0" fontId="19" fillId="3" borderId="16" xfId="23" applyFont="1" applyFill="1" applyBorder="1" applyAlignment="1" applyProtection="1">
      <alignment horizontal="center" vertical="center" wrapText="1"/>
      <protection locked="0"/>
    </xf>
    <xf numFmtId="0" fontId="22" fillId="7" borderId="19" xfId="23" applyFont="1" applyFill="1" applyBorder="1" applyAlignment="1" applyProtection="1">
      <alignment horizontal="center" vertical="center" wrapText="1"/>
      <protection locked="0"/>
    </xf>
    <xf numFmtId="0" fontId="19" fillId="3" borderId="19" xfId="23" applyFont="1" applyFill="1" applyBorder="1" applyAlignment="1" applyProtection="1">
      <alignment horizontal="center" vertical="center" wrapText="1"/>
      <protection locked="0"/>
    </xf>
    <xf numFmtId="0" fontId="25" fillId="3" borderId="3" xfId="0" applyFont="1" applyFill="1" applyBorder="1" applyAlignment="1" applyProtection="1">
      <alignment horizontal="center" vertical="center" wrapText="1"/>
      <protection locked="0"/>
    </xf>
    <xf numFmtId="0" fontId="26" fillId="3" borderId="3" xfId="0" applyFont="1" applyFill="1" applyBorder="1" applyAlignment="1" applyProtection="1">
      <alignment horizontal="left" vertical="center" wrapText="1"/>
      <protection locked="0"/>
    </xf>
    <xf numFmtId="0" fontId="25" fillId="3" borderId="3" xfId="0" applyFont="1" applyFill="1" applyBorder="1" applyAlignment="1" applyProtection="1">
      <alignment horizontal="left" vertical="center" wrapText="1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0" fillId="3" borderId="1" xfId="0" applyFont="1" applyFill="1" applyBorder="1" applyAlignment="1" applyProtection="1">
      <alignment horizontal="left" vertical="center" wrapText="1"/>
      <protection locked="0"/>
    </xf>
    <xf numFmtId="0" fontId="19" fillId="3" borderId="1" xfId="0" applyFont="1" applyFill="1" applyBorder="1" applyAlignment="1" applyProtection="1">
      <alignment horizontal="left" vertical="center" wrapText="1"/>
      <protection locked="0"/>
    </xf>
    <xf numFmtId="0" fontId="20" fillId="0" borderId="12" xfId="0" applyFont="1" applyBorder="1" applyAlignment="1" applyProtection="1">
      <alignment horizontal="left" vertical="center" wrapText="1"/>
      <protection locked="0"/>
    </xf>
    <xf numFmtId="0" fontId="19" fillId="7" borderId="12" xfId="0" applyFont="1" applyFill="1" applyBorder="1" applyAlignment="1" applyProtection="1">
      <alignment horizontal="left" vertical="center" wrapText="1"/>
      <protection locked="0"/>
    </xf>
    <xf numFmtId="1" fontId="42" fillId="5" borderId="12" xfId="0" applyNumberFormat="1" applyFont="1" applyFill="1" applyBorder="1" applyProtection="1"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1" fontId="19" fillId="5" borderId="1" xfId="0" applyNumberFormat="1" applyFont="1" applyFill="1" applyBorder="1" applyProtection="1">
      <protection locked="0"/>
    </xf>
    <xf numFmtId="1" fontId="0" fillId="5" borderId="1" xfId="0" applyNumberFormat="1" applyFont="1" applyFill="1" applyBorder="1" applyProtection="1">
      <protection locked="0"/>
    </xf>
    <xf numFmtId="0" fontId="0" fillId="21" borderId="0" xfId="0" applyFont="1" applyFill="1" applyProtection="1">
      <protection locked="0"/>
    </xf>
    <xf numFmtId="0" fontId="28" fillId="3" borderId="10" xfId="0" applyFont="1" applyFill="1" applyBorder="1" applyAlignment="1" applyProtection="1">
      <alignment horizontal="center"/>
      <protection locked="0"/>
    </xf>
    <xf numFmtId="0" fontId="0" fillId="2" borderId="3" xfId="0" applyFont="1" applyFill="1" applyBorder="1" applyAlignment="1" applyProtection="1">
      <alignment horizontal="center"/>
      <protection locked="0"/>
    </xf>
    <xf numFmtId="0" fontId="22" fillId="7" borderId="16" xfId="23" applyFont="1" applyFill="1" applyBorder="1" applyAlignment="1" applyProtection="1">
      <alignment horizontal="center" vertical="center" wrapText="1"/>
      <protection locked="0"/>
    </xf>
    <xf numFmtId="0" fontId="19" fillId="3" borderId="19" xfId="25" applyFont="1" applyFill="1" applyBorder="1" applyAlignment="1" applyProtection="1">
      <alignment horizontal="center" vertical="center" wrapText="1"/>
      <protection locked="0"/>
    </xf>
    <xf numFmtId="165" fontId="0" fillId="3" borderId="0" xfId="24" applyNumberFormat="1" applyFont="1" applyFill="1" applyAlignment="1" applyProtection="1">
      <alignment horizontal="left"/>
      <protection locked="0"/>
    </xf>
    <xf numFmtId="0" fontId="19" fillId="3" borderId="3" xfId="23" applyFont="1" applyFill="1" applyBorder="1" applyAlignment="1" applyProtection="1">
      <alignment horizontal="center" vertical="center" wrapText="1"/>
      <protection locked="0"/>
    </xf>
    <xf numFmtId="0" fontId="19" fillId="7" borderId="3" xfId="23" applyFont="1" applyFill="1" applyBorder="1" applyAlignment="1" applyProtection="1">
      <alignment horizontal="center" vertical="center" wrapText="1"/>
      <protection locked="0"/>
    </xf>
    <xf numFmtId="0" fontId="0" fillId="7" borderId="3" xfId="23" applyFont="1" applyFill="1" applyBorder="1" applyAlignment="1" applyProtection="1">
      <alignment horizontal="left" vertical="center" wrapText="1"/>
      <protection locked="0"/>
    </xf>
    <xf numFmtId="0" fontId="19" fillId="0" borderId="3" xfId="23" applyFont="1" applyBorder="1" applyAlignment="1" applyProtection="1">
      <alignment horizontal="left" vertical="center" wrapText="1"/>
      <protection locked="0"/>
    </xf>
    <xf numFmtId="0" fontId="14" fillId="0" borderId="11" xfId="0" applyFont="1" applyFill="1" applyBorder="1" applyAlignment="1" applyProtection="1">
      <alignment horizontal="left"/>
      <protection locked="0"/>
    </xf>
    <xf numFmtId="0" fontId="20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3" xfId="0" applyFont="1" applyFill="1" applyBorder="1" applyAlignment="1" applyProtection="1">
      <alignment horizontal="left" vertical="center" wrapText="1"/>
      <protection locked="0"/>
    </xf>
    <xf numFmtId="0" fontId="20" fillId="0" borderId="18" xfId="0" applyFont="1" applyFill="1" applyBorder="1" applyAlignment="1" applyProtection="1">
      <alignment horizontal="center"/>
    </xf>
    <xf numFmtId="0" fontId="0" fillId="0" borderId="11" xfId="0" applyFont="1" applyFill="1" applyBorder="1" applyAlignment="1" applyProtection="1">
      <alignment horizontal="left"/>
      <protection locked="0"/>
    </xf>
    <xf numFmtId="0" fontId="20" fillId="0" borderId="46" xfId="0" applyFont="1" applyFill="1" applyBorder="1" applyAlignment="1" applyProtection="1">
      <alignment horizontal="center"/>
    </xf>
    <xf numFmtId="0" fontId="0" fillId="2" borderId="10" xfId="0" applyFont="1" applyFill="1" applyBorder="1" applyAlignment="1" applyProtection="1">
      <alignment horizontal="center"/>
    </xf>
    <xf numFmtId="0" fontId="0" fillId="2" borderId="3" xfId="0" applyFont="1" applyFill="1" applyBorder="1" applyAlignment="1" applyProtection="1">
      <alignment horizontal="center"/>
    </xf>
    <xf numFmtId="0" fontId="0" fillId="2" borderId="10" xfId="0" applyFont="1" applyFill="1" applyBorder="1" applyAlignment="1" applyProtection="1">
      <alignment horizontal="center"/>
    </xf>
    <xf numFmtId="0" fontId="0" fillId="2" borderId="3" xfId="0" applyFont="1" applyFill="1" applyBorder="1" applyAlignment="1" applyProtection="1">
      <alignment horizontal="center"/>
    </xf>
    <xf numFmtId="0" fontId="47" fillId="9" borderId="3" xfId="0" applyFont="1" applyFill="1" applyBorder="1" applyAlignment="1" applyProtection="1">
      <alignment horizontal="center"/>
      <protection locked="0"/>
    </xf>
    <xf numFmtId="0" fontId="46" fillId="3" borderId="20" xfId="0" applyFont="1" applyFill="1" applyBorder="1" applyAlignment="1" applyProtection="1">
      <alignment horizontal="center"/>
      <protection locked="0"/>
    </xf>
    <xf numFmtId="0" fontId="48" fillId="5" borderId="46" xfId="0" applyFont="1" applyFill="1" applyBorder="1" applyAlignment="1" applyProtection="1">
      <alignment horizontal="center"/>
    </xf>
    <xf numFmtId="0" fontId="22" fillId="7" borderId="16" xfId="33" applyFont="1" applyFill="1" applyBorder="1" applyAlignment="1" applyProtection="1">
      <alignment horizontal="center" vertical="center" wrapText="1"/>
      <protection locked="0"/>
    </xf>
    <xf numFmtId="0" fontId="19" fillId="3" borderId="16" xfId="33" applyFont="1" applyFill="1" applyBorder="1" applyAlignment="1" applyProtection="1">
      <alignment horizontal="center" vertical="center" wrapText="1"/>
      <protection locked="0"/>
    </xf>
    <xf numFmtId="165" fontId="13" fillId="3" borderId="0" xfId="34" applyNumberFormat="1" applyFont="1" applyFill="1" applyAlignment="1" applyProtection="1">
      <alignment horizontal="left"/>
      <protection locked="0"/>
    </xf>
    <xf numFmtId="0" fontId="22" fillId="7" borderId="19" xfId="33" applyFont="1" applyFill="1" applyBorder="1" applyAlignment="1" applyProtection="1">
      <alignment horizontal="center" vertical="center" wrapText="1"/>
      <protection locked="0"/>
    </xf>
    <xf numFmtId="0" fontId="19" fillId="3" borderId="19" xfId="33" applyFont="1" applyFill="1" applyBorder="1" applyAlignment="1" applyProtection="1">
      <alignment horizontal="center" vertical="center" wrapText="1"/>
      <protection locked="0"/>
    </xf>
    <xf numFmtId="0" fontId="19" fillId="3" borderId="3" xfId="33" applyFont="1" applyFill="1" applyBorder="1" applyAlignment="1" applyProtection="1">
      <alignment horizontal="center" vertical="center" wrapText="1"/>
      <protection locked="0"/>
    </xf>
    <xf numFmtId="0" fontId="19" fillId="7" borderId="3" xfId="33" applyFont="1" applyFill="1" applyBorder="1" applyAlignment="1" applyProtection="1">
      <alignment horizontal="center" vertical="center" wrapText="1"/>
      <protection locked="0"/>
    </xf>
    <xf numFmtId="0" fontId="0" fillId="7" borderId="3" xfId="33" applyFont="1" applyFill="1" applyBorder="1" applyAlignment="1" applyProtection="1">
      <alignment horizontal="left" vertical="center" wrapText="1"/>
      <protection locked="0"/>
    </xf>
    <xf numFmtId="0" fontId="19" fillId="0" borderId="3" xfId="33" applyFont="1" applyBorder="1" applyAlignment="1" applyProtection="1">
      <alignment horizontal="left" vertical="center" wrapText="1"/>
      <protection locked="0"/>
    </xf>
    <xf numFmtId="1" fontId="14" fillId="4" borderId="6" xfId="0" applyNumberFormat="1" applyFont="1" applyFill="1" applyBorder="1" applyAlignment="1" applyProtection="1">
      <alignment horizontal="center" vertical="center" textRotation="89" wrapText="1"/>
      <protection locked="0"/>
    </xf>
    <xf numFmtId="1" fontId="14" fillId="4" borderId="15" xfId="0" applyNumberFormat="1" applyFont="1" applyFill="1" applyBorder="1" applyAlignment="1" applyProtection="1">
      <alignment horizontal="center" vertical="center" textRotation="89" wrapText="1"/>
      <protection locked="0"/>
    </xf>
    <xf numFmtId="0" fontId="19" fillId="7" borderId="3" xfId="35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4" fillId="3" borderId="6" xfId="0" applyFont="1" applyFill="1" applyBorder="1" applyAlignment="1" applyProtection="1">
      <alignment horizontal="left"/>
      <protection locked="0"/>
    </xf>
    <xf numFmtId="1" fontId="26" fillId="5" borderId="12" xfId="0" applyNumberFormat="1" applyFont="1" applyFill="1" applyBorder="1" applyAlignment="1" applyProtection="1">
      <alignment horizontal="left" vertical="center" wrapText="1"/>
      <protection locked="0"/>
    </xf>
    <xf numFmtId="0" fontId="26" fillId="3" borderId="10" xfId="0" applyFont="1" applyFill="1" applyBorder="1" applyProtection="1"/>
    <xf numFmtId="0" fontId="26" fillId="3" borderId="6" xfId="0" applyFont="1" applyFill="1" applyBorder="1" applyAlignment="1" applyProtection="1">
      <alignment horizontal="left"/>
      <protection locked="0"/>
    </xf>
    <xf numFmtId="1" fontId="14" fillId="2" borderId="30" xfId="0" applyNumberFormat="1" applyFont="1" applyFill="1" applyBorder="1" applyAlignment="1" applyProtection="1">
      <alignment horizontal="left" vertical="center" wrapText="1"/>
      <protection locked="0"/>
    </xf>
    <xf numFmtId="0" fontId="20" fillId="2" borderId="32" xfId="0" applyFont="1" applyFill="1" applyBorder="1" applyAlignment="1" applyProtection="1">
      <alignment horizontal="center" vertical="center"/>
      <protection locked="0"/>
    </xf>
    <xf numFmtId="0" fontId="14" fillId="4" borderId="30" xfId="0" applyFont="1" applyFill="1" applyBorder="1" applyAlignment="1" applyProtection="1">
      <alignment horizontal="center" vertical="center"/>
      <protection locked="0"/>
    </xf>
    <xf numFmtId="0" fontId="20" fillId="2" borderId="31" xfId="0" applyFont="1" applyFill="1" applyBorder="1" applyAlignment="1" applyProtection="1">
      <alignment horizontal="center" vertical="center"/>
      <protection locked="0"/>
    </xf>
    <xf numFmtId="0" fontId="20" fillId="2" borderId="33" xfId="0" applyFont="1" applyFill="1" applyBorder="1" applyAlignment="1" applyProtection="1">
      <alignment horizontal="center" vertical="center"/>
      <protection locked="0"/>
    </xf>
    <xf numFmtId="0" fontId="19" fillId="2" borderId="53" xfId="0" applyFont="1" applyFill="1" applyBorder="1" applyAlignment="1" applyProtection="1">
      <alignment horizontal="center"/>
    </xf>
    <xf numFmtId="0" fontId="19" fillId="2" borderId="52" xfId="0" applyFont="1" applyFill="1" applyBorder="1" applyAlignment="1" applyProtection="1">
      <alignment horizontal="center"/>
    </xf>
    <xf numFmtId="0" fontId="20" fillId="2" borderId="52" xfId="0" applyFont="1" applyFill="1" applyBorder="1" applyAlignment="1" applyProtection="1">
      <alignment horizontal="center"/>
    </xf>
    <xf numFmtId="165" fontId="0" fillId="3" borderId="35" xfId="1" applyNumberFormat="1" applyFont="1" applyFill="1" applyBorder="1" applyProtection="1"/>
    <xf numFmtId="165" fontId="0" fillId="3" borderId="0" xfId="36" applyNumberFormat="1" applyFont="1" applyFill="1" applyAlignment="1" applyProtection="1">
      <alignment horizontal="left"/>
      <protection locked="0"/>
    </xf>
    <xf numFmtId="0" fontId="19" fillId="0" borderId="19" xfId="35" applyFont="1" applyFill="1" applyBorder="1" applyAlignment="1" applyProtection="1">
      <alignment horizontal="center" vertical="center" wrapText="1"/>
      <protection locked="0"/>
    </xf>
    <xf numFmtId="0" fontId="31" fillId="3" borderId="6" xfId="0" applyFont="1" applyFill="1" applyBorder="1" applyAlignment="1" applyProtection="1">
      <alignment horizontal="left"/>
      <protection locked="0"/>
    </xf>
    <xf numFmtId="0" fontId="26" fillId="10" borderId="3" xfId="0" applyFont="1" applyFill="1" applyBorder="1" applyAlignment="1" applyProtection="1">
      <alignment horizontal="center" vertical="center"/>
      <protection locked="0"/>
    </xf>
    <xf numFmtId="0" fontId="20" fillId="0" borderId="40" xfId="0" applyFont="1" applyFill="1" applyBorder="1" applyAlignment="1" applyProtection="1">
      <alignment horizontal="center" vertical="center"/>
    </xf>
    <xf numFmtId="0" fontId="20" fillId="2" borderId="47" xfId="0" applyFont="1" applyFill="1" applyBorder="1" applyAlignment="1" applyProtection="1">
      <alignment horizontal="center" vertical="center"/>
    </xf>
    <xf numFmtId="0" fontId="0" fillId="5" borderId="3" xfId="0" applyFill="1" applyBorder="1" applyAlignment="1" applyProtection="1">
      <alignment wrapText="1"/>
      <protection locked="0"/>
    </xf>
    <xf numFmtId="0" fontId="20" fillId="0" borderId="40" xfId="0" applyFont="1" applyFill="1" applyBorder="1" applyAlignment="1">
      <alignment horizontal="center"/>
    </xf>
    <xf numFmtId="0" fontId="0" fillId="3" borderId="10" xfId="0" applyFill="1" applyBorder="1"/>
    <xf numFmtId="0" fontId="0" fillId="3" borderId="6" xfId="0" applyFill="1" applyBorder="1" applyAlignment="1" applyProtection="1">
      <alignment horizontal="left"/>
      <protection locked="0"/>
    </xf>
    <xf numFmtId="0" fontId="22" fillId="3" borderId="6" xfId="0" applyFont="1" applyFill="1" applyBorder="1" applyAlignment="1" applyProtection="1">
      <alignment horizontal="left"/>
      <protection locked="0"/>
    </xf>
    <xf numFmtId="0" fontId="26" fillId="3" borderId="10" xfId="0" applyFont="1" applyFill="1" applyBorder="1"/>
    <xf numFmtId="0" fontId="24" fillId="3" borderId="3" xfId="0" applyFont="1" applyFill="1" applyBorder="1" applyAlignment="1" applyProtection="1">
      <alignment horizontal="center" vertical="center"/>
      <protection locked="0"/>
    </xf>
    <xf numFmtId="0" fontId="19" fillId="3" borderId="20" xfId="0" applyFont="1" applyFill="1" applyBorder="1" applyAlignment="1" applyProtection="1">
      <alignment horizontal="center" vertical="center"/>
      <protection locked="0"/>
    </xf>
    <xf numFmtId="0" fontId="19" fillId="3" borderId="19" xfId="0" applyFont="1" applyFill="1" applyBorder="1" applyAlignment="1" applyProtection="1">
      <alignment horizontal="center" vertical="center"/>
      <protection locked="0"/>
    </xf>
    <xf numFmtId="0" fontId="19" fillId="3" borderId="10" xfId="0" applyFont="1" applyFill="1" applyBorder="1" applyAlignment="1" applyProtection="1">
      <alignment horizontal="center" vertical="center"/>
      <protection locked="0"/>
    </xf>
    <xf numFmtId="0" fontId="0" fillId="0" borderId="19" xfId="0" applyFont="1" applyBorder="1" applyAlignment="1" applyProtection="1">
      <alignment horizontal="left" vertical="center" wrapText="1"/>
      <protection locked="0"/>
    </xf>
    <xf numFmtId="0" fontId="0" fillId="9" borderId="3" xfId="0" applyFont="1" applyFill="1" applyBorder="1" applyAlignment="1" applyProtection="1">
      <alignment horizontal="center" vertical="center"/>
      <protection locked="0"/>
    </xf>
    <xf numFmtId="0" fontId="28" fillId="5" borderId="19" xfId="0" applyFont="1" applyFill="1" applyBorder="1" applyAlignment="1" applyProtection="1">
      <alignment horizontal="center" vertical="center"/>
      <protection locked="0"/>
    </xf>
    <xf numFmtId="0" fontId="23" fillId="0" borderId="3" xfId="0" applyFont="1" applyBorder="1" applyAlignment="1" applyProtection="1">
      <alignment horizontal="center" vertical="center" wrapText="1"/>
      <protection locked="0"/>
    </xf>
    <xf numFmtId="0" fontId="28" fillId="3" borderId="3" xfId="0" applyFont="1" applyFill="1" applyBorder="1" applyAlignment="1" applyProtection="1">
      <alignment horizontal="center" vertical="center" wrapText="1"/>
      <protection locked="0"/>
    </xf>
    <xf numFmtId="0" fontId="22" fillId="7" borderId="19" xfId="35" applyFont="1" applyFill="1" applyBorder="1" applyAlignment="1" applyProtection="1">
      <alignment horizontal="center" vertical="center" wrapText="1"/>
      <protection locked="0"/>
    </xf>
    <xf numFmtId="0" fontId="28" fillId="0" borderId="19" xfId="0" applyFont="1" applyFill="1" applyBorder="1" applyAlignment="1" applyProtection="1">
      <alignment horizontal="center" vertical="center"/>
      <protection locked="0"/>
    </xf>
    <xf numFmtId="0" fontId="28" fillId="0" borderId="19" xfId="35" applyFont="1" applyFill="1" applyBorder="1" applyAlignment="1" applyProtection="1">
      <alignment horizontal="center" vertical="center" wrapText="1"/>
      <protection locked="0"/>
    </xf>
    <xf numFmtId="0" fontId="23" fillId="5" borderId="40" xfId="0" applyFont="1" applyFill="1" applyBorder="1" applyAlignment="1">
      <alignment horizontal="center"/>
    </xf>
    <xf numFmtId="0" fontId="22" fillId="3" borderId="10" xfId="0" applyFont="1" applyFill="1" applyBorder="1" applyProtection="1"/>
    <xf numFmtId="0" fontId="0" fillId="0" borderId="19" xfId="0" applyBorder="1" applyAlignment="1" applyProtection="1">
      <alignment horizontal="left" vertical="center" wrapText="1"/>
      <protection locked="0"/>
    </xf>
    <xf numFmtId="0" fontId="0" fillId="9" borderId="3" xfId="0" applyFill="1" applyBorder="1" applyAlignment="1" applyProtection="1">
      <alignment horizontal="center" vertical="center"/>
      <protection locked="0"/>
    </xf>
    <xf numFmtId="0" fontId="22" fillId="3" borderId="3" xfId="0" applyFont="1" applyFill="1" applyBorder="1" applyAlignment="1" applyProtection="1">
      <alignment horizontal="left" vertical="center" wrapText="1"/>
      <protection locked="0"/>
    </xf>
    <xf numFmtId="0" fontId="0" fillId="3" borderId="19" xfId="0" applyFont="1" applyFill="1" applyBorder="1" applyAlignment="1" applyProtection="1">
      <alignment horizontal="left" vertical="center" wrapText="1"/>
      <protection locked="0"/>
    </xf>
    <xf numFmtId="0" fontId="28" fillId="5" borderId="3" xfId="0" applyFont="1" applyFill="1" applyBorder="1" applyAlignment="1" applyProtection="1">
      <alignment horizontal="center" vertical="center"/>
      <protection locked="0"/>
    </xf>
    <xf numFmtId="0" fontId="22" fillId="3" borderId="11" xfId="0" applyFont="1" applyFill="1" applyBorder="1" applyProtection="1">
      <protection locked="0"/>
    </xf>
    <xf numFmtId="0" fontId="28" fillId="0" borderId="3" xfId="35" applyFont="1" applyBorder="1" applyAlignment="1" applyProtection="1">
      <alignment horizontal="left" vertical="center" wrapText="1"/>
      <protection locked="0"/>
    </xf>
    <xf numFmtId="0" fontId="19" fillId="3" borderId="3" xfId="35" applyFont="1" applyFill="1" applyBorder="1" applyAlignment="1" applyProtection="1">
      <alignment horizontal="center" vertical="center" wrapText="1"/>
      <protection locked="0"/>
    </xf>
    <xf numFmtId="0" fontId="0" fillId="7" borderId="3" xfId="35" applyFont="1" applyFill="1" applyBorder="1" applyAlignment="1" applyProtection="1">
      <alignment horizontal="left" vertical="center" wrapText="1"/>
      <protection locked="0"/>
    </xf>
    <xf numFmtId="0" fontId="19" fillId="0" borderId="3" xfId="35" applyFont="1" applyBorder="1" applyAlignment="1" applyProtection="1">
      <alignment horizontal="left" vertical="center" wrapText="1"/>
      <protection locked="0"/>
    </xf>
    <xf numFmtId="0" fontId="19" fillId="3" borderId="19" xfId="35" applyFont="1" applyFill="1" applyBorder="1" applyAlignment="1" applyProtection="1">
      <alignment horizontal="center" vertical="center" wrapText="1"/>
      <protection locked="0"/>
    </xf>
    <xf numFmtId="0" fontId="0" fillId="10" borderId="3" xfId="0" applyFont="1" applyFill="1" applyBorder="1" applyAlignment="1" applyProtection="1">
      <alignment horizontal="center" vertical="center"/>
      <protection locked="0"/>
    </xf>
    <xf numFmtId="0" fontId="20" fillId="2" borderId="38" xfId="0" applyFont="1" applyFill="1" applyBorder="1" applyAlignment="1" applyProtection="1">
      <alignment horizontal="center" vertical="center"/>
      <protection locked="0"/>
    </xf>
    <xf numFmtId="0" fontId="14" fillId="4" borderId="1" xfId="0" applyFont="1" applyFill="1" applyBorder="1" applyAlignment="1" applyProtection="1">
      <alignment horizontal="center" vertical="center"/>
      <protection locked="0"/>
    </xf>
    <xf numFmtId="0" fontId="20" fillId="2" borderId="37" xfId="0" applyFont="1" applyFill="1" applyBorder="1" applyAlignment="1" applyProtection="1">
      <alignment horizontal="center" vertical="center"/>
      <protection locked="0"/>
    </xf>
    <xf numFmtId="0" fontId="20" fillId="2" borderId="8" xfId="0" applyFont="1" applyFill="1" applyBorder="1" applyAlignment="1" applyProtection="1">
      <alignment horizontal="center" vertical="center"/>
      <protection locked="0"/>
    </xf>
    <xf numFmtId="0" fontId="19" fillId="17" borderId="20" xfId="0" applyFont="1" applyFill="1" applyBorder="1" applyAlignment="1" applyProtection="1">
      <alignment horizontal="center" vertical="center"/>
      <protection locked="0"/>
    </xf>
    <xf numFmtId="0" fontId="0" fillId="17" borderId="3" xfId="0" applyFont="1" applyFill="1" applyBorder="1" applyAlignment="1" applyProtection="1">
      <alignment horizontal="center" vertical="center"/>
      <protection locked="0"/>
    </xf>
    <xf numFmtId="0" fontId="0" fillId="18" borderId="3" xfId="0" applyFont="1" applyFill="1" applyBorder="1" applyAlignment="1" applyProtection="1">
      <alignment horizontal="center" vertical="center"/>
      <protection locked="0"/>
    </xf>
    <xf numFmtId="0" fontId="19" fillId="17" borderId="19" xfId="0" applyFont="1" applyFill="1" applyBorder="1" applyAlignment="1" applyProtection="1">
      <alignment horizontal="center" vertical="center"/>
      <protection locked="0"/>
    </xf>
    <xf numFmtId="0" fontId="19" fillId="17" borderId="10" xfId="0" applyFont="1" applyFill="1" applyBorder="1" applyAlignment="1" applyProtection="1">
      <alignment horizontal="center" vertical="center"/>
      <protection locked="0"/>
    </xf>
    <xf numFmtId="0" fontId="19" fillId="17" borderId="9" xfId="0" applyFont="1" applyFill="1" applyBorder="1" applyProtection="1"/>
    <xf numFmtId="0" fontId="19" fillId="17" borderId="21" xfId="0" applyFont="1" applyFill="1" applyBorder="1" applyProtection="1"/>
    <xf numFmtId="0" fontId="20" fillId="17" borderId="21" xfId="0" applyFont="1" applyFill="1" applyBorder="1" applyProtection="1"/>
    <xf numFmtId="0" fontId="0" fillId="3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Border="1" applyAlignment="1" applyProtection="1">
      <alignment horizontal="center" vertical="center"/>
      <protection locked="0"/>
    </xf>
    <xf numFmtId="0" fontId="0" fillId="3" borderId="0" xfId="0" applyFont="1" applyFill="1" applyBorder="1" applyAlignment="1" applyProtection="1">
      <alignment horizontal="center" vertical="center"/>
      <protection locked="0"/>
    </xf>
    <xf numFmtId="0" fontId="0" fillId="3" borderId="0" xfId="0" applyFont="1" applyFill="1" applyBorder="1" applyProtection="1"/>
    <xf numFmtId="0" fontId="0" fillId="9" borderId="0" xfId="0" applyFont="1" applyFill="1" applyAlignment="1" applyProtection="1">
      <alignment horizontal="center" vertical="center"/>
      <protection locked="0"/>
    </xf>
    <xf numFmtId="0" fontId="19" fillId="19" borderId="0" xfId="0" applyFont="1" applyFill="1" applyAlignment="1" applyProtection="1">
      <alignment horizontal="center" vertical="center"/>
      <protection locked="0"/>
    </xf>
    <xf numFmtId="0" fontId="0" fillId="19" borderId="0" xfId="0" applyFont="1" applyFill="1" applyAlignment="1" applyProtection="1">
      <alignment horizontal="center" vertical="center"/>
      <protection locked="0"/>
    </xf>
    <xf numFmtId="0" fontId="0" fillId="20" borderId="0" xfId="0" applyFont="1" applyFill="1" applyAlignment="1" applyProtection="1">
      <alignment horizontal="center" vertical="center"/>
      <protection locked="0"/>
    </xf>
    <xf numFmtId="0" fontId="0" fillId="3" borderId="6" xfId="0" applyFont="1" applyFill="1" applyBorder="1" applyAlignment="1" applyProtection="1">
      <alignment horizontal="center"/>
    </xf>
    <xf numFmtId="0" fontId="0" fillId="3" borderId="0" xfId="0" applyFont="1" applyFill="1" applyAlignment="1" applyProtection="1">
      <alignment horizontal="center"/>
    </xf>
    <xf numFmtId="0" fontId="0" fillId="3" borderId="11" xfId="0" applyFont="1" applyFill="1" applyBorder="1" applyAlignment="1" applyProtection="1">
      <alignment horizontal="center"/>
    </xf>
    <xf numFmtId="0" fontId="14" fillId="3" borderId="11" xfId="0" applyFont="1" applyFill="1" applyBorder="1" applyAlignment="1" applyProtection="1">
      <alignment horizontal="center"/>
      <protection locked="0"/>
    </xf>
    <xf numFmtId="165" fontId="38" fillId="22" borderId="0" xfId="13" applyNumberFormat="1" applyAlignment="1" applyProtection="1">
      <alignment horizontal="center"/>
      <protection locked="0"/>
    </xf>
    <xf numFmtId="0" fontId="19" fillId="3" borderId="19" xfId="38" applyFont="1" applyFill="1" applyBorder="1" applyAlignment="1" applyProtection="1">
      <alignment horizontal="center" vertical="center" wrapText="1"/>
      <protection locked="0"/>
    </xf>
    <xf numFmtId="0" fontId="22" fillId="7" borderId="19" xfId="37" applyFont="1" applyFill="1" applyBorder="1" applyAlignment="1" applyProtection="1">
      <alignment horizontal="center" vertical="center" wrapText="1"/>
      <protection locked="0"/>
    </xf>
    <xf numFmtId="0" fontId="19" fillId="3" borderId="19" xfId="37" applyFont="1" applyFill="1" applyBorder="1" applyAlignment="1" applyProtection="1">
      <alignment horizontal="center" vertical="center" wrapText="1"/>
      <protection locked="0"/>
    </xf>
    <xf numFmtId="165" fontId="13" fillId="3" borderId="0" xfId="39" applyNumberFormat="1" applyFont="1" applyFill="1" applyAlignment="1" applyProtection="1">
      <alignment horizontal="center"/>
      <protection locked="0"/>
    </xf>
    <xf numFmtId="0" fontId="19" fillId="3" borderId="3" xfId="37" applyFont="1" applyFill="1" applyBorder="1" applyAlignment="1" applyProtection="1">
      <alignment horizontal="center" vertical="center" wrapText="1"/>
      <protection locked="0"/>
    </xf>
    <xf numFmtId="0" fontId="19" fillId="7" borderId="3" xfId="37" applyFont="1" applyFill="1" applyBorder="1" applyAlignment="1" applyProtection="1">
      <alignment horizontal="center" vertical="center" wrapText="1"/>
      <protection locked="0"/>
    </xf>
    <xf numFmtId="0" fontId="0" fillId="7" borderId="3" xfId="37" applyFont="1" applyFill="1" applyBorder="1" applyAlignment="1" applyProtection="1">
      <alignment horizontal="left" vertical="center" wrapText="1"/>
      <protection locked="0"/>
    </xf>
    <xf numFmtId="0" fontId="19" fillId="0" borderId="3" xfId="37" applyFont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49" fillId="3" borderId="0" xfId="0" applyFont="1" applyFill="1" applyAlignment="1" applyProtection="1">
      <alignment horizontal="center" vertical="center"/>
      <protection locked="0"/>
    </xf>
    <xf numFmtId="0" fontId="50" fillId="0" borderId="0" xfId="0" applyFont="1" applyProtection="1">
      <protection locked="0"/>
    </xf>
    <xf numFmtId="0" fontId="51" fillId="0" borderId="0" xfId="0" applyFont="1" applyProtection="1">
      <protection locked="0"/>
    </xf>
    <xf numFmtId="0" fontId="51" fillId="20" borderId="0" xfId="0" applyFont="1" applyFill="1" applyProtection="1">
      <protection locked="0"/>
    </xf>
    <xf numFmtId="0" fontId="51" fillId="19" borderId="0" xfId="0" applyFont="1" applyFill="1" applyProtection="1">
      <protection locked="0"/>
    </xf>
    <xf numFmtId="0" fontId="52" fillId="0" borderId="0" xfId="0" applyFont="1" applyAlignment="1" applyProtection="1">
      <alignment wrapText="1"/>
      <protection locked="0"/>
    </xf>
    <xf numFmtId="0" fontId="51" fillId="0" borderId="0" xfId="0" applyFont="1" applyAlignment="1" applyProtection="1">
      <alignment wrapText="1"/>
      <protection locked="0"/>
    </xf>
    <xf numFmtId="0" fontId="51" fillId="0" borderId="0" xfId="0" applyFont="1" applyAlignment="1" applyProtection="1">
      <alignment horizontal="center"/>
      <protection locked="0"/>
    </xf>
    <xf numFmtId="0" fontId="51" fillId="0" borderId="0" xfId="0" applyFont="1" applyAlignment="1" applyProtection="1">
      <alignment horizontal="center" vertical="center"/>
      <protection locked="0"/>
    </xf>
    <xf numFmtId="0" fontId="50" fillId="3" borderId="0" xfId="0" applyFont="1" applyFill="1" applyProtection="1">
      <protection locked="0"/>
    </xf>
    <xf numFmtId="0" fontId="51" fillId="3" borderId="0" xfId="0" applyFont="1" applyFill="1" applyProtection="1">
      <protection locked="0"/>
    </xf>
    <xf numFmtId="0" fontId="51" fillId="9" borderId="0" xfId="0" applyFont="1" applyFill="1" applyProtection="1">
      <protection locked="0"/>
    </xf>
    <xf numFmtId="0" fontId="52" fillId="3" borderId="0" xfId="0" applyFont="1" applyFill="1" applyAlignment="1" applyProtection="1">
      <alignment wrapText="1"/>
      <protection locked="0"/>
    </xf>
    <xf numFmtId="0" fontId="51" fillId="3" borderId="0" xfId="0" applyFont="1" applyFill="1" applyAlignment="1" applyProtection="1">
      <alignment wrapText="1"/>
      <protection locked="0"/>
    </xf>
    <xf numFmtId="0" fontId="51" fillId="3" borderId="0" xfId="0" applyFont="1" applyFill="1" applyAlignment="1" applyProtection="1">
      <alignment horizontal="center"/>
      <protection locked="0"/>
    </xf>
    <xf numFmtId="0" fontId="51" fillId="3" borderId="0" xfId="0" applyFont="1" applyFill="1" applyAlignment="1" applyProtection="1">
      <alignment horizontal="center" vertical="center"/>
      <protection locked="0"/>
    </xf>
    <xf numFmtId="0" fontId="50" fillId="3" borderId="0" xfId="0" applyFont="1" applyFill="1" applyBorder="1" applyProtection="1">
      <protection locked="0"/>
    </xf>
    <xf numFmtId="0" fontId="51" fillId="3" borderId="0" xfId="0" applyFont="1" applyFill="1" applyBorder="1" applyProtection="1">
      <protection locked="0"/>
    </xf>
    <xf numFmtId="0" fontId="51" fillId="3" borderId="0" xfId="0" applyFont="1" applyFill="1" applyBorder="1" applyProtection="1"/>
    <xf numFmtId="0" fontId="51" fillId="3" borderId="0" xfId="0" applyFont="1" applyFill="1" applyProtection="1"/>
    <xf numFmtId="0" fontId="49" fillId="3" borderId="11" xfId="0" applyFont="1" applyFill="1" applyBorder="1" applyAlignment="1" applyProtection="1">
      <alignment horizontal="center" vertical="center"/>
    </xf>
    <xf numFmtId="0" fontId="50" fillId="17" borderId="36" xfId="0" applyFont="1" applyFill="1" applyBorder="1" applyProtection="1"/>
    <xf numFmtId="0" fontId="51" fillId="17" borderId="19" xfId="0" applyFont="1" applyFill="1" applyBorder="1" applyProtection="1">
      <protection locked="0"/>
    </xf>
    <xf numFmtId="0" fontId="51" fillId="18" borderId="3" xfId="0" applyFont="1" applyFill="1" applyBorder="1" applyProtection="1">
      <protection locked="0"/>
    </xf>
    <xf numFmtId="0" fontId="51" fillId="17" borderId="3" xfId="0" applyFont="1" applyFill="1" applyBorder="1" applyProtection="1">
      <protection locked="0"/>
    </xf>
    <xf numFmtId="0" fontId="51" fillId="17" borderId="10" xfId="0" applyFont="1" applyFill="1" applyBorder="1" applyProtection="1">
      <protection locked="0"/>
    </xf>
    <xf numFmtId="0" fontId="51" fillId="18" borderId="3" xfId="0" applyFont="1" applyFill="1" applyBorder="1" applyProtection="1"/>
    <xf numFmtId="0" fontId="51" fillId="17" borderId="3" xfId="0" applyFont="1" applyFill="1" applyBorder="1" applyProtection="1"/>
    <xf numFmtId="0" fontId="51" fillId="17" borderId="20" xfId="0" applyFont="1" applyFill="1" applyBorder="1" applyProtection="1">
      <protection locked="0"/>
    </xf>
    <xf numFmtId="0" fontId="52" fillId="17" borderId="19" xfId="0" applyFont="1" applyFill="1" applyBorder="1" applyAlignment="1" applyProtection="1">
      <alignment wrapText="1"/>
      <protection locked="0"/>
    </xf>
    <xf numFmtId="0" fontId="51" fillId="17" borderId="3" xfId="0" applyFont="1" applyFill="1" applyBorder="1" applyAlignment="1" applyProtection="1">
      <alignment wrapText="1"/>
      <protection locked="0"/>
    </xf>
    <xf numFmtId="0" fontId="51" fillId="17" borderId="3" xfId="0" applyFont="1" applyFill="1" applyBorder="1" applyAlignment="1" applyProtection="1">
      <alignment horizontal="center"/>
      <protection locked="0"/>
    </xf>
    <xf numFmtId="0" fontId="51" fillId="17" borderId="3" xfId="0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Protection="1">
      <protection locked="0"/>
    </xf>
    <xf numFmtId="0" fontId="19" fillId="3" borderId="0" xfId="0" applyFont="1" applyFill="1" applyProtection="1"/>
    <xf numFmtId="0" fontId="50" fillId="2" borderId="39" xfId="0" applyFont="1" applyFill="1" applyBorder="1" applyAlignment="1" applyProtection="1">
      <alignment horizontal="center"/>
    </xf>
    <xf numFmtId="0" fontId="50" fillId="2" borderId="37" xfId="0" applyFont="1" applyFill="1" applyBorder="1" applyProtection="1">
      <protection locked="0"/>
    </xf>
    <xf numFmtId="0" fontId="50" fillId="4" borderId="1" xfId="0" applyFont="1" applyFill="1" applyBorder="1" applyProtection="1">
      <protection locked="0"/>
    </xf>
    <xf numFmtId="0" fontId="50" fillId="2" borderId="8" xfId="0" applyFont="1" applyFill="1" applyBorder="1" applyProtection="1">
      <protection locked="0"/>
    </xf>
    <xf numFmtId="0" fontId="50" fillId="4" borderId="1" xfId="0" applyFont="1" applyFill="1" applyBorder="1" applyProtection="1"/>
    <xf numFmtId="0" fontId="50" fillId="2" borderId="38" xfId="0" applyFont="1" applyFill="1" applyBorder="1" applyProtection="1">
      <protection locked="0"/>
    </xf>
    <xf numFmtId="0" fontId="53" fillId="2" borderId="37" xfId="0" applyFont="1" applyFill="1" applyBorder="1" applyAlignment="1" applyProtection="1">
      <alignment wrapText="1"/>
      <protection locked="0"/>
    </xf>
    <xf numFmtId="0" fontId="50" fillId="2" borderId="1" xfId="0" applyFont="1" applyFill="1" applyBorder="1" applyAlignment="1" applyProtection="1">
      <alignment wrapText="1"/>
      <protection locked="0"/>
    </xf>
    <xf numFmtId="0" fontId="50" fillId="2" borderId="1" xfId="0" applyFont="1" applyFill="1" applyBorder="1" applyAlignment="1" applyProtection="1">
      <alignment horizontal="center"/>
      <protection locked="0"/>
    </xf>
    <xf numFmtId="0" fontId="51" fillId="2" borderId="1" xfId="0" applyFont="1" applyFill="1" applyBorder="1" applyAlignment="1" applyProtection="1">
      <alignment horizontal="center" vertical="center"/>
      <protection locked="0"/>
    </xf>
    <xf numFmtId="1" fontId="50" fillId="2" borderId="1" xfId="0" applyNumberFormat="1" applyFont="1" applyFill="1" applyBorder="1" applyProtection="1">
      <protection locked="0"/>
    </xf>
    <xf numFmtId="0" fontId="19" fillId="5" borderId="0" xfId="0" applyFont="1" applyFill="1" applyProtection="1">
      <protection locked="0"/>
    </xf>
    <xf numFmtId="0" fontId="50" fillId="5" borderId="36" xfId="0" applyFont="1" applyFill="1" applyBorder="1" applyAlignment="1" applyProtection="1">
      <alignment horizontal="center"/>
    </xf>
    <xf numFmtId="0" fontId="51" fillId="5" borderId="19" xfId="0" applyFont="1" applyFill="1" applyBorder="1" applyAlignment="1" applyProtection="1">
      <alignment horizontal="center"/>
      <protection locked="0"/>
    </xf>
    <xf numFmtId="0" fontId="52" fillId="10" borderId="3" xfId="0" applyFont="1" applyFill="1" applyBorder="1" applyAlignment="1" applyProtection="1">
      <alignment horizontal="center"/>
    </xf>
    <xf numFmtId="0" fontId="51" fillId="8" borderId="10" xfId="0" applyFont="1" applyFill="1" applyBorder="1" applyAlignment="1" applyProtection="1">
      <alignment horizontal="center"/>
      <protection locked="0"/>
    </xf>
    <xf numFmtId="0" fontId="52" fillId="9" borderId="3" xfId="0" applyFont="1" applyFill="1" applyBorder="1" applyAlignment="1" applyProtection="1">
      <alignment horizontal="center"/>
    </xf>
    <xf numFmtId="0" fontId="51" fillId="8" borderId="20" xfId="0" applyFont="1" applyFill="1" applyBorder="1" applyAlignment="1" applyProtection="1">
      <alignment horizontal="center"/>
      <protection locked="0"/>
    </xf>
    <xf numFmtId="0" fontId="52" fillId="5" borderId="19" xfId="0" applyFont="1" applyFill="1" applyBorder="1" applyAlignment="1" applyProtection="1">
      <alignment wrapText="1"/>
      <protection locked="0"/>
    </xf>
    <xf numFmtId="0" fontId="51" fillId="5" borderId="3" xfId="0" applyFont="1" applyFill="1" applyBorder="1" applyAlignment="1" applyProtection="1">
      <alignment wrapText="1"/>
      <protection locked="0"/>
    </xf>
    <xf numFmtId="0" fontId="51" fillId="5" borderId="3" xfId="0" applyFont="1" applyFill="1" applyBorder="1" applyAlignment="1" applyProtection="1">
      <alignment horizontal="center"/>
      <protection locked="0"/>
    </xf>
    <xf numFmtId="0" fontId="51" fillId="5" borderId="3" xfId="0" applyFont="1" applyFill="1" applyBorder="1" applyAlignment="1" applyProtection="1">
      <alignment horizontal="center" vertical="center"/>
      <protection locked="0"/>
    </xf>
    <xf numFmtId="1" fontId="51" fillId="5" borderId="3" xfId="0" applyNumberFormat="1" applyFont="1" applyFill="1" applyBorder="1" applyProtection="1">
      <protection locked="0"/>
    </xf>
    <xf numFmtId="0" fontId="20" fillId="14" borderId="0" xfId="0" applyFont="1" applyFill="1" applyProtection="1">
      <protection locked="0"/>
    </xf>
    <xf numFmtId="0" fontId="54" fillId="3" borderId="11" xfId="0" applyFont="1" applyFill="1" applyBorder="1" applyAlignment="1" applyProtection="1">
      <alignment horizontal="center" vertical="center"/>
    </xf>
    <xf numFmtId="0" fontId="52" fillId="0" borderId="19" xfId="0" applyFont="1" applyBorder="1" applyAlignment="1" applyProtection="1">
      <alignment horizontal="left" vertical="center" wrapText="1"/>
      <protection locked="0"/>
    </xf>
    <xf numFmtId="0" fontId="51" fillId="0" borderId="3" xfId="0" applyFont="1" applyBorder="1" applyAlignment="1" applyProtection="1">
      <alignment horizontal="left" vertical="center" wrapText="1"/>
      <protection locked="0"/>
    </xf>
    <xf numFmtId="0" fontId="52" fillId="5" borderId="3" xfId="0" applyFont="1" applyFill="1" applyBorder="1" applyAlignment="1" applyProtection="1">
      <alignment horizontal="center"/>
      <protection locked="0"/>
    </xf>
    <xf numFmtId="0" fontId="50" fillId="2" borderId="34" xfId="0" applyFont="1" applyFill="1" applyBorder="1" applyAlignment="1" applyProtection="1">
      <alignment horizontal="center"/>
    </xf>
    <xf numFmtId="0" fontId="50" fillId="2" borderId="31" xfId="0" applyFont="1" applyFill="1" applyBorder="1" applyProtection="1">
      <protection locked="0"/>
    </xf>
    <xf numFmtId="0" fontId="50" fillId="4" borderId="30" xfId="0" applyFont="1" applyFill="1" applyBorder="1" applyProtection="1"/>
    <xf numFmtId="0" fontId="50" fillId="2" borderId="33" xfId="0" applyFont="1" applyFill="1" applyBorder="1" applyProtection="1">
      <protection locked="0"/>
    </xf>
    <xf numFmtId="0" fontId="50" fillId="2" borderId="32" xfId="0" applyFont="1" applyFill="1" applyBorder="1" applyProtection="1">
      <protection locked="0"/>
    </xf>
    <xf numFmtId="0" fontId="53" fillId="2" borderId="31" xfId="0" applyFont="1" applyFill="1" applyBorder="1" applyAlignment="1" applyProtection="1">
      <alignment wrapText="1"/>
      <protection locked="0"/>
    </xf>
    <xf numFmtId="0" fontId="50" fillId="2" borderId="30" xfId="0" applyFont="1" applyFill="1" applyBorder="1" applyAlignment="1" applyProtection="1">
      <alignment wrapText="1"/>
      <protection locked="0"/>
    </xf>
    <xf numFmtId="0" fontId="50" fillId="2" borderId="30" xfId="0" applyFont="1" applyFill="1" applyBorder="1" applyAlignment="1" applyProtection="1">
      <alignment horizontal="center"/>
      <protection locked="0"/>
    </xf>
    <xf numFmtId="0" fontId="51" fillId="2" borderId="30" xfId="0" applyFont="1" applyFill="1" applyBorder="1" applyAlignment="1" applyProtection="1">
      <alignment horizontal="center" vertical="center"/>
      <protection locked="0"/>
    </xf>
    <xf numFmtId="1" fontId="50" fillId="2" borderId="30" xfId="0" applyNumberFormat="1" applyFont="1" applyFill="1" applyBorder="1" applyProtection="1">
      <protection locked="0"/>
    </xf>
    <xf numFmtId="165" fontId="19" fillId="3" borderId="35" xfId="1" applyNumberFormat="1" applyFont="1" applyFill="1" applyBorder="1" applyProtection="1"/>
    <xf numFmtId="0" fontId="50" fillId="5" borderId="18" xfId="0" applyFont="1" applyFill="1" applyBorder="1" applyAlignment="1" applyProtection="1">
      <alignment horizontal="center"/>
    </xf>
    <xf numFmtId="0" fontId="50" fillId="5" borderId="36" xfId="0" applyFont="1" applyFill="1" applyBorder="1" applyAlignment="1" applyProtection="1">
      <alignment horizontal="center" vertical="center"/>
    </xf>
    <xf numFmtId="0" fontId="51" fillId="5" borderId="19" xfId="0" applyFont="1" applyFill="1" applyBorder="1" applyAlignment="1" applyProtection="1">
      <alignment horizontal="center" vertical="center"/>
      <protection locked="0"/>
    </xf>
    <xf numFmtId="0" fontId="52" fillId="10" borderId="3" xfId="0" applyFont="1" applyFill="1" applyBorder="1" applyAlignment="1" applyProtection="1">
      <alignment horizontal="center" vertical="center"/>
    </xf>
    <xf numFmtId="0" fontId="51" fillId="8" borderId="10" xfId="0" applyFont="1" applyFill="1" applyBorder="1" applyAlignment="1" applyProtection="1">
      <alignment horizontal="center" vertical="center"/>
      <protection locked="0"/>
    </xf>
    <xf numFmtId="0" fontId="52" fillId="9" borderId="3" xfId="0" applyFont="1" applyFill="1" applyBorder="1" applyAlignment="1" applyProtection="1">
      <alignment horizontal="center" vertical="center"/>
    </xf>
    <xf numFmtId="0" fontId="51" fillId="8" borderId="20" xfId="0" applyFont="1" applyFill="1" applyBorder="1" applyAlignment="1" applyProtection="1">
      <alignment horizontal="center" vertical="center"/>
      <protection locked="0"/>
    </xf>
    <xf numFmtId="1" fontId="51" fillId="5" borderId="3" xfId="0" applyNumberFormat="1" applyFont="1" applyFill="1" applyBorder="1" applyAlignment="1" applyProtection="1">
      <alignment vertical="center"/>
      <protection locked="0"/>
    </xf>
    <xf numFmtId="0" fontId="52" fillId="5" borderId="19" xfId="0" applyFont="1" applyFill="1" applyBorder="1" applyAlignment="1" applyProtection="1">
      <alignment vertical="center" wrapText="1"/>
      <protection locked="0"/>
    </xf>
    <xf numFmtId="0" fontId="51" fillId="5" borderId="3" xfId="0" applyFont="1" applyFill="1" applyBorder="1" applyAlignment="1" applyProtection="1">
      <alignment vertical="center" wrapText="1"/>
      <protection locked="0"/>
    </xf>
    <xf numFmtId="0" fontId="50" fillId="5" borderId="18" xfId="0" applyFont="1" applyFill="1" applyBorder="1" applyAlignment="1" applyProtection="1">
      <alignment horizontal="center" vertical="center"/>
    </xf>
    <xf numFmtId="0" fontId="52" fillId="5" borderId="3" xfId="0" applyFont="1" applyFill="1" applyBorder="1" applyAlignment="1" applyProtection="1">
      <alignment horizontal="center" vertical="center"/>
      <protection locked="0"/>
    </xf>
    <xf numFmtId="0" fontId="51" fillId="7" borderId="3" xfId="0" applyFont="1" applyFill="1" applyBorder="1" applyAlignment="1" applyProtection="1">
      <alignment horizontal="center" vertical="center" wrapText="1"/>
      <protection locked="0"/>
    </xf>
    <xf numFmtId="0" fontId="50" fillId="0" borderId="3" xfId="0" applyFont="1" applyBorder="1" applyAlignment="1" applyProtection="1">
      <alignment horizontal="center" vertical="center" wrapText="1"/>
      <protection locked="0"/>
    </xf>
    <xf numFmtId="0" fontId="55" fillId="0" borderId="3" xfId="0" applyFont="1" applyBorder="1" applyAlignment="1" applyProtection="1">
      <alignment horizontal="center" vertical="center"/>
      <protection locked="0"/>
    </xf>
    <xf numFmtId="0" fontId="20" fillId="2" borderId="34" xfId="0" applyFont="1" applyFill="1" applyBorder="1" applyAlignment="1" applyProtection="1">
      <alignment horizontal="center" vertical="center"/>
    </xf>
    <xf numFmtId="0" fontId="20" fillId="2" borderId="31" xfId="0" applyFont="1" applyFill="1" applyBorder="1" applyAlignment="1" applyProtection="1">
      <alignment vertical="center"/>
      <protection locked="0"/>
    </xf>
    <xf numFmtId="0" fontId="20" fillId="4" borderId="30" xfId="0" applyFont="1" applyFill="1" applyBorder="1" applyAlignment="1" applyProtection="1">
      <alignment vertical="center"/>
    </xf>
    <xf numFmtId="0" fontId="20" fillId="2" borderId="33" xfId="0" applyFont="1" applyFill="1" applyBorder="1" applyAlignment="1" applyProtection="1">
      <alignment vertical="center"/>
      <protection locked="0"/>
    </xf>
    <xf numFmtId="0" fontId="20" fillId="2" borderId="32" xfId="0" applyFont="1" applyFill="1" applyBorder="1" applyAlignment="1" applyProtection="1">
      <alignment vertical="center"/>
      <protection locked="0"/>
    </xf>
    <xf numFmtId="0" fontId="23" fillId="2" borderId="31" xfId="0" applyFont="1" applyFill="1" applyBorder="1" applyAlignment="1" applyProtection="1">
      <alignment vertical="center" wrapText="1"/>
      <protection locked="0"/>
    </xf>
    <xf numFmtId="0" fontId="20" fillId="2" borderId="30" xfId="0" applyFont="1" applyFill="1" applyBorder="1" applyAlignment="1" applyProtection="1">
      <alignment vertical="center" wrapText="1"/>
      <protection locked="0"/>
    </xf>
    <xf numFmtId="0" fontId="20" fillId="2" borderId="30" xfId="0" applyFont="1" applyFill="1" applyBorder="1" applyAlignment="1" applyProtection="1">
      <alignment horizontal="center" vertical="center"/>
      <protection locked="0"/>
    </xf>
    <xf numFmtId="1" fontId="20" fillId="2" borderId="30" xfId="0" applyNumberFormat="1" applyFont="1" applyFill="1" applyBorder="1" applyAlignment="1" applyProtection="1">
      <alignment vertical="center"/>
      <protection locked="0"/>
    </xf>
    <xf numFmtId="0" fontId="25" fillId="5" borderId="0" xfId="0" applyFont="1" applyFill="1" applyProtection="1">
      <protection locked="0"/>
    </xf>
    <xf numFmtId="0" fontId="25" fillId="3" borderId="0" xfId="0" applyFont="1" applyFill="1" applyProtection="1">
      <protection locked="0"/>
    </xf>
    <xf numFmtId="0" fontId="44" fillId="3" borderId="11" xfId="0" applyFont="1" applyFill="1" applyBorder="1" applyAlignment="1" applyProtection="1">
      <alignment horizontal="center" vertical="center" wrapText="1"/>
    </xf>
    <xf numFmtId="0" fontId="25" fillId="3" borderId="4" xfId="0" applyFont="1" applyFill="1" applyBorder="1" applyProtection="1"/>
    <xf numFmtId="0" fontId="27" fillId="5" borderId="21" xfId="0" applyFont="1" applyFill="1" applyBorder="1" applyAlignment="1" applyProtection="1">
      <alignment horizontal="center" vertical="center"/>
    </xf>
    <xf numFmtId="0" fontId="19" fillId="0" borderId="12" xfId="0" applyFont="1" applyBorder="1" applyAlignment="1" applyProtection="1">
      <alignment horizontal="left" vertical="center" wrapText="1"/>
      <protection locked="0"/>
    </xf>
    <xf numFmtId="0" fontId="19" fillId="3" borderId="12" xfId="0" applyFont="1" applyFill="1" applyBorder="1" applyAlignment="1" applyProtection="1">
      <alignment horizontal="center" vertical="center" wrapText="1"/>
      <protection locked="0"/>
    </xf>
    <xf numFmtId="0" fontId="19" fillId="7" borderId="12" xfId="0" applyFont="1" applyFill="1" applyBorder="1" applyAlignment="1" applyProtection="1">
      <alignment horizontal="center" vertical="center" wrapText="1"/>
      <protection locked="0"/>
    </xf>
    <xf numFmtId="0" fontId="20" fillId="0" borderId="12" xfId="0" applyFont="1" applyBorder="1" applyAlignment="1" applyProtection="1">
      <alignment horizontal="center" vertical="center" wrapText="1"/>
      <protection locked="0"/>
    </xf>
    <xf numFmtId="0" fontId="19" fillId="5" borderId="0" xfId="0" applyFont="1" applyFill="1" applyAlignment="1" applyProtection="1">
      <alignment vertical="center"/>
      <protection locked="0"/>
    </xf>
    <xf numFmtId="0" fontId="19" fillId="3" borderId="0" xfId="0" applyFont="1" applyFill="1" applyAlignment="1" applyProtection="1">
      <alignment vertical="center"/>
      <protection locked="0"/>
    </xf>
    <xf numFmtId="1" fontId="25" fillId="5" borderId="12" xfId="0" applyNumberFormat="1" applyFont="1" applyFill="1" applyBorder="1" applyAlignment="1" applyProtection="1">
      <alignment vertical="center"/>
      <protection locked="0"/>
    </xf>
    <xf numFmtId="0" fontId="27" fillId="14" borderId="0" xfId="0" applyFont="1" applyFill="1" applyProtection="1">
      <protection locked="0"/>
    </xf>
    <xf numFmtId="0" fontId="27" fillId="3" borderId="0" xfId="0" applyFont="1" applyFill="1" applyProtection="1">
      <protection locked="0"/>
    </xf>
    <xf numFmtId="1" fontId="0" fillId="2" borderId="16" xfId="0" applyNumberFormat="1" applyFont="1" applyFill="1" applyBorder="1" applyAlignment="1" applyProtection="1">
      <alignment horizontal="center"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1" fontId="0" fillId="2" borderId="19" xfId="0" applyNumberFormat="1" applyFont="1" applyFill="1" applyBorder="1" applyAlignment="1" applyProtection="1">
      <alignment horizontal="center" vertical="center" wrapText="1"/>
    </xf>
    <xf numFmtId="1" fontId="20" fillId="6" borderId="22" xfId="0" applyNumberFormat="1" applyFont="1" applyFill="1" applyBorder="1" applyAlignment="1" applyProtection="1">
      <alignment horizontal="center" vertical="center" wrapText="1"/>
    </xf>
    <xf numFmtId="1" fontId="20" fillId="6" borderId="3" xfId="0" applyNumberFormat="1" applyFont="1" applyFill="1" applyBorder="1" applyAlignment="1" applyProtection="1">
      <alignment horizontal="center" vertical="center" wrapText="1"/>
    </xf>
    <xf numFmtId="1" fontId="20" fillId="6" borderId="12" xfId="0" applyNumberFormat="1" applyFont="1" applyFill="1" applyBorder="1" applyAlignment="1" applyProtection="1">
      <alignment horizontal="center" vertical="center" wrapText="1"/>
    </xf>
    <xf numFmtId="0" fontId="19" fillId="5" borderId="0" xfId="0" applyFont="1" applyFill="1" applyAlignment="1" applyProtection="1">
      <alignment horizontal="center" vertical="center"/>
    </xf>
    <xf numFmtId="0" fontId="19" fillId="3" borderId="0" xfId="0" applyFont="1" applyFill="1" applyAlignment="1" applyProtection="1">
      <alignment horizontal="center" vertical="center"/>
    </xf>
    <xf numFmtId="0" fontId="19" fillId="3" borderId="4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left"/>
    </xf>
    <xf numFmtId="0" fontId="19" fillId="3" borderId="16" xfId="43" applyFont="1" applyFill="1" applyBorder="1" applyAlignment="1" applyProtection="1">
      <alignment horizontal="center" vertical="center" wrapText="1"/>
      <protection locked="0"/>
    </xf>
    <xf numFmtId="165" fontId="13" fillId="3" borderId="0" xfId="44" applyNumberFormat="1" applyFont="1" applyFill="1" applyAlignment="1" applyProtection="1">
      <alignment horizontal="left"/>
      <protection locked="0"/>
    </xf>
    <xf numFmtId="0" fontId="22" fillId="7" borderId="19" xfId="43" applyFont="1" applyFill="1" applyBorder="1" applyAlignment="1" applyProtection="1">
      <alignment horizontal="center" vertical="center" wrapText="1"/>
      <protection locked="0"/>
    </xf>
    <xf numFmtId="0" fontId="18" fillId="3" borderId="11" xfId="0" applyFont="1" applyFill="1" applyBorder="1" applyAlignment="1" applyProtection="1">
      <alignment horizontal="left" wrapText="1"/>
      <protection locked="0"/>
    </xf>
    <xf numFmtId="10" fontId="22" fillId="3" borderId="0" xfId="0" applyNumberFormat="1" applyFont="1" applyFill="1" applyProtection="1">
      <protection locked="0"/>
    </xf>
    <xf numFmtId="9" fontId="0" fillId="3" borderId="11" xfId="1" applyFont="1" applyFill="1" applyBorder="1" applyAlignment="1" applyProtection="1">
      <alignment horizontal="left"/>
      <protection locked="0"/>
    </xf>
    <xf numFmtId="0" fontId="19" fillId="3" borderId="19" xfId="43" applyFont="1" applyFill="1" applyBorder="1" applyAlignment="1" applyProtection="1">
      <alignment horizontal="center" vertical="center" wrapText="1"/>
      <protection locked="0"/>
    </xf>
    <xf numFmtId="0" fontId="34" fillId="5" borderId="0" xfId="0" applyFont="1" applyFill="1" applyProtection="1">
      <protection locked="0"/>
    </xf>
    <xf numFmtId="0" fontId="19" fillId="5" borderId="1" xfId="0" applyFont="1" applyFill="1" applyBorder="1" applyAlignment="1" applyProtection="1">
      <alignment horizontal="center"/>
      <protection locked="0"/>
    </xf>
    <xf numFmtId="0" fontId="0" fillId="5" borderId="1" xfId="0" applyFont="1" applyFill="1" applyBorder="1" applyAlignment="1" applyProtection="1">
      <alignment horizontal="center"/>
      <protection locked="0"/>
    </xf>
    <xf numFmtId="0" fontId="0" fillId="5" borderId="1" xfId="0" applyFont="1" applyFill="1" applyBorder="1" applyAlignment="1" applyProtection="1">
      <alignment wrapText="1"/>
      <protection locked="0"/>
    </xf>
    <xf numFmtId="0" fontId="22" fillId="5" borderId="37" xfId="0" applyFont="1" applyFill="1" applyBorder="1" applyAlignment="1" applyProtection="1">
      <alignment wrapText="1"/>
      <protection locked="0"/>
    </xf>
    <xf numFmtId="0" fontId="19" fillId="8" borderId="38" xfId="0" applyFont="1" applyFill="1" applyBorder="1" applyAlignment="1" applyProtection="1">
      <alignment horizontal="center"/>
      <protection locked="0"/>
    </xf>
    <xf numFmtId="0" fontId="22" fillId="9" borderId="1" xfId="0" applyFont="1" applyFill="1" applyBorder="1" applyAlignment="1" applyProtection="1">
      <alignment horizontal="center"/>
      <protection locked="0"/>
    </xf>
    <xf numFmtId="0" fontId="19" fillId="5" borderId="37" xfId="0" applyFont="1" applyFill="1" applyBorder="1" applyAlignment="1" applyProtection="1">
      <alignment horizontal="center"/>
      <protection locked="0"/>
    </xf>
    <xf numFmtId="0" fontId="19" fillId="8" borderId="8" xfId="0" applyFont="1" applyFill="1" applyBorder="1" applyAlignment="1" applyProtection="1">
      <alignment horizontal="center"/>
      <protection locked="0"/>
    </xf>
    <xf numFmtId="0" fontId="22" fillId="10" borderId="1" xfId="0" applyFont="1" applyFill="1" applyBorder="1" applyAlignment="1" applyProtection="1">
      <alignment horizontal="center"/>
      <protection locked="0"/>
    </xf>
    <xf numFmtId="0" fontId="27" fillId="5" borderId="42" xfId="0" applyFont="1" applyFill="1" applyBorder="1" applyAlignment="1" applyProtection="1">
      <alignment horizontal="center"/>
    </xf>
    <xf numFmtId="0" fontId="23" fillId="3" borderId="3" xfId="0" applyFont="1" applyFill="1" applyBorder="1" applyAlignment="1" applyProtection="1">
      <alignment horizontal="left" vertical="center" wrapText="1"/>
      <protection locked="0"/>
    </xf>
    <xf numFmtId="0" fontId="28" fillId="7" borderId="3" xfId="0" applyFont="1" applyFill="1" applyBorder="1" applyAlignment="1" applyProtection="1">
      <alignment horizontal="left" vertical="center" wrapText="1"/>
      <protection locked="0"/>
    </xf>
    <xf numFmtId="0" fontId="28" fillId="3" borderId="19" xfId="43" applyFont="1" applyFill="1" applyBorder="1" applyAlignment="1" applyProtection="1">
      <alignment horizontal="center" vertical="center" wrapText="1"/>
      <protection locked="0"/>
    </xf>
    <xf numFmtId="0" fontId="19" fillId="3" borderId="3" xfId="43" applyFont="1" applyFill="1" applyBorder="1" applyAlignment="1" applyProtection="1">
      <alignment horizontal="center" vertical="center" wrapText="1"/>
      <protection locked="0"/>
    </xf>
    <xf numFmtId="0" fontId="19" fillId="7" borderId="3" xfId="43" applyFont="1" applyFill="1" applyBorder="1" applyAlignment="1" applyProtection="1">
      <alignment horizontal="center" vertical="center" wrapText="1"/>
      <protection locked="0"/>
    </xf>
    <xf numFmtId="0" fontId="0" fillId="7" borderId="3" xfId="43" applyFont="1" applyFill="1" applyBorder="1" applyAlignment="1" applyProtection="1">
      <alignment horizontal="left" vertical="center" wrapText="1"/>
      <protection locked="0"/>
    </xf>
    <xf numFmtId="0" fontId="19" fillId="0" borderId="3" xfId="43" applyFont="1" applyBorder="1" applyAlignment="1" applyProtection="1">
      <alignment horizontal="left" vertical="center" wrapText="1"/>
      <protection locked="0"/>
    </xf>
    <xf numFmtId="1" fontId="14" fillId="2" borderId="1" xfId="0" applyNumberFormat="1" applyFont="1" applyFill="1" applyBorder="1" applyAlignment="1" applyProtection="1">
      <alignment horizontal="center" vertical="center"/>
    </xf>
    <xf numFmtId="1" fontId="14" fillId="2" borderId="7" xfId="0" applyNumberFormat="1" applyFont="1" applyFill="1" applyBorder="1" applyAlignment="1" applyProtection="1">
      <alignment horizontal="center" vertical="center"/>
    </xf>
    <xf numFmtId="1" fontId="14" fillId="2" borderId="12" xfId="0" applyNumberFormat="1" applyFont="1" applyFill="1" applyBorder="1" applyAlignment="1" applyProtection="1">
      <alignment horizontal="center" vertical="center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1" fontId="15" fillId="2" borderId="6" xfId="0" applyNumberFormat="1" applyFont="1" applyFill="1" applyBorder="1" applyAlignment="1" applyProtection="1">
      <alignment horizontal="center" vertical="center" wrapText="1"/>
    </xf>
    <xf numFmtId="1" fontId="15" fillId="2" borderId="13" xfId="0" applyNumberFormat="1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 applyProtection="1">
      <alignment horizontal="center" vertical="center"/>
    </xf>
    <xf numFmtId="0" fontId="0" fillId="2" borderId="3" xfId="0" applyFont="1" applyFill="1" applyBorder="1" applyAlignment="1" applyProtection="1">
      <alignment horizontal="center"/>
    </xf>
    <xf numFmtId="0" fontId="16" fillId="2" borderId="5" xfId="0" applyFont="1" applyFill="1" applyBorder="1" applyAlignment="1" applyProtection="1">
      <alignment horizontal="center" vertical="center" textRotation="90" wrapText="1"/>
    </xf>
    <xf numFmtId="1" fontId="14" fillId="2" borderId="8" xfId="0" applyNumberFormat="1" applyFont="1" applyFill="1" applyBorder="1" applyAlignment="1" applyProtection="1">
      <alignment horizontal="center" vertical="center" wrapText="1"/>
    </xf>
    <xf numFmtId="1" fontId="14" fillId="2" borderId="14" xfId="0" applyNumberFormat="1" applyFont="1" applyFill="1" applyBorder="1" applyAlignment="1" applyProtection="1">
      <alignment horizontal="center" vertical="center" wrapText="1"/>
    </xf>
    <xf numFmtId="1" fontId="17" fillId="4" borderId="2" xfId="0" applyNumberFormat="1" applyFont="1" applyFill="1" applyBorder="1" applyAlignment="1" applyProtection="1">
      <alignment horizontal="center" vertical="center" textRotation="89" wrapText="1"/>
    </xf>
    <xf numFmtId="1" fontId="17" fillId="4" borderId="8" xfId="0" applyNumberFormat="1" applyFont="1" applyFill="1" applyBorder="1" applyAlignment="1" applyProtection="1">
      <alignment horizontal="center" vertical="center" textRotation="89" wrapText="1"/>
    </xf>
    <xf numFmtId="1" fontId="17" fillId="4" borderId="6" xfId="0" applyNumberFormat="1" applyFont="1" applyFill="1" applyBorder="1" applyAlignment="1" applyProtection="1">
      <alignment horizontal="center" vertical="center" textRotation="89" wrapText="1"/>
    </xf>
    <xf numFmtId="1" fontId="17" fillId="4" borderId="15" xfId="0" applyNumberFormat="1" applyFont="1" applyFill="1" applyBorder="1" applyAlignment="1" applyProtection="1">
      <alignment horizontal="center" vertical="center" textRotation="89" wrapText="1"/>
    </xf>
    <xf numFmtId="1" fontId="14" fillId="2" borderId="2" xfId="0" applyNumberFormat="1" applyFont="1" applyFill="1" applyBorder="1" applyAlignment="1" applyProtection="1">
      <alignment horizontal="center" vertical="center" wrapText="1"/>
    </xf>
    <xf numFmtId="1" fontId="14" fillId="2" borderId="13" xfId="0" applyNumberFormat="1" applyFont="1" applyFill="1" applyBorder="1" applyAlignment="1" applyProtection="1">
      <alignment horizontal="center" vertical="center" wrapText="1"/>
    </xf>
    <xf numFmtId="1" fontId="0" fillId="2" borderId="4" xfId="0" applyNumberFormat="1" applyFont="1" applyFill="1" applyBorder="1" applyAlignment="1" applyProtection="1">
      <alignment horizontal="center" vertical="center" wrapText="1"/>
    </xf>
    <xf numFmtId="1" fontId="0" fillId="2" borderId="9" xfId="0" applyNumberFormat="1" applyFont="1" applyFill="1" applyBorder="1" applyAlignment="1" applyProtection="1">
      <alignment horizontal="center" vertical="center" wrapText="1"/>
    </xf>
    <xf numFmtId="1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/>
    </xf>
    <xf numFmtId="1" fontId="14" fillId="2" borderId="43" xfId="0" applyNumberFormat="1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Protection="1"/>
    <xf numFmtId="1" fontId="14" fillId="6" borderId="12" xfId="0" applyNumberFormat="1" applyFont="1" applyFill="1" applyBorder="1" applyAlignment="1" applyProtection="1">
      <alignment horizontal="left" vertical="center" wrapText="1"/>
    </xf>
    <xf numFmtId="0" fontId="0" fillId="6" borderId="4" xfId="0" applyFont="1" applyFill="1" applyBorder="1" applyAlignment="1" applyProtection="1">
      <alignment horizontal="center"/>
    </xf>
    <xf numFmtId="1" fontId="14" fillId="6" borderId="22" xfId="0" applyNumberFormat="1" applyFont="1" applyFill="1" applyBorder="1" applyAlignment="1" applyProtection="1">
      <alignment horizontal="left" vertical="center" wrapText="1"/>
    </xf>
    <xf numFmtId="1" fontId="14" fillId="6" borderId="7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Fill="1" applyProtection="1">
      <protection locked="0"/>
    </xf>
    <xf numFmtId="0" fontId="24" fillId="11" borderId="3" xfId="0" applyFont="1" applyFill="1" applyBorder="1" applyProtection="1">
      <protection locked="0"/>
    </xf>
    <xf numFmtId="0" fontId="26" fillId="5" borderId="0" xfId="0" applyFont="1" applyFill="1" applyAlignment="1" applyProtection="1">
      <alignment horizontal="left"/>
      <protection locked="0"/>
    </xf>
    <xf numFmtId="0" fontId="13" fillId="3" borderId="10" xfId="0" applyFont="1" applyFill="1" applyBorder="1" applyProtection="1">
      <protection locked="0"/>
    </xf>
    <xf numFmtId="0" fontId="34" fillId="3" borderId="0" xfId="0" applyFont="1" applyFill="1" applyAlignment="1" applyProtection="1">
      <alignment horizontal="left"/>
      <protection locked="0"/>
    </xf>
    <xf numFmtId="0" fontId="20" fillId="3" borderId="3" xfId="0" applyFont="1" applyFill="1" applyBorder="1" applyAlignment="1" applyProtection="1">
      <alignment vertical="center" wrapText="1"/>
      <protection locked="0"/>
    </xf>
    <xf numFmtId="0" fontId="20" fillId="0" borderId="3" xfId="0" applyFont="1" applyBorder="1" applyAlignment="1" applyProtection="1">
      <alignment vertical="center" wrapText="1"/>
      <protection locked="0"/>
    </xf>
    <xf numFmtId="0" fontId="23" fillId="3" borderId="3" xfId="0" applyFont="1" applyFill="1" applyBorder="1" applyAlignment="1" applyProtection="1">
      <alignment vertical="center" wrapText="1"/>
      <protection locked="0"/>
    </xf>
    <xf numFmtId="0" fontId="24" fillId="0" borderId="3" xfId="0" applyFont="1" applyBorder="1" applyAlignment="1" applyProtection="1">
      <protection locked="0"/>
    </xf>
    <xf numFmtId="0" fontId="0" fillId="0" borderId="10" xfId="0" applyFont="1" applyFill="1" applyBorder="1" applyProtection="1">
      <protection locked="0"/>
    </xf>
    <xf numFmtId="0" fontId="0" fillId="0" borderId="3" xfId="0" applyFont="1" applyFill="1" applyBorder="1" applyProtection="1">
      <protection locked="0"/>
    </xf>
    <xf numFmtId="0" fontId="13" fillId="0" borderId="3" xfId="0" applyFont="1" applyFill="1" applyBorder="1" applyProtection="1">
      <protection locked="0"/>
    </xf>
    <xf numFmtId="0" fontId="13" fillId="0" borderId="4" xfId="0" applyFont="1" applyFill="1" applyBorder="1" applyProtection="1">
      <protection locked="0"/>
    </xf>
    <xf numFmtId="0" fontId="13" fillId="0" borderId="5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/>
      <protection locked="0"/>
    </xf>
    <xf numFmtId="1" fontId="26" fillId="5" borderId="3" xfId="0" applyNumberFormat="1" applyFont="1" applyFill="1" applyBorder="1" applyAlignment="1" applyProtection="1">
      <alignment horizontal="left" vertical="center" wrapText="1"/>
      <protection locked="0"/>
    </xf>
    <xf numFmtId="1" fontId="0" fillId="5" borderId="3" xfId="0" applyNumberFormat="1" applyFont="1" applyFill="1" applyBorder="1" applyAlignment="1" applyProtection="1">
      <alignment horizontal="left" vertical="center" wrapText="1"/>
      <protection locked="0"/>
    </xf>
    <xf numFmtId="0" fontId="58" fillId="9" borderId="3" xfId="0" applyFont="1" applyFill="1" applyBorder="1" applyAlignment="1" applyProtection="1">
      <alignment horizontal="center" vertical="center"/>
      <protection locked="0"/>
    </xf>
    <xf numFmtId="0" fontId="20" fillId="5" borderId="21" xfId="0" applyFont="1" applyFill="1" applyBorder="1" applyAlignment="1" applyProtection="1">
      <alignment horizontal="center"/>
      <protection locked="0"/>
    </xf>
    <xf numFmtId="1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0" fillId="2" borderId="42" xfId="0" applyFont="1" applyFill="1" applyBorder="1" applyAlignment="1" applyProtection="1">
      <alignment horizontal="center"/>
      <protection locked="0"/>
    </xf>
    <xf numFmtId="0" fontId="0" fillId="17" borderId="3" xfId="0" applyFont="1" applyFill="1" applyBorder="1" applyAlignment="1" applyProtection="1">
      <alignment horizontal="left" vertical="center" wrapText="1"/>
      <protection locked="0"/>
    </xf>
    <xf numFmtId="0" fontId="0" fillId="3" borderId="0" xfId="0" applyFont="1" applyFill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left" vertical="center" wrapText="1"/>
      <protection locked="0"/>
    </xf>
    <xf numFmtId="0" fontId="22" fillId="0" borderId="11" xfId="0" applyFont="1" applyFill="1" applyBorder="1" applyAlignment="1" applyProtection="1">
      <alignment horizontal="left"/>
      <protection locked="0"/>
    </xf>
    <xf numFmtId="0" fontId="22" fillId="0" borderId="0" xfId="0" applyFont="1" applyFill="1" applyProtection="1">
      <protection locked="0"/>
    </xf>
    <xf numFmtId="0" fontId="19" fillId="3" borderId="16" xfId="48" applyFont="1" applyFill="1" applyBorder="1" applyAlignment="1" applyProtection="1">
      <alignment horizontal="center" vertical="center" wrapText="1"/>
      <protection locked="0"/>
    </xf>
    <xf numFmtId="165" fontId="13" fillId="3" borderId="0" xfId="49" applyNumberFormat="1" applyFont="1" applyFill="1" applyAlignment="1" applyProtection="1">
      <alignment horizontal="left"/>
      <protection locked="0"/>
    </xf>
    <xf numFmtId="0" fontId="22" fillId="7" borderId="19" xfId="48" applyFont="1" applyFill="1" applyBorder="1" applyAlignment="1" applyProtection="1">
      <alignment horizontal="center" vertical="center" wrapText="1"/>
      <protection locked="0"/>
    </xf>
    <xf numFmtId="0" fontId="19" fillId="3" borderId="19" xfId="48" applyFont="1" applyFill="1" applyBorder="1" applyAlignment="1" applyProtection="1">
      <alignment horizontal="center" vertical="center" wrapText="1"/>
      <protection locked="0"/>
    </xf>
    <xf numFmtId="165" fontId="13" fillId="0" borderId="0" xfId="49" applyNumberFormat="1" applyFont="1" applyFill="1" applyAlignment="1" applyProtection="1">
      <alignment horizontal="left"/>
      <protection locked="0"/>
    </xf>
    <xf numFmtId="10" fontId="13" fillId="3" borderId="0" xfId="49" applyNumberFormat="1" applyFont="1" applyFill="1" applyAlignment="1" applyProtection="1">
      <alignment horizontal="left"/>
      <protection locked="0"/>
    </xf>
    <xf numFmtId="0" fontId="28" fillId="3" borderId="19" xfId="48" applyFont="1" applyFill="1" applyBorder="1" applyAlignment="1" applyProtection="1">
      <alignment horizontal="center" vertical="center" wrapText="1"/>
      <protection locked="0"/>
    </xf>
    <xf numFmtId="0" fontId="0" fillId="2" borderId="3" xfId="0" applyFont="1" applyFill="1" applyBorder="1" applyAlignment="1" applyProtection="1">
      <alignment horizontal="center"/>
      <protection locked="0"/>
    </xf>
    <xf numFmtId="0" fontId="0" fillId="2" borderId="3" xfId="0" applyFont="1" applyFill="1" applyBorder="1" applyAlignment="1" applyProtection="1">
      <alignment horizontal="center"/>
    </xf>
    <xf numFmtId="0" fontId="0" fillId="2" borderId="10" xfId="0" applyFont="1" applyFill="1" applyBorder="1" applyAlignment="1" applyProtection="1">
      <alignment horizontal="center"/>
      <protection locked="0"/>
    </xf>
    <xf numFmtId="0" fontId="19" fillId="2" borderId="3" xfId="0" applyFont="1" applyFill="1" applyBorder="1" applyAlignment="1" applyProtection="1">
      <alignment horizontal="center" vertical="center"/>
    </xf>
    <xf numFmtId="165" fontId="13" fillId="3" borderId="0" xfId="24" applyNumberFormat="1" applyFont="1" applyFill="1" applyAlignment="1" applyProtection="1">
      <alignment horizontal="left"/>
      <protection locked="0"/>
    </xf>
    <xf numFmtId="0" fontId="19" fillId="3" borderId="17" xfId="0" applyFont="1" applyFill="1" applyBorder="1" applyAlignment="1" applyProtection="1">
      <alignment horizontal="center"/>
      <protection locked="0"/>
    </xf>
    <xf numFmtId="0" fontId="19" fillId="3" borderId="16" xfId="0" applyFont="1" applyFill="1" applyBorder="1" applyAlignment="1" applyProtection="1">
      <alignment horizontal="center"/>
      <protection locked="0"/>
    </xf>
    <xf numFmtId="0" fontId="19" fillId="3" borderId="14" xfId="0" applyFont="1" applyFill="1" applyBorder="1" applyAlignment="1" applyProtection="1">
      <alignment horizontal="center"/>
      <protection locked="0"/>
    </xf>
    <xf numFmtId="0" fontId="20" fillId="3" borderId="18" xfId="0" applyFont="1" applyFill="1" applyBorder="1" applyAlignment="1" applyProtection="1">
      <alignment horizontal="center"/>
    </xf>
    <xf numFmtId="0" fontId="25" fillId="3" borderId="20" xfId="0" applyFont="1" applyFill="1" applyBorder="1" applyAlignment="1" applyProtection="1">
      <alignment horizontal="center"/>
      <protection locked="0"/>
    </xf>
    <xf numFmtId="0" fontId="25" fillId="3" borderId="19" xfId="0" applyFont="1" applyFill="1" applyBorder="1" applyAlignment="1" applyProtection="1">
      <alignment horizontal="center"/>
      <protection locked="0"/>
    </xf>
    <xf numFmtId="0" fontId="25" fillId="3" borderId="10" xfId="0" applyFont="1" applyFill="1" applyBorder="1" applyAlignment="1" applyProtection="1">
      <alignment horizontal="center"/>
      <protection locked="0"/>
    </xf>
    <xf numFmtId="0" fontId="27" fillId="3" borderId="21" xfId="0" applyFont="1" applyFill="1" applyBorder="1" applyAlignment="1" applyProtection="1">
      <alignment horizontal="center"/>
    </xf>
    <xf numFmtId="1" fontId="19" fillId="3" borderId="3" xfId="0" applyNumberFormat="1" applyFont="1" applyFill="1" applyBorder="1" applyProtection="1">
      <protection locked="0"/>
    </xf>
    <xf numFmtId="0" fontId="22" fillId="3" borderId="19" xfId="23" applyFont="1" applyFill="1" applyBorder="1" applyAlignment="1" applyProtection="1">
      <alignment horizontal="center" vertical="center" wrapText="1"/>
      <protection locked="0"/>
    </xf>
    <xf numFmtId="0" fontId="24" fillId="3" borderId="3" xfId="0" applyFont="1" applyFill="1" applyBorder="1" applyProtection="1">
      <protection locked="0"/>
    </xf>
    <xf numFmtId="0" fontId="19" fillId="3" borderId="3" xfId="0" applyFont="1" applyFill="1" applyBorder="1" applyAlignment="1" applyProtection="1">
      <alignment horizontal="center"/>
      <protection locked="0"/>
    </xf>
    <xf numFmtId="0" fontId="0" fillId="3" borderId="3" xfId="0" applyFont="1" applyFill="1" applyBorder="1" applyAlignment="1" applyProtection="1">
      <alignment wrapText="1"/>
      <protection locked="0"/>
    </xf>
    <xf numFmtId="0" fontId="22" fillId="3" borderId="19" xfId="0" applyFont="1" applyFill="1" applyBorder="1" applyAlignment="1" applyProtection="1">
      <alignment wrapText="1"/>
      <protection locked="0"/>
    </xf>
    <xf numFmtId="0" fontId="25" fillId="3" borderId="3" xfId="0" applyFont="1" applyFill="1" applyBorder="1" applyAlignment="1" applyProtection="1">
      <alignment horizontal="center" vertical="center"/>
      <protection locked="0"/>
    </xf>
    <xf numFmtId="0" fontId="26" fillId="3" borderId="3" xfId="0" applyFont="1" applyFill="1" applyBorder="1" applyAlignment="1" applyProtection="1">
      <alignment horizontal="center"/>
      <protection locked="0"/>
    </xf>
    <xf numFmtId="0" fontId="26" fillId="3" borderId="19" xfId="0" applyFont="1" applyFill="1" applyBorder="1" applyAlignment="1" applyProtection="1">
      <alignment horizontal="left" vertical="center" wrapText="1"/>
      <protection locked="0"/>
    </xf>
    <xf numFmtId="1" fontId="20" fillId="3" borderId="30" xfId="0" applyNumberFormat="1" applyFont="1" applyFill="1" applyBorder="1" applyProtection="1">
      <protection locked="0"/>
    </xf>
    <xf numFmtId="1" fontId="14" fillId="3" borderId="30" xfId="0" applyNumberFormat="1" applyFont="1" applyFill="1" applyBorder="1" applyProtection="1">
      <protection locked="0"/>
    </xf>
    <xf numFmtId="0" fontId="19" fillId="3" borderId="30" xfId="0" applyFont="1" applyFill="1" applyBorder="1" applyAlignment="1" applyProtection="1">
      <alignment horizontal="center"/>
      <protection locked="0"/>
    </xf>
    <xf numFmtId="0" fontId="14" fillId="3" borderId="30" xfId="0" applyFont="1" applyFill="1" applyBorder="1" applyAlignment="1" applyProtection="1">
      <alignment horizontal="center"/>
      <protection locked="0"/>
    </xf>
    <xf numFmtId="0" fontId="14" fillId="3" borderId="30" xfId="0" applyFont="1" applyFill="1" applyBorder="1" applyAlignment="1" applyProtection="1">
      <alignment wrapText="1"/>
      <protection locked="0"/>
    </xf>
    <xf numFmtId="0" fontId="15" fillId="3" borderId="31" xfId="0" applyFont="1" applyFill="1" applyBorder="1" applyAlignment="1" applyProtection="1">
      <alignment wrapText="1"/>
      <protection locked="0"/>
    </xf>
    <xf numFmtId="0" fontId="20" fillId="3" borderId="32" xfId="0" applyFont="1" applyFill="1" applyBorder="1" applyProtection="1">
      <protection locked="0"/>
    </xf>
    <xf numFmtId="0" fontId="14" fillId="9" borderId="30" xfId="0" applyFont="1" applyFill="1" applyBorder="1" applyProtection="1">
      <protection locked="0"/>
    </xf>
    <xf numFmtId="0" fontId="20" fillId="3" borderId="31" xfId="0" applyFont="1" applyFill="1" applyBorder="1" applyProtection="1">
      <protection locked="0"/>
    </xf>
    <xf numFmtId="0" fontId="20" fillId="3" borderId="33" xfId="0" applyFont="1" applyFill="1" applyBorder="1" applyProtection="1">
      <protection locked="0"/>
    </xf>
    <xf numFmtId="0" fontId="21" fillId="3" borderId="3" xfId="0" applyFont="1" applyFill="1" applyBorder="1" applyAlignment="1" applyProtection="1">
      <alignment horizontal="left" vertical="center" wrapText="1"/>
      <protection locked="0"/>
    </xf>
    <xf numFmtId="1" fontId="26" fillId="3" borderId="3" xfId="0" applyNumberFormat="1" applyFont="1" applyFill="1" applyBorder="1" applyProtection="1">
      <protection locked="0"/>
    </xf>
    <xf numFmtId="0" fontId="21" fillId="3" borderId="12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20" fillId="3" borderId="54" xfId="0" applyFont="1" applyFill="1" applyBorder="1" applyAlignment="1" applyProtection="1">
      <alignment horizontal="left" vertical="center" wrapText="1"/>
      <protection locked="0"/>
    </xf>
    <xf numFmtId="0" fontId="19" fillId="3" borderId="56" xfId="0" applyFont="1" applyFill="1" applyBorder="1" applyAlignment="1" applyProtection="1">
      <alignment horizontal="center"/>
      <protection locked="0"/>
    </xf>
    <xf numFmtId="0" fontId="22" fillId="9" borderId="54" xfId="0" applyFont="1" applyFill="1" applyBorder="1" applyAlignment="1" applyProtection="1">
      <alignment horizontal="center"/>
      <protection locked="0"/>
    </xf>
    <xf numFmtId="0" fontId="19" fillId="3" borderId="55" xfId="0" applyFont="1" applyFill="1" applyBorder="1" applyAlignment="1" applyProtection="1">
      <alignment horizontal="center"/>
      <protection locked="0"/>
    </xf>
    <xf numFmtId="0" fontId="19" fillId="3" borderId="57" xfId="0" applyFont="1" applyFill="1" applyBorder="1" applyAlignment="1" applyProtection="1">
      <alignment horizontal="center"/>
      <protection locked="0"/>
    </xf>
    <xf numFmtId="0" fontId="19" fillId="3" borderId="55" xfId="23" applyFont="1" applyFill="1" applyBorder="1" applyAlignment="1" applyProtection="1">
      <alignment horizontal="center" vertical="center" wrapText="1"/>
      <protection locked="0"/>
    </xf>
    <xf numFmtId="0" fontId="20" fillId="3" borderId="56" xfId="0" applyFont="1" applyFill="1" applyBorder="1" applyAlignment="1" applyProtection="1">
      <alignment horizontal="center"/>
    </xf>
    <xf numFmtId="0" fontId="20" fillId="3" borderId="17" xfId="0" applyFont="1" applyFill="1" applyBorder="1" applyAlignment="1" applyProtection="1">
      <alignment horizontal="center"/>
    </xf>
    <xf numFmtId="0" fontId="27" fillId="3" borderId="20" xfId="0" applyFont="1" applyFill="1" applyBorder="1" applyAlignment="1" applyProtection="1">
      <alignment horizontal="center"/>
    </xf>
    <xf numFmtId="0" fontId="19" fillId="3" borderId="54" xfId="0" applyFont="1" applyFill="1" applyBorder="1" applyAlignment="1" applyProtection="1">
      <alignment horizontal="center" vertical="center" wrapText="1"/>
      <protection locked="0"/>
    </xf>
    <xf numFmtId="0" fontId="0" fillId="3" borderId="54" xfId="0" applyFont="1" applyFill="1" applyBorder="1" applyAlignment="1" applyProtection="1">
      <alignment horizontal="left" vertical="center" wrapText="1"/>
      <protection locked="0"/>
    </xf>
    <xf numFmtId="0" fontId="19" fillId="3" borderId="54" xfId="0" applyFont="1" applyFill="1" applyBorder="1" applyAlignment="1" applyProtection="1">
      <alignment horizontal="left" vertical="center" wrapText="1"/>
      <protection locked="0"/>
    </xf>
    <xf numFmtId="0" fontId="22" fillId="3" borderId="55" xfId="23" applyFont="1" applyFill="1" applyBorder="1" applyAlignment="1" applyProtection="1">
      <alignment horizontal="center" vertical="center" wrapText="1"/>
      <protection locked="0"/>
    </xf>
    <xf numFmtId="0" fontId="14" fillId="3" borderId="0" xfId="0" applyFont="1" applyFill="1" applyBorder="1" applyProtection="1">
      <protection locked="0"/>
    </xf>
    <xf numFmtId="0" fontId="20" fillId="5" borderId="20" xfId="0" applyFont="1" applyFill="1" applyBorder="1" applyAlignment="1" applyProtection="1">
      <alignment horizontal="center"/>
    </xf>
    <xf numFmtId="0" fontId="20" fillId="5" borderId="17" xfId="0" applyFont="1" applyFill="1" applyBorder="1" applyAlignment="1" applyProtection="1">
      <alignment horizontal="center"/>
    </xf>
    <xf numFmtId="165" fontId="0" fillId="3" borderId="58" xfId="24" applyNumberFormat="1" applyFont="1" applyFill="1" applyBorder="1" applyAlignment="1" applyProtection="1">
      <alignment horizontal="left"/>
      <protection locked="0"/>
    </xf>
    <xf numFmtId="0" fontId="28" fillId="3" borderId="20" xfId="0" applyFont="1" applyFill="1" applyBorder="1" applyAlignment="1" applyProtection="1">
      <alignment horizontal="center"/>
      <protection locked="0"/>
    </xf>
    <xf numFmtId="0" fontId="28" fillId="3" borderId="19" xfId="0" applyFont="1" applyFill="1" applyBorder="1" applyAlignment="1" applyProtection="1">
      <alignment horizontal="center"/>
      <protection locked="0"/>
    </xf>
    <xf numFmtId="0" fontId="27" fillId="3" borderId="40" xfId="0" applyFont="1" applyFill="1" applyBorder="1" applyAlignment="1" applyProtection="1">
      <alignment horizontal="center"/>
    </xf>
    <xf numFmtId="1" fontId="0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2" xfId="0" applyFont="1" applyFill="1" applyBorder="1" applyAlignment="1" applyProtection="1">
      <alignment horizontal="center"/>
      <protection locked="0"/>
    </xf>
    <xf numFmtId="0" fontId="0" fillId="3" borderId="12" xfId="0" applyFont="1" applyFill="1" applyBorder="1" applyProtection="1">
      <protection locked="0"/>
    </xf>
    <xf numFmtId="1" fontId="0" fillId="3" borderId="12" xfId="0" applyNumberFormat="1" applyFont="1" applyFill="1" applyBorder="1" applyProtection="1">
      <protection locked="0"/>
    </xf>
    <xf numFmtId="1" fontId="19" fillId="3" borderId="3" xfId="0" applyNumberFormat="1" applyFont="1" applyFill="1" applyBorder="1" applyAlignment="1" applyProtection="1">
      <alignment vertical="center"/>
      <protection locked="0"/>
    </xf>
    <xf numFmtId="1" fontId="0" fillId="3" borderId="3" xfId="0" applyNumberFormat="1" applyFont="1" applyFill="1" applyBorder="1" applyAlignment="1" applyProtection="1">
      <alignment vertical="center"/>
      <protection locked="0"/>
    </xf>
    <xf numFmtId="0" fontId="20" fillId="3" borderId="46" xfId="0" applyFont="1" applyFill="1" applyBorder="1" applyAlignment="1" applyProtection="1">
      <alignment horizontal="center" vertical="center"/>
    </xf>
    <xf numFmtId="1" fontId="57" fillId="3" borderId="3" xfId="0" applyNumberFormat="1" applyFont="1" applyFill="1" applyBorder="1" applyAlignment="1" applyProtection="1">
      <alignment horizontal="left" vertical="center"/>
      <protection locked="0"/>
    </xf>
    <xf numFmtId="1" fontId="58" fillId="3" borderId="12" xfId="0" applyNumberFormat="1" applyFont="1" applyFill="1" applyBorder="1" applyAlignment="1" applyProtection="1">
      <alignment horizontal="left" vertical="center" wrapText="1"/>
      <protection locked="0"/>
    </xf>
    <xf numFmtId="1" fontId="58" fillId="3" borderId="3" xfId="0" applyNumberFormat="1" applyFont="1" applyFill="1" applyBorder="1" applyAlignment="1" applyProtection="1">
      <alignment horizontal="center" vertical="center"/>
      <protection locked="0"/>
    </xf>
    <xf numFmtId="0" fontId="57" fillId="3" borderId="20" xfId="0" applyFont="1" applyFill="1" applyBorder="1" applyAlignment="1" applyProtection="1">
      <alignment horizontal="center" vertical="center"/>
      <protection locked="0"/>
    </xf>
    <xf numFmtId="0" fontId="57" fillId="3" borderId="19" xfId="0" applyFont="1" applyFill="1" applyBorder="1" applyAlignment="1" applyProtection="1">
      <alignment horizontal="center" vertical="center"/>
      <protection locked="0"/>
    </xf>
    <xf numFmtId="0" fontId="57" fillId="3" borderId="10" xfId="0" applyFont="1" applyFill="1" applyBorder="1" applyAlignment="1" applyProtection="1">
      <alignment horizontal="center" vertical="center"/>
      <protection locked="0"/>
    </xf>
    <xf numFmtId="164" fontId="35" fillId="3" borderId="46" xfId="0" applyNumberFormat="1" applyFont="1" applyFill="1" applyBorder="1" applyAlignment="1" applyProtection="1">
      <alignment horizontal="center" vertical="center"/>
    </xf>
    <xf numFmtId="1" fontId="19" fillId="3" borderId="3" xfId="0" applyNumberFormat="1" applyFont="1" applyFill="1" applyBorder="1" applyAlignment="1" applyProtection="1">
      <alignment horizontal="left" vertical="center"/>
      <protection locked="0"/>
    </xf>
    <xf numFmtId="1" fontId="0" fillId="3" borderId="3" xfId="0" applyNumberFormat="1" applyFont="1" applyFill="1" applyBorder="1" applyAlignment="1" applyProtection="1">
      <alignment horizontal="center" vertical="center"/>
      <protection locked="0"/>
    </xf>
    <xf numFmtId="164" fontId="20" fillId="3" borderId="46" xfId="0" applyNumberFormat="1" applyFont="1" applyFill="1" applyBorder="1" applyAlignment="1" applyProtection="1">
      <alignment horizontal="center" vertical="center"/>
    </xf>
    <xf numFmtId="0" fontId="20" fillId="0" borderId="3" xfId="0" applyFont="1" applyBorder="1" applyProtection="1">
      <protection locked="0"/>
    </xf>
    <xf numFmtId="0" fontId="0" fillId="7" borderId="19" xfId="23" applyFont="1" applyFill="1" applyBorder="1" applyAlignment="1" applyProtection="1">
      <alignment horizontal="center" vertical="center" wrapText="1"/>
      <protection locked="0"/>
    </xf>
    <xf numFmtId="0" fontId="19" fillId="3" borderId="3" xfId="0" applyFont="1" applyFill="1" applyBorder="1" applyProtection="1">
      <protection locked="0"/>
    </xf>
    <xf numFmtId="0" fontId="22" fillId="3" borderId="3" xfId="0" applyFont="1" applyFill="1" applyBorder="1" applyAlignment="1" applyProtection="1">
      <alignment wrapText="1"/>
      <protection locked="0"/>
    </xf>
    <xf numFmtId="0" fontId="20" fillId="3" borderId="3" xfId="0" applyFont="1" applyFill="1" applyBorder="1" applyProtection="1"/>
    <xf numFmtId="0" fontId="20" fillId="3" borderId="1" xfId="0" applyFont="1" applyFill="1" applyBorder="1" applyAlignment="1" applyProtection="1">
      <alignment horizontal="left" vertical="center" wrapText="1"/>
      <protection locked="0"/>
    </xf>
    <xf numFmtId="0" fontId="19" fillId="3" borderId="1" xfId="0" applyFont="1" applyFill="1" applyBorder="1" applyAlignment="1" applyProtection="1">
      <alignment horizontal="center" vertical="center" wrapText="1"/>
      <protection locked="0"/>
    </xf>
    <xf numFmtId="0" fontId="13" fillId="3" borderId="3" xfId="0" applyFont="1" applyFill="1" applyBorder="1" applyAlignment="1" applyProtection="1">
      <alignment wrapText="1"/>
      <protection locked="0"/>
    </xf>
    <xf numFmtId="0" fontId="25" fillId="3" borderId="1" xfId="0" applyFont="1" applyFill="1" applyBorder="1" applyAlignment="1" applyProtection="1">
      <alignment horizontal="left" vertical="center" wrapText="1"/>
      <protection locked="0"/>
    </xf>
    <xf numFmtId="0" fontId="26" fillId="3" borderId="37" xfId="0" applyFont="1" applyFill="1" applyBorder="1" applyAlignment="1" applyProtection="1">
      <alignment horizontal="left" vertical="center" wrapText="1"/>
      <protection locked="0"/>
    </xf>
    <xf numFmtId="0" fontId="25" fillId="3" borderId="38" xfId="0" applyFont="1" applyFill="1" applyBorder="1" applyAlignment="1" applyProtection="1">
      <alignment horizontal="center"/>
      <protection locked="0"/>
    </xf>
    <xf numFmtId="0" fontId="25" fillId="3" borderId="37" xfId="0" applyFont="1" applyFill="1" applyBorder="1" applyAlignment="1" applyProtection="1">
      <alignment horizontal="center"/>
      <protection locked="0"/>
    </xf>
    <xf numFmtId="0" fontId="25" fillId="3" borderId="8" xfId="0" applyFont="1" applyFill="1" applyBorder="1" applyAlignment="1" applyProtection="1">
      <alignment horizontal="center"/>
      <protection locked="0"/>
    </xf>
    <xf numFmtId="0" fontId="42" fillId="3" borderId="3" xfId="0" applyFont="1" applyFill="1" applyBorder="1" applyAlignment="1" applyProtection="1">
      <alignment horizontal="left" vertical="center" wrapText="1"/>
      <protection locked="0"/>
    </xf>
    <xf numFmtId="0" fontId="22" fillId="3" borderId="19" xfId="37" applyFont="1" applyFill="1" applyBorder="1" applyAlignment="1" applyProtection="1">
      <alignment horizontal="center" vertical="center" wrapText="1"/>
      <protection locked="0"/>
    </xf>
    <xf numFmtId="0" fontId="32" fillId="3" borderId="3" xfId="0" applyFont="1" applyFill="1" applyBorder="1" applyAlignment="1" applyProtection="1">
      <alignment horizontal="left" vertical="center" wrapText="1"/>
      <protection locked="0"/>
    </xf>
    <xf numFmtId="0" fontId="20" fillId="3" borderId="10" xfId="0" applyFont="1" applyFill="1" applyBorder="1" applyAlignment="1" applyProtection="1">
      <alignment horizontal="center"/>
      <protection locked="0"/>
    </xf>
    <xf numFmtId="1" fontId="0" fillId="3" borderId="3" xfId="0" applyNumberFormat="1" applyFont="1" applyFill="1" applyBorder="1" applyAlignment="1" applyProtection="1">
      <alignment horizontal="left" vertical="center"/>
      <protection locked="0"/>
    </xf>
    <xf numFmtId="0" fontId="0" fillId="3" borderId="19" xfId="37" applyFont="1" applyFill="1" applyBorder="1" applyAlignment="1" applyProtection="1">
      <alignment horizontal="center" vertical="center" wrapText="1"/>
      <protection locked="0"/>
    </xf>
    <xf numFmtId="0" fontId="24" fillId="3" borderId="3" xfId="0" applyFont="1" applyFill="1" applyBorder="1" applyAlignment="1" applyProtection="1">
      <alignment horizontal="center"/>
      <protection locked="0"/>
    </xf>
    <xf numFmtId="0" fontId="22" fillId="3" borderId="19" xfId="0" applyFont="1" applyFill="1" applyBorder="1" applyAlignment="1" applyProtection="1">
      <alignment horizontal="center" vertical="center" wrapText="1"/>
      <protection locked="0"/>
    </xf>
    <xf numFmtId="0" fontId="22" fillId="3" borderId="19" xfId="33" applyFont="1" applyFill="1" applyBorder="1" applyAlignment="1" applyProtection="1">
      <alignment horizontal="center" vertical="center" wrapText="1"/>
      <protection locked="0"/>
    </xf>
    <xf numFmtId="0" fontId="0" fillId="3" borderId="3" xfId="33" applyFont="1" applyFill="1" applyBorder="1" applyAlignment="1" applyProtection="1">
      <alignment horizontal="left" vertical="center" wrapText="1"/>
      <protection locked="0"/>
    </xf>
    <xf numFmtId="0" fontId="19" fillId="3" borderId="3" xfId="33" applyFont="1" applyFill="1" applyBorder="1" applyAlignment="1" applyProtection="1">
      <alignment horizontal="left" vertical="center" wrapText="1"/>
      <protection locked="0"/>
    </xf>
    <xf numFmtId="0" fontId="0" fillId="3" borderId="19" xfId="33" applyFont="1" applyFill="1" applyBorder="1" applyAlignment="1" applyProtection="1">
      <alignment horizontal="center" vertical="center" wrapText="1"/>
      <protection locked="0"/>
    </xf>
    <xf numFmtId="0" fontId="22" fillId="3" borderId="16" xfId="43" applyFont="1" applyFill="1" applyBorder="1" applyAlignment="1" applyProtection="1">
      <alignment horizontal="center" vertical="center" wrapText="1"/>
      <protection locked="0"/>
    </xf>
    <xf numFmtId="0" fontId="22" fillId="3" borderId="19" xfId="43" applyFont="1" applyFill="1" applyBorder="1" applyAlignment="1" applyProtection="1">
      <alignment horizontal="center" vertical="center" wrapText="1"/>
      <protection locked="0"/>
    </xf>
    <xf numFmtId="0" fontId="33" fillId="3" borderId="0" xfId="0" applyFont="1" applyFill="1" applyProtection="1">
      <protection locked="0"/>
    </xf>
    <xf numFmtId="0" fontId="26" fillId="3" borderId="1" xfId="0" applyFont="1" applyFill="1" applyBorder="1" applyAlignment="1" applyProtection="1">
      <alignment horizontal="center"/>
      <protection locked="0"/>
    </xf>
    <xf numFmtId="0" fontId="22" fillId="3" borderId="16" xfId="35" applyFont="1" applyFill="1" applyBorder="1" applyAlignment="1" applyProtection="1">
      <alignment horizontal="center" vertical="center" wrapText="1"/>
      <protection locked="0"/>
    </xf>
    <xf numFmtId="0" fontId="19" fillId="3" borderId="17" xfId="0" applyFont="1" applyFill="1" applyBorder="1" applyAlignment="1" applyProtection="1">
      <alignment horizontal="center" vertical="center"/>
      <protection locked="0"/>
    </xf>
    <xf numFmtId="0" fontId="19" fillId="3" borderId="16" xfId="0" applyFont="1" applyFill="1" applyBorder="1" applyAlignment="1" applyProtection="1">
      <alignment horizontal="center" vertical="center"/>
      <protection locked="0"/>
    </xf>
    <xf numFmtId="0" fontId="19" fillId="3" borderId="16" xfId="35" applyFont="1" applyFill="1" applyBorder="1" applyAlignment="1" applyProtection="1">
      <alignment horizontal="center" vertical="center" wrapText="1"/>
      <protection locked="0"/>
    </xf>
    <xf numFmtId="0" fontId="22" fillId="3" borderId="3" xfId="0" applyFont="1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19" fillId="3" borderId="3" xfId="35" applyFont="1" applyFill="1" applyBorder="1" applyAlignment="1" applyProtection="1">
      <alignment horizontal="left" vertical="center" wrapText="1"/>
      <protection locked="0"/>
    </xf>
    <xf numFmtId="0" fontId="0" fillId="3" borderId="19" xfId="35" applyFont="1" applyFill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left" vertical="center" wrapText="1"/>
      <protection locked="0"/>
    </xf>
    <xf numFmtId="0" fontId="25" fillId="3" borderId="20" xfId="0" applyFont="1" applyFill="1" applyBorder="1" applyAlignment="1" applyProtection="1">
      <alignment horizontal="center" vertical="center"/>
      <protection locked="0"/>
    </xf>
    <xf numFmtId="0" fontId="26" fillId="3" borderId="3" xfId="0" applyFont="1" applyFill="1" applyBorder="1" applyAlignment="1" applyProtection="1">
      <alignment horizontal="center" vertical="center"/>
      <protection locked="0"/>
    </xf>
    <xf numFmtId="0" fontId="25" fillId="3" borderId="19" xfId="0" applyFont="1" applyFill="1" applyBorder="1" applyAlignment="1" applyProtection="1">
      <alignment horizontal="center" vertical="center"/>
      <protection locked="0"/>
    </xf>
    <xf numFmtId="0" fontId="25" fillId="3" borderId="10" xfId="0" applyFont="1" applyFill="1" applyBorder="1" applyAlignment="1" applyProtection="1">
      <alignment horizontal="center" vertical="center"/>
      <protection locked="0"/>
    </xf>
    <xf numFmtId="0" fontId="22" fillId="3" borderId="19" xfId="35" applyFont="1" applyFill="1" applyBorder="1" applyAlignment="1" applyProtection="1">
      <alignment horizontal="center" vertical="center" wrapText="1"/>
      <protection locked="0"/>
    </xf>
    <xf numFmtId="0" fontId="20" fillId="3" borderId="40" xfId="0" applyFont="1" applyFill="1" applyBorder="1" applyAlignment="1" applyProtection="1">
      <alignment horizontal="center"/>
    </xf>
    <xf numFmtId="0" fontId="28" fillId="3" borderId="20" xfId="0" applyFont="1" applyFill="1" applyBorder="1" applyAlignment="1" applyProtection="1">
      <alignment horizontal="center" vertical="center"/>
      <protection locked="0"/>
    </xf>
    <xf numFmtId="0" fontId="27" fillId="3" borderId="40" xfId="0" applyFont="1" applyFill="1" applyBorder="1" applyAlignment="1">
      <alignment horizontal="center"/>
    </xf>
    <xf numFmtId="0" fontId="0" fillId="3" borderId="3" xfId="0" applyFill="1" applyBorder="1" applyAlignment="1" applyProtection="1">
      <alignment wrapText="1"/>
      <protection locked="0"/>
    </xf>
    <xf numFmtId="0" fontId="36" fillId="3" borderId="3" xfId="0" applyFont="1" applyFill="1" applyBorder="1" applyAlignment="1" applyProtection="1">
      <alignment horizontal="left" vertical="center" wrapText="1"/>
      <protection locked="0"/>
    </xf>
    <xf numFmtId="0" fontId="20" fillId="3" borderId="40" xfId="0" applyFont="1" applyFill="1" applyBorder="1" applyAlignment="1">
      <alignment horizontal="center"/>
    </xf>
    <xf numFmtId="0" fontId="22" fillId="3" borderId="16" xfId="48" applyFont="1" applyFill="1" applyBorder="1" applyAlignment="1" applyProtection="1">
      <alignment horizontal="center" vertical="center" wrapText="1"/>
      <protection locked="0"/>
    </xf>
    <xf numFmtId="0" fontId="46" fillId="3" borderId="19" xfId="0" applyFont="1" applyFill="1" applyBorder="1" applyAlignment="1" applyProtection="1">
      <alignment horizontal="center"/>
      <protection locked="0"/>
    </xf>
    <xf numFmtId="1" fontId="19" fillId="3" borderId="12" xfId="0" applyNumberFormat="1" applyFont="1" applyFill="1" applyBorder="1" applyProtection="1">
      <protection locked="0"/>
    </xf>
    <xf numFmtId="0" fontId="22" fillId="3" borderId="19" xfId="48" applyFont="1" applyFill="1" applyBorder="1" applyAlignment="1" applyProtection="1">
      <alignment horizontal="center" vertical="center" wrapText="1"/>
      <protection locked="0"/>
    </xf>
    <xf numFmtId="0" fontId="59" fillId="3" borderId="10" xfId="0" applyFont="1" applyFill="1" applyBorder="1" applyAlignment="1" applyProtection="1">
      <alignment horizontal="center"/>
      <protection locked="0"/>
    </xf>
    <xf numFmtId="0" fontId="0" fillId="3" borderId="12" xfId="0" applyFont="1" applyFill="1" applyBorder="1" applyAlignment="1" applyProtection="1">
      <alignment horizontal="left" vertical="center" wrapText="1"/>
      <protection locked="0"/>
    </xf>
    <xf numFmtId="0" fontId="19" fillId="3" borderId="12" xfId="0" applyFont="1" applyFill="1" applyBorder="1" applyAlignment="1" applyProtection="1">
      <alignment horizontal="left" vertical="center" wrapText="1"/>
      <protection locked="0"/>
    </xf>
    <xf numFmtId="0" fontId="20" fillId="3" borderId="46" xfId="0" applyFont="1" applyFill="1" applyBorder="1" applyAlignment="1">
      <alignment horizontal="center"/>
    </xf>
    <xf numFmtId="0" fontId="20" fillId="3" borderId="3" xfId="0" applyFont="1" applyFill="1" applyBorder="1" applyAlignment="1" applyProtection="1">
      <alignment horizontal="center" vertical="center"/>
      <protection locked="0"/>
    </xf>
    <xf numFmtId="0" fontId="20" fillId="3" borderId="1" xfId="0" applyFont="1" applyFill="1" applyBorder="1" applyAlignment="1" applyProtection="1">
      <alignment horizontal="center" vertical="center"/>
      <protection locked="0"/>
    </xf>
    <xf numFmtId="0" fontId="35" fillId="3" borderId="3" xfId="0" applyFont="1" applyFill="1" applyBorder="1" applyAlignment="1" applyProtection="1">
      <alignment horizontal="center" vertical="center"/>
      <protection locked="0"/>
    </xf>
    <xf numFmtId="0" fontId="19" fillId="23" borderId="10" xfId="0" applyFont="1" applyFill="1" applyBorder="1" applyAlignment="1" applyProtection="1">
      <alignment horizontal="center" vertical="center" wrapText="1"/>
      <protection locked="0"/>
    </xf>
    <xf numFmtId="0" fontId="0" fillId="23" borderId="10" xfId="0" applyFill="1" applyBorder="1" applyAlignment="1" applyProtection="1">
      <alignment horizontal="left" vertical="center" wrapText="1"/>
      <protection locked="0"/>
    </xf>
    <xf numFmtId="0" fontId="0" fillId="7" borderId="19" xfId="48" applyFont="1" applyFill="1" applyBorder="1" applyAlignment="1" applyProtection="1">
      <alignment horizontal="center" vertical="center" wrapText="1"/>
      <protection locked="0"/>
    </xf>
    <xf numFmtId="0" fontId="22" fillId="3" borderId="16" xfId="50" applyFont="1" applyFill="1" applyBorder="1" applyAlignment="1" applyProtection="1">
      <alignment horizontal="center" vertical="center" wrapText="1"/>
      <protection locked="0"/>
    </xf>
    <xf numFmtId="0" fontId="19" fillId="3" borderId="16" xfId="50" applyFont="1" applyFill="1" applyBorder="1" applyAlignment="1" applyProtection="1">
      <alignment horizontal="center" vertical="center" wrapText="1"/>
      <protection locked="0"/>
    </xf>
    <xf numFmtId="165" fontId="13" fillId="3" borderId="0" xfId="51" applyNumberFormat="1" applyFont="1" applyFill="1" applyAlignment="1" applyProtection="1">
      <alignment horizontal="left"/>
      <protection locked="0"/>
    </xf>
    <xf numFmtId="0" fontId="22" fillId="3" borderId="19" xfId="50" applyFont="1" applyFill="1" applyBorder="1" applyAlignment="1" applyProtection="1">
      <alignment horizontal="center" vertical="center" wrapText="1"/>
      <protection locked="0"/>
    </xf>
    <xf numFmtId="0" fontId="19" fillId="3" borderId="19" xfId="50" applyFont="1" applyFill="1" applyBorder="1" applyAlignment="1" applyProtection="1">
      <alignment horizontal="center" vertical="center" wrapText="1"/>
      <protection locked="0"/>
    </xf>
    <xf numFmtId="0" fontId="22" fillId="7" borderId="19" xfId="50" applyFont="1" applyFill="1" applyBorder="1" applyAlignment="1" applyProtection="1">
      <alignment horizontal="center" vertical="center" wrapText="1"/>
      <protection locked="0"/>
    </xf>
    <xf numFmtId="0" fontId="41" fillId="16" borderId="3" xfId="52" applyFont="1" applyFill="1" applyBorder="1" applyAlignment="1" applyProtection="1">
      <alignment horizontal="left" vertical="center" wrapText="1"/>
      <protection locked="0"/>
    </xf>
    <xf numFmtId="0" fontId="21" fillId="7" borderId="3" xfId="52" applyFont="1" applyFill="1" applyBorder="1" applyAlignment="1" applyProtection="1">
      <alignment horizontal="left" vertical="center" wrapText="1"/>
      <protection locked="0"/>
    </xf>
    <xf numFmtId="165" fontId="20" fillId="2" borderId="37" xfId="0" applyNumberFormat="1" applyFont="1" applyFill="1" applyBorder="1" applyProtection="1">
      <protection locked="0"/>
    </xf>
    <xf numFmtId="1" fontId="19" fillId="2" borderId="3" xfId="0" applyNumberFormat="1" applyFont="1" applyFill="1" applyBorder="1" applyProtection="1">
      <protection locked="0"/>
    </xf>
    <xf numFmtId="0" fontId="19" fillId="5" borderId="3" xfId="0" applyFont="1" applyFill="1" applyBorder="1" applyProtection="1">
      <protection locked="0"/>
    </xf>
    <xf numFmtId="0" fontId="19" fillId="3" borderId="3" xfId="50" applyFont="1" applyFill="1" applyBorder="1" applyAlignment="1" applyProtection="1">
      <alignment horizontal="left" vertical="center" wrapText="1"/>
      <protection locked="0"/>
    </xf>
    <xf numFmtId="0" fontId="19" fillId="3" borderId="3" xfId="50" applyFont="1" applyFill="1" applyBorder="1" applyAlignment="1" applyProtection="1">
      <alignment horizontal="center" vertical="center" wrapText="1"/>
      <protection locked="0"/>
    </xf>
    <xf numFmtId="0" fontId="19" fillId="7" borderId="3" xfId="50" applyFont="1" applyFill="1" applyBorder="1" applyAlignment="1" applyProtection="1">
      <alignment horizontal="center" vertical="center" wrapText="1"/>
      <protection locked="0"/>
    </xf>
    <xf numFmtId="0" fontId="0" fillId="7" borderId="3" xfId="50" applyFont="1" applyFill="1" applyBorder="1" applyAlignment="1" applyProtection="1">
      <alignment horizontal="left" vertical="center" wrapText="1"/>
      <protection locked="0"/>
    </xf>
    <xf numFmtId="0" fontId="19" fillId="0" borderId="3" xfId="50" applyFont="1" applyBorder="1" applyAlignment="1" applyProtection="1">
      <alignment horizontal="left" vertical="center" wrapText="1"/>
      <protection locked="0"/>
    </xf>
    <xf numFmtId="0" fontId="28" fillId="7" borderId="16" xfId="53" applyFont="1" applyFill="1" applyBorder="1" applyAlignment="1" applyProtection="1">
      <alignment horizontal="center" vertical="center" wrapText="1"/>
      <protection locked="0"/>
    </xf>
    <xf numFmtId="0" fontId="19" fillId="3" borderId="16" xfId="53" applyFont="1" applyFill="1" applyBorder="1" applyAlignment="1" applyProtection="1">
      <alignment horizontal="center" vertical="center" wrapText="1"/>
      <protection locked="0"/>
    </xf>
    <xf numFmtId="165" fontId="43" fillId="3" borderId="0" xfId="54" applyNumberFormat="1" applyFont="1" applyFill="1" applyAlignment="1" applyProtection="1">
      <alignment horizontal="center" vertical="center" wrapText="1"/>
    </xf>
    <xf numFmtId="0" fontId="28" fillId="7" borderId="19" xfId="53" applyFont="1" applyFill="1" applyBorder="1" applyAlignment="1" applyProtection="1">
      <alignment horizontal="center" vertical="center" wrapText="1"/>
      <protection locked="0"/>
    </xf>
    <xf numFmtId="0" fontId="19" fillId="3" borderId="19" xfId="53" applyFont="1" applyFill="1" applyBorder="1" applyAlignment="1" applyProtection="1">
      <alignment horizontal="center" vertical="center" wrapText="1"/>
      <protection locked="0"/>
    </xf>
    <xf numFmtId="0" fontId="19" fillId="0" borderId="3" xfId="53" applyFont="1" applyBorder="1" applyAlignment="1" applyProtection="1">
      <alignment horizontal="left" vertical="center" wrapText="1"/>
      <protection locked="0"/>
    </xf>
    <xf numFmtId="0" fontId="19" fillId="7" borderId="3" xfId="53" applyFont="1" applyFill="1" applyBorder="1" applyAlignment="1" applyProtection="1">
      <alignment horizontal="center" vertical="center" wrapText="1"/>
      <protection locked="0"/>
    </xf>
    <xf numFmtId="0" fontId="28" fillId="7" borderId="19" xfId="55" applyFont="1" applyFill="1" applyBorder="1" applyAlignment="1" applyProtection="1">
      <alignment horizontal="center" vertical="center" wrapText="1"/>
      <protection locked="0"/>
    </xf>
    <xf numFmtId="0" fontId="19" fillId="3" borderId="19" xfId="55" applyFont="1" applyFill="1" applyBorder="1" applyAlignment="1" applyProtection="1">
      <alignment horizontal="center" vertical="center" wrapText="1"/>
      <protection locked="0"/>
    </xf>
    <xf numFmtId="0" fontId="51" fillId="3" borderId="3" xfId="53" applyFont="1" applyFill="1" applyBorder="1" applyAlignment="1" applyProtection="1">
      <alignment horizontal="center" vertical="center" wrapText="1"/>
      <protection locked="0"/>
    </xf>
    <xf numFmtId="0" fontId="51" fillId="7" borderId="3" xfId="53" applyFont="1" applyFill="1" applyBorder="1" applyAlignment="1" applyProtection="1">
      <alignment horizontal="center" vertical="center" wrapText="1"/>
      <protection locked="0"/>
    </xf>
    <xf numFmtId="0" fontId="51" fillId="0" borderId="3" xfId="53" applyFont="1" applyBorder="1" applyAlignment="1" applyProtection="1">
      <alignment horizontal="left" vertical="center" wrapText="1"/>
      <protection locked="0"/>
    </xf>
    <xf numFmtId="0" fontId="52" fillId="7" borderId="19" xfId="53" applyFont="1" applyFill="1" applyBorder="1" applyAlignment="1" applyProtection="1">
      <alignment horizontal="center" vertical="center" wrapText="1"/>
      <protection locked="0"/>
    </xf>
    <xf numFmtId="0" fontId="51" fillId="3" borderId="19" xfId="53" applyFont="1" applyFill="1" applyBorder="1" applyAlignment="1" applyProtection="1">
      <alignment horizontal="center" vertical="center" wrapText="1"/>
      <protection locked="0"/>
    </xf>
    <xf numFmtId="165" fontId="49" fillId="3" borderId="0" xfId="54" applyNumberFormat="1" applyFont="1" applyFill="1" applyAlignment="1" applyProtection="1">
      <alignment horizontal="center" vertical="center"/>
    </xf>
    <xf numFmtId="0" fontId="0" fillId="2" borderId="10" xfId="0" applyFont="1" applyFill="1" applyBorder="1" applyAlignment="1" applyProtection="1">
      <alignment horizontal="center"/>
    </xf>
    <xf numFmtId="0" fontId="0" fillId="2" borderId="3" xfId="0" applyFont="1" applyFill="1" applyBorder="1" applyAlignment="1" applyProtection="1">
      <alignment horizontal="center"/>
    </xf>
    <xf numFmtId="0" fontId="19" fillId="3" borderId="16" xfId="58" applyFont="1" applyFill="1" applyBorder="1" applyAlignment="1" applyProtection="1">
      <alignment horizontal="center" vertical="center" wrapText="1"/>
      <protection locked="0"/>
    </xf>
    <xf numFmtId="165" fontId="13" fillId="3" borderId="0" xfId="59" applyNumberFormat="1" applyFont="1" applyFill="1" applyAlignment="1" applyProtection="1">
      <alignment horizontal="left"/>
      <protection locked="0"/>
    </xf>
    <xf numFmtId="0" fontId="19" fillId="3" borderId="19" xfId="58" applyFont="1" applyFill="1" applyBorder="1" applyAlignment="1" applyProtection="1">
      <alignment horizontal="center" vertical="center" wrapText="1"/>
      <protection locked="0"/>
    </xf>
    <xf numFmtId="0" fontId="22" fillId="3" borderId="19" xfId="58" applyFont="1" applyFill="1" applyBorder="1" applyAlignment="1" applyProtection="1">
      <alignment horizontal="center" vertical="center" wrapText="1"/>
      <protection locked="0"/>
    </xf>
    <xf numFmtId="0" fontId="22" fillId="7" borderId="19" xfId="58" applyFont="1" applyFill="1" applyBorder="1" applyAlignment="1" applyProtection="1">
      <alignment horizontal="center" vertical="center" wrapText="1"/>
      <protection locked="0"/>
    </xf>
    <xf numFmtId="0" fontId="19" fillId="3" borderId="3" xfId="58" applyFont="1" applyFill="1" applyBorder="1" applyAlignment="1" applyProtection="1">
      <alignment horizontal="center" vertical="center" wrapText="1"/>
      <protection locked="0"/>
    </xf>
    <xf numFmtId="0" fontId="0" fillId="3" borderId="19" xfId="58" applyFont="1" applyFill="1" applyBorder="1" applyAlignment="1" applyProtection="1">
      <alignment horizontal="center" vertical="center" wrapText="1"/>
      <protection locked="0"/>
    </xf>
    <xf numFmtId="0" fontId="0" fillId="3" borderId="3" xfId="58" applyFont="1" applyFill="1" applyBorder="1" applyAlignment="1" applyProtection="1">
      <alignment horizontal="left" vertical="center" wrapText="1"/>
      <protection locked="0"/>
    </xf>
    <xf numFmtId="0" fontId="19" fillId="3" borderId="3" xfId="58" applyFont="1" applyFill="1" applyBorder="1" applyAlignment="1" applyProtection="1">
      <alignment horizontal="left" vertical="center" wrapText="1"/>
      <protection locked="0"/>
    </xf>
    <xf numFmtId="0" fontId="35" fillId="3" borderId="3" xfId="58" applyFont="1" applyFill="1" applyBorder="1" applyAlignment="1" applyProtection="1">
      <alignment horizontal="center" vertical="center" wrapText="1"/>
      <protection locked="0"/>
    </xf>
    <xf numFmtId="0" fontId="58" fillId="3" borderId="3" xfId="58" applyFont="1" applyFill="1" applyBorder="1" applyAlignment="1" applyProtection="1">
      <alignment horizontal="center" vertical="center" wrapText="1"/>
      <protection locked="0"/>
    </xf>
    <xf numFmtId="0" fontId="58" fillId="3" borderId="3" xfId="58" applyFont="1" applyFill="1" applyBorder="1" applyAlignment="1" applyProtection="1">
      <alignment vertical="center" wrapText="1"/>
      <protection locked="0"/>
    </xf>
    <xf numFmtId="0" fontId="58" fillId="3" borderId="19" xfId="58" applyFont="1" applyFill="1" applyBorder="1" applyAlignment="1" applyProtection="1">
      <alignment horizontal="center" vertical="center" wrapText="1"/>
      <protection locked="0"/>
    </xf>
    <xf numFmtId="1" fontId="57" fillId="3" borderId="19" xfId="58" applyNumberFormat="1" applyFont="1" applyFill="1" applyBorder="1" applyAlignment="1" applyProtection="1">
      <alignment horizontal="center" vertical="center" wrapText="1"/>
      <protection locked="0"/>
    </xf>
    <xf numFmtId="0" fontId="20" fillId="3" borderId="3" xfId="58" applyFont="1" applyFill="1" applyBorder="1" applyAlignment="1" applyProtection="1">
      <alignment horizontal="center" vertical="center" wrapText="1"/>
      <protection locked="0"/>
    </xf>
    <xf numFmtId="0" fontId="0" fillId="3" borderId="3" xfId="58" applyFont="1" applyFill="1" applyBorder="1" applyAlignment="1" applyProtection="1">
      <alignment horizontal="center" vertical="center" wrapText="1"/>
      <protection locked="0"/>
    </xf>
    <xf numFmtId="0" fontId="0" fillId="3" borderId="3" xfId="58" applyFont="1" applyFill="1" applyBorder="1" applyAlignment="1" applyProtection="1">
      <alignment vertical="center" wrapText="1"/>
      <protection locked="0"/>
    </xf>
    <xf numFmtId="1" fontId="19" fillId="3" borderId="19" xfId="58" applyNumberFormat="1" applyFont="1" applyFill="1" applyBorder="1" applyAlignment="1" applyProtection="1">
      <alignment horizontal="center" vertical="center" wrapText="1"/>
      <protection locked="0"/>
    </xf>
    <xf numFmtId="0" fontId="19" fillId="7" borderId="3" xfId="58" applyFont="1" applyFill="1" applyBorder="1" applyAlignment="1" applyProtection="1">
      <alignment horizontal="center" vertical="center" wrapText="1"/>
      <protection locked="0"/>
    </xf>
    <xf numFmtId="0" fontId="0" fillId="7" borderId="3" xfId="58" applyFont="1" applyFill="1" applyBorder="1" applyAlignment="1" applyProtection="1">
      <alignment horizontal="left" vertical="center" wrapText="1"/>
      <protection locked="0"/>
    </xf>
    <xf numFmtId="0" fontId="19" fillId="0" borderId="3" xfId="58" applyFont="1" applyBorder="1" applyAlignment="1" applyProtection="1">
      <alignment horizontal="left" vertical="center" wrapText="1"/>
      <protection locked="0"/>
    </xf>
    <xf numFmtId="0" fontId="19" fillId="15" borderId="19" xfId="0" applyFont="1" applyFill="1" applyBorder="1" applyAlignment="1" applyProtection="1">
      <alignment horizontal="center" vertical="center"/>
      <protection locked="0"/>
    </xf>
    <xf numFmtId="1" fontId="14" fillId="2" borderId="1" xfId="0" applyNumberFormat="1" applyFont="1" applyFill="1" applyBorder="1" applyAlignment="1" applyProtection="1">
      <alignment horizontal="center" vertical="center"/>
      <protection locked="0"/>
    </xf>
    <xf numFmtId="1" fontId="14" fillId="2" borderId="7" xfId="0" applyNumberFormat="1" applyFont="1" applyFill="1" applyBorder="1" applyAlignment="1" applyProtection="1">
      <alignment horizontal="center" vertical="center"/>
      <protection locked="0"/>
    </xf>
    <xf numFmtId="1" fontId="14" fillId="2" borderId="12" xfId="0" applyNumberFormat="1" applyFont="1" applyFill="1" applyBorder="1" applyAlignment="1" applyProtection="1">
      <alignment horizontal="center" vertical="center"/>
      <protection locked="0"/>
    </xf>
    <xf numFmtId="1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5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15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/>
      <protection locked="0"/>
    </xf>
    <xf numFmtId="1" fontId="0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0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0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" xfId="0" applyFont="1" applyFill="1" applyBorder="1" applyAlignment="1" applyProtection="1">
      <alignment horizontal="center"/>
      <protection locked="0"/>
    </xf>
    <xf numFmtId="0" fontId="16" fillId="2" borderId="5" xfId="0" applyFont="1" applyFill="1" applyBorder="1" applyAlignment="1" applyProtection="1">
      <alignment horizontal="center" vertical="center" textRotation="90" wrapText="1"/>
      <protection locked="0"/>
    </xf>
    <xf numFmtId="1" fontId="14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4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7" fillId="4" borderId="2" xfId="0" applyNumberFormat="1" applyFont="1" applyFill="1" applyBorder="1" applyAlignment="1" applyProtection="1">
      <alignment horizontal="center" vertical="center" textRotation="89" wrapText="1"/>
      <protection locked="0"/>
    </xf>
    <xf numFmtId="1" fontId="17" fillId="4" borderId="8" xfId="0" applyNumberFormat="1" applyFont="1" applyFill="1" applyBorder="1" applyAlignment="1" applyProtection="1">
      <alignment horizontal="center" vertical="center" textRotation="89" wrapText="1"/>
      <protection locked="0"/>
    </xf>
    <xf numFmtId="1" fontId="17" fillId="4" borderId="6" xfId="0" applyNumberFormat="1" applyFont="1" applyFill="1" applyBorder="1" applyAlignment="1" applyProtection="1">
      <alignment horizontal="center" vertical="center" textRotation="89" wrapText="1"/>
      <protection locked="0"/>
    </xf>
    <xf numFmtId="1" fontId="17" fillId="4" borderId="15" xfId="0" applyNumberFormat="1" applyFont="1" applyFill="1" applyBorder="1" applyAlignment="1" applyProtection="1">
      <alignment horizontal="center" vertical="center" textRotation="89" wrapText="1"/>
      <protection locked="0"/>
    </xf>
    <xf numFmtId="1" fontId="14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4" fillId="2" borderId="13" xfId="0" applyNumberFormat="1" applyFont="1" applyFill="1" applyBorder="1" applyAlignment="1" applyProtection="1">
      <alignment horizontal="center" vertical="center" wrapText="1"/>
      <protection locked="0"/>
    </xf>
    <xf numFmtId="1" fontId="14" fillId="2" borderId="3" xfId="0" applyNumberFormat="1" applyFont="1" applyFill="1" applyBorder="1" applyAlignment="1" applyProtection="1">
      <alignment horizontal="center" vertical="center" wrapText="1"/>
    </xf>
    <xf numFmtId="1" fontId="0" fillId="2" borderId="4" xfId="0" applyNumberFormat="1" applyFont="1" applyFill="1" applyBorder="1" applyAlignment="1" applyProtection="1">
      <alignment horizontal="center" vertical="center" wrapText="1"/>
    </xf>
    <xf numFmtId="1" fontId="0" fillId="2" borderId="9" xfId="0" applyNumberFormat="1" applyFont="1" applyFill="1" applyBorder="1" applyAlignment="1" applyProtection="1">
      <alignment horizontal="center" vertical="center" wrapText="1"/>
    </xf>
    <xf numFmtId="0" fontId="13" fillId="3" borderId="0" xfId="0" applyFont="1" applyFill="1" applyAlignment="1" applyProtection="1">
      <alignment horizontal="center"/>
      <protection locked="0"/>
    </xf>
    <xf numFmtId="0" fontId="22" fillId="3" borderId="6" xfId="0" applyFont="1" applyFill="1" applyBorder="1" applyAlignment="1" applyProtection="1">
      <alignment horizontal="center"/>
      <protection locked="0"/>
    </xf>
    <xf numFmtId="0" fontId="22" fillId="3" borderId="0" xfId="0" applyFont="1" applyFill="1" applyAlignment="1" applyProtection="1">
      <alignment horizontal="center"/>
      <protection locked="0"/>
    </xf>
    <xf numFmtId="0" fontId="0" fillId="2" borderId="10" xfId="0" applyFont="1" applyFill="1" applyBorder="1" applyAlignment="1" applyProtection="1">
      <alignment horizontal="center"/>
    </xf>
    <xf numFmtId="0" fontId="0" fillId="2" borderId="3" xfId="0" applyFont="1" applyFill="1" applyBorder="1" applyAlignment="1" applyProtection="1">
      <alignment horizontal="center"/>
    </xf>
    <xf numFmtId="0" fontId="0" fillId="2" borderId="4" xfId="0" applyFont="1" applyFill="1" applyBorder="1" applyAlignment="1" applyProtection="1">
      <alignment horizontal="center"/>
    </xf>
    <xf numFmtId="0" fontId="18" fillId="2" borderId="5" xfId="0" applyFont="1" applyFill="1" applyBorder="1" applyAlignment="1" applyProtection="1">
      <alignment horizontal="center" vertical="center" textRotation="90" wrapText="1"/>
    </xf>
    <xf numFmtId="1" fontId="14" fillId="2" borderId="2" xfId="0" applyNumberFormat="1" applyFont="1" applyFill="1" applyBorder="1" applyAlignment="1" applyProtection="1">
      <alignment horizontal="center" vertical="center" wrapText="1"/>
    </xf>
    <xf numFmtId="1" fontId="14" fillId="2" borderId="13" xfId="0" applyNumberFormat="1" applyFont="1" applyFill="1" applyBorder="1" applyAlignment="1" applyProtection="1">
      <alignment horizontal="center" vertical="center" wrapText="1"/>
    </xf>
    <xf numFmtId="1" fontId="0" fillId="2" borderId="10" xfId="0" applyNumberFormat="1" applyFont="1" applyFill="1" applyBorder="1" applyAlignment="1" applyProtection="1">
      <alignment horizontal="center" vertical="center" wrapText="1"/>
    </xf>
    <xf numFmtId="1" fontId="14" fillId="2" borderId="1" xfId="0" applyNumberFormat="1" applyFont="1" applyFill="1" applyBorder="1" applyAlignment="1" applyProtection="1">
      <alignment horizontal="center" vertical="center"/>
    </xf>
    <xf numFmtId="1" fontId="14" fillId="2" borderId="7" xfId="0" applyNumberFormat="1" applyFont="1" applyFill="1" applyBorder="1" applyAlignment="1" applyProtection="1">
      <alignment horizontal="center" vertical="center"/>
    </xf>
    <xf numFmtId="1" fontId="14" fillId="2" borderId="12" xfId="0" applyNumberFormat="1" applyFont="1" applyFill="1" applyBorder="1" applyAlignment="1" applyProtection="1">
      <alignment horizontal="center" vertical="center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1" fontId="15" fillId="2" borderId="6" xfId="0" applyNumberFormat="1" applyFont="1" applyFill="1" applyBorder="1" applyAlignment="1" applyProtection="1">
      <alignment horizontal="center" vertical="center" wrapText="1"/>
    </xf>
    <xf numFmtId="1" fontId="15" fillId="2" borderId="13" xfId="0" applyNumberFormat="1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 applyProtection="1">
      <alignment horizontal="center" vertical="center"/>
    </xf>
    <xf numFmtId="1" fontId="14" fillId="2" borderId="43" xfId="0" applyNumberFormat="1" applyFont="1" applyFill="1" applyBorder="1" applyAlignment="1" applyProtection="1">
      <alignment horizontal="center" vertical="center" wrapText="1"/>
    </xf>
    <xf numFmtId="1" fontId="14" fillId="2" borderId="8" xfId="0" applyNumberFormat="1" applyFont="1" applyFill="1" applyBorder="1" applyAlignment="1" applyProtection="1">
      <alignment horizontal="center" vertical="center" wrapText="1"/>
    </xf>
    <xf numFmtId="1" fontId="14" fillId="2" borderId="14" xfId="0" applyNumberFormat="1" applyFont="1" applyFill="1" applyBorder="1" applyAlignment="1" applyProtection="1">
      <alignment horizontal="center" vertical="center" wrapText="1"/>
    </xf>
    <xf numFmtId="1" fontId="17" fillId="4" borderId="2" xfId="0" applyNumberFormat="1" applyFont="1" applyFill="1" applyBorder="1" applyAlignment="1" applyProtection="1">
      <alignment horizontal="center" vertical="center" textRotation="89" wrapText="1"/>
    </xf>
    <xf numFmtId="1" fontId="17" fillId="4" borderId="8" xfId="0" applyNumberFormat="1" applyFont="1" applyFill="1" applyBorder="1" applyAlignment="1" applyProtection="1">
      <alignment horizontal="center" vertical="center" textRotation="89" wrapText="1"/>
    </xf>
    <xf numFmtId="1" fontId="17" fillId="4" borderId="6" xfId="0" applyNumberFormat="1" applyFont="1" applyFill="1" applyBorder="1" applyAlignment="1" applyProtection="1">
      <alignment horizontal="center" vertical="center" textRotation="89" wrapText="1"/>
    </xf>
    <xf numFmtId="1" fontId="17" fillId="4" borderId="15" xfId="0" applyNumberFormat="1" applyFont="1" applyFill="1" applyBorder="1" applyAlignment="1" applyProtection="1">
      <alignment horizontal="center" vertical="center" textRotation="89" wrapText="1"/>
    </xf>
    <xf numFmtId="1" fontId="14" fillId="2" borderId="1" xfId="0" applyNumberFormat="1" applyFont="1" applyFill="1" applyBorder="1" applyAlignment="1" applyProtection="1">
      <alignment horizontal="left" vertical="center" wrapText="1"/>
    </xf>
    <xf numFmtId="1" fontId="14" fillId="2" borderId="7" xfId="0" applyNumberFormat="1" applyFont="1" applyFill="1" applyBorder="1" applyAlignment="1" applyProtection="1">
      <alignment horizontal="left" vertical="center" wrapText="1"/>
    </xf>
    <xf numFmtId="1" fontId="14" fillId="2" borderId="12" xfId="0" applyNumberFormat="1" applyFont="1" applyFill="1" applyBorder="1" applyAlignment="1" applyProtection="1">
      <alignment horizontal="left" vertical="center" wrapText="1"/>
    </xf>
    <xf numFmtId="0" fontId="0" fillId="2" borderId="10" xfId="0" applyFont="1" applyFill="1" applyBorder="1" applyAlignment="1" applyProtection="1">
      <alignment horizontal="center"/>
      <protection locked="0"/>
    </xf>
    <xf numFmtId="0" fontId="18" fillId="2" borderId="5" xfId="0" applyFont="1" applyFill="1" applyBorder="1" applyAlignment="1" applyProtection="1">
      <alignment horizontal="center" vertical="center" textRotation="90" wrapText="1"/>
      <protection locked="0"/>
    </xf>
    <xf numFmtId="1" fontId="14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22" fillId="3" borderId="11" xfId="0" applyFont="1" applyFill="1" applyBorder="1" applyAlignment="1" applyProtection="1">
      <alignment horizontal="left"/>
      <protection locked="0"/>
    </xf>
    <xf numFmtId="0" fontId="22" fillId="3" borderId="0" xfId="0" applyFont="1" applyFill="1" applyBorder="1" applyAlignment="1" applyProtection="1">
      <alignment horizontal="left"/>
      <protection locked="0"/>
    </xf>
    <xf numFmtId="0" fontId="16" fillId="2" borderId="5" xfId="0" applyFont="1" applyFill="1" applyBorder="1" applyAlignment="1" applyProtection="1">
      <alignment horizontal="center" vertical="center" textRotation="90" wrapText="1"/>
    </xf>
    <xf numFmtId="1" fontId="19" fillId="2" borderId="4" xfId="0" applyNumberFormat="1" applyFont="1" applyFill="1" applyBorder="1" applyAlignment="1" applyProtection="1">
      <alignment horizontal="center" vertical="center" wrapText="1"/>
    </xf>
    <xf numFmtId="1" fontId="19" fillId="2" borderId="9" xfId="0" applyNumberFormat="1" applyFont="1" applyFill="1" applyBorder="1" applyAlignment="1" applyProtection="1">
      <alignment horizontal="center" vertical="center" wrapText="1"/>
    </xf>
    <xf numFmtId="1" fontId="19" fillId="2" borderId="10" xfId="0" applyNumberFormat="1" applyFont="1" applyFill="1" applyBorder="1" applyAlignment="1" applyProtection="1">
      <alignment horizontal="center" vertical="center" wrapText="1"/>
    </xf>
    <xf numFmtId="0" fontId="19" fillId="2" borderId="3" xfId="0" applyFont="1" applyFill="1" applyBorder="1" applyAlignment="1" applyProtection="1">
      <alignment horizontal="center" vertical="center"/>
    </xf>
    <xf numFmtId="0" fontId="19" fillId="2" borderId="5" xfId="0" applyFont="1" applyFill="1" applyBorder="1" applyAlignment="1" applyProtection="1">
      <alignment horizontal="center" vertical="center" textRotation="90" wrapText="1"/>
    </xf>
    <xf numFmtId="0" fontId="56" fillId="3" borderId="0" xfId="0" applyFont="1" applyFill="1" applyBorder="1" applyAlignment="1" applyProtection="1">
      <alignment horizontal="center" vertical="center" wrapText="1"/>
    </xf>
    <xf numFmtId="0" fontId="56" fillId="0" borderId="0" xfId="0" applyFont="1" applyAlignment="1">
      <alignment horizontal="center" vertical="center"/>
    </xf>
    <xf numFmtId="1" fontId="20" fillId="2" borderId="1" xfId="0" applyNumberFormat="1" applyFont="1" applyFill="1" applyBorder="1" applyAlignment="1" applyProtection="1">
      <alignment horizontal="center" vertical="center"/>
    </xf>
    <xf numFmtId="1" fontId="20" fillId="2" borderId="7" xfId="0" applyNumberFormat="1" applyFont="1" applyFill="1" applyBorder="1" applyAlignment="1" applyProtection="1">
      <alignment horizontal="center" vertical="center"/>
    </xf>
    <xf numFmtId="1" fontId="20" fillId="2" borderId="12" xfId="0" applyNumberFormat="1" applyFont="1" applyFill="1" applyBorder="1" applyAlignment="1" applyProtection="1">
      <alignment horizontal="center" vertical="center"/>
    </xf>
    <xf numFmtId="1" fontId="23" fillId="2" borderId="2" xfId="0" applyNumberFormat="1" applyFont="1" applyFill="1" applyBorder="1" applyAlignment="1" applyProtection="1">
      <alignment horizontal="center" vertical="center" wrapText="1"/>
    </xf>
    <xf numFmtId="1" fontId="23" fillId="2" borderId="6" xfId="0" applyNumberFormat="1" applyFont="1" applyFill="1" applyBorder="1" applyAlignment="1" applyProtection="1">
      <alignment horizontal="center" vertical="center" wrapText="1"/>
    </xf>
    <xf numFmtId="1" fontId="23" fillId="2" borderId="13" xfId="0" applyNumberFormat="1" applyFont="1" applyFill="1" applyBorder="1" applyAlignment="1" applyProtection="1">
      <alignment horizontal="center" vertical="center" wrapText="1"/>
    </xf>
    <xf numFmtId="0" fontId="20" fillId="2" borderId="3" xfId="0" applyFont="1" applyFill="1" applyBorder="1" applyAlignment="1" applyProtection="1">
      <alignment horizontal="center" vertical="center"/>
    </xf>
    <xf numFmtId="0" fontId="20" fillId="2" borderId="4" xfId="0" applyFont="1" applyFill="1" applyBorder="1" applyAlignment="1" applyProtection="1">
      <alignment horizontal="center" vertical="center"/>
    </xf>
    <xf numFmtId="1" fontId="20" fillId="2" borderId="3" xfId="0" applyNumberFormat="1" applyFont="1" applyFill="1" applyBorder="1" applyAlignment="1" applyProtection="1">
      <alignment horizontal="center" vertical="center" wrapText="1"/>
    </xf>
    <xf numFmtId="1" fontId="14" fillId="4" borderId="2" xfId="0" applyNumberFormat="1" applyFont="1" applyFill="1" applyBorder="1" applyAlignment="1" applyProtection="1">
      <alignment horizontal="center" vertical="center" textRotation="89" wrapText="1"/>
    </xf>
    <xf numFmtId="1" fontId="14" fillId="4" borderId="8" xfId="0" applyNumberFormat="1" applyFont="1" applyFill="1" applyBorder="1" applyAlignment="1" applyProtection="1">
      <alignment horizontal="center" vertical="center" textRotation="89" wrapText="1"/>
    </xf>
    <xf numFmtId="1" fontId="14" fillId="4" borderId="6" xfId="0" applyNumberFormat="1" applyFont="1" applyFill="1" applyBorder="1" applyAlignment="1" applyProtection="1">
      <alignment horizontal="center" vertical="center" textRotation="89" wrapText="1"/>
    </xf>
    <xf numFmtId="1" fontId="14" fillId="4" borderId="15" xfId="0" applyNumberFormat="1" applyFont="1" applyFill="1" applyBorder="1" applyAlignment="1" applyProtection="1">
      <alignment horizontal="center" vertical="center" textRotation="89" wrapText="1"/>
    </xf>
    <xf numFmtId="0" fontId="19" fillId="15" borderId="19" xfId="0" applyFont="1" applyFill="1" applyBorder="1" applyAlignment="1" applyProtection="1">
      <alignment horizontal="center"/>
      <protection locked="0"/>
    </xf>
  </cellXfs>
  <cellStyles count="60">
    <cellStyle name="Dobro 2" xfId="13"/>
    <cellStyle name="Normalno" xfId="0" builtinId="0"/>
    <cellStyle name="Normalno 2 2 2" xfId="14"/>
    <cellStyle name="Normalno 2 2 2 2" xfId="2"/>
    <cellStyle name="Normalno 2 2 2 2 2" xfId="5"/>
    <cellStyle name="Normalno 2 2 2 2 2 2" xfId="43"/>
    <cellStyle name="Normalno 2 2 2 2 3" xfId="7"/>
    <cellStyle name="Normalno 2 2 2 2 3 2" xfId="15"/>
    <cellStyle name="Normalno 2 2 2 2 3 2 2" xfId="38"/>
    <cellStyle name="Normalno 2 2 2 2 3 3" xfId="33"/>
    <cellStyle name="Normalno 2 2 2 2 4" xfId="23"/>
    <cellStyle name="Normalno 2 2 2 2 4 2" xfId="32"/>
    <cellStyle name="Normalno 2 2 2 2 4 2 2" xfId="48"/>
    <cellStyle name="Normalno 2 2 2 3" xfId="4"/>
    <cellStyle name="Normalno 2 2 2 3 2" xfId="25"/>
    <cellStyle name="Normalno 2 2 2 4" xfId="37"/>
    <cellStyle name="Normalno 2 2 3" xfId="9"/>
    <cellStyle name="Normalno 2 2 3 2" xfId="26"/>
    <cellStyle name="Normalno 2 2 3 2 2" xfId="46"/>
    <cellStyle name="Normalno 2 2 3 2 2 2" xfId="56"/>
    <cellStyle name="Normalno 2 2 3 2 2 3" xfId="58"/>
    <cellStyle name="Normalno 2 3" xfId="20"/>
    <cellStyle name="Normalno 2 3 2" xfId="22"/>
    <cellStyle name="Normalno 2 3 2 2" xfId="42"/>
    <cellStyle name="Normalno 2 3 2 2 2" xfId="55"/>
    <cellStyle name="Normalno 2 3 3" xfId="40"/>
    <cellStyle name="Normalno 2 3 3 2" xfId="53"/>
    <cellStyle name="Normalno 2 4" xfId="17"/>
    <cellStyle name="Normalno 2 4 2" xfId="28"/>
    <cellStyle name="Normalno 2 4 2 2" xfId="50"/>
    <cellStyle name="Normalno 2 4 3" xfId="45"/>
    <cellStyle name="Normalno 2 6 2" xfId="11"/>
    <cellStyle name="Normalno 2 6 2 2" xfId="35"/>
    <cellStyle name="Normalno 3" xfId="19"/>
    <cellStyle name="Normalno 3 2" xfId="30"/>
    <cellStyle name="Normalno 3 2 2" xfId="52"/>
    <cellStyle name="Postotak" xfId="1" builtinId="5"/>
    <cellStyle name="Postotak 2 2 2" xfId="16"/>
    <cellStyle name="Postotak 2 2 2 2" xfId="3"/>
    <cellStyle name="Postotak 2 2 2 2 2" xfId="6"/>
    <cellStyle name="Postotak 2 2 2 2 2 2" xfId="44"/>
    <cellStyle name="Postotak 2 2 2 2 3" xfId="8"/>
    <cellStyle name="Postotak 2 2 2 2 3 2" xfId="34"/>
    <cellStyle name="Postotak 2 2 2 2 4" xfId="24"/>
    <cellStyle name="Postotak 2 2 2 2 4 2" xfId="31"/>
    <cellStyle name="Postotak 2 2 2 2 4 2 2" xfId="49"/>
    <cellStyle name="Postotak 2 2 2 3" xfId="39"/>
    <cellStyle name="Postotak 2 2 3" xfId="10"/>
    <cellStyle name="Postotak 2 2 3 2" xfId="27"/>
    <cellStyle name="Postotak 2 2 3 2 2" xfId="47"/>
    <cellStyle name="Postotak 2 2 3 2 2 2" xfId="57"/>
    <cellStyle name="Postotak 2 2 3 2 2 3" xfId="59"/>
    <cellStyle name="Postotak 2 3" xfId="21"/>
    <cellStyle name="Postotak 2 3 2" xfId="41"/>
    <cellStyle name="Postotak 2 3 2 2" xfId="54"/>
    <cellStyle name="Postotak 2 4" xfId="18"/>
    <cellStyle name="Postotak 2 4 2" xfId="29"/>
    <cellStyle name="Postotak 2 4 2 2" xfId="51"/>
    <cellStyle name="Postotak 2 6 2" xfId="12"/>
    <cellStyle name="Postotak 2 6 2 2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mic/AppData/Local/Microsoft/Windows/INetCache/Content.Outlook/6FRO8LKB/PLAN%20NASTAVNOG%20OPTERECENJA%20PO%20KATEDRAMA_2019_2020_rujan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mic/AppData/Local/Microsoft/Windows/INetCache/Content.Outlook/6FRO8LKB/Prilog_to&#269;ka_2_PLAN%20NASTAVNOG%20OPTERECENJA%20PO%20KATEDRAMA_2019_2020_rujan%202019-1_Katedra_za_financij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  <sheetName val="k za FINANCIJE"/>
      <sheetName val="k. za KVANTITATIVNE METODE"/>
      <sheetName val="k. za MARKETING"/>
      <sheetName val="k. za MENADŽMENT"/>
      <sheetName val="k.za OPĆU EKONOMIJU"/>
      <sheetName val="k. za POS. STANE JEZIKE I TZK  "/>
      <sheetName val="k. za POSLOVNU INFORMATIKU"/>
      <sheetName val="k. za RAČUNOVODSTVO I REV."/>
      <sheetName val="k.za TURIZAM I GOSPODARST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  <sheetName val="k za FINANCIJE"/>
      <sheetName val="k. za KVANTITATIVNE METODE"/>
      <sheetName val="k. za MARKETING"/>
      <sheetName val="k. za MENADŽMENT"/>
      <sheetName val="k.za OPĆU EKONOMIJU"/>
      <sheetName val="k. za POS. STANE JEZIKE I TZK  "/>
      <sheetName val="k. za POSLOVNU INFORMATIKU"/>
      <sheetName val="k. za RAČUNOVODSTVO I REV."/>
      <sheetName val="k.za TURIZAM I GOSPODARST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48"/>
  <sheetViews>
    <sheetView topLeftCell="A53" zoomScale="90" zoomScaleNormal="90" zoomScaleSheetLayoutView="90" workbookViewId="0">
      <selection activeCell="H288" sqref="H288"/>
    </sheetView>
  </sheetViews>
  <sheetFormatPr defaultColWidth="9.140625" defaultRowHeight="15.75" x14ac:dyDescent="0.25"/>
  <cols>
    <col min="1" max="1" width="38.7109375" style="198" customWidth="1"/>
    <col min="2" max="2" width="13.42578125" style="198" customWidth="1"/>
    <col min="3" max="3" width="16" style="4" customWidth="1"/>
    <col min="4" max="4" width="23.42578125" style="4" hidden="1" customWidth="1"/>
    <col min="5" max="5" width="7.140625" style="199" customWidth="1"/>
    <col min="6" max="6" width="7.28515625" style="199" customWidth="1"/>
    <col min="7" max="7" width="8.42578125" style="200" customWidth="1"/>
    <col min="8" max="8" width="33.28515625" style="201" customWidth="1"/>
    <col min="9" max="9" width="9" style="202" hidden="1" customWidth="1"/>
    <col min="10" max="10" width="9.7109375" style="203" customWidth="1"/>
    <col min="11" max="11" width="3" style="204" hidden="1" customWidth="1"/>
    <col min="12" max="12" width="3" style="205" hidden="1" customWidth="1"/>
    <col min="13" max="13" width="9.7109375" style="198" customWidth="1"/>
    <col min="14" max="14" width="9.7109375" style="203" customWidth="1"/>
    <col min="15" max="15" width="3.28515625" style="204" hidden="1" customWidth="1"/>
    <col min="16" max="16" width="2.5703125" style="205" hidden="1" customWidth="1"/>
    <col min="17" max="17" width="9.7109375" style="198" customWidth="1"/>
    <col min="18" max="18" width="9.7109375" style="206" customWidth="1"/>
    <col min="19" max="29" width="0" style="3" hidden="1" customWidth="1"/>
    <col min="30" max="30" width="55.85546875" style="8" bestFit="1" customWidth="1"/>
    <col min="31" max="51" width="9.140625" style="3"/>
    <col min="52" max="16384" width="9.140625" style="4"/>
  </cols>
  <sheetData>
    <row r="1" spans="1:51" ht="15" customHeight="1" x14ac:dyDescent="0.2">
      <c r="A1" s="1001" t="s">
        <v>0</v>
      </c>
      <c r="B1" s="1001" t="s">
        <v>1</v>
      </c>
      <c r="C1" s="1001" t="s">
        <v>2</v>
      </c>
      <c r="D1" s="1001"/>
      <c r="E1" s="1001" t="s">
        <v>3</v>
      </c>
      <c r="F1" s="1001" t="s">
        <v>4</v>
      </c>
      <c r="G1" s="1001" t="s">
        <v>5</v>
      </c>
      <c r="H1" s="1001" t="s">
        <v>6</v>
      </c>
      <c r="I1" s="1004" t="s">
        <v>7</v>
      </c>
      <c r="J1" s="1007" t="s">
        <v>8</v>
      </c>
      <c r="K1" s="1007"/>
      <c r="L1" s="1007"/>
      <c r="M1" s="1007"/>
      <c r="N1" s="1007" t="s">
        <v>9</v>
      </c>
      <c r="O1" s="1007"/>
      <c r="P1" s="1007"/>
      <c r="Q1" s="1008"/>
      <c r="R1" s="1022" t="s">
        <v>10</v>
      </c>
      <c r="S1" s="1012" t="s">
        <v>11</v>
      </c>
      <c r="T1" s="1012"/>
      <c r="U1" s="1012"/>
      <c r="V1" s="1012"/>
      <c r="W1" s="1012"/>
      <c r="X1" s="1012"/>
      <c r="Y1" s="1012"/>
      <c r="Z1" s="1012"/>
      <c r="AA1" s="1012"/>
      <c r="AB1" s="1013"/>
      <c r="AC1" s="1"/>
      <c r="AD1" s="2" t="s">
        <v>12</v>
      </c>
    </row>
    <row r="2" spans="1:51" s="6" customFormat="1" ht="39" customHeight="1" x14ac:dyDescent="0.2">
      <c r="A2" s="1002"/>
      <c r="B2" s="1002"/>
      <c r="C2" s="1002"/>
      <c r="D2" s="1002" t="s">
        <v>13</v>
      </c>
      <c r="E2" s="1002"/>
      <c r="F2" s="1002"/>
      <c r="G2" s="1002"/>
      <c r="H2" s="1002"/>
      <c r="I2" s="1005"/>
      <c r="J2" s="1014" t="s">
        <v>14</v>
      </c>
      <c r="K2" s="1016" t="s">
        <v>15</v>
      </c>
      <c r="L2" s="1017"/>
      <c r="M2" s="1014" t="s">
        <v>16</v>
      </c>
      <c r="N2" s="1014" t="s">
        <v>14</v>
      </c>
      <c r="O2" s="1016" t="s">
        <v>15</v>
      </c>
      <c r="P2" s="1017"/>
      <c r="Q2" s="1020" t="s">
        <v>16</v>
      </c>
      <c r="R2" s="1022"/>
      <c r="S2" s="1009" t="s">
        <v>17</v>
      </c>
      <c r="T2" s="1010"/>
      <c r="U2" s="1011"/>
      <c r="V2" s="1009" t="s">
        <v>18</v>
      </c>
      <c r="W2" s="1010"/>
      <c r="X2" s="1011"/>
      <c r="Y2" s="1009" t="s">
        <v>19</v>
      </c>
      <c r="Z2" s="1010"/>
      <c r="AA2" s="1011"/>
      <c r="AB2" s="1013"/>
      <c r="AC2" s="1" t="s">
        <v>20</v>
      </c>
      <c r="AD2" s="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s="6" customFormat="1" ht="12.75" x14ac:dyDescent="0.2">
      <c r="A3" s="1003"/>
      <c r="B3" s="1003"/>
      <c r="C3" s="1003"/>
      <c r="D3" s="1003"/>
      <c r="E3" s="1003"/>
      <c r="F3" s="1003"/>
      <c r="G3" s="1003"/>
      <c r="H3" s="1003"/>
      <c r="I3" s="1006"/>
      <c r="J3" s="1015"/>
      <c r="K3" s="1018"/>
      <c r="L3" s="1019"/>
      <c r="M3" s="1015"/>
      <c r="N3" s="1015"/>
      <c r="O3" s="1018"/>
      <c r="P3" s="1019"/>
      <c r="Q3" s="1021"/>
      <c r="R3" s="1022"/>
      <c r="S3" s="7" t="s">
        <v>21</v>
      </c>
      <c r="T3" s="7" t="s">
        <v>22</v>
      </c>
      <c r="U3" s="7" t="s">
        <v>23</v>
      </c>
      <c r="V3" s="7" t="s">
        <v>21</v>
      </c>
      <c r="W3" s="7" t="s">
        <v>22</v>
      </c>
      <c r="X3" s="7" t="s">
        <v>23</v>
      </c>
      <c r="Y3" s="7" t="s">
        <v>21</v>
      </c>
      <c r="Z3" s="7" t="s">
        <v>22</v>
      </c>
      <c r="AA3" s="7" t="s">
        <v>23</v>
      </c>
      <c r="AB3" s="1013"/>
      <c r="AC3" s="1"/>
      <c r="AD3" s="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s="6" customFormat="1" ht="12.75" x14ac:dyDescent="0.2">
      <c r="A4" s="9"/>
      <c r="B4" s="9"/>
      <c r="C4" s="10"/>
      <c r="D4" s="9"/>
      <c r="E4" s="11"/>
      <c r="F4" s="11"/>
      <c r="G4" s="10"/>
      <c r="H4" s="10"/>
      <c r="I4" s="12"/>
      <c r="J4" s="13"/>
      <c r="K4" s="14"/>
      <c r="L4" s="15"/>
      <c r="M4" s="16"/>
      <c r="N4" s="17"/>
      <c r="O4" s="14"/>
      <c r="P4" s="15"/>
      <c r="Q4" s="18" t="s">
        <v>24</v>
      </c>
      <c r="R4" s="19">
        <v>3.2</v>
      </c>
      <c r="S4" s="481">
        <v>1</v>
      </c>
      <c r="T4" s="481">
        <v>1</v>
      </c>
      <c r="U4" s="481">
        <v>1.2</v>
      </c>
      <c r="V4" s="20"/>
      <c r="W4" s="20"/>
      <c r="X4" s="20"/>
      <c r="Y4" s="20"/>
      <c r="Z4" s="20"/>
      <c r="AA4" s="20"/>
      <c r="AB4" s="21"/>
      <c r="AC4" s="1"/>
      <c r="AD4" s="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s="6" customFormat="1" ht="12.75" x14ac:dyDescent="0.2">
      <c r="A5" s="22"/>
      <c r="B5" s="22"/>
      <c r="C5" s="10"/>
      <c r="D5" s="22"/>
      <c r="E5" s="23"/>
      <c r="F5" s="23"/>
      <c r="G5" s="24"/>
      <c r="H5" s="24"/>
      <c r="I5" s="25"/>
      <c r="J5" s="26"/>
      <c r="K5" s="14"/>
      <c r="L5" s="15"/>
      <c r="M5" s="27"/>
      <c r="N5" s="28"/>
      <c r="O5" s="14"/>
      <c r="P5" s="15"/>
      <c r="Q5" s="29" t="s">
        <v>25</v>
      </c>
      <c r="R5" s="30">
        <v>2.2000000000000002</v>
      </c>
      <c r="S5" s="481">
        <v>1</v>
      </c>
      <c r="T5" s="481">
        <v>0</v>
      </c>
      <c r="U5" s="481">
        <v>1.2</v>
      </c>
      <c r="V5" s="20"/>
      <c r="W5" s="20"/>
      <c r="X5" s="20"/>
      <c r="Y5" s="20"/>
      <c r="Z5" s="20"/>
      <c r="AA5" s="20"/>
      <c r="AB5" s="21"/>
      <c r="AC5" s="1"/>
      <c r="AD5" s="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s="6" customFormat="1" ht="12.75" x14ac:dyDescent="0.2">
      <c r="A6" s="22"/>
      <c r="B6" s="22"/>
      <c r="C6" s="10"/>
      <c r="D6" s="22"/>
      <c r="E6" s="23"/>
      <c r="F6" s="23"/>
      <c r="G6" s="24"/>
      <c r="H6" s="24"/>
      <c r="I6" s="25"/>
      <c r="J6" s="26"/>
      <c r="K6" s="14"/>
      <c r="L6" s="15"/>
      <c r="M6" s="27"/>
      <c r="N6" s="28"/>
      <c r="O6" s="14"/>
      <c r="P6" s="15"/>
      <c r="Q6" s="18" t="s">
        <v>26</v>
      </c>
      <c r="R6" s="30">
        <v>1.6</v>
      </c>
      <c r="S6" s="20"/>
      <c r="T6" s="20"/>
      <c r="U6" s="20"/>
      <c r="V6" s="481">
        <v>1</v>
      </c>
      <c r="W6" s="481">
        <v>0.3</v>
      </c>
      <c r="X6" s="481">
        <v>0.3</v>
      </c>
      <c r="Y6" s="20"/>
      <c r="Z6" s="20"/>
      <c r="AA6" s="20"/>
      <c r="AB6" s="21"/>
      <c r="AC6" s="1"/>
      <c r="AD6" s="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s="6" customFormat="1" ht="13.5" thickBot="1" x14ac:dyDescent="0.25">
      <c r="A7" s="31"/>
      <c r="B7" s="31"/>
      <c r="C7" s="32"/>
      <c r="D7" s="31"/>
      <c r="E7" s="33"/>
      <c r="F7" s="33"/>
      <c r="G7" s="32"/>
      <c r="H7" s="32"/>
      <c r="I7" s="34"/>
      <c r="J7" s="35"/>
      <c r="K7" s="14"/>
      <c r="L7" s="15"/>
      <c r="M7" s="36"/>
      <c r="N7" s="37"/>
      <c r="O7" s="14"/>
      <c r="P7" s="15"/>
      <c r="Q7" s="29" t="s">
        <v>27</v>
      </c>
      <c r="R7" s="38">
        <v>1.3</v>
      </c>
      <c r="S7" s="20"/>
      <c r="T7" s="20"/>
      <c r="U7" s="20"/>
      <c r="V7" s="481">
        <v>1</v>
      </c>
      <c r="W7" s="481">
        <v>0</v>
      </c>
      <c r="X7" s="481">
        <v>0.3</v>
      </c>
      <c r="Y7" s="20"/>
      <c r="Z7" s="20"/>
      <c r="AA7" s="20"/>
      <c r="AB7" s="21"/>
      <c r="AC7" s="1"/>
      <c r="AD7" s="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6" customFormat="1" ht="12.75" x14ac:dyDescent="0.2">
      <c r="A8" s="39"/>
      <c r="B8" s="39"/>
      <c r="C8" s="40"/>
      <c r="D8" s="39"/>
      <c r="E8" s="41"/>
      <c r="F8" s="41"/>
      <c r="G8" s="42"/>
      <c r="H8" s="42"/>
      <c r="I8" s="43"/>
      <c r="J8" s="44"/>
      <c r="K8" s="14"/>
      <c r="L8" s="15"/>
      <c r="M8" s="45"/>
      <c r="N8" s="46"/>
      <c r="O8" s="14"/>
      <c r="P8" s="15"/>
      <c r="Q8" s="18" t="s">
        <v>28</v>
      </c>
      <c r="R8" s="47">
        <v>4.9000000000000004</v>
      </c>
      <c r="S8" s="481">
        <v>1</v>
      </c>
      <c r="T8" s="481">
        <v>1.5</v>
      </c>
      <c r="U8" s="481">
        <v>2.4</v>
      </c>
      <c r="V8" s="20"/>
      <c r="W8" s="20"/>
      <c r="X8" s="20"/>
      <c r="Y8" s="20"/>
      <c r="Z8" s="20"/>
      <c r="AA8" s="20"/>
      <c r="AB8" s="21"/>
      <c r="AC8" s="1"/>
      <c r="AD8" s="5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s="6" customFormat="1" ht="27.75" customHeight="1" x14ac:dyDescent="0.25">
      <c r="A9" s="48" t="s">
        <v>29</v>
      </c>
      <c r="B9" s="48" t="s">
        <v>30</v>
      </c>
      <c r="C9" s="49" t="s">
        <v>31</v>
      </c>
      <c r="D9" s="50"/>
      <c r="E9" s="51" t="s">
        <v>32</v>
      </c>
      <c r="F9" s="52">
        <v>2</v>
      </c>
      <c r="G9" s="53" t="s">
        <v>33</v>
      </c>
      <c r="H9" s="54" t="s">
        <v>34</v>
      </c>
      <c r="I9" s="482"/>
      <c r="J9" s="815"/>
      <c r="K9" s="56">
        <f>IF(J9&gt;0, 1, 0)</f>
        <v>0</v>
      </c>
      <c r="L9" s="56">
        <f>J9-K9</f>
        <v>0</v>
      </c>
      <c r="M9" s="816"/>
      <c r="N9" s="817"/>
      <c r="O9" s="56">
        <f>IF(N9&gt;0, 1, 0)</f>
        <v>0</v>
      </c>
      <c r="P9" s="56">
        <f>N9-O9</f>
        <v>0</v>
      </c>
      <c r="Q9" s="462"/>
      <c r="R9" s="818">
        <f>(K9*M9*$R$4)+(L9*M9*$R$5)+(O9*Q9*$R$6)+(P9*Q9*$R$7)</f>
        <v>0</v>
      </c>
      <c r="S9" s="60">
        <f t="shared" ref="S9:S19" si="0">J9*M9*$S$4</f>
        <v>0</v>
      </c>
      <c r="T9" s="60">
        <f t="shared" ref="T9:T19" si="1">K9*M9*$T$4</f>
        <v>0</v>
      </c>
      <c r="U9" s="60">
        <f t="shared" ref="U9:U19" si="2">J9*M9*$U$4</f>
        <v>0</v>
      </c>
      <c r="V9" s="60">
        <f t="shared" ref="V9:V20" si="3">N9*Q9*$V$6</f>
        <v>0</v>
      </c>
      <c r="W9" s="60">
        <f t="shared" ref="W9:W20" si="4">O9*Q9*$W$6</f>
        <v>0</v>
      </c>
      <c r="X9" s="60">
        <f t="shared" ref="X9:X20" si="5">N9*Q9*$X$6</f>
        <v>0</v>
      </c>
      <c r="Y9" s="60">
        <f t="shared" ref="Y9:AA20" si="6">S9+V9</f>
        <v>0</v>
      </c>
      <c r="Z9" s="60">
        <f t="shared" si="6"/>
        <v>0</v>
      </c>
      <c r="AA9" s="60">
        <f t="shared" si="6"/>
        <v>0</v>
      </c>
      <c r="AB9" s="61"/>
      <c r="AC9" s="1">
        <f t="shared" ref="AC9:AC20" si="7">R9-Y9-Z9-AA9</f>
        <v>0</v>
      </c>
      <c r="AD9" s="5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s="6" customFormat="1" ht="27.75" customHeight="1" x14ac:dyDescent="0.25">
      <c r="A10" s="48" t="s">
        <v>29</v>
      </c>
      <c r="B10" s="48" t="s">
        <v>30</v>
      </c>
      <c r="C10" s="49" t="s">
        <v>31</v>
      </c>
      <c r="D10" s="49"/>
      <c r="E10" s="51" t="s">
        <v>32</v>
      </c>
      <c r="F10" s="52">
        <v>3</v>
      </c>
      <c r="G10" s="53" t="s">
        <v>35</v>
      </c>
      <c r="H10" s="54" t="s">
        <v>36</v>
      </c>
      <c r="I10" s="62"/>
      <c r="J10" s="294">
        <v>1</v>
      </c>
      <c r="K10" s="65">
        <f t="shared" ref="K10:K20" si="8">IF(J10&gt;0, 1, 0)</f>
        <v>1</v>
      </c>
      <c r="L10" s="65">
        <f t="shared" ref="L10:L20" si="9">J10-K10</f>
        <v>0</v>
      </c>
      <c r="M10" s="295">
        <v>26</v>
      </c>
      <c r="N10" s="131">
        <v>3</v>
      </c>
      <c r="O10" s="65">
        <f t="shared" ref="O10:O20" si="10">IF(N10&gt;0, 1, 0)</f>
        <v>1</v>
      </c>
      <c r="P10" s="65">
        <f t="shared" ref="P10:P20" si="11">N10-O10</f>
        <v>2</v>
      </c>
      <c r="Q10" s="295">
        <v>26</v>
      </c>
      <c r="R10" s="818">
        <f t="shared" ref="R10:R19" si="12">(K10*M10*$R$4)+(L10*M10*$R$5)+(O10*Q10*$R$6)+(P10*Q10*$R$7)</f>
        <v>192.40000000000003</v>
      </c>
      <c r="S10" s="60">
        <f t="shared" si="0"/>
        <v>26</v>
      </c>
      <c r="T10" s="60">
        <f t="shared" si="1"/>
        <v>26</v>
      </c>
      <c r="U10" s="60">
        <f t="shared" si="2"/>
        <v>31.2</v>
      </c>
      <c r="V10" s="60">
        <f t="shared" si="3"/>
        <v>78</v>
      </c>
      <c r="W10" s="60">
        <f t="shared" si="4"/>
        <v>7.8</v>
      </c>
      <c r="X10" s="60">
        <f t="shared" si="5"/>
        <v>23.4</v>
      </c>
      <c r="Y10" s="60">
        <f t="shared" si="6"/>
        <v>104</v>
      </c>
      <c r="Z10" s="60">
        <f t="shared" si="6"/>
        <v>33.799999999999997</v>
      </c>
      <c r="AA10" s="60">
        <f t="shared" si="6"/>
        <v>54.599999999999994</v>
      </c>
      <c r="AB10" s="61"/>
      <c r="AC10" s="1">
        <f t="shared" si="7"/>
        <v>0</v>
      </c>
      <c r="AD10" s="5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s="6" customFormat="1" ht="27.75" customHeight="1" x14ac:dyDescent="0.25">
      <c r="A11" s="48" t="s">
        <v>29</v>
      </c>
      <c r="B11" s="48" t="s">
        <v>30</v>
      </c>
      <c r="C11" s="49" t="s">
        <v>31</v>
      </c>
      <c r="D11" s="49"/>
      <c r="E11" s="63" t="s">
        <v>37</v>
      </c>
      <c r="F11" s="52">
        <v>1</v>
      </c>
      <c r="G11" s="53" t="s">
        <v>38</v>
      </c>
      <c r="H11" s="54" t="s">
        <v>39</v>
      </c>
      <c r="I11" s="62"/>
      <c r="J11" s="294"/>
      <c r="K11" s="65">
        <f t="shared" si="8"/>
        <v>0</v>
      </c>
      <c r="L11" s="65">
        <f t="shared" si="9"/>
        <v>0</v>
      </c>
      <c r="M11" s="295"/>
      <c r="N11" s="131"/>
      <c r="O11" s="65">
        <f t="shared" si="10"/>
        <v>0</v>
      </c>
      <c r="P11" s="65">
        <f t="shared" si="11"/>
        <v>0</v>
      </c>
      <c r="Q11" s="295"/>
      <c r="R11" s="818">
        <f t="shared" si="12"/>
        <v>0</v>
      </c>
      <c r="S11" s="60">
        <f t="shared" si="0"/>
        <v>0</v>
      </c>
      <c r="T11" s="60">
        <f t="shared" si="1"/>
        <v>0</v>
      </c>
      <c r="U11" s="60">
        <f t="shared" si="2"/>
        <v>0</v>
      </c>
      <c r="V11" s="60">
        <f t="shared" si="3"/>
        <v>0</v>
      </c>
      <c r="W11" s="60">
        <f t="shared" si="4"/>
        <v>0</v>
      </c>
      <c r="X11" s="60">
        <f t="shared" si="5"/>
        <v>0</v>
      </c>
      <c r="Y11" s="60">
        <f t="shared" si="6"/>
        <v>0</v>
      </c>
      <c r="Z11" s="60">
        <f t="shared" si="6"/>
        <v>0</v>
      </c>
      <c r="AA11" s="60">
        <f t="shared" si="6"/>
        <v>0</v>
      </c>
      <c r="AB11" s="61"/>
      <c r="AC11" s="1">
        <f t="shared" si="7"/>
        <v>0</v>
      </c>
      <c r="AD11" s="5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s="6" customFormat="1" ht="27.75" customHeight="1" x14ac:dyDescent="0.25">
      <c r="A12" s="48" t="s">
        <v>29</v>
      </c>
      <c r="B12" s="48" t="s">
        <v>30</v>
      </c>
      <c r="C12" s="49" t="s">
        <v>31</v>
      </c>
      <c r="D12" s="49"/>
      <c r="E12" s="63" t="s">
        <v>37</v>
      </c>
      <c r="F12" s="52">
        <v>2</v>
      </c>
      <c r="G12" s="53" t="s">
        <v>40</v>
      </c>
      <c r="H12" s="54" t="s">
        <v>41</v>
      </c>
      <c r="I12" s="62"/>
      <c r="J12" s="294">
        <v>1</v>
      </c>
      <c r="K12" s="65">
        <f t="shared" si="8"/>
        <v>1</v>
      </c>
      <c r="L12" s="65">
        <f t="shared" si="9"/>
        <v>0</v>
      </c>
      <c r="M12" s="295">
        <v>26</v>
      </c>
      <c r="N12" s="131">
        <v>1</v>
      </c>
      <c r="O12" s="65">
        <f t="shared" si="10"/>
        <v>1</v>
      </c>
      <c r="P12" s="65">
        <f t="shared" si="11"/>
        <v>0</v>
      </c>
      <c r="Q12" s="295">
        <v>26</v>
      </c>
      <c r="R12" s="818">
        <f t="shared" si="12"/>
        <v>124.80000000000001</v>
      </c>
      <c r="S12" s="60">
        <f t="shared" si="0"/>
        <v>26</v>
      </c>
      <c r="T12" s="60">
        <f t="shared" si="1"/>
        <v>26</v>
      </c>
      <c r="U12" s="60">
        <f t="shared" si="2"/>
        <v>31.2</v>
      </c>
      <c r="V12" s="60">
        <f t="shared" si="3"/>
        <v>26</v>
      </c>
      <c r="W12" s="60">
        <f t="shared" si="4"/>
        <v>7.8</v>
      </c>
      <c r="X12" s="60">
        <f t="shared" si="5"/>
        <v>7.8</v>
      </c>
      <c r="Y12" s="60">
        <f t="shared" si="6"/>
        <v>52</v>
      </c>
      <c r="Z12" s="60">
        <f t="shared" si="6"/>
        <v>33.799999999999997</v>
      </c>
      <c r="AA12" s="60">
        <f t="shared" si="6"/>
        <v>39</v>
      </c>
      <c r="AB12" s="61"/>
      <c r="AC12" s="1">
        <f t="shared" si="7"/>
        <v>0</v>
      </c>
      <c r="AD12" s="5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6" customFormat="1" ht="27.75" customHeight="1" x14ac:dyDescent="0.25">
      <c r="A13" s="48" t="s">
        <v>29</v>
      </c>
      <c r="B13" s="48" t="s">
        <v>30</v>
      </c>
      <c r="C13" s="49" t="s">
        <v>31</v>
      </c>
      <c r="D13" s="49"/>
      <c r="E13" s="69" t="s">
        <v>42</v>
      </c>
      <c r="F13" s="70">
        <v>2</v>
      </c>
      <c r="G13" s="71" t="s">
        <v>40</v>
      </c>
      <c r="H13" s="72" t="s">
        <v>43</v>
      </c>
      <c r="I13" s="62"/>
      <c r="J13" s="294"/>
      <c r="K13" s="65">
        <f t="shared" si="8"/>
        <v>0</v>
      </c>
      <c r="L13" s="65">
        <f t="shared" si="9"/>
        <v>0</v>
      </c>
      <c r="M13" s="295"/>
      <c r="N13" s="131"/>
      <c r="O13" s="65">
        <f t="shared" si="10"/>
        <v>0</v>
      </c>
      <c r="P13" s="65">
        <f t="shared" si="11"/>
        <v>0</v>
      </c>
      <c r="Q13" s="295"/>
      <c r="R13" s="818">
        <f t="shared" si="12"/>
        <v>0</v>
      </c>
      <c r="S13" s="60">
        <f t="shared" si="0"/>
        <v>0</v>
      </c>
      <c r="T13" s="60">
        <f t="shared" si="1"/>
        <v>0</v>
      </c>
      <c r="U13" s="60">
        <f t="shared" si="2"/>
        <v>0</v>
      </c>
      <c r="V13" s="60">
        <f t="shared" si="3"/>
        <v>0</v>
      </c>
      <c r="W13" s="60">
        <f t="shared" si="4"/>
        <v>0</v>
      </c>
      <c r="X13" s="60">
        <f t="shared" si="5"/>
        <v>0</v>
      </c>
      <c r="Y13" s="60">
        <f t="shared" si="6"/>
        <v>0</v>
      </c>
      <c r="Z13" s="60">
        <f t="shared" si="6"/>
        <v>0</v>
      </c>
      <c r="AA13" s="60">
        <f t="shared" si="6"/>
        <v>0</v>
      </c>
      <c r="AB13" s="61"/>
      <c r="AC13" s="1">
        <f t="shared" si="7"/>
        <v>0</v>
      </c>
      <c r="AD13" s="5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s="6" customFormat="1" ht="27.75" customHeight="1" x14ac:dyDescent="0.25">
      <c r="A14" s="48" t="s">
        <v>29</v>
      </c>
      <c r="B14" s="48" t="s">
        <v>30</v>
      </c>
      <c r="C14" s="49" t="s">
        <v>31</v>
      </c>
      <c r="D14" s="49"/>
      <c r="E14" s="73" t="s">
        <v>44</v>
      </c>
      <c r="F14" s="74">
        <v>4</v>
      </c>
      <c r="G14" s="75" t="s">
        <v>45</v>
      </c>
      <c r="H14" s="76" t="s">
        <v>46</v>
      </c>
      <c r="I14" s="62"/>
      <c r="J14" s="294">
        <v>1</v>
      </c>
      <c r="K14" s="65">
        <f t="shared" si="8"/>
        <v>1</v>
      </c>
      <c r="L14" s="65">
        <f t="shared" si="9"/>
        <v>0</v>
      </c>
      <c r="M14" s="295">
        <v>26</v>
      </c>
      <c r="N14" s="131">
        <v>1</v>
      </c>
      <c r="O14" s="65">
        <f t="shared" si="10"/>
        <v>1</v>
      </c>
      <c r="P14" s="65">
        <f t="shared" si="11"/>
        <v>0</v>
      </c>
      <c r="Q14" s="295">
        <v>26</v>
      </c>
      <c r="R14" s="818">
        <f t="shared" si="12"/>
        <v>124.80000000000001</v>
      </c>
      <c r="S14" s="60">
        <f t="shared" si="0"/>
        <v>26</v>
      </c>
      <c r="T14" s="60">
        <f t="shared" si="1"/>
        <v>26</v>
      </c>
      <c r="U14" s="60">
        <f t="shared" si="2"/>
        <v>31.2</v>
      </c>
      <c r="V14" s="60">
        <f t="shared" si="3"/>
        <v>26</v>
      </c>
      <c r="W14" s="60">
        <f t="shared" si="4"/>
        <v>7.8</v>
      </c>
      <c r="X14" s="60">
        <f t="shared" si="5"/>
        <v>7.8</v>
      </c>
      <c r="Y14" s="60">
        <f t="shared" si="6"/>
        <v>52</v>
      </c>
      <c r="Z14" s="60">
        <f t="shared" si="6"/>
        <v>33.799999999999997</v>
      </c>
      <c r="AA14" s="60">
        <f t="shared" si="6"/>
        <v>39</v>
      </c>
      <c r="AB14" s="61"/>
      <c r="AC14" s="1">
        <f t="shared" si="7"/>
        <v>0</v>
      </c>
      <c r="AD14" s="5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15" spans="1:51" s="6" customFormat="1" ht="27.75" customHeight="1" x14ac:dyDescent="0.25">
      <c r="A15" s="48" t="s">
        <v>29</v>
      </c>
      <c r="B15" s="48" t="s">
        <v>30</v>
      </c>
      <c r="C15" s="49" t="s">
        <v>31</v>
      </c>
      <c r="D15" s="49"/>
      <c r="E15" s="77" t="s">
        <v>47</v>
      </c>
      <c r="F15" s="52">
        <v>3</v>
      </c>
      <c r="G15" s="53" t="s">
        <v>35</v>
      </c>
      <c r="H15" s="54" t="s">
        <v>36</v>
      </c>
      <c r="I15" s="62"/>
      <c r="J15" s="294"/>
      <c r="K15" s="65">
        <f t="shared" si="8"/>
        <v>0</v>
      </c>
      <c r="L15" s="65">
        <f t="shared" si="9"/>
        <v>0</v>
      </c>
      <c r="M15" s="295"/>
      <c r="N15" s="131">
        <v>0</v>
      </c>
      <c r="O15" s="65">
        <f t="shared" si="10"/>
        <v>0</v>
      </c>
      <c r="P15" s="65">
        <f t="shared" si="11"/>
        <v>0</v>
      </c>
      <c r="Q15" s="295">
        <v>26</v>
      </c>
      <c r="R15" s="818">
        <f t="shared" si="12"/>
        <v>0</v>
      </c>
      <c r="S15" s="60">
        <f t="shared" si="0"/>
        <v>0</v>
      </c>
      <c r="T15" s="60">
        <f t="shared" si="1"/>
        <v>0</v>
      </c>
      <c r="U15" s="60">
        <f t="shared" si="2"/>
        <v>0</v>
      </c>
      <c r="V15" s="60">
        <f t="shared" si="3"/>
        <v>0</v>
      </c>
      <c r="W15" s="60">
        <f t="shared" si="4"/>
        <v>0</v>
      </c>
      <c r="X15" s="60">
        <f t="shared" si="5"/>
        <v>0</v>
      </c>
      <c r="Y15" s="60">
        <f t="shared" si="6"/>
        <v>0</v>
      </c>
      <c r="Z15" s="60">
        <f t="shared" si="6"/>
        <v>0</v>
      </c>
      <c r="AA15" s="60">
        <f t="shared" si="6"/>
        <v>0</v>
      </c>
      <c r="AB15" s="61"/>
      <c r="AC15" s="1">
        <f t="shared" si="7"/>
        <v>0</v>
      </c>
      <c r="AD15" s="5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 spans="1:51" s="6" customFormat="1" ht="27.75" hidden="1" customHeight="1" x14ac:dyDescent="0.25">
      <c r="A16" s="48" t="s">
        <v>29</v>
      </c>
      <c r="B16" s="48" t="s">
        <v>30</v>
      </c>
      <c r="C16" s="49" t="s">
        <v>31</v>
      </c>
      <c r="D16" s="49"/>
      <c r="E16" s="78"/>
      <c r="F16" s="78"/>
      <c r="G16" s="79"/>
      <c r="H16" s="80"/>
      <c r="I16" s="81"/>
      <c r="J16" s="294"/>
      <c r="K16" s="65">
        <f t="shared" si="8"/>
        <v>0</v>
      </c>
      <c r="L16" s="65">
        <f t="shared" si="9"/>
        <v>0</v>
      </c>
      <c r="M16" s="295"/>
      <c r="N16" s="131"/>
      <c r="O16" s="65">
        <f t="shared" si="10"/>
        <v>0</v>
      </c>
      <c r="P16" s="65">
        <f t="shared" si="11"/>
        <v>0</v>
      </c>
      <c r="Q16" s="295"/>
      <c r="R16" s="818">
        <f t="shared" si="12"/>
        <v>0</v>
      </c>
      <c r="S16" s="60">
        <f t="shared" si="0"/>
        <v>0</v>
      </c>
      <c r="T16" s="60">
        <f t="shared" si="1"/>
        <v>0</v>
      </c>
      <c r="U16" s="60">
        <f t="shared" si="2"/>
        <v>0</v>
      </c>
      <c r="V16" s="60">
        <f t="shared" si="3"/>
        <v>0</v>
      </c>
      <c r="W16" s="60">
        <f t="shared" si="4"/>
        <v>0</v>
      </c>
      <c r="X16" s="60">
        <f t="shared" si="5"/>
        <v>0</v>
      </c>
      <c r="Y16" s="60">
        <f t="shared" si="6"/>
        <v>0</v>
      </c>
      <c r="Z16" s="60">
        <f t="shared" si="6"/>
        <v>0</v>
      </c>
      <c r="AA16" s="60">
        <f t="shared" si="6"/>
        <v>0</v>
      </c>
      <c r="AB16" s="61"/>
      <c r="AC16" s="1">
        <f t="shared" si="7"/>
        <v>0</v>
      </c>
      <c r="AD16" s="5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</row>
    <row r="17" spans="1:51" s="6" customFormat="1" ht="27.75" hidden="1" customHeight="1" x14ac:dyDescent="0.25">
      <c r="A17" s="48" t="s">
        <v>29</v>
      </c>
      <c r="B17" s="48" t="s">
        <v>30</v>
      </c>
      <c r="C17" s="49" t="s">
        <v>31</v>
      </c>
      <c r="D17" s="49"/>
      <c r="E17" s="78"/>
      <c r="F17" s="78"/>
      <c r="G17" s="79"/>
      <c r="H17" s="54"/>
      <c r="I17" s="62"/>
      <c r="J17" s="294"/>
      <c r="K17" s="65">
        <f t="shared" si="8"/>
        <v>0</v>
      </c>
      <c r="L17" s="65">
        <f t="shared" si="9"/>
        <v>0</v>
      </c>
      <c r="M17" s="295"/>
      <c r="N17" s="131"/>
      <c r="O17" s="65">
        <f t="shared" si="10"/>
        <v>0</v>
      </c>
      <c r="P17" s="65">
        <f t="shared" si="11"/>
        <v>0</v>
      </c>
      <c r="Q17" s="295"/>
      <c r="R17" s="818">
        <f t="shared" si="12"/>
        <v>0</v>
      </c>
      <c r="S17" s="60">
        <f t="shared" si="0"/>
        <v>0</v>
      </c>
      <c r="T17" s="60">
        <f t="shared" si="1"/>
        <v>0</v>
      </c>
      <c r="U17" s="60">
        <f t="shared" si="2"/>
        <v>0</v>
      </c>
      <c r="V17" s="60">
        <f t="shared" si="3"/>
        <v>0</v>
      </c>
      <c r="W17" s="60">
        <f t="shared" si="4"/>
        <v>0</v>
      </c>
      <c r="X17" s="60">
        <f t="shared" si="5"/>
        <v>0</v>
      </c>
      <c r="Y17" s="60">
        <f t="shared" si="6"/>
        <v>0</v>
      </c>
      <c r="Z17" s="60">
        <f t="shared" si="6"/>
        <v>0</v>
      </c>
      <c r="AA17" s="60">
        <f t="shared" si="6"/>
        <v>0</v>
      </c>
      <c r="AB17" s="61"/>
      <c r="AC17" s="1">
        <f t="shared" si="7"/>
        <v>0</v>
      </c>
      <c r="AD17" s="5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6" customFormat="1" ht="27.75" hidden="1" customHeight="1" x14ac:dyDescent="0.25">
      <c r="A18" s="48" t="s">
        <v>29</v>
      </c>
      <c r="B18" s="48" t="s">
        <v>30</v>
      </c>
      <c r="C18" s="49" t="s">
        <v>31</v>
      </c>
      <c r="D18" s="49"/>
      <c r="E18" s="78"/>
      <c r="F18" s="78"/>
      <c r="G18" s="79"/>
      <c r="H18" s="54"/>
      <c r="I18" s="62"/>
      <c r="J18" s="294"/>
      <c r="K18" s="65">
        <f t="shared" si="8"/>
        <v>0</v>
      </c>
      <c r="L18" s="65">
        <f t="shared" si="9"/>
        <v>0</v>
      </c>
      <c r="M18" s="295"/>
      <c r="N18" s="131"/>
      <c r="O18" s="65">
        <f t="shared" si="10"/>
        <v>0</v>
      </c>
      <c r="P18" s="65">
        <f t="shared" si="11"/>
        <v>0</v>
      </c>
      <c r="Q18" s="295"/>
      <c r="R18" s="818">
        <f t="shared" si="12"/>
        <v>0</v>
      </c>
      <c r="S18" s="60">
        <f t="shared" si="0"/>
        <v>0</v>
      </c>
      <c r="T18" s="60">
        <f t="shared" si="1"/>
        <v>0</v>
      </c>
      <c r="U18" s="60">
        <f t="shared" si="2"/>
        <v>0</v>
      </c>
      <c r="V18" s="60">
        <f t="shared" si="3"/>
        <v>0</v>
      </c>
      <c r="W18" s="60">
        <f t="shared" si="4"/>
        <v>0</v>
      </c>
      <c r="X18" s="60">
        <f t="shared" si="5"/>
        <v>0</v>
      </c>
      <c r="Y18" s="60">
        <f t="shared" si="6"/>
        <v>0</v>
      </c>
      <c r="Z18" s="60">
        <f t="shared" si="6"/>
        <v>0</v>
      </c>
      <c r="AA18" s="60">
        <f t="shared" si="6"/>
        <v>0</v>
      </c>
      <c r="AB18" s="61"/>
      <c r="AC18" s="1">
        <f t="shared" si="7"/>
        <v>0</v>
      </c>
      <c r="AD18" s="5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pans="1:51" s="84" customFormat="1" ht="27.75" hidden="1" customHeight="1" x14ac:dyDescent="0.25">
      <c r="A19" s="48" t="s">
        <v>29</v>
      </c>
      <c r="B19" s="48" t="s">
        <v>30</v>
      </c>
      <c r="C19" s="49" t="s">
        <v>31</v>
      </c>
      <c r="D19" s="49"/>
      <c r="E19" s="78"/>
      <c r="F19" s="78"/>
      <c r="G19" s="79"/>
      <c r="H19" s="54"/>
      <c r="I19" s="62"/>
      <c r="J19" s="294"/>
      <c r="K19" s="65">
        <f t="shared" si="8"/>
        <v>0</v>
      </c>
      <c r="L19" s="65">
        <f t="shared" si="9"/>
        <v>0</v>
      </c>
      <c r="M19" s="295"/>
      <c r="N19" s="131"/>
      <c r="O19" s="65">
        <f t="shared" si="10"/>
        <v>0</v>
      </c>
      <c r="P19" s="65">
        <f t="shared" si="11"/>
        <v>0</v>
      </c>
      <c r="Q19" s="295"/>
      <c r="R19" s="818">
        <f t="shared" si="12"/>
        <v>0</v>
      </c>
      <c r="S19" s="60">
        <f t="shared" si="0"/>
        <v>0</v>
      </c>
      <c r="T19" s="60">
        <f t="shared" si="1"/>
        <v>0</v>
      </c>
      <c r="U19" s="60">
        <f t="shared" si="2"/>
        <v>0</v>
      </c>
      <c r="V19" s="60">
        <f t="shared" si="3"/>
        <v>0</v>
      </c>
      <c r="W19" s="60">
        <f t="shared" si="4"/>
        <v>0</v>
      </c>
      <c r="X19" s="60">
        <f t="shared" si="5"/>
        <v>0</v>
      </c>
      <c r="Y19" s="60">
        <f t="shared" si="6"/>
        <v>0</v>
      </c>
      <c r="Z19" s="60">
        <f t="shared" si="6"/>
        <v>0</v>
      </c>
      <c r="AA19" s="60">
        <f t="shared" si="6"/>
        <v>0</v>
      </c>
      <c r="AB19" s="61"/>
      <c r="AC19" s="1">
        <f t="shared" si="7"/>
        <v>0</v>
      </c>
      <c r="AD19" s="82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</row>
    <row r="20" spans="1:51" s="6" customFormat="1" ht="27.75" customHeight="1" x14ac:dyDescent="0.25">
      <c r="A20" s="85" t="s">
        <v>29</v>
      </c>
      <c r="B20" s="85" t="s">
        <v>30</v>
      </c>
      <c r="C20" s="86" t="s">
        <v>31</v>
      </c>
      <c r="D20" s="86"/>
      <c r="E20" s="87" t="s">
        <v>28</v>
      </c>
      <c r="F20" s="87"/>
      <c r="G20" s="88"/>
      <c r="H20" s="89" t="s">
        <v>48</v>
      </c>
      <c r="I20" s="90"/>
      <c r="J20" s="819">
        <v>1</v>
      </c>
      <c r="K20" s="113">
        <f t="shared" si="8"/>
        <v>1</v>
      </c>
      <c r="L20" s="113">
        <f t="shared" si="9"/>
        <v>0</v>
      </c>
      <c r="M20" s="820">
        <v>6</v>
      </c>
      <c r="N20" s="821"/>
      <c r="O20" s="113">
        <f t="shared" si="10"/>
        <v>0</v>
      </c>
      <c r="P20" s="113">
        <f t="shared" si="11"/>
        <v>0</v>
      </c>
      <c r="Q20" s="820"/>
      <c r="R20" s="822">
        <f>J20*M20*$R$8</f>
        <v>29.400000000000002</v>
      </c>
      <c r="S20" s="92">
        <f>J20*M20*$S$8</f>
        <v>6</v>
      </c>
      <c r="T20" s="92">
        <f>K20*M20*$T$8</f>
        <v>9</v>
      </c>
      <c r="U20" s="92">
        <f>J20*M20*$U$8</f>
        <v>14.399999999999999</v>
      </c>
      <c r="V20" s="92">
        <f t="shared" si="3"/>
        <v>0</v>
      </c>
      <c r="W20" s="92">
        <f t="shared" si="4"/>
        <v>0</v>
      </c>
      <c r="X20" s="92">
        <f t="shared" si="5"/>
        <v>0</v>
      </c>
      <c r="Y20" s="92">
        <f t="shared" si="6"/>
        <v>6</v>
      </c>
      <c r="Z20" s="92">
        <f t="shared" si="6"/>
        <v>9</v>
      </c>
      <c r="AA20" s="92">
        <f t="shared" si="6"/>
        <v>14.399999999999999</v>
      </c>
      <c r="AB20" s="93"/>
      <c r="AC20" s="94">
        <f t="shared" si="7"/>
        <v>0</v>
      </c>
      <c r="AD20" s="5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spans="1:51" s="108" customFormat="1" ht="27.75" customHeight="1" thickBot="1" x14ac:dyDescent="0.3">
      <c r="A21" s="95" t="s">
        <v>29</v>
      </c>
      <c r="B21" s="95" t="s">
        <v>30</v>
      </c>
      <c r="C21" s="96" t="s">
        <v>31</v>
      </c>
      <c r="D21" s="96"/>
      <c r="E21" s="97"/>
      <c r="F21" s="97"/>
      <c r="G21" s="98"/>
      <c r="H21" s="99" t="s">
        <v>49</v>
      </c>
      <c r="I21" s="100"/>
      <c r="J21" s="101"/>
      <c r="K21" s="102"/>
      <c r="L21" s="102"/>
      <c r="M21" s="103"/>
      <c r="N21" s="104"/>
      <c r="O21" s="102"/>
      <c r="P21" s="102"/>
      <c r="Q21" s="103"/>
      <c r="R21" s="105">
        <f>SUM(R9:R20)</f>
        <v>471.40000000000003</v>
      </c>
      <c r="S21" s="106">
        <f t="shared" ref="S21:AA21" si="13">SUM(S9:S20)</f>
        <v>84</v>
      </c>
      <c r="T21" s="106">
        <f t="shared" si="13"/>
        <v>87</v>
      </c>
      <c r="U21" s="106">
        <f t="shared" si="13"/>
        <v>108</v>
      </c>
      <c r="V21" s="106">
        <f t="shared" si="13"/>
        <v>130</v>
      </c>
      <c r="W21" s="106">
        <f t="shared" si="13"/>
        <v>23.4</v>
      </c>
      <c r="X21" s="106">
        <f t="shared" si="13"/>
        <v>39</v>
      </c>
      <c r="Y21" s="106">
        <f t="shared" si="13"/>
        <v>214</v>
      </c>
      <c r="Z21" s="106">
        <f t="shared" si="13"/>
        <v>110.39999999999999</v>
      </c>
      <c r="AA21" s="106">
        <f t="shared" si="13"/>
        <v>147</v>
      </c>
      <c r="AB21" s="107"/>
      <c r="AC21" s="1"/>
      <c r="AD21" s="484">
        <f>R21/1800/0.6</f>
        <v>0.43648148148148153</v>
      </c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</row>
    <row r="22" spans="1:51" s="6" customFormat="1" ht="27.75" customHeight="1" thickTop="1" x14ac:dyDescent="0.25">
      <c r="A22" s="109" t="s">
        <v>50</v>
      </c>
      <c r="B22" s="109" t="s">
        <v>51</v>
      </c>
      <c r="C22" s="49" t="s">
        <v>52</v>
      </c>
      <c r="D22" s="49"/>
      <c r="E22" s="51" t="s">
        <v>32</v>
      </c>
      <c r="F22" s="52">
        <v>5</v>
      </c>
      <c r="G22" s="110" t="s">
        <v>53</v>
      </c>
      <c r="H22" s="54" t="s">
        <v>54</v>
      </c>
      <c r="I22" s="463"/>
      <c r="J22" s="294">
        <v>1</v>
      </c>
      <c r="K22" s="65">
        <f>IF(J22&gt;0, 1, 0)</f>
        <v>1</v>
      </c>
      <c r="L22" s="65">
        <f>J22-K22</f>
        <v>0</v>
      </c>
      <c r="M22" s="295">
        <v>26</v>
      </c>
      <c r="N22" s="131">
        <v>1</v>
      </c>
      <c r="O22" s="65">
        <f>IF(N22&gt;0, 1, 0)</f>
        <v>1</v>
      </c>
      <c r="P22" s="65">
        <f>N22-O22</f>
        <v>0</v>
      </c>
      <c r="Q22" s="464">
        <v>26</v>
      </c>
      <c r="R22" s="818">
        <f t="shared" ref="R22:R32" si="14">(K22*M22*$R$4)+(L22*M22*$R$5)+(O22*Q22*$R$6)+(P22*Q22*$R$7)</f>
        <v>124.80000000000001</v>
      </c>
      <c r="S22" s="60">
        <f t="shared" ref="S22:S32" si="15">J22*M22*$S$4</f>
        <v>26</v>
      </c>
      <c r="T22" s="60">
        <f t="shared" ref="T22:T32" si="16">K22*M22*$T$4</f>
        <v>26</v>
      </c>
      <c r="U22" s="60">
        <f t="shared" ref="U22:U32" si="17">J22*M22*$U$4</f>
        <v>31.2</v>
      </c>
      <c r="V22" s="60">
        <f t="shared" ref="V22:V33" si="18">N22*Q22*$V$6</f>
        <v>26</v>
      </c>
      <c r="W22" s="60">
        <f t="shared" ref="W22:W33" si="19">O22*Q22*$W$6</f>
        <v>7.8</v>
      </c>
      <c r="X22" s="60">
        <f t="shared" ref="X22:X33" si="20">N22*Q22*$X$6</f>
        <v>7.8</v>
      </c>
      <c r="Y22" s="60">
        <f t="shared" ref="Y22:AA33" si="21">S22+V22</f>
        <v>52</v>
      </c>
      <c r="Z22" s="60">
        <f t="shared" si="21"/>
        <v>33.799999999999997</v>
      </c>
      <c r="AA22" s="60">
        <f t="shared" si="21"/>
        <v>39</v>
      </c>
      <c r="AB22" s="61"/>
      <c r="AC22" s="1">
        <f t="shared" ref="AC22:AC33" si="22">R22-Y22-Z22-AA22</f>
        <v>0</v>
      </c>
      <c r="AD22" s="5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6" customFormat="1" ht="27.75" customHeight="1" x14ac:dyDescent="0.25">
      <c r="A23" s="109" t="s">
        <v>50</v>
      </c>
      <c r="B23" s="109" t="s">
        <v>51</v>
      </c>
      <c r="C23" s="49" t="s">
        <v>52</v>
      </c>
      <c r="D23" s="49"/>
      <c r="E23" s="51" t="s">
        <v>32</v>
      </c>
      <c r="F23" s="52">
        <v>6</v>
      </c>
      <c r="G23" s="71" t="s">
        <v>55</v>
      </c>
      <c r="H23" s="72" t="s">
        <v>56</v>
      </c>
      <c r="I23" s="62"/>
      <c r="J23" s="294"/>
      <c r="K23" s="65">
        <f t="shared" ref="K23:K33" si="23">IF(J23&gt;0, 1, 0)</f>
        <v>0</v>
      </c>
      <c r="L23" s="65">
        <f t="shared" ref="L23:L33" si="24">J23-K23</f>
        <v>0</v>
      </c>
      <c r="M23" s="295"/>
      <c r="N23" s="131"/>
      <c r="O23" s="65">
        <f t="shared" ref="O23:O33" si="25">IF(N23&gt;0, 1, 0)</f>
        <v>0</v>
      </c>
      <c r="P23" s="65">
        <f t="shared" ref="P23:P33" si="26">N23-O23</f>
        <v>0</v>
      </c>
      <c r="Q23" s="295"/>
      <c r="R23" s="818">
        <f t="shared" si="14"/>
        <v>0</v>
      </c>
      <c r="S23" s="60">
        <f t="shared" si="15"/>
        <v>0</v>
      </c>
      <c r="T23" s="60">
        <f t="shared" si="16"/>
        <v>0</v>
      </c>
      <c r="U23" s="60">
        <f t="shared" si="17"/>
        <v>0</v>
      </c>
      <c r="V23" s="60">
        <f t="shared" si="18"/>
        <v>0</v>
      </c>
      <c r="W23" s="60">
        <f t="shared" si="19"/>
        <v>0</v>
      </c>
      <c r="X23" s="60">
        <f t="shared" si="20"/>
        <v>0</v>
      </c>
      <c r="Y23" s="60">
        <f t="shared" si="21"/>
        <v>0</v>
      </c>
      <c r="Z23" s="60">
        <f t="shared" si="21"/>
        <v>0</v>
      </c>
      <c r="AA23" s="60">
        <f t="shared" si="21"/>
        <v>0</v>
      </c>
      <c r="AB23" s="61"/>
      <c r="AC23" s="1">
        <f t="shared" si="22"/>
        <v>0</v>
      </c>
      <c r="AD23" s="5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spans="1:51" s="6" customFormat="1" ht="27.75" customHeight="1" x14ac:dyDescent="0.25">
      <c r="A24" s="109" t="s">
        <v>50</v>
      </c>
      <c r="B24" s="109" t="s">
        <v>51</v>
      </c>
      <c r="C24" s="49" t="s">
        <v>52</v>
      </c>
      <c r="D24" s="49"/>
      <c r="E24" s="69" t="s">
        <v>57</v>
      </c>
      <c r="F24" s="70">
        <v>5</v>
      </c>
      <c r="G24" s="71" t="s">
        <v>53</v>
      </c>
      <c r="H24" s="72" t="s">
        <v>58</v>
      </c>
      <c r="I24" s="62"/>
      <c r="J24" s="294"/>
      <c r="K24" s="65">
        <f t="shared" si="23"/>
        <v>0</v>
      </c>
      <c r="L24" s="65">
        <f t="shared" si="24"/>
        <v>0</v>
      </c>
      <c r="M24" s="295"/>
      <c r="N24" s="131"/>
      <c r="O24" s="65">
        <f t="shared" si="25"/>
        <v>0</v>
      </c>
      <c r="P24" s="65">
        <f t="shared" si="26"/>
        <v>0</v>
      </c>
      <c r="Q24" s="295"/>
      <c r="R24" s="818">
        <f t="shared" si="14"/>
        <v>0</v>
      </c>
      <c r="S24" s="60">
        <f t="shared" si="15"/>
        <v>0</v>
      </c>
      <c r="T24" s="60">
        <f t="shared" si="16"/>
        <v>0</v>
      </c>
      <c r="U24" s="60">
        <f t="shared" si="17"/>
        <v>0</v>
      </c>
      <c r="V24" s="60">
        <f t="shared" si="18"/>
        <v>0</v>
      </c>
      <c r="W24" s="60">
        <f t="shared" si="19"/>
        <v>0</v>
      </c>
      <c r="X24" s="60">
        <f t="shared" si="20"/>
        <v>0</v>
      </c>
      <c r="Y24" s="60">
        <f t="shared" si="21"/>
        <v>0</v>
      </c>
      <c r="Z24" s="60">
        <f t="shared" si="21"/>
        <v>0</v>
      </c>
      <c r="AA24" s="60">
        <f t="shared" si="21"/>
        <v>0</v>
      </c>
      <c r="AB24" s="61"/>
      <c r="AC24" s="1">
        <f t="shared" si="22"/>
        <v>0</v>
      </c>
      <c r="AD24" s="5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</row>
    <row r="25" spans="1:51" s="6" customFormat="1" ht="27.75" customHeight="1" x14ac:dyDescent="0.25">
      <c r="A25" s="109" t="s">
        <v>50</v>
      </c>
      <c r="B25" s="109" t="s">
        <v>51</v>
      </c>
      <c r="C25" s="49" t="s">
        <v>52</v>
      </c>
      <c r="D25" s="49"/>
      <c r="E25" s="63" t="s">
        <v>37</v>
      </c>
      <c r="F25" s="52">
        <v>2</v>
      </c>
      <c r="G25" s="110" t="s">
        <v>59</v>
      </c>
      <c r="H25" s="54" t="s">
        <v>60</v>
      </c>
      <c r="I25" s="62"/>
      <c r="J25" s="294">
        <v>0</v>
      </c>
      <c r="K25" s="65">
        <f t="shared" si="23"/>
        <v>0</v>
      </c>
      <c r="L25" s="65">
        <f t="shared" si="24"/>
        <v>0</v>
      </c>
      <c r="M25" s="295">
        <v>26</v>
      </c>
      <c r="N25" s="131">
        <v>0</v>
      </c>
      <c r="O25" s="65">
        <f t="shared" si="25"/>
        <v>0</v>
      </c>
      <c r="P25" s="65">
        <f t="shared" si="26"/>
        <v>0</v>
      </c>
      <c r="Q25" s="295">
        <v>26</v>
      </c>
      <c r="R25" s="818">
        <f t="shared" si="14"/>
        <v>0</v>
      </c>
      <c r="S25" s="60">
        <f t="shared" si="15"/>
        <v>0</v>
      </c>
      <c r="T25" s="60">
        <f t="shared" si="16"/>
        <v>0</v>
      </c>
      <c r="U25" s="60">
        <f t="shared" si="17"/>
        <v>0</v>
      </c>
      <c r="V25" s="60">
        <f t="shared" si="18"/>
        <v>0</v>
      </c>
      <c r="W25" s="60">
        <f t="shared" si="19"/>
        <v>0</v>
      </c>
      <c r="X25" s="60">
        <f t="shared" si="20"/>
        <v>0</v>
      </c>
      <c r="Y25" s="60">
        <f t="shared" si="21"/>
        <v>0</v>
      </c>
      <c r="Z25" s="60">
        <f t="shared" si="21"/>
        <v>0</v>
      </c>
      <c r="AA25" s="60">
        <f t="shared" si="21"/>
        <v>0</v>
      </c>
      <c r="AB25" s="61"/>
      <c r="AC25" s="1">
        <f t="shared" si="22"/>
        <v>0</v>
      </c>
      <c r="AD25" s="5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</row>
    <row r="26" spans="1:51" s="6" customFormat="1" ht="27.75" customHeight="1" x14ac:dyDescent="0.25">
      <c r="A26" s="109" t="s">
        <v>50</v>
      </c>
      <c r="B26" s="109" t="s">
        <v>51</v>
      </c>
      <c r="C26" s="49" t="s">
        <v>52</v>
      </c>
      <c r="D26" s="49"/>
      <c r="E26" s="63" t="s">
        <v>37</v>
      </c>
      <c r="F26" s="52">
        <v>2</v>
      </c>
      <c r="G26" s="110" t="s">
        <v>61</v>
      </c>
      <c r="H26" s="54" t="s">
        <v>62</v>
      </c>
      <c r="I26" s="62"/>
      <c r="J26" s="294">
        <v>1</v>
      </c>
      <c r="K26" s="65">
        <f t="shared" si="23"/>
        <v>1</v>
      </c>
      <c r="L26" s="65">
        <f t="shared" si="24"/>
        <v>0</v>
      </c>
      <c r="M26" s="295">
        <v>26</v>
      </c>
      <c r="N26" s="131">
        <v>1</v>
      </c>
      <c r="O26" s="65">
        <f t="shared" si="25"/>
        <v>1</v>
      </c>
      <c r="P26" s="65">
        <f t="shared" si="26"/>
        <v>0</v>
      </c>
      <c r="Q26" s="295">
        <v>26</v>
      </c>
      <c r="R26" s="818">
        <f t="shared" si="14"/>
        <v>124.80000000000001</v>
      </c>
      <c r="S26" s="60">
        <f t="shared" si="15"/>
        <v>26</v>
      </c>
      <c r="T26" s="60">
        <f t="shared" si="16"/>
        <v>26</v>
      </c>
      <c r="U26" s="60">
        <f t="shared" si="17"/>
        <v>31.2</v>
      </c>
      <c r="V26" s="60">
        <f t="shared" si="18"/>
        <v>26</v>
      </c>
      <c r="W26" s="60">
        <f t="shared" si="19"/>
        <v>7.8</v>
      </c>
      <c r="X26" s="60">
        <f t="shared" si="20"/>
        <v>7.8</v>
      </c>
      <c r="Y26" s="60">
        <f t="shared" si="21"/>
        <v>52</v>
      </c>
      <c r="Z26" s="60">
        <f t="shared" si="21"/>
        <v>33.799999999999997</v>
      </c>
      <c r="AA26" s="60">
        <f t="shared" si="21"/>
        <v>39</v>
      </c>
      <c r="AB26" s="61"/>
      <c r="AC26" s="1">
        <f t="shared" si="22"/>
        <v>0</v>
      </c>
      <c r="AD26" s="5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spans="1:51" s="6" customFormat="1" ht="27.75" customHeight="1" x14ac:dyDescent="0.25">
      <c r="A27" s="109" t="s">
        <v>50</v>
      </c>
      <c r="B27" s="109" t="s">
        <v>51</v>
      </c>
      <c r="C27" s="49" t="s">
        <v>52</v>
      </c>
      <c r="D27" s="49"/>
      <c r="E27" s="111" t="s">
        <v>63</v>
      </c>
      <c r="F27" s="52">
        <v>6</v>
      </c>
      <c r="G27" s="110" t="s">
        <v>64</v>
      </c>
      <c r="H27" s="54" t="s">
        <v>65</v>
      </c>
      <c r="I27" s="62"/>
      <c r="J27" s="294">
        <v>1</v>
      </c>
      <c r="K27" s="65">
        <f t="shared" si="23"/>
        <v>1</v>
      </c>
      <c r="L27" s="65">
        <f t="shared" si="24"/>
        <v>0</v>
      </c>
      <c r="M27" s="295">
        <v>26</v>
      </c>
      <c r="N27" s="131">
        <v>1</v>
      </c>
      <c r="O27" s="65">
        <f t="shared" si="25"/>
        <v>1</v>
      </c>
      <c r="P27" s="65">
        <f t="shared" si="26"/>
        <v>0</v>
      </c>
      <c r="Q27" s="295">
        <v>13</v>
      </c>
      <c r="R27" s="818">
        <f t="shared" si="14"/>
        <v>104</v>
      </c>
      <c r="S27" s="60">
        <f t="shared" si="15"/>
        <v>26</v>
      </c>
      <c r="T27" s="60">
        <f t="shared" si="16"/>
        <v>26</v>
      </c>
      <c r="U27" s="60">
        <f t="shared" si="17"/>
        <v>31.2</v>
      </c>
      <c r="V27" s="60">
        <f t="shared" si="18"/>
        <v>13</v>
      </c>
      <c r="W27" s="60">
        <f t="shared" si="19"/>
        <v>3.9</v>
      </c>
      <c r="X27" s="60">
        <f t="shared" si="20"/>
        <v>3.9</v>
      </c>
      <c r="Y27" s="60">
        <f t="shared" si="21"/>
        <v>39</v>
      </c>
      <c r="Z27" s="60">
        <f t="shared" si="21"/>
        <v>29.9</v>
      </c>
      <c r="AA27" s="60">
        <f t="shared" si="21"/>
        <v>35.1</v>
      </c>
      <c r="AB27" s="61"/>
      <c r="AC27" s="1">
        <f t="shared" si="22"/>
        <v>0</v>
      </c>
      <c r="AD27" s="5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6" customFormat="1" ht="27.75" customHeight="1" x14ac:dyDescent="0.25">
      <c r="A28" s="109" t="s">
        <v>50</v>
      </c>
      <c r="B28" s="109" t="s">
        <v>51</v>
      </c>
      <c r="C28" s="49" t="s">
        <v>52</v>
      </c>
      <c r="D28" s="49"/>
      <c r="E28" s="111" t="s">
        <v>37</v>
      </c>
      <c r="F28" s="52">
        <v>3</v>
      </c>
      <c r="G28" s="110" t="s">
        <v>162</v>
      </c>
      <c r="H28" s="54" t="s">
        <v>65</v>
      </c>
      <c r="I28" s="62"/>
      <c r="J28" s="294"/>
      <c r="K28" s="65">
        <f t="shared" si="23"/>
        <v>0</v>
      </c>
      <c r="L28" s="65">
        <f t="shared" si="24"/>
        <v>0</v>
      </c>
      <c r="M28" s="295"/>
      <c r="N28" s="131"/>
      <c r="O28" s="65">
        <f t="shared" si="25"/>
        <v>0</v>
      </c>
      <c r="P28" s="65">
        <f t="shared" si="26"/>
        <v>0</v>
      </c>
      <c r="Q28" s="295"/>
      <c r="R28" s="818">
        <f t="shared" si="14"/>
        <v>0</v>
      </c>
      <c r="S28" s="60">
        <f t="shared" si="15"/>
        <v>0</v>
      </c>
      <c r="T28" s="60">
        <f t="shared" si="16"/>
        <v>0</v>
      </c>
      <c r="U28" s="60">
        <f t="shared" si="17"/>
        <v>0</v>
      </c>
      <c r="V28" s="60">
        <f t="shared" si="18"/>
        <v>0</v>
      </c>
      <c r="W28" s="60">
        <f t="shared" si="19"/>
        <v>0</v>
      </c>
      <c r="X28" s="60">
        <f t="shared" si="20"/>
        <v>0</v>
      </c>
      <c r="Y28" s="60">
        <f t="shared" si="21"/>
        <v>0</v>
      </c>
      <c r="Z28" s="60">
        <f t="shared" si="21"/>
        <v>0</v>
      </c>
      <c r="AA28" s="60">
        <f t="shared" si="21"/>
        <v>0</v>
      </c>
      <c r="AB28" s="61"/>
      <c r="AC28" s="1">
        <f t="shared" si="22"/>
        <v>0</v>
      </c>
      <c r="AD28" s="5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</row>
    <row r="29" spans="1:51" s="6" customFormat="1" ht="27.75" customHeight="1" x14ac:dyDescent="0.25">
      <c r="A29" s="109" t="s">
        <v>50</v>
      </c>
      <c r="B29" s="109" t="s">
        <v>51</v>
      </c>
      <c r="C29" s="49" t="s">
        <v>52</v>
      </c>
      <c r="D29" s="49"/>
      <c r="E29" s="111" t="s">
        <v>63</v>
      </c>
      <c r="F29" s="52">
        <v>1</v>
      </c>
      <c r="G29" s="110" t="s">
        <v>83</v>
      </c>
      <c r="H29" s="54" t="s">
        <v>66</v>
      </c>
      <c r="I29" s="62"/>
      <c r="J29" s="294">
        <v>1</v>
      </c>
      <c r="K29" s="117">
        <f t="shared" si="23"/>
        <v>1</v>
      </c>
      <c r="L29" s="117">
        <f t="shared" si="24"/>
        <v>0</v>
      </c>
      <c r="M29" s="295">
        <v>26</v>
      </c>
      <c r="N29" s="131">
        <v>2</v>
      </c>
      <c r="O29" s="65">
        <f t="shared" si="25"/>
        <v>1</v>
      </c>
      <c r="P29" s="65">
        <f t="shared" si="26"/>
        <v>1</v>
      </c>
      <c r="Q29" s="295">
        <v>26</v>
      </c>
      <c r="R29" s="818">
        <f t="shared" si="14"/>
        <v>158.60000000000002</v>
      </c>
      <c r="S29" s="60">
        <f t="shared" si="15"/>
        <v>26</v>
      </c>
      <c r="T29" s="60">
        <f t="shared" si="16"/>
        <v>26</v>
      </c>
      <c r="U29" s="60">
        <f t="shared" si="17"/>
        <v>31.2</v>
      </c>
      <c r="V29" s="60">
        <f t="shared" si="18"/>
        <v>52</v>
      </c>
      <c r="W29" s="60">
        <f t="shared" si="19"/>
        <v>7.8</v>
      </c>
      <c r="X29" s="60">
        <f t="shared" si="20"/>
        <v>15.6</v>
      </c>
      <c r="Y29" s="60">
        <f t="shared" si="21"/>
        <v>78</v>
      </c>
      <c r="Z29" s="60">
        <f t="shared" si="21"/>
        <v>33.799999999999997</v>
      </c>
      <c r="AA29" s="60">
        <f t="shared" si="21"/>
        <v>46.8</v>
      </c>
      <c r="AB29" s="61"/>
      <c r="AC29" s="1">
        <f t="shared" si="22"/>
        <v>0</v>
      </c>
      <c r="AD29" s="5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</row>
    <row r="30" spans="1:51" s="6" customFormat="1" ht="27.75" hidden="1" customHeight="1" x14ac:dyDescent="0.25">
      <c r="A30" s="109" t="s">
        <v>50</v>
      </c>
      <c r="B30" s="109" t="s">
        <v>51</v>
      </c>
      <c r="C30" s="49" t="s">
        <v>52</v>
      </c>
      <c r="D30" s="49"/>
      <c r="E30" s="78"/>
      <c r="F30" s="78"/>
      <c r="G30" s="79"/>
      <c r="H30" s="54"/>
      <c r="I30" s="62"/>
      <c r="J30" s="64"/>
      <c r="K30" s="65">
        <f t="shared" si="23"/>
        <v>0</v>
      </c>
      <c r="L30" s="65">
        <f t="shared" si="24"/>
        <v>0</v>
      </c>
      <c r="M30" s="66"/>
      <c r="N30" s="67"/>
      <c r="O30" s="68">
        <f t="shared" si="25"/>
        <v>0</v>
      </c>
      <c r="P30" s="68">
        <f t="shared" si="26"/>
        <v>0</v>
      </c>
      <c r="Q30" s="66"/>
      <c r="R30" s="59">
        <f t="shared" si="14"/>
        <v>0</v>
      </c>
      <c r="S30" s="60">
        <f t="shared" si="15"/>
        <v>0</v>
      </c>
      <c r="T30" s="60">
        <f t="shared" si="16"/>
        <v>0</v>
      </c>
      <c r="U30" s="60">
        <f t="shared" si="17"/>
        <v>0</v>
      </c>
      <c r="V30" s="60">
        <f t="shared" si="18"/>
        <v>0</v>
      </c>
      <c r="W30" s="60">
        <f t="shared" si="19"/>
        <v>0</v>
      </c>
      <c r="X30" s="60">
        <f t="shared" si="20"/>
        <v>0</v>
      </c>
      <c r="Y30" s="60">
        <f t="shared" si="21"/>
        <v>0</v>
      </c>
      <c r="Z30" s="60">
        <f t="shared" si="21"/>
        <v>0</v>
      </c>
      <c r="AA30" s="60">
        <f t="shared" si="21"/>
        <v>0</v>
      </c>
      <c r="AB30" s="61"/>
      <c r="AC30" s="1">
        <f t="shared" si="22"/>
        <v>0</v>
      </c>
      <c r="AD30" s="5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spans="1:51" s="6" customFormat="1" ht="27.75" hidden="1" customHeight="1" x14ac:dyDescent="0.25">
      <c r="A31" s="109" t="s">
        <v>50</v>
      </c>
      <c r="B31" s="109" t="s">
        <v>51</v>
      </c>
      <c r="C31" s="49" t="s">
        <v>52</v>
      </c>
      <c r="D31" s="49"/>
      <c r="E31" s="78"/>
      <c r="F31" s="78"/>
      <c r="G31" s="79"/>
      <c r="H31" s="54"/>
      <c r="I31" s="62"/>
      <c r="J31" s="64"/>
      <c r="K31" s="65">
        <f t="shared" si="23"/>
        <v>0</v>
      </c>
      <c r="L31" s="65">
        <f t="shared" si="24"/>
        <v>0</v>
      </c>
      <c r="M31" s="66"/>
      <c r="N31" s="67"/>
      <c r="O31" s="68">
        <f t="shared" si="25"/>
        <v>0</v>
      </c>
      <c r="P31" s="68">
        <f t="shared" si="26"/>
        <v>0</v>
      </c>
      <c r="Q31" s="66"/>
      <c r="R31" s="59">
        <f t="shared" si="14"/>
        <v>0</v>
      </c>
      <c r="S31" s="60">
        <f t="shared" si="15"/>
        <v>0</v>
      </c>
      <c r="T31" s="60">
        <f t="shared" si="16"/>
        <v>0</v>
      </c>
      <c r="U31" s="60">
        <f t="shared" si="17"/>
        <v>0</v>
      </c>
      <c r="V31" s="60">
        <f t="shared" si="18"/>
        <v>0</v>
      </c>
      <c r="W31" s="60">
        <f t="shared" si="19"/>
        <v>0</v>
      </c>
      <c r="X31" s="60">
        <f t="shared" si="20"/>
        <v>0</v>
      </c>
      <c r="Y31" s="60">
        <f t="shared" si="21"/>
        <v>0</v>
      </c>
      <c r="Z31" s="60">
        <f t="shared" si="21"/>
        <v>0</v>
      </c>
      <c r="AA31" s="60">
        <f t="shared" si="21"/>
        <v>0</v>
      </c>
      <c r="AB31" s="61"/>
      <c r="AC31" s="1">
        <f t="shared" si="22"/>
        <v>0</v>
      </c>
      <c r="AD31" s="5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1" s="84" customFormat="1" ht="27.75" hidden="1" customHeight="1" x14ac:dyDescent="0.25">
      <c r="A32" s="109" t="s">
        <v>50</v>
      </c>
      <c r="B32" s="109" t="s">
        <v>51</v>
      </c>
      <c r="C32" s="49" t="s">
        <v>52</v>
      </c>
      <c r="D32" s="49"/>
      <c r="E32" s="78"/>
      <c r="F32" s="78"/>
      <c r="G32" s="79"/>
      <c r="H32" s="54"/>
      <c r="I32" s="62"/>
      <c r="J32" s="64"/>
      <c r="K32" s="65">
        <f t="shared" si="23"/>
        <v>0</v>
      </c>
      <c r="L32" s="65">
        <f t="shared" si="24"/>
        <v>0</v>
      </c>
      <c r="M32" s="66"/>
      <c r="N32" s="67"/>
      <c r="O32" s="68">
        <f t="shared" si="25"/>
        <v>0</v>
      </c>
      <c r="P32" s="68">
        <f t="shared" si="26"/>
        <v>0</v>
      </c>
      <c r="Q32" s="66"/>
      <c r="R32" s="59">
        <f t="shared" si="14"/>
        <v>0</v>
      </c>
      <c r="S32" s="60">
        <f t="shared" si="15"/>
        <v>0</v>
      </c>
      <c r="T32" s="60">
        <f t="shared" si="16"/>
        <v>0</v>
      </c>
      <c r="U32" s="60">
        <f t="shared" si="17"/>
        <v>0</v>
      </c>
      <c r="V32" s="60">
        <f t="shared" si="18"/>
        <v>0</v>
      </c>
      <c r="W32" s="60">
        <f t="shared" si="19"/>
        <v>0</v>
      </c>
      <c r="X32" s="60">
        <f t="shared" si="20"/>
        <v>0</v>
      </c>
      <c r="Y32" s="60">
        <f t="shared" si="21"/>
        <v>0</v>
      </c>
      <c r="Z32" s="60">
        <f t="shared" si="21"/>
        <v>0</v>
      </c>
      <c r="AA32" s="60">
        <f t="shared" si="21"/>
        <v>0</v>
      </c>
      <c r="AB32" s="61"/>
      <c r="AC32" s="1">
        <f t="shared" si="22"/>
        <v>0</v>
      </c>
      <c r="AD32" s="82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</row>
    <row r="33" spans="1:51" s="6" customFormat="1" ht="27.75" hidden="1" customHeight="1" x14ac:dyDescent="0.25">
      <c r="A33" s="85" t="s">
        <v>50</v>
      </c>
      <c r="B33" s="85" t="s">
        <v>51</v>
      </c>
      <c r="C33" s="86"/>
      <c r="D33" s="86"/>
      <c r="E33" s="87" t="s">
        <v>28</v>
      </c>
      <c r="F33" s="87"/>
      <c r="G33" s="88"/>
      <c r="H33" s="89"/>
      <c r="I33" s="90"/>
      <c r="J33" s="112"/>
      <c r="K33" s="113">
        <f t="shared" si="23"/>
        <v>0</v>
      </c>
      <c r="L33" s="113">
        <f t="shared" si="24"/>
        <v>0</v>
      </c>
      <c r="M33" s="114"/>
      <c r="N33" s="115"/>
      <c r="O33" s="116">
        <f t="shared" si="25"/>
        <v>0</v>
      </c>
      <c r="P33" s="116">
        <f t="shared" si="26"/>
        <v>0</v>
      </c>
      <c r="Q33" s="114"/>
      <c r="R33" s="91">
        <f>J33*M33*$R$8</f>
        <v>0</v>
      </c>
      <c r="S33" s="92">
        <f>J33*M33*$S$8</f>
        <v>0</v>
      </c>
      <c r="T33" s="92">
        <f>K33*M33*$T$8</f>
        <v>0</v>
      </c>
      <c r="U33" s="92">
        <f>J33*M33*$U$8</f>
        <v>0</v>
      </c>
      <c r="V33" s="92">
        <f t="shared" si="18"/>
        <v>0</v>
      </c>
      <c r="W33" s="92">
        <f t="shared" si="19"/>
        <v>0</v>
      </c>
      <c r="X33" s="92">
        <f t="shared" si="20"/>
        <v>0</v>
      </c>
      <c r="Y33" s="92">
        <f t="shared" si="21"/>
        <v>0</v>
      </c>
      <c r="Z33" s="92">
        <f t="shared" si="21"/>
        <v>0</v>
      </c>
      <c r="AA33" s="92">
        <f t="shared" si="21"/>
        <v>0</v>
      </c>
      <c r="AB33" s="93"/>
      <c r="AC33" s="94">
        <f t="shared" si="22"/>
        <v>0</v>
      </c>
      <c r="AD33" s="5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spans="1:51" s="108" customFormat="1" ht="27.75" customHeight="1" thickBot="1" x14ac:dyDescent="0.3">
      <c r="A34" s="95" t="s">
        <v>50</v>
      </c>
      <c r="B34" s="95" t="s">
        <v>51</v>
      </c>
      <c r="C34" s="96"/>
      <c r="D34" s="96"/>
      <c r="E34" s="97"/>
      <c r="F34" s="97"/>
      <c r="G34" s="98"/>
      <c r="H34" s="99" t="s">
        <v>49</v>
      </c>
      <c r="I34" s="100"/>
      <c r="J34" s="101"/>
      <c r="K34" s="102"/>
      <c r="L34" s="102"/>
      <c r="M34" s="103"/>
      <c r="N34" s="104"/>
      <c r="O34" s="102"/>
      <c r="P34" s="102"/>
      <c r="Q34" s="103"/>
      <c r="R34" s="105">
        <f>SUM(R22:R33)</f>
        <v>512.20000000000005</v>
      </c>
      <c r="S34" s="106">
        <f t="shared" ref="S34:AA34" si="27">SUM(S22:S33)</f>
        <v>104</v>
      </c>
      <c r="T34" s="106">
        <f t="shared" si="27"/>
        <v>104</v>
      </c>
      <c r="U34" s="106">
        <f t="shared" si="27"/>
        <v>124.8</v>
      </c>
      <c r="V34" s="106">
        <f t="shared" si="27"/>
        <v>117</v>
      </c>
      <c r="W34" s="106">
        <f t="shared" si="27"/>
        <v>27.3</v>
      </c>
      <c r="X34" s="106">
        <f t="shared" si="27"/>
        <v>35.1</v>
      </c>
      <c r="Y34" s="106">
        <f t="shared" si="27"/>
        <v>221</v>
      </c>
      <c r="Z34" s="106">
        <f t="shared" si="27"/>
        <v>131.30000000000001</v>
      </c>
      <c r="AA34" s="106">
        <f t="shared" si="27"/>
        <v>159.89999999999998</v>
      </c>
      <c r="AB34" s="107"/>
      <c r="AC34" s="1"/>
      <c r="AD34" s="484">
        <f>R34/1800/0.6</f>
        <v>0.47425925925925927</v>
      </c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spans="1:51" s="6" customFormat="1" ht="27.75" customHeight="1" thickTop="1" x14ac:dyDescent="0.25">
      <c r="A35" s="109" t="s">
        <v>67</v>
      </c>
      <c r="B35" s="109" t="s">
        <v>68</v>
      </c>
      <c r="C35" s="49" t="s">
        <v>52</v>
      </c>
      <c r="D35" s="49"/>
      <c r="E35" s="846" t="s">
        <v>32</v>
      </c>
      <c r="F35" s="855">
        <v>5</v>
      </c>
      <c r="G35" s="856" t="s">
        <v>69</v>
      </c>
      <c r="H35" s="857" t="s">
        <v>70</v>
      </c>
      <c r="I35" s="858"/>
      <c r="J35" s="847">
        <v>1</v>
      </c>
      <c r="K35" s="848">
        <f>IF(J35&gt;0, 1, 0)</f>
        <v>1</v>
      </c>
      <c r="L35" s="848">
        <f>J35-K35</f>
        <v>0</v>
      </c>
      <c r="M35" s="849">
        <v>26</v>
      </c>
      <c r="N35" s="850">
        <v>1</v>
      </c>
      <c r="O35" s="848">
        <f>IF(N35&gt;0, 1, 0)</f>
        <v>1</v>
      </c>
      <c r="P35" s="848">
        <f>N35-O35</f>
        <v>0</v>
      </c>
      <c r="Q35" s="851">
        <v>13</v>
      </c>
      <c r="R35" s="852">
        <f t="shared" ref="R35:R45" si="28">(K35*M35*$R$4)+(L35*M35*$R$5)+(O35*Q35*$R$6)+(P35*Q35*$R$7)</f>
        <v>104</v>
      </c>
      <c r="S35" s="60">
        <f t="shared" ref="S35:S45" si="29">J35*M35*$S$4</f>
        <v>26</v>
      </c>
      <c r="T35" s="60">
        <f t="shared" ref="T35:T45" si="30">K35*M35*$T$4</f>
        <v>26</v>
      </c>
      <c r="U35" s="60">
        <f t="shared" ref="U35:U45" si="31">J35*M35*$U$4</f>
        <v>31.2</v>
      </c>
      <c r="V35" s="60">
        <f t="shared" ref="V35:V46" si="32">N35*Q35*$V$6</f>
        <v>13</v>
      </c>
      <c r="W35" s="60">
        <f t="shared" ref="W35:W46" si="33">O35*Q35*$W$6</f>
        <v>3.9</v>
      </c>
      <c r="X35" s="60">
        <f t="shared" ref="X35:X46" si="34">N35*Q35*$X$6</f>
        <v>3.9</v>
      </c>
      <c r="Y35" s="60">
        <f t="shared" ref="Y35:AA46" si="35">S35+V35</f>
        <v>39</v>
      </c>
      <c r="Z35" s="60">
        <f t="shared" si="35"/>
        <v>29.9</v>
      </c>
      <c r="AA35" s="60">
        <f t="shared" si="35"/>
        <v>35.1</v>
      </c>
      <c r="AB35" s="61"/>
      <c r="AC35" s="1">
        <f t="shared" ref="AC35:AC46" si="36">R35-Y35-Z35-AA35</f>
        <v>0</v>
      </c>
      <c r="AD35" s="5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s="6" customFormat="1" ht="27.75" customHeight="1" x14ac:dyDescent="0.25">
      <c r="A36" s="109" t="s">
        <v>67</v>
      </c>
      <c r="B36" s="109" t="s">
        <v>68</v>
      </c>
      <c r="C36" s="49" t="s">
        <v>52</v>
      </c>
      <c r="D36" s="49"/>
      <c r="E36" s="51" t="s">
        <v>37</v>
      </c>
      <c r="F36" s="70">
        <v>2</v>
      </c>
      <c r="G36" s="71" t="s">
        <v>71</v>
      </c>
      <c r="H36" s="72" t="s">
        <v>72</v>
      </c>
      <c r="I36" s="307"/>
      <c r="J36" s="294">
        <v>0</v>
      </c>
      <c r="K36" s="117">
        <f>IF(J36&gt;0, 1, 0)</f>
        <v>0</v>
      </c>
      <c r="L36" s="117">
        <f>J36-K36</f>
        <v>0</v>
      </c>
      <c r="M36" s="295">
        <v>26</v>
      </c>
      <c r="N36" s="131">
        <v>0</v>
      </c>
      <c r="O36" s="117">
        <f>IF(N36&gt;0, 1, 0)</f>
        <v>0</v>
      </c>
      <c r="P36" s="117">
        <f>N36-O36</f>
        <v>0</v>
      </c>
      <c r="Q36" s="464">
        <v>26</v>
      </c>
      <c r="R36" s="853">
        <f t="shared" si="28"/>
        <v>0</v>
      </c>
      <c r="S36" s="60">
        <f t="shared" si="29"/>
        <v>0</v>
      </c>
      <c r="T36" s="60">
        <f t="shared" si="30"/>
        <v>0</v>
      </c>
      <c r="U36" s="60">
        <f t="shared" si="31"/>
        <v>0</v>
      </c>
      <c r="V36" s="60">
        <f t="shared" si="32"/>
        <v>0</v>
      </c>
      <c r="W36" s="60">
        <f t="shared" si="33"/>
        <v>0</v>
      </c>
      <c r="X36" s="60">
        <f t="shared" si="34"/>
        <v>0</v>
      </c>
      <c r="Y36" s="60">
        <f t="shared" si="35"/>
        <v>0</v>
      </c>
      <c r="Z36" s="60">
        <f t="shared" si="35"/>
        <v>0</v>
      </c>
      <c r="AA36" s="60">
        <f t="shared" si="35"/>
        <v>0</v>
      </c>
      <c r="AB36" s="61"/>
      <c r="AC36" s="1">
        <f t="shared" si="36"/>
        <v>0</v>
      </c>
      <c r="AD36" s="5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spans="1:51" s="6" customFormat="1" ht="27.75" customHeight="1" x14ac:dyDescent="0.25">
      <c r="A37" s="109" t="s">
        <v>67</v>
      </c>
      <c r="B37" s="109" t="s">
        <v>68</v>
      </c>
      <c r="C37" s="49" t="s">
        <v>52</v>
      </c>
      <c r="D37" s="49"/>
      <c r="E37" s="51" t="s">
        <v>37</v>
      </c>
      <c r="F37" s="70">
        <v>3</v>
      </c>
      <c r="G37" s="71" t="s">
        <v>73</v>
      </c>
      <c r="H37" s="72" t="s">
        <v>74</v>
      </c>
      <c r="I37" s="307"/>
      <c r="J37" s="294">
        <v>1</v>
      </c>
      <c r="K37" s="117">
        <f>IF(J37&gt;0, 1, 0)</f>
        <v>1</v>
      </c>
      <c r="L37" s="117">
        <f>J37-K37</f>
        <v>0</v>
      </c>
      <c r="M37" s="295">
        <v>26</v>
      </c>
      <c r="N37" s="131">
        <v>1</v>
      </c>
      <c r="O37" s="117">
        <f>IF(N37&gt;0, 1, 0)</f>
        <v>1</v>
      </c>
      <c r="P37" s="117">
        <f>N37-O37</f>
        <v>0</v>
      </c>
      <c r="Q37" s="464">
        <v>26</v>
      </c>
      <c r="R37" s="853">
        <f t="shared" si="28"/>
        <v>124.80000000000001</v>
      </c>
      <c r="S37" s="60">
        <f t="shared" si="29"/>
        <v>26</v>
      </c>
      <c r="T37" s="60">
        <f t="shared" si="30"/>
        <v>26</v>
      </c>
      <c r="U37" s="60">
        <f t="shared" si="31"/>
        <v>31.2</v>
      </c>
      <c r="V37" s="60">
        <f t="shared" si="32"/>
        <v>26</v>
      </c>
      <c r="W37" s="60">
        <f t="shared" si="33"/>
        <v>7.8</v>
      </c>
      <c r="X37" s="60">
        <f t="shared" si="34"/>
        <v>7.8</v>
      </c>
      <c r="Y37" s="60">
        <f t="shared" si="35"/>
        <v>52</v>
      </c>
      <c r="Z37" s="60">
        <f t="shared" si="35"/>
        <v>33.799999999999997</v>
      </c>
      <c r="AA37" s="60">
        <f t="shared" si="35"/>
        <v>39</v>
      </c>
      <c r="AB37" s="61"/>
      <c r="AC37" s="1">
        <f t="shared" si="36"/>
        <v>0</v>
      </c>
      <c r="AD37" s="5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6" customFormat="1" ht="27.75" customHeight="1" x14ac:dyDescent="0.25">
      <c r="A38" s="109" t="s">
        <v>67</v>
      </c>
      <c r="B38" s="109" t="s">
        <v>68</v>
      </c>
      <c r="C38" s="49" t="s">
        <v>52</v>
      </c>
      <c r="D38" s="49"/>
      <c r="E38" s="825" t="s">
        <v>75</v>
      </c>
      <c r="F38" s="70">
        <v>1</v>
      </c>
      <c r="G38" s="71" t="s">
        <v>76</v>
      </c>
      <c r="H38" s="72" t="s">
        <v>77</v>
      </c>
      <c r="I38" s="307"/>
      <c r="J38" s="294"/>
      <c r="K38" s="117">
        <f t="shared" ref="K38:K46" si="37">IF(J38&gt;0, 1, 0)</f>
        <v>0</v>
      </c>
      <c r="L38" s="117">
        <f t="shared" ref="L38:L46" si="38">J38-K38</f>
        <v>0</v>
      </c>
      <c r="M38" s="295"/>
      <c r="N38" s="131"/>
      <c r="O38" s="117">
        <f t="shared" ref="O38:O46" si="39">IF(N38&gt;0, 1, 0)</f>
        <v>0</v>
      </c>
      <c r="P38" s="117">
        <f t="shared" ref="P38:P46" si="40">N38-O38</f>
        <v>0</v>
      </c>
      <c r="Q38" s="295"/>
      <c r="R38" s="853">
        <f t="shared" si="28"/>
        <v>0</v>
      </c>
      <c r="S38" s="60">
        <f t="shared" si="29"/>
        <v>0</v>
      </c>
      <c r="T38" s="60">
        <f t="shared" si="30"/>
        <v>0</v>
      </c>
      <c r="U38" s="60">
        <f t="shared" si="31"/>
        <v>0</v>
      </c>
      <c r="V38" s="60">
        <f t="shared" si="32"/>
        <v>0</v>
      </c>
      <c r="W38" s="60">
        <f t="shared" si="33"/>
        <v>0</v>
      </c>
      <c r="X38" s="60">
        <f t="shared" si="34"/>
        <v>0</v>
      </c>
      <c r="Y38" s="60">
        <f t="shared" si="35"/>
        <v>0</v>
      </c>
      <c r="Z38" s="60">
        <f t="shared" si="35"/>
        <v>0</v>
      </c>
      <c r="AA38" s="60">
        <f t="shared" si="35"/>
        <v>0</v>
      </c>
      <c r="AB38" s="61"/>
      <c r="AC38" s="1">
        <f t="shared" si="36"/>
        <v>0</v>
      </c>
      <c r="AD38" s="5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spans="1:51" s="6" customFormat="1" ht="27.75" hidden="1" customHeight="1" x14ac:dyDescent="0.25">
      <c r="A39" s="109" t="s">
        <v>67</v>
      </c>
      <c r="B39" s="109" t="s">
        <v>68</v>
      </c>
      <c r="C39" s="49" t="s">
        <v>52</v>
      </c>
      <c r="D39" s="49"/>
      <c r="E39" s="826"/>
      <c r="F39" s="826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853">
        <f>(K107*M107*$R$4)+(L107*M107*$R$5)+(O107*Q107*$R$6)+(P107*Q107*$R$7)</f>
        <v>0</v>
      </c>
      <c r="S39" s="60">
        <f>J107*M107*$S$4</f>
        <v>0</v>
      </c>
      <c r="T39" s="60">
        <f>K107*M107*$T$4</f>
        <v>0</v>
      </c>
      <c r="U39" s="60">
        <f>J107*M107*$U$4</f>
        <v>0</v>
      </c>
      <c r="V39" s="60">
        <f>N107*Q107*$V$6</f>
        <v>0</v>
      </c>
      <c r="W39" s="60">
        <f>O107*Q107*$W$6</f>
        <v>0</v>
      </c>
      <c r="X39" s="60">
        <f>N107*Q107*$X$6</f>
        <v>0</v>
      </c>
      <c r="Y39" s="60">
        <f t="shared" si="35"/>
        <v>0</v>
      </c>
      <c r="Z39" s="60">
        <f t="shared" si="35"/>
        <v>0</v>
      </c>
      <c r="AA39" s="60">
        <f t="shared" si="35"/>
        <v>0</v>
      </c>
      <c r="AB39" s="61"/>
      <c r="AC39" s="1">
        <f t="shared" si="36"/>
        <v>0</v>
      </c>
      <c r="AD39" s="5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</row>
    <row r="40" spans="1:51" s="6" customFormat="1" ht="27.75" customHeight="1" x14ac:dyDescent="0.25">
      <c r="A40" s="109" t="s">
        <v>67</v>
      </c>
      <c r="B40" s="109" t="s">
        <v>68</v>
      </c>
      <c r="C40" s="49" t="s">
        <v>52</v>
      </c>
      <c r="D40" s="49"/>
      <c r="E40" s="69" t="s">
        <v>42</v>
      </c>
      <c r="F40" s="70" t="s">
        <v>78</v>
      </c>
      <c r="G40" s="71" t="s">
        <v>79</v>
      </c>
      <c r="H40" s="72" t="s">
        <v>80</v>
      </c>
      <c r="I40" s="307"/>
      <c r="J40" s="294"/>
      <c r="K40" s="117">
        <f t="shared" si="37"/>
        <v>0</v>
      </c>
      <c r="L40" s="117">
        <f t="shared" si="38"/>
        <v>0</v>
      </c>
      <c r="M40" s="295"/>
      <c r="N40" s="131"/>
      <c r="O40" s="117">
        <f t="shared" si="39"/>
        <v>0</v>
      </c>
      <c r="P40" s="117">
        <f t="shared" si="40"/>
        <v>0</v>
      </c>
      <c r="Q40" s="295"/>
      <c r="R40" s="853">
        <f t="shared" si="28"/>
        <v>0</v>
      </c>
      <c r="S40" s="60">
        <f t="shared" si="29"/>
        <v>0</v>
      </c>
      <c r="T40" s="60">
        <f t="shared" si="30"/>
        <v>0</v>
      </c>
      <c r="U40" s="60">
        <f t="shared" si="31"/>
        <v>0</v>
      </c>
      <c r="V40" s="60">
        <f t="shared" si="32"/>
        <v>0</v>
      </c>
      <c r="W40" s="60">
        <f t="shared" si="33"/>
        <v>0</v>
      </c>
      <c r="X40" s="60">
        <f t="shared" si="34"/>
        <v>0</v>
      </c>
      <c r="Y40" s="60">
        <f t="shared" si="35"/>
        <v>0</v>
      </c>
      <c r="Z40" s="60">
        <f t="shared" si="35"/>
        <v>0</v>
      </c>
      <c r="AA40" s="60">
        <f t="shared" si="35"/>
        <v>0</v>
      </c>
      <c r="AB40" s="61"/>
      <c r="AC40" s="1">
        <f t="shared" si="36"/>
        <v>0</v>
      </c>
      <c r="AD40" s="5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</row>
    <row r="41" spans="1:51" s="6" customFormat="1" ht="27.75" customHeight="1" x14ac:dyDescent="0.25">
      <c r="A41" s="109" t="s">
        <v>67</v>
      </c>
      <c r="B41" s="109" t="s">
        <v>68</v>
      </c>
      <c r="C41" s="49" t="s">
        <v>52</v>
      </c>
      <c r="D41" s="49"/>
      <c r="E41" s="826" t="s">
        <v>37</v>
      </c>
      <c r="F41" s="826">
        <v>3</v>
      </c>
      <c r="G41" s="393" t="s">
        <v>81</v>
      </c>
      <c r="H41" s="274" t="s">
        <v>82</v>
      </c>
      <c r="I41" s="307"/>
      <c r="J41" s="294"/>
      <c r="K41" s="117">
        <f t="shared" si="37"/>
        <v>0</v>
      </c>
      <c r="L41" s="117">
        <f t="shared" si="38"/>
        <v>0</v>
      </c>
      <c r="M41" s="295"/>
      <c r="N41" s="131"/>
      <c r="O41" s="117">
        <f t="shared" si="39"/>
        <v>0</v>
      </c>
      <c r="P41" s="117">
        <f t="shared" si="40"/>
        <v>0</v>
      </c>
      <c r="Q41" s="295"/>
      <c r="R41" s="853">
        <f t="shared" si="28"/>
        <v>0</v>
      </c>
      <c r="S41" s="60">
        <f t="shared" si="29"/>
        <v>0</v>
      </c>
      <c r="T41" s="60">
        <f t="shared" si="30"/>
        <v>0</v>
      </c>
      <c r="U41" s="60">
        <f t="shared" si="31"/>
        <v>0</v>
      </c>
      <c r="V41" s="60">
        <f t="shared" si="32"/>
        <v>0</v>
      </c>
      <c r="W41" s="60">
        <f t="shared" si="33"/>
        <v>0</v>
      </c>
      <c r="X41" s="60">
        <f t="shared" si="34"/>
        <v>0</v>
      </c>
      <c r="Y41" s="60">
        <f t="shared" si="35"/>
        <v>0</v>
      </c>
      <c r="Z41" s="60">
        <f t="shared" si="35"/>
        <v>0</v>
      </c>
      <c r="AA41" s="60">
        <f t="shared" si="35"/>
        <v>0</v>
      </c>
      <c r="AB41" s="61"/>
      <c r="AC41" s="1">
        <f t="shared" si="36"/>
        <v>0</v>
      </c>
      <c r="AD41" s="5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</row>
    <row r="42" spans="1:51" s="6" customFormat="1" ht="27.75" customHeight="1" x14ac:dyDescent="0.25">
      <c r="A42" s="109" t="s">
        <v>67</v>
      </c>
      <c r="B42" s="109" t="s">
        <v>68</v>
      </c>
      <c r="C42" s="49" t="s">
        <v>52</v>
      </c>
      <c r="D42" s="49"/>
      <c r="E42" s="825" t="s">
        <v>63</v>
      </c>
      <c r="F42" s="70">
        <v>1</v>
      </c>
      <c r="G42" s="71" t="s">
        <v>83</v>
      </c>
      <c r="H42" s="72" t="s">
        <v>66</v>
      </c>
      <c r="I42" s="828"/>
      <c r="J42" s="294"/>
      <c r="K42" s="117">
        <f t="shared" si="37"/>
        <v>0</v>
      </c>
      <c r="L42" s="117">
        <f t="shared" si="38"/>
        <v>0</v>
      </c>
      <c r="M42" s="295"/>
      <c r="N42" s="131"/>
      <c r="O42" s="117">
        <f t="shared" si="39"/>
        <v>0</v>
      </c>
      <c r="P42" s="117">
        <f t="shared" si="40"/>
        <v>0</v>
      </c>
      <c r="Q42" s="295"/>
      <c r="R42" s="853">
        <f t="shared" si="28"/>
        <v>0</v>
      </c>
      <c r="S42" s="60">
        <f t="shared" si="29"/>
        <v>0</v>
      </c>
      <c r="T42" s="60">
        <f t="shared" si="30"/>
        <v>0</v>
      </c>
      <c r="U42" s="60">
        <f t="shared" si="31"/>
        <v>0</v>
      </c>
      <c r="V42" s="60">
        <f t="shared" si="32"/>
        <v>0</v>
      </c>
      <c r="W42" s="60">
        <f t="shared" si="33"/>
        <v>0</v>
      </c>
      <c r="X42" s="60">
        <f t="shared" si="34"/>
        <v>0</v>
      </c>
      <c r="Y42" s="60">
        <f t="shared" si="35"/>
        <v>0</v>
      </c>
      <c r="Z42" s="60">
        <f t="shared" si="35"/>
        <v>0</v>
      </c>
      <c r="AA42" s="60">
        <f t="shared" si="35"/>
        <v>0</v>
      </c>
      <c r="AB42" s="61"/>
      <c r="AC42" s="1">
        <f t="shared" si="36"/>
        <v>0</v>
      </c>
      <c r="AD42" s="5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6" customFormat="1" ht="27.75" customHeight="1" x14ac:dyDescent="0.25">
      <c r="A43" s="109" t="s">
        <v>67</v>
      </c>
      <c r="B43" s="109" t="s">
        <v>68</v>
      </c>
      <c r="C43" s="49" t="s">
        <v>52</v>
      </c>
      <c r="D43" s="49"/>
      <c r="E43" s="51" t="s">
        <v>37</v>
      </c>
      <c r="F43" s="70">
        <v>1</v>
      </c>
      <c r="G43" s="71" t="s">
        <v>79</v>
      </c>
      <c r="H43" s="72" t="s">
        <v>84</v>
      </c>
      <c r="I43" s="307"/>
      <c r="J43" s="294"/>
      <c r="K43" s="117">
        <f t="shared" si="37"/>
        <v>0</v>
      </c>
      <c r="L43" s="117">
        <f t="shared" si="38"/>
        <v>0</v>
      </c>
      <c r="M43" s="295"/>
      <c r="N43" s="131"/>
      <c r="O43" s="117">
        <f t="shared" si="39"/>
        <v>0</v>
      </c>
      <c r="P43" s="117">
        <f t="shared" si="40"/>
        <v>0</v>
      </c>
      <c r="Q43" s="295"/>
      <c r="R43" s="853">
        <f t="shared" si="28"/>
        <v>0</v>
      </c>
      <c r="S43" s="60">
        <f t="shared" si="29"/>
        <v>0</v>
      </c>
      <c r="T43" s="60">
        <f t="shared" si="30"/>
        <v>0</v>
      </c>
      <c r="U43" s="60">
        <f t="shared" si="31"/>
        <v>0</v>
      </c>
      <c r="V43" s="60">
        <f t="shared" si="32"/>
        <v>0</v>
      </c>
      <c r="W43" s="60">
        <f t="shared" si="33"/>
        <v>0</v>
      </c>
      <c r="X43" s="60">
        <f t="shared" si="34"/>
        <v>0</v>
      </c>
      <c r="Y43" s="60">
        <f t="shared" si="35"/>
        <v>0</v>
      </c>
      <c r="Z43" s="60">
        <f t="shared" si="35"/>
        <v>0</v>
      </c>
      <c r="AA43" s="60">
        <f t="shared" si="35"/>
        <v>0</v>
      </c>
      <c r="AB43" s="61"/>
      <c r="AC43" s="1">
        <f t="shared" si="36"/>
        <v>0</v>
      </c>
      <c r="AD43" s="5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</row>
    <row r="44" spans="1:51" s="6" customFormat="1" ht="27.75" customHeight="1" x14ac:dyDescent="0.25">
      <c r="A44" s="109" t="s">
        <v>67</v>
      </c>
      <c r="B44" s="109" t="s">
        <v>68</v>
      </c>
      <c r="C44" s="49" t="s">
        <v>52</v>
      </c>
      <c r="D44" s="49"/>
      <c r="E44" s="69" t="s">
        <v>42</v>
      </c>
      <c r="F44" s="826">
        <v>2</v>
      </c>
      <c r="G44" s="393" t="s">
        <v>71</v>
      </c>
      <c r="H44" s="72" t="s">
        <v>85</v>
      </c>
      <c r="I44" s="307"/>
      <c r="J44" s="294">
        <v>1</v>
      </c>
      <c r="K44" s="117">
        <f t="shared" si="37"/>
        <v>1</v>
      </c>
      <c r="L44" s="117">
        <f t="shared" si="38"/>
        <v>0</v>
      </c>
      <c r="M44" s="295">
        <v>26</v>
      </c>
      <c r="N44" s="131">
        <v>1</v>
      </c>
      <c r="O44" s="117">
        <f t="shared" si="39"/>
        <v>1</v>
      </c>
      <c r="P44" s="117">
        <f t="shared" si="40"/>
        <v>0</v>
      </c>
      <c r="Q44" s="295">
        <v>26</v>
      </c>
      <c r="R44" s="853">
        <f t="shared" si="28"/>
        <v>124.80000000000001</v>
      </c>
      <c r="S44" s="60">
        <f t="shared" si="29"/>
        <v>26</v>
      </c>
      <c r="T44" s="60">
        <f t="shared" si="30"/>
        <v>26</v>
      </c>
      <c r="U44" s="60">
        <f t="shared" si="31"/>
        <v>31.2</v>
      </c>
      <c r="V44" s="60">
        <f t="shared" si="32"/>
        <v>26</v>
      </c>
      <c r="W44" s="60">
        <f t="shared" si="33"/>
        <v>7.8</v>
      </c>
      <c r="X44" s="60">
        <f t="shared" si="34"/>
        <v>7.8</v>
      </c>
      <c r="Y44" s="60">
        <f t="shared" si="35"/>
        <v>52</v>
      </c>
      <c r="Z44" s="60">
        <f t="shared" si="35"/>
        <v>33.799999999999997</v>
      </c>
      <c r="AA44" s="60">
        <f t="shared" si="35"/>
        <v>39</v>
      </c>
      <c r="AB44" s="61"/>
      <c r="AC44" s="1">
        <f t="shared" si="36"/>
        <v>0</v>
      </c>
      <c r="AD44" s="5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</row>
    <row r="45" spans="1:51" s="84" customFormat="1" ht="27.75" customHeight="1" x14ac:dyDescent="0.25">
      <c r="A45" s="109" t="s">
        <v>67</v>
      </c>
      <c r="B45" s="109" t="s">
        <v>68</v>
      </c>
      <c r="C45" s="49" t="s">
        <v>52</v>
      </c>
      <c r="D45" s="49"/>
      <c r="E45" s="120" t="s">
        <v>42</v>
      </c>
      <c r="F45" s="859">
        <v>3</v>
      </c>
      <c r="G45" s="845" t="s">
        <v>73</v>
      </c>
      <c r="H45" s="845" t="s">
        <v>86</v>
      </c>
      <c r="I45" s="307"/>
      <c r="J45" s="294">
        <v>1</v>
      </c>
      <c r="K45" s="117">
        <f t="shared" si="37"/>
        <v>1</v>
      </c>
      <c r="L45" s="117">
        <f t="shared" si="38"/>
        <v>0</v>
      </c>
      <c r="M45" s="295">
        <v>26</v>
      </c>
      <c r="N45" s="131">
        <v>1</v>
      </c>
      <c r="O45" s="117">
        <f t="shared" si="39"/>
        <v>1</v>
      </c>
      <c r="P45" s="117">
        <f t="shared" si="40"/>
        <v>0</v>
      </c>
      <c r="Q45" s="295">
        <v>26</v>
      </c>
      <c r="R45" s="853">
        <f t="shared" si="28"/>
        <v>124.80000000000001</v>
      </c>
      <c r="S45" s="60">
        <f t="shared" si="29"/>
        <v>26</v>
      </c>
      <c r="T45" s="60">
        <f t="shared" si="30"/>
        <v>26</v>
      </c>
      <c r="U45" s="60">
        <f t="shared" si="31"/>
        <v>31.2</v>
      </c>
      <c r="V45" s="60">
        <f t="shared" si="32"/>
        <v>26</v>
      </c>
      <c r="W45" s="60">
        <f t="shared" si="33"/>
        <v>7.8</v>
      </c>
      <c r="X45" s="60">
        <f t="shared" si="34"/>
        <v>7.8</v>
      </c>
      <c r="Y45" s="60">
        <f t="shared" si="35"/>
        <v>52</v>
      </c>
      <c r="Z45" s="60">
        <f t="shared" si="35"/>
        <v>33.799999999999997</v>
      </c>
      <c r="AA45" s="60">
        <f t="shared" si="35"/>
        <v>39</v>
      </c>
      <c r="AB45" s="61"/>
      <c r="AC45" s="1">
        <f t="shared" si="36"/>
        <v>0</v>
      </c>
      <c r="AD45" s="82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</row>
    <row r="46" spans="1:51" s="6" customFormat="1" ht="27.75" customHeight="1" x14ac:dyDescent="0.25">
      <c r="A46" s="85" t="s">
        <v>67</v>
      </c>
      <c r="B46" s="85" t="s">
        <v>68</v>
      </c>
      <c r="C46" s="86" t="s">
        <v>52</v>
      </c>
      <c r="D46" s="86"/>
      <c r="E46" s="829" t="s">
        <v>87</v>
      </c>
      <c r="F46" s="829"/>
      <c r="G46" s="830"/>
      <c r="H46" s="467" t="s">
        <v>88</v>
      </c>
      <c r="I46" s="831"/>
      <c r="J46" s="819">
        <v>1</v>
      </c>
      <c r="K46" s="113">
        <f t="shared" si="37"/>
        <v>1</v>
      </c>
      <c r="L46" s="113">
        <f t="shared" si="38"/>
        <v>0</v>
      </c>
      <c r="M46" s="820">
        <v>6</v>
      </c>
      <c r="N46" s="821"/>
      <c r="O46" s="113">
        <f t="shared" si="39"/>
        <v>0</v>
      </c>
      <c r="P46" s="113">
        <f t="shared" si="40"/>
        <v>0</v>
      </c>
      <c r="Q46" s="820"/>
      <c r="R46" s="854">
        <f>J46*M46*$R$8</f>
        <v>29.400000000000002</v>
      </c>
      <c r="S46" s="92">
        <f>J46*M46*$S$8</f>
        <v>6</v>
      </c>
      <c r="T46" s="92">
        <f>K46*M46*$T$8</f>
        <v>9</v>
      </c>
      <c r="U46" s="92">
        <f>J46*M46*$U$8</f>
        <v>14.399999999999999</v>
      </c>
      <c r="V46" s="92">
        <f t="shared" si="32"/>
        <v>0</v>
      </c>
      <c r="W46" s="92">
        <f t="shared" si="33"/>
        <v>0</v>
      </c>
      <c r="X46" s="92">
        <f t="shared" si="34"/>
        <v>0</v>
      </c>
      <c r="Y46" s="92">
        <f t="shared" si="35"/>
        <v>6</v>
      </c>
      <c r="Z46" s="92">
        <f t="shared" si="35"/>
        <v>9</v>
      </c>
      <c r="AA46" s="92">
        <f t="shared" si="35"/>
        <v>14.399999999999999</v>
      </c>
      <c r="AB46" s="93"/>
      <c r="AC46" s="94">
        <f t="shared" si="36"/>
        <v>0</v>
      </c>
      <c r="AD46" s="5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</row>
    <row r="47" spans="1:51" s="108" customFormat="1" ht="27.75" customHeight="1" thickBot="1" x14ac:dyDescent="0.3">
      <c r="A47" s="95" t="s">
        <v>67</v>
      </c>
      <c r="B47" s="95" t="s">
        <v>68</v>
      </c>
      <c r="C47" s="96"/>
      <c r="D47" s="96"/>
      <c r="E47" s="97"/>
      <c r="F47" s="97"/>
      <c r="G47" s="98"/>
      <c r="H47" s="99" t="s">
        <v>49</v>
      </c>
      <c r="I47" s="100"/>
      <c r="J47" s="101"/>
      <c r="K47" s="102"/>
      <c r="L47" s="102"/>
      <c r="M47" s="103"/>
      <c r="N47" s="104"/>
      <c r="O47" s="102"/>
      <c r="P47" s="102"/>
      <c r="Q47" s="103"/>
      <c r="R47" s="105">
        <f>SUM(R35:R46)</f>
        <v>507.8</v>
      </c>
      <c r="S47" s="106">
        <f t="shared" ref="S47:AA47" si="41">SUM(S35:S46)</f>
        <v>110</v>
      </c>
      <c r="T47" s="106">
        <f t="shared" si="41"/>
        <v>113</v>
      </c>
      <c r="U47" s="106">
        <f t="shared" si="41"/>
        <v>139.19999999999999</v>
      </c>
      <c r="V47" s="106">
        <f t="shared" si="41"/>
        <v>91</v>
      </c>
      <c r="W47" s="106">
        <f t="shared" si="41"/>
        <v>27.3</v>
      </c>
      <c r="X47" s="106">
        <f t="shared" si="41"/>
        <v>27.3</v>
      </c>
      <c r="Y47" s="106">
        <f t="shared" si="41"/>
        <v>201</v>
      </c>
      <c r="Z47" s="106">
        <f t="shared" si="41"/>
        <v>140.30000000000001</v>
      </c>
      <c r="AA47" s="106">
        <f t="shared" si="41"/>
        <v>166.5</v>
      </c>
      <c r="AB47" s="107"/>
      <c r="AC47" s="1"/>
      <c r="AD47" s="862">
        <f>R47/1800/0.6</f>
        <v>0.47018518518518515</v>
      </c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6" customFormat="1" ht="27.75" customHeight="1" thickTop="1" x14ac:dyDescent="0.25">
      <c r="A48" s="823" t="s">
        <v>89</v>
      </c>
      <c r="B48" s="823" t="s">
        <v>90</v>
      </c>
      <c r="C48" s="384"/>
      <c r="D48" s="384"/>
      <c r="E48" s="51" t="s">
        <v>32</v>
      </c>
      <c r="F48" s="70">
        <v>5</v>
      </c>
      <c r="G48" s="71" t="s">
        <v>91</v>
      </c>
      <c r="H48" s="72" t="s">
        <v>92</v>
      </c>
      <c r="I48" s="824"/>
      <c r="J48" s="294"/>
      <c r="K48" s="117">
        <f>IF(J48&gt;0, 1, 0)</f>
        <v>0</v>
      </c>
      <c r="L48" s="117">
        <f>J48-K48</f>
        <v>0</v>
      </c>
      <c r="M48" s="295"/>
      <c r="N48" s="131"/>
      <c r="O48" s="117">
        <f>IF(N48&gt;0, 1, 0)</f>
        <v>0</v>
      </c>
      <c r="P48" s="117">
        <f>N48-O48</f>
        <v>0</v>
      </c>
      <c r="Q48" s="464"/>
      <c r="R48" s="818">
        <f t="shared" ref="R48:R58" si="42">(K48*M48*$R$4)+(L48*M48*$R$5)+(O48*Q48*$R$6)+(P48*Q48*$R$7)</f>
        <v>0</v>
      </c>
      <c r="S48" s="60">
        <f t="shared" ref="S48:S58" si="43">J48*M48*$S$4</f>
        <v>0</v>
      </c>
      <c r="T48" s="60">
        <f t="shared" ref="T48:T58" si="44">K48*M48*$T$4</f>
        <v>0</v>
      </c>
      <c r="U48" s="60">
        <f t="shared" ref="U48:U58" si="45">J48*M48*$U$4</f>
        <v>0</v>
      </c>
      <c r="V48" s="60">
        <f t="shared" ref="V48:V59" si="46">N48*Q48*$V$6</f>
        <v>0</v>
      </c>
      <c r="W48" s="60">
        <f t="shared" ref="W48:W59" si="47">O48*Q48*$W$6</f>
        <v>0</v>
      </c>
      <c r="X48" s="60">
        <f t="shared" ref="X48:X59" si="48">N48*Q48*$X$6</f>
        <v>0</v>
      </c>
      <c r="Y48" s="60">
        <f t="shared" ref="Y48:AA59" si="49">S48+V48</f>
        <v>0</v>
      </c>
      <c r="Z48" s="60">
        <f t="shared" si="49"/>
        <v>0</v>
      </c>
      <c r="AA48" s="60">
        <f t="shared" si="49"/>
        <v>0</v>
      </c>
      <c r="AB48" s="61"/>
      <c r="AC48" s="1">
        <f t="shared" ref="AC48:AC59" si="50">R48-Y48-Z48-AA48</f>
        <v>0</v>
      </c>
      <c r="AD48" s="5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</row>
    <row r="49" spans="1:51" s="6" customFormat="1" ht="27.75" customHeight="1" x14ac:dyDescent="0.25">
      <c r="A49" s="823" t="s">
        <v>89</v>
      </c>
      <c r="B49" s="823" t="s">
        <v>90</v>
      </c>
      <c r="C49" s="384"/>
      <c r="D49" s="384"/>
      <c r="E49" s="51" t="s">
        <v>32</v>
      </c>
      <c r="F49" s="70">
        <v>6</v>
      </c>
      <c r="G49" s="71" t="s">
        <v>93</v>
      </c>
      <c r="H49" s="72" t="s">
        <v>94</v>
      </c>
      <c r="I49" s="307"/>
      <c r="J49" s="294">
        <v>0</v>
      </c>
      <c r="K49" s="117">
        <f t="shared" ref="K49:K59" si="51">IF(J49&gt;0, 1, 0)</f>
        <v>0</v>
      </c>
      <c r="L49" s="117">
        <f t="shared" ref="L49:L59" si="52">J49-K49</f>
        <v>0</v>
      </c>
      <c r="M49" s="295">
        <v>26</v>
      </c>
      <c r="N49" s="131">
        <v>0</v>
      </c>
      <c r="O49" s="117">
        <f t="shared" ref="O49:O59" si="53">IF(N49&gt;0, 1, 0)</f>
        <v>0</v>
      </c>
      <c r="P49" s="117">
        <f t="shared" ref="P49:P59" si="54">N49-O49</f>
        <v>0</v>
      </c>
      <c r="Q49" s="295">
        <v>26</v>
      </c>
      <c r="R49" s="818">
        <f t="shared" si="42"/>
        <v>0</v>
      </c>
      <c r="S49" s="60">
        <f t="shared" si="43"/>
        <v>0</v>
      </c>
      <c r="T49" s="60">
        <f t="shared" si="44"/>
        <v>0</v>
      </c>
      <c r="U49" s="60">
        <f t="shared" si="45"/>
        <v>0</v>
      </c>
      <c r="V49" s="60">
        <f t="shared" si="46"/>
        <v>0</v>
      </c>
      <c r="W49" s="60">
        <f t="shared" si="47"/>
        <v>0</v>
      </c>
      <c r="X49" s="60">
        <f t="shared" si="48"/>
        <v>0</v>
      </c>
      <c r="Y49" s="60">
        <f t="shared" si="49"/>
        <v>0</v>
      </c>
      <c r="Z49" s="60">
        <f t="shared" si="49"/>
        <v>0</v>
      </c>
      <c r="AA49" s="60">
        <f t="shared" si="49"/>
        <v>0</v>
      </c>
      <c r="AB49" s="61"/>
      <c r="AC49" s="1">
        <f t="shared" si="50"/>
        <v>0</v>
      </c>
      <c r="AD49" s="5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</row>
    <row r="50" spans="1:51" s="6" customFormat="1" ht="27.75" customHeight="1" x14ac:dyDescent="0.25">
      <c r="A50" s="823" t="s">
        <v>89</v>
      </c>
      <c r="B50" s="823" t="s">
        <v>90</v>
      </c>
      <c r="C50" s="384"/>
      <c r="D50" s="384"/>
      <c r="E50" s="69" t="s">
        <v>57</v>
      </c>
      <c r="F50" s="70">
        <v>5</v>
      </c>
      <c r="G50" s="71" t="s">
        <v>91</v>
      </c>
      <c r="H50" s="72" t="s">
        <v>95</v>
      </c>
      <c r="I50" s="307"/>
      <c r="J50" s="294"/>
      <c r="K50" s="117">
        <f t="shared" si="51"/>
        <v>0</v>
      </c>
      <c r="L50" s="117">
        <f t="shared" si="52"/>
        <v>0</v>
      </c>
      <c r="M50" s="295"/>
      <c r="N50" s="131"/>
      <c r="O50" s="117">
        <f t="shared" si="53"/>
        <v>0</v>
      </c>
      <c r="P50" s="117">
        <f t="shared" si="54"/>
        <v>0</v>
      </c>
      <c r="Q50" s="295"/>
      <c r="R50" s="818">
        <f t="shared" si="42"/>
        <v>0</v>
      </c>
      <c r="S50" s="60">
        <f t="shared" si="43"/>
        <v>0</v>
      </c>
      <c r="T50" s="60">
        <f t="shared" si="44"/>
        <v>0</v>
      </c>
      <c r="U50" s="60">
        <f t="shared" si="45"/>
        <v>0</v>
      </c>
      <c r="V50" s="60">
        <f t="shared" si="46"/>
        <v>0</v>
      </c>
      <c r="W50" s="60">
        <f t="shared" si="47"/>
        <v>0</v>
      </c>
      <c r="X50" s="60">
        <f t="shared" si="48"/>
        <v>0</v>
      </c>
      <c r="Y50" s="60">
        <f t="shared" si="49"/>
        <v>0</v>
      </c>
      <c r="Z50" s="60">
        <f t="shared" si="49"/>
        <v>0</v>
      </c>
      <c r="AA50" s="60">
        <f t="shared" si="49"/>
        <v>0</v>
      </c>
      <c r="AB50" s="61"/>
      <c r="AC50" s="1">
        <f t="shared" si="50"/>
        <v>0</v>
      </c>
      <c r="AD50" s="5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</row>
    <row r="51" spans="1:51" s="6" customFormat="1" ht="27.75" customHeight="1" x14ac:dyDescent="0.25">
      <c r="A51" s="823" t="s">
        <v>89</v>
      </c>
      <c r="B51" s="823" t="s">
        <v>90</v>
      </c>
      <c r="C51" s="384"/>
      <c r="D51" s="384"/>
      <c r="E51" s="51" t="s">
        <v>37</v>
      </c>
      <c r="F51" s="70">
        <v>1</v>
      </c>
      <c r="G51" s="71" t="s">
        <v>79</v>
      </c>
      <c r="H51" s="72" t="s">
        <v>84</v>
      </c>
      <c r="I51" s="307"/>
      <c r="J51" s="294">
        <v>2</v>
      </c>
      <c r="K51" s="117">
        <f t="shared" si="51"/>
        <v>1</v>
      </c>
      <c r="L51" s="117">
        <f t="shared" si="52"/>
        <v>1</v>
      </c>
      <c r="M51" s="295">
        <v>26</v>
      </c>
      <c r="N51" s="131">
        <v>2</v>
      </c>
      <c r="O51" s="117">
        <f t="shared" si="53"/>
        <v>1</v>
      </c>
      <c r="P51" s="117">
        <f t="shared" si="54"/>
        <v>1</v>
      </c>
      <c r="Q51" s="295">
        <v>26</v>
      </c>
      <c r="R51" s="818">
        <f t="shared" si="42"/>
        <v>215.8</v>
      </c>
      <c r="S51" s="60">
        <f t="shared" si="43"/>
        <v>52</v>
      </c>
      <c r="T51" s="60">
        <f t="shared" si="44"/>
        <v>26</v>
      </c>
      <c r="U51" s="60">
        <f t="shared" si="45"/>
        <v>62.4</v>
      </c>
      <c r="V51" s="60">
        <f t="shared" si="46"/>
        <v>52</v>
      </c>
      <c r="W51" s="60">
        <f t="shared" si="47"/>
        <v>7.8</v>
      </c>
      <c r="X51" s="60">
        <f t="shared" si="48"/>
        <v>15.6</v>
      </c>
      <c r="Y51" s="60">
        <f t="shared" si="49"/>
        <v>104</v>
      </c>
      <c r="Z51" s="60">
        <f t="shared" si="49"/>
        <v>33.799999999999997</v>
      </c>
      <c r="AA51" s="60">
        <f t="shared" si="49"/>
        <v>78</v>
      </c>
      <c r="AB51" s="61"/>
      <c r="AC51" s="1">
        <f t="shared" si="50"/>
        <v>0</v>
      </c>
      <c r="AD51" s="5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</row>
    <row r="52" spans="1:51" s="6" customFormat="1" ht="27.75" customHeight="1" x14ac:dyDescent="0.25">
      <c r="A52" s="823" t="s">
        <v>89</v>
      </c>
      <c r="B52" s="823" t="s">
        <v>90</v>
      </c>
      <c r="C52" s="384"/>
      <c r="D52" s="384"/>
      <c r="E52" s="51" t="s">
        <v>37</v>
      </c>
      <c r="F52" s="70">
        <v>2</v>
      </c>
      <c r="G52" s="71" t="s">
        <v>96</v>
      </c>
      <c r="H52" s="72" t="s">
        <v>97</v>
      </c>
      <c r="I52" s="307"/>
      <c r="J52" s="294">
        <v>0</v>
      </c>
      <c r="K52" s="65">
        <f t="shared" si="51"/>
        <v>0</v>
      </c>
      <c r="L52" s="65">
        <f t="shared" si="52"/>
        <v>0</v>
      </c>
      <c r="M52" s="295">
        <v>26</v>
      </c>
      <c r="N52" s="131">
        <v>0</v>
      </c>
      <c r="O52" s="65">
        <f t="shared" si="53"/>
        <v>0</v>
      </c>
      <c r="P52" s="65">
        <f t="shared" si="54"/>
        <v>0</v>
      </c>
      <c r="Q52" s="295">
        <v>26</v>
      </c>
      <c r="R52" s="818">
        <f t="shared" si="42"/>
        <v>0</v>
      </c>
      <c r="S52" s="60">
        <f t="shared" si="43"/>
        <v>0</v>
      </c>
      <c r="T52" s="60">
        <f t="shared" si="44"/>
        <v>0</v>
      </c>
      <c r="U52" s="60">
        <f t="shared" si="45"/>
        <v>0</v>
      </c>
      <c r="V52" s="60">
        <f t="shared" si="46"/>
        <v>0</v>
      </c>
      <c r="W52" s="60">
        <f t="shared" si="47"/>
        <v>0</v>
      </c>
      <c r="X52" s="60">
        <f t="shared" si="48"/>
        <v>0</v>
      </c>
      <c r="Y52" s="60">
        <f t="shared" si="49"/>
        <v>0</v>
      </c>
      <c r="Z52" s="60">
        <f t="shared" si="49"/>
        <v>0</v>
      </c>
      <c r="AA52" s="60">
        <f t="shared" si="49"/>
        <v>0</v>
      </c>
      <c r="AB52" s="61"/>
      <c r="AC52" s="1">
        <f t="shared" si="50"/>
        <v>0</v>
      </c>
      <c r="AD52" s="5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6" customFormat="1" ht="27.75" customHeight="1" x14ac:dyDescent="0.25">
      <c r="A53" s="823" t="s">
        <v>89</v>
      </c>
      <c r="B53" s="823" t="s">
        <v>90</v>
      </c>
      <c r="C53" s="384"/>
      <c r="D53" s="384"/>
      <c r="E53" s="69" t="s">
        <v>42</v>
      </c>
      <c r="F53" s="70" t="s">
        <v>78</v>
      </c>
      <c r="G53" s="71" t="s">
        <v>79</v>
      </c>
      <c r="H53" s="72" t="s">
        <v>80</v>
      </c>
      <c r="I53" s="307"/>
      <c r="J53" s="294">
        <v>1</v>
      </c>
      <c r="K53" s="65">
        <f t="shared" si="51"/>
        <v>1</v>
      </c>
      <c r="L53" s="65">
        <f t="shared" si="52"/>
        <v>0</v>
      </c>
      <c r="M53" s="295">
        <v>12</v>
      </c>
      <c r="N53" s="131">
        <v>1</v>
      </c>
      <c r="O53" s="65">
        <f t="shared" si="53"/>
        <v>1</v>
      </c>
      <c r="P53" s="65">
        <f t="shared" si="54"/>
        <v>0</v>
      </c>
      <c r="Q53" s="295">
        <v>12</v>
      </c>
      <c r="R53" s="818">
        <f t="shared" si="42"/>
        <v>57.600000000000009</v>
      </c>
      <c r="S53" s="60">
        <f t="shared" si="43"/>
        <v>12</v>
      </c>
      <c r="T53" s="60">
        <f t="shared" si="44"/>
        <v>12</v>
      </c>
      <c r="U53" s="60">
        <f t="shared" si="45"/>
        <v>14.399999999999999</v>
      </c>
      <c r="V53" s="60">
        <f t="shared" si="46"/>
        <v>12</v>
      </c>
      <c r="W53" s="60">
        <f t="shared" si="47"/>
        <v>3.5999999999999996</v>
      </c>
      <c r="X53" s="60">
        <f t="shared" si="48"/>
        <v>3.5999999999999996</v>
      </c>
      <c r="Y53" s="60">
        <f t="shared" si="49"/>
        <v>24</v>
      </c>
      <c r="Z53" s="60">
        <f t="shared" si="49"/>
        <v>15.6</v>
      </c>
      <c r="AA53" s="60">
        <f t="shared" si="49"/>
        <v>18</v>
      </c>
      <c r="AB53" s="61"/>
      <c r="AC53" s="1">
        <f t="shared" si="50"/>
        <v>0</v>
      </c>
      <c r="AD53" s="5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</row>
    <row r="54" spans="1:51" s="6" customFormat="1" ht="30" x14ac:dyDescent="0.25">
      <c r="A54" s="823" t="s">
        <v>89</v>
      </c>
      <c r="B54" s="823" t="s">
        <v>90</v>
      </c>
      <c r="C54" s="384"/>
      <c r="D54" s="384"/>
      <c r="E54" s="825" t="s">
        <v>75</v>
      </c>
      <c r="F54" s="70">
        <v>1</v>
      </c>
      <c r="G54" s="71" t="s">
        <v>76</v>
      </c>
      <c r="H54" s="72" t="s">
        <v>77</v>
      </c>
      <c r="I54" s="307"/>
      <c r="J54" s="294">
        <v>1</v>
      </c>
      <c r="K54" s="117">
        <f t="shared" si="51"/>
        <v>1</v>
      </c>
      <c r="L54" s="117">
        <f t="shared" si="52"/>
        <v>0</v>
      </c>
      <c r="M54" s="295">
        <v>12</v>
      </c>
      <c r="N54" s="131">
        <v>1</v>
      </c>
      <c r="O54" s="117">
        <f t="shared" si="53"/>
        <v>1</v>
      </c>
      <c r="P54" s="117">
        <f t="shared" si="54"/>
        <v>0</v>
      </c>
      <c r="Q54" s="295">
        <v>12</v>
      </c>
      <c r="R54" s="818">
        <f t="shared" si="42"/>
        <v>57.600000000000009</v>
      </c>
      <c r="S54" s="60">
        <f t="shared" si="43"/>
        <v>12</v>
      </c>
      <c r="T54" s="60">
        <f t="shared" si="44"/>
        <v>12</v>
      </c>
      <c r="U54" s="60">
        <f t="shared" si="45"/>
        <v>14.399999999999999</v>
      </c>
      <c r="V54" s="60">
        <f t="shared" si="46"/>
        <v>12</v>
      </c>
      <c r="W54" s="60">
        <f t="shared" si="47"/>
        <v>3.5999999999999996</v>
      </c>
      <c r="X54" s="60">
        <f t="shared" si="48"/>
        <v>3.5999999999999996</v>
      </c>
      <c r="Y54" s="60">
        <f t="shared" si="49"/>
        <v>24</v>
      </c>
      <c r="Z54" s="60">
        <f t="shared" si="49"/>
        <v>15.6</v>
      </c>
      <c r="AA54" s="60">
        <f t="shared" si="49"/>
        <v>18</v>
      </c>
      <c r="AB54" s="61"/>
      <c r="AC54" s="1">
        <f t="shared" si="50"/>
        <v>0</v>
      </c>
      <c r="AD54" s="5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</row>
    <row r="55" spans="1:51" s="6" customFormat="1" ht="27.75" hidden="1" customHeight="1" x14ac:dyDescent="0.25">
      <c r="A55" s="823" t="s">
        <v>89</v>
      </c>
      <c r="B55" s="823" t="s">
        <v>90</v>
      </c>
      <c r="C55" s="384"/>
      <c r="D55" s="384"/>
      <c r="E55" s="826"/>
      <c r="F55" s="826"/>
      <c r="G55" s="393"/>
      <c r="H55" s="827"/>
      <c r="I55" s="828"/>
      <c r="J55" s="294"/>
      <c r="K55" s="117">
        <f t="shared" si="51"/>
        <v>0</v>
      </c>
      <c r="L55" s="117">
        <f t="shared" si="52"/>
        <v>0</v>
      </c>
      <c r="M55" s="295"/>
      <c r="N55" s="131"/>
      <c r="O55" s="117">
        <f t="shared" si="53"/>
        <v>0</v>
      </c>
      <c r="P55" s="117">
        <f t="shared" si="54"/>
        <v>0</v>
      </c>
      <c r="Q55" s="295"/>
      <c r="R55" s="818">
        <f t="shared" si="42"/>
        <v>0</v>
      </c>
      <c r="S55" s="60">
        <f t="shared" si="43"/>
        <v>0</v>
      </c>
      <c r="T55" s="60">
        <f t="shared" si="44"/>
        <v>0</v>
      </c>
      <c r="U55" s="60">
        <f t="shared" si="45"/>
        <v>0</v>
      </c>
      <c r="V55" s="60">
        <f t="shared" si="46"/>
        <v>0</v>
      </c>
      <c r="W55" s="60">
        <f t="shared" si="47"/>
        <v>0</v>
      </c>
      <c r="X55" s="60">
        <f t="shared" si="48"/>
        <v>0</v>
      </c>
      <c r="Y55" s="60">
        <f t="shared" si="49"/>
        <v>0</v>
      </c>
      <c r="Z55" s="60">
        <f t="shared" si="49"/>
        <v>0</v>
      </c>
      <c r="AA55" s="60">
        <f t="shared" si="49"/>
        <v>0</v>
      </c>
      <c r="AB55" s="61"/>
      <c r="AC55" s="1">
        <f t="shared" si="50"/>
        <v>0</v>
      </c>
      <c r="AD55" s="5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</row>
    <row r="56" spans="1:51" s="6" customFormat="1" ht="27.75" hidden="1" customHeight="1" x14ac:dyDescent="0.25">
      <c r="A56" s="823" t="s">
        <v>89</v>
      </c>
      <c r="B56" s="823" t="s">
        <v>90</v>
      </c>
      <c r="C56" s="384"/>
      <c r="D56" s="384"/>
      <c r="E56" s="826"/>
      <c r="F56" s="826"/>
      <c r="G56" s="393"/>
      <c r="H56" s="72"/>
      <c r="I56" s="307"/>
      <c r="J56" s="294"/>
      <c r="K56" s="117">
        <f t="shared" si="51"/>
        <v>0</v>
      </c>
      <c r="L56" s="117">
        <f t="shared" si="52"/>
        <v>0</v>
      </c>
      <c r="M56" s="295"/>
      <c r="N56" s="131"/>
      <c r="O56" s="117">
        <f t="shared" si="53"/>
        <v>0</v>
      </c>
      <c r="P56" s="117">
        <f t="shared" si="54"/>
        <v>0</v>
      </c>
      <c r="Q56" s="295"/>
      <c r="R56" s="818">
        <f t="shared" si="42"/>
        <v>0</v>
      </c>
      <c r="S56" s="60">
        <f t="shared" si="43"/>
        <v>0</v>
      </c>
      <c r="T56" s="60">
        <f t="shared" si="44"/>
        <v>0</v>
      </c>
      <c r="U56" s="60">
        <f t="shared" si="45"/>
        <v>0</v>
      </c>
      <c r="V56" s="60">
        <f t="shared" si="46"/>
        <v>0</v>
      </c>
      <c r="W56" s="60">
        <f t="shared" si="47"/>
        <v>0</v>
      </c>
      <c r="X56" s="60">
        <f t="shared" si="48"/>
        <v>0</v>
      </c>
      <c r="Y56" s="60">
        <f t="shared" si="49"/>
        <v>0</v>
      </c>
      <c r="Z56" s="60">
        <f t="shared" si="49"/>
        <v>0</v>
      </c>
      <c r="AA56" s="60">
        <f t="shared" si="49"/>
        <v>0</v>
      </c>
      <c r="AB56" s="61"/>
      <c r="AC56" s="1">
        <f t="shared" si="50"/>
        <v>0</v>
      </c>
      <c r="AD56" s="5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spans="1:51" s="6" customFormat="1" ht="27.75" hidden="1" customHeight="1" x14ac:dyDescent="0.25">
      <c r="A57" s="823" t="s">
        <v>89</v>
      </c>
      <c r="B57" s="823" t="s">
        <v>90</v>
      </c>
      <c r="C57" s="384"/>
      <c r="D57" s="384"/>
      <c r="E57" s="826"/>
      <c r="F57" s="826"/>
      <c r="G57" s="393"/>
      <c r="H57" s="72"/>
      <c r="I57" s="307"/>
      <c r="J57" s="294"/>
      <c r="K57" s="117">
        <f t="shared" si="51"/>
        <v>0</v>
      </c>
      <c r="L57" s="117">
        <f t="shared" si="52"/>
        <v>0</v>
      </c>
      <c r="M57" s="295"/>
      <c r="N57" s="131"/>
      <c r="O57" s="117">
        <f t="shared" si="53"/>
        <v>0</v>
      </c>
      <c r="P57" s="117">
        <f t="shared" si="54"/>
        <v>0</v>
      </c>
      <c r="Q57" s="295"/>
      <c r="R57" s="818">
        <f t="shared" si="42"/>
        <v>0</v>
      </c>
      <c r="S57" s="60">
        <f t="shared" si="43"/>
        <v>0</v>
      </c>
      <c r="T57" s="60">
        <f t="shared" si="44"/>
        <v>0</v>
      </c>
      <c r="U57" s="60">
        <f t="shared" si="45"/>
        <v>0</v>
      </c>
      <c r="V57" s="60">
        <f t="shared" si="46"/>
        <v>0</v>
      </c>
      <c r="W57" s="60">
        <f t="shared" si="47"/>
        <v>0</v>
      </c>
      <c r="X57" s="60">
        <f t="shared" si="48"/>
        <v>0</v>
      </c>
      <c r="Y57" s="60">
        <f t="shared" si="49"/>
        <v>0</v>
      </c>
      <c r="Z57" s="60">
        <f t="shared" si="49"/>
        <v>0</v>
      </c>
      <c r="AA57" s="60">
        <f t="shared" si="49"/>
        <v>0</v>
      </c>
      <c r="AB57" s="61"/>
      <c r="AC57" s="1">
        <f t="shared" si="50"/>
        <v>0</v>
      </c>
      <c r="AD57" s="5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84" customFormat="1" x14ac:dyDescent="0.25">
      <c r="A58" s="823" t="s">
        <v>89</v>
      </c>
      <c r="B58" s="823" t="s">
        <v>90</v>
      </c>
      <c r="C58" s="384"/>
      <c r="D58" s="384"/>
      <c r="E58" s="51" t="s">
        <v>32</v>
      </c>
      <c r="F58" s="70">
        <v>5</v>
      </c>
      <c r="G58" s="71" t="s">
        <v>116</v>
      </c>
      <c r="H58" s="72" t="s">
        <v>117</v>
      </c>
      <c r="I58" s="307"/>
      <c r="J58" s="294">
        <v>0</v>
      </c>
      <c r="K58" s="381">
        <f t="shared" si="51"/>
        <v>0</v>
      </c>
      <c r="L58" s="381">
        <f t="shared" si="52"/>
        <v>0</v>
      </c>
      <c r="M58" s="295">
        <v>16</v>
      </c>
      <c r="N58" s="131">
        <v>0</v>
      </c>
      <c r="O58" s="381">
        <f t="shared" si="53"/>
        <v>0</v>
      </c>
      <c r="P58" s="381">
        <f t="shared" si="54"/>
        <v>0</v>
      </c>
      <c r="Q58" s="295">
        <v>16</v>
      </c>
      <c r="R58" s="818">
        <f t="shared" si="42"/>
        <v>0</v>
      </c>
      <c r="S58" s="60">
        <f t="shared" si="43"/>
        <v>0</v>
      </c>
      <c r="T58" s="60">
        <f t="shared" si="44"/>
        <v>0</v>
      </c>
      <c r="U58" s="60">
        <f t="shared" si="45"/>
        <v>0</v>
      </c>
      <c r="V58" s="60">
        <f t="shared" si="46"/>
        <v>0</v>
      </c>
      <c r="W58" s="60">
        <f t="shared" si="47"/>
        <v>0</v>
      </c>
      <c r="X58" s="60">
        <f t="shared" si="48"/>
        <v>0</v>
      </c>
      <c r="Y58" s="60">
        <f t="shared" si="49"/>
        <v>0</v>
      </c>
      <c r="Z58" s="60">
        <f t="shared" si="49"/>
        <v>0</v>
      </c>
      <c r="AA58" s="60">
        <f t="shared" si="49"/>
        <v>0</v>
      </c>
      <c r="AB58" s="61"/>
      <c r="AC58" s="1">
        <f t="shared" si="50"/>
        <v>0</v>
      </c>
      <c r="AD58" s="489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</row>
    <row r="59" spans="1:51" s="6" customFormat="1" ht="27.75" customHeight="1" x14ac:dyDescent="0.25">
      <c r="A59" s="823" t="s">
        <v>89</v>
      </c>
      <c r="B59" s="823" t="s">
        <v>90</v>
      </c>
      <c r="C59" s="384"/>
      <c r="D59" s="384"/>
      <c r="E59" s="829" t="s">
        <v>87</v>
      </c>
      <c r="F59" s="829"/>
      <c r="G59" s="830"/>
      <c r="H59" s="467" t="s">
        <v>98</v>
      </c>
      <c r="I59" s="831"/>
      <c r="J59" s="819">
        <v>1</v>
      </c>
      <c r="K59" s="113">
        <f t="shared" si="51"/>
        <v>1</v>
      </c>
      <c r="L59" s="113">
        <f t="shared" si="52"/>
        <v>0</v>
      </c>
      <c r="M59" s="820">
        <v>24</v>
      </c>
      <c r="N59" s="821"/>
      <c r="O59" s="113">
        <f t="shared" si="53"/>
        <v>0</v>
      </c>
      <c r="P59" s="113">
        <f t="shared" si="54"/>
        <v>0</v>
      </c>
      <c r="Q59" s="820"/>
      <c r="R59" s="822">
        <f>J59*M59*$R$8</f>
        <v>117.60000000000001</v>
      </c>
      <c r="S59" s="92">
        <f>J59*M59*$S$8</f>
        <v>24</v>
      </c>
      <c r="T59" s="92">
        <f>K59*M59*$T$8</f>
        <v>36</v>
      </c>
      <c r="U59" s="92">
        <f>J59*M59*$U$8</f>
        <v>57.599999999999994</v>
      </c>
      <c r="V59" s="92">
        <f t="shared" si="46"/>
        <v>0</v>
      </c>
      <c r="W59" s="92">
        <f t="shared" si="47"/>
        <v>0</v>
      </c>
      <c r="X59" s="92">
        <f t="shared" si="48"/>
        <v>0</v>
      </c>
      <c r="Y59" s="92">
        <f t="shared" si="49"/>
        <v>24</v>
      </c>
      <c r="Z59" s="92">
        <f t="shared" si="49"/>
        <v>36</v>
      </c>
      <c r="AA59" s="92">
        <f t="shared" si="49"/>
        <v>57.599999999999994</v>
      </c>
      <c r="AB59" s="93"/>
      <c r="AC59" s="94">
        <f t="shared" si="50"/>
        <v>0</v>
      </c>
      <c r="AD59" s="5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spans="1:51" s="108" customFormat="1" ht="27.75" customHeight="1" thickBot="1" x14ac:dyDescent="0.3">
      <c r="A60" s="95" t="s">
        <v>89</v>
      </c>
      <c r="B60" s="95" t="s">
        <v>90</v>
      </c>
      <c r="C60" s="96"/>
      <c r="D60" s="96"/>
      <c r="E60" s="97"/>
      <c r="F60" s="97"/>
      <c r="G60" s="98"/>
      <c r="H60" s="99" t="s">
        <v>49</v>
      </c>
      <c r="I60" s="100"/>
      <c r="J60" s="101"/>
      <c r="K60" s="102"/>
      <c r="L60" s="102"/>
      <c r="M60" s="103"/>
      <c r="N60" s="104"/>
      <c r="O60" s="102"/>
      <c r="P60" s="102"/>
      <c r="Q60" s="103"/>
      <c r="R60" s="105">
        <f>SUM(R48:R59)</f>
        <v>448.60000000000008</v>
      </c>
      <c r="S60" s="106">
        <f t="shared" ref="S60:AA60" si="55">SUM(S48:S59)</f>
        <v>100</v>
      </c>
      <c r="T60" s="106">
        <f t="shared" si="55"/>
        <v>86</v>
      </c>
      <c r="U60" s="106">
        <f t="shared" si="55"/>
        <v>148.79999999999998</v>
      </c>
      <c r="V60" s="106">
        <f t="shared" si="55"/>
        <v>76</v>
      </c>
      <c r="W60" s="106">
        <f t="shared" si="55"/>
        <v>14.999999999999998</v>
      </c>
      <c r="X60" s="106">
        <f t="shared" si="55"/>
        <v>22.799999999999997</v>
      </c>
      <c r="Y60" s="106">
        <f t="shared" si="55"/>
        <v>176</v>
      </c>
      <c r="Z60" s="106">
        <f t="shared" si="55"/>
        <v>101</v>
      </c>
      <c r="AA60" s="106">
        <f t="shared" si="55"/>
        <v>171.6</v>
      </c>
      <c r="AB60" s="107"/>
      <c r="AC60" s="1"/>
      <c r="AD60" s="484">
        <f>R60/1800/0.6</f>
        <v>0.41537037037037045</v>
      </c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</row>
    <row r="61" spans="1:51" s="6" customFormat="1" ht="27.75" customHeight="1" thickTop="1" x14ac:dyDescent="0.25">
      <c r="A61" s="109" t="s">
        <v>99</v>
      </c>
      <c r="B61" s="109" t="s">
        <v>100</v>
      </c>
      <c r="C61" s="49" t="s">
        <v>52</v>
      </c>
      <c r="D61" s="49"/>
      <c r="E61" s="51" t="s">
        <v>32</v>
      </c>
      <c r="F61" s="52">
        <v>2</v>
      </c>
      <c r="G61" s="110" t="s">
        <v>33</v>
      </c>
      <c r="H61" s="54" t="s">
        <v>34</v>
      </c>
      <c r="I61" s="463"/>
      <c r="J61" s="294">
        <v>1</v>
      </c>
      <c r="K61" s="117">
        <f>IF(J61&gt;0, 1, 0)</f>
        <v>1</v>
      </c>
      <c r="L61" s="117">
        <f>J61-K61</f>
        <v>0</v>
      </c>
      <c r="M61" s="295">
        <v>26</v>
      </c>
      <c r="N61" s="131">
        <v>2</v>
      </c>
      <c r="O61" s="117">
        <f>IF(N61&gt;0, 1, 0)</f>
        <v>1</v>
      </c>
      <c r="P61" s="117">
        <f>N61-O61</f>
        <v>1</v>
      </c>
      <c r="Q61" s="464">
        <v>26</v>
      </c>
      <c r="R61" s="59">
        <f t="shared" ref="R61:R71" si="56">(K61*M61*$R$4)+(L61*M61*$R$5)+(O61*Q61*$R$6)+(P61*Q61*$R$7)</f>
        <v>158.60000000000002</v>
      </c>
      <c r="S61" s="60">
        <f t="shared" ref="S61:S71" si="57">J61*M61*$S$4</f>
        <v>26</v>
      </c>
      <c r="T61" s="60">
        <f t="shared" ref="T61:T71" si="58">K61*M61*$T$4</f>
        <v>26</v>
      </c>
      <c r="U61" s="60">
        <f t="shared" ref="U61:U71" si="59">J61*M61*$U$4</f>
        <v>31.2</v>
      </c>
      <c r="V61" s="60">
        <f t="shared" ref="V61:V72" si="60">N61*Q61*$V$6</f>
        <v>52</v>
      </c>
      <c r="W61" s="60">
        <f t="shared" ref="W61:W72" si="61">O61*Q61*$W$6</f>
        <v>7.8</v>
      </c>
      <c r="X61" s="60">
        <f t="shared" ref="X61:X72" si="62">N61*Q61*$X$6</f>
        <v>15.6</v>
      </c>
      <c r="Y61" s="60">
        <f t="shared" ref="Y61:AA72" si="63">S61+V61</f>
        <v>78</v>
      </c>
      <c r="Z61" s="60">
        <f t="shared" si="63"/>
        <v>33.799999999999997</v>
      </c>
      <c r="AA61" s="60">
        <f t="shared" si="63"/>
        <v>46.8</v>
      </c>
      <c r="AB61" s="61"/>
      <c r="AC61" s="1">
        <f t="shared" ref="AC61:AC72" si="64">R61-Y61-Z61-AA61</f>
        <v>0</v>
      </c>
      <c r="AD61" s="5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spans="1:51" s="6" customFormat="1" ht="27.75" hidden="1" customHeight="1" x14ac:dyDescent="0.25">
      <c r="A62" s="109" t="s">
        <v>99</v>
      </c>
      <c r="B62" s="109" t="s">
        <v>100</v>
      </c>
      <c r="C62" s="49" t="s">
        <v>52</v>
      </c>
      <c r="D62" s="49"/>
      <c r="E62" s="78"/>
      <c r="F62" s="78"/>
      <c r="G62" s="121"/>
      <c r="H62" s="54"/>
      <c r="I62" s="62"/>
      <c r="J62" s="64"/>
      <c r="K62" s="117">
        <f t="shared" ref="K62:K72" si="65">IF(J62&gt;0, 1, 0)</f>
        <v>0</v>
      </c>
      <c r="L62" s="117">
        <f t="shared" ref="L62:L72" si="66">J62-K62</f>
        <v>0</v>
      </c>
      <c r="M62" s="66"/>
      <c r="N62" s="67"/>
      <c r="O62" s="118">
        <f t="shared" ref="O62:O72" si="67">IF(N62&gt;0, 1, 0)</f>
        <v>0</v>
      </c>
      <c r="P62" s="118">
        <f t="shared" ref="P62:P72" si="68">N62-O62</f>
        <v>0</v>
      </c>
      <c r="Q62" s="66"/>
      <c r="R62" s="59">
        <f t="shared" si="56"/>
        <v>0</v>
      </c>
      <c r="S62" s="60">
        <f t="shared" si="57"/>
        <v>0</v>
      </c>
      <c r="T62" s="60">
        <f t="shared" si="58"/>
        <v>0</v>
      </c>
      <c r="U62" s="60">
        <f t="shared" si="59"/>
        <v>0</v>
      </c>
      <c r="V62" s="60">
        <f t="shared" si="60"/>
        <v>0</v>
      </c>
      <c r="W62" s="60">
        <f t="shared" si="61"/>
        <v>0</v>
      </c>
      <c r="X62" s="60">
        <f t="shared" si="62"/>
        <v>0</v>
      </c>
      <c r="Y62" s="60">
        <f t="shared" si="63"/>
        <v>0</v>
      </c>
      <c r="Z62" s="60">
        <f t="shared" si="63"/>
        <v>0</v>
      </c>
      <c r="AA62" s="60">
        <f t="shared" si="63"/>
        <v>0</v>
      </c>
      <c r="AB62" s="61"/>
      <c r="AC62" s="1">
        <f t="shared" si="64"/>
        <v>0</v>
      </c>
      <c r="AD62" s="5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6" customFormat="1" ht="27.75" hidden="1" customHeight="1" x14ac:dyDescent="0.25">
      <c r="A63" s="109" t="s">
        <v>99</v>
      </c>
      <c r="B63" s="109" t="s">
        <v>100</v>
      </c>
      <c r="C63" s="49" t="s">
        <v>52</v>
      </c>
      <c r="D63" s="49"/>
      <c r="E63" s="78"/>
      <c r="F63" s="78"/>
      <c r="G63" s="121"/>
      <c r="H63" s="54"/>
      <c r="I63" s="62"/>
      <c r="J63" s="64"/>
      <c r="K63" s="117">
        <f t="shared" si="65"/>
        <v>0</v>
      </c>
      <c r="L63" s="117">
        <f t="shared" si="66"/>
        <v>0</v>
      </c>
      <c r="M63" s="66"/>
      <c r="N63" s="67"/>
      <c r="O63" s="118">
        <f t="shared" si="67"/>
        <v>0</v>
      </c>
      <c r="P63" s="118">
        <f t="shared" si="68"/>
        <v>0</v>
      </c>
      <c r="Q63" s="66"/>
      <c r="R63" s="59">
        <f t="shared" si="56"/>
        <v>0</v>
      </c>
      <c r="S63" s="60">
        <f t="shared" si="57"/>
        <v>0</v>
      </c>
      <c r="T63" s="60">
        <f t="shared" si="58"/>
        <v>0</v>
      </c>
      <c r="U63" s="60">
        <f t="shared" si="59"/>
        <v>0</v>
      </c>
      <c r="V63" s="60">
        <f t="shared" si="60"/>
        <v>0</v>
      </c>
      <c r="W63" s="60">
        <f t="shared" si="61"/>
        <v>0</v>
      </c>
      <c r="X63" s="60">
        <f t="shared" si="62"/>
        <v>0</v>
      </c>
      <c r="Y63" s="60">
        <f t="shared" si="63"/>
        <v>0</v>
      </c>
      <c r="Z63" s="60">
        <f t="shared" si="63"/>
        <v>0</v>
      </c>
      <c r="AA63" s="60">
        <f t="shared" si="63"/>
        <v>0</v>
      </c>
      <c r="AB63" s="61"/>
      <c r="AC63" s="1">
        <f t="shared" si="64"/>
        <v>0</v>
      </c>
      <c r="AD63" s="5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</row>
    <row r="64" spans="1:51" s="6" customFormat="1" ht="27.75" hidden="1" customHeight="1" x14ac:dyDescent="0.25">
      <c r="A64" s="109" t="s">
        <v>99</v>
      </c>
      <c r="B64" s="109" t="s">
        <v>100</v>
      </c>
      <c r="C64" s="49" t="s">
        <v>52</v>
      </c>
      <c r="D64" s="49"/>
      <c r="E64" s="78"/>
      <c r="F64" s="78"/>
      <c r="G64" s="121"/>
      <c r="H64" s="54"/>
      <c r="I64" s="62"/>
      <c r="J64" s="64"/>
      <c r="K64" s="117">
        <f t="shared" si="65"/>
        <v>0</v>
      </c>
      <c r="L64" s="117">
        <f t="shared" si="66"/>
        <v>0</v>
      </c>
      <c r="M64" s="66"/>
      <c r="N64" s="67"/>
      <c r="O64" s="118">
        <f t="shared" si="67"/>
        <v>0</v>
      </c>
      <c r="P64" s="118">
        <f t="shared" si="68"/>
        <v>0</v>
      </c>
      <c r="Q64" s="66"/>
      <c r="R64" s="59">
        <f t="shared" si="56"/>
        <v>0</v>
      </c>
      <c r="S64" s="60">
        <f t="shared" si="57"/>
        <v>0</v>
      </c>
      <c r="T64" s="60">
        <f t="shared" si="58"/>
        <v>0</v>
      </c>
      <c r="U64" s="60">
        <f t="shared" si="59"/>
        <v>0</v>
      </c>
      <c r="V64" s="60">
        <f t="shared" si="60"/>
        <v>0</v>
      </c>
      <c r="W64" s="60">
        <f t="shared" si="61"/>
        <v>0</v>
      </c>
      <c r="X64" s="60">
        <f t="shared" si="62"/>
        <v>0</v>
      </c>
      <c r="Y64" s="60">
        <f t="shared" si="63"/>
        <v>0</v>
      </c>
      <c r="Z64" s="60">
        <f t="shared" si="63"/>
        <v>0</v>
      </c>
      <c r="AA64" s="60">
        <f t="shared" si="63"/>
        <v>0</v>
      </c>
      <c r="AB64" s="61"/>
      <c r="AC64" s="1">
        <f t="shared" si="64"/>
        <v>0</v>
      </c>
      <c r="AD64" s="5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</row>
    <row r="65" spans="1:51" s="6" customFormat="1" ht="27.75" hidden="1" customHeight="1" x14ac:dyDescent="0.25">
      <c r="A65" s="109" t="s">
        <v>99</v>
      </c>
      <c r="B65" s="109" t="s">
        <v>100</v>
      </c>
      <c r="C65" s="49" t="s">
        <v>52</v>
      </c>
      <c r="D65" s="49"/>
      <c r="E65" s="78"/>
      <c r="F65" s="78"/>
      <c r="G65" s="79"/>
      <c r="H65" s="54"/>
      <c r="I65" s="62"/>
      <c r="J65" s="64"/>
      <c r="K65" s="117">
        <f t="shared" si="65"/>
        <v>0</v>
      </c>
      <c r="L65" s="117">
        <f t="shared" si="66"/>
        <v>0</v>
      </c>
      <c r="M65" s="66"/>
      <c r="N65" s="67"/>
      <c r="O65" s="118">
        <f t="shared" si="67"/>
        <v>0</v>
      </c>
      <c r="P65" s="118">
        <f t="shared" si="68"/>
        <v>0</v>
      </c>
      <c r="Q65" s="66"/>
      <c r="R65" s="59">
        <f t="shared" si="56"/>
        <v>0</v>
      </c>
      <c r="S65" s="60">
        <f t="shared" si="57"/>
        <v>0</v>
      </c>
      <c r="T65" s="60">
        <f t="shared" si="58"/>
        <v>0</v>
      </c>
      <c r="U65" s="60">
        <f t="shared" si="59"/>
        <v>0</v>
      </c>
      <c r="V65" s="60">
        <f t="shared" si="60"/>
        <v>0</v>
      </c>
      <c r="W65" s="60">
        <f t="shared" si="61"/>
        <v>0</v>
      </c>
      <c r="X65" s="60">
        <f t="shared" si="62"/>
        <v>0</v>
      </c>
      <c r="Y65" s="60">
        <f t="shared" si="63"/>
        <v>0</v>
      </c>
      <c r="Z65" s="60">
        <f t="shared" si="63"/>
        <v>0</v>
      </c>
      <c r="AA65" s="60">
        <f t="shared" si="63"/>
        <v>0</v>
      </c>
      <c r="AB65" s="61"/>
      <c r="AC65" s="1">
        <f t="shared" si="64"/>
        <v>0</v>
      </c>
      <c r="AD65" s="5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</row>
    <row r="66" spans="1:51" s="6" customFormat="1" ht="27.75" hidden="1" customHeight="1" x14ac:dyDescent="0.25">
      <c r="A66" s="109" t="s">
        <v>99</v>
      </c>
      <c r="B66" s="109" t="s">
        <v>100</v>
      </c>
      <c r="C66" s="49" t="s">
        <v>52</v>
      </c>
      <c r="D66" s="49"/>
      <c r="E66" s="78"/>
      <c r="F66" s="78"/>
      <c r="G66" s="79"/>
      <c r="H66" s="54"/>
      <c r="I66" s="62"/>
      <c r="J66" s="64"/>
      <c r="K66" s="117">
        <f t="shared" si="65"/>
        <v>0</v>
      </c>
      <c r="L66" s="117">
        <f t="shared" si="66"/>
        <v>0</v>
      </c>
      <c r="M66" s="66"/>
      <c r="N66" s="67"/>
      <c r="O66" s="118">
        <f t="shared" si="67"/>
        <v>0</v>
      </c>
      <c r="P66" s="118">
        <f t="shared" si="68"/>
        <v>0</v>
      </c>
      <c r="Q66" s="66"/>
      <c r="R66" s="59">
        <f t="shared" si="56"/>
        <v>0</v>
      </c>
      <c r="S66" s="60">
        <f t="shared" si="57"/>
        <v>0</v>
      </c>
      <c r="T66" s="60">
        <f t="shared" si="58"/>
        <v>0</v>
      </c>
      <c r="U66" s="60">
        <f t="shared" si="59"/>
        <v>0</v>
      </c>
      <c r="V66" s="60">
        <f t="shared" si="60"/>
        <v>0</v>
      </c>
      <c r="W66" s="60">
        <f t="shared" si="61"/>
        <v>0</v>
      </c>
      <c r="X66" s="60">
        <f t="shared" si="62"/>
        <v>0</v>
      </c>
      <c r="Y66" s="60">
        <f t="shared" si="63"/>
        <v>0</v>
      </c>
      <c r="Z66" s="60">
        <f t="shared" si="63"/>
        <v>0</v>
      </c>
      <c r="AA66" s="60">
        <f t="shared" si="63"/>
        <v>0</v>
      </c>
      <c r="AB66" s="61"/>
      <c r="AC66" s="1">
        <f t="shared" si="64"/>
        <v>0</v>
      </c>
      <c r="AD66" s="5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</row>
    <row r="67" spans="1:51" s="6" customFormat="1" ht="27.75" hidden="1" customHeight="1" x14ac:dyDescent="0.25">
      <c r="A67" s="109" t="s">
        <v>99</v>
      </c>
      <c r="B67" s="109" t="s">
        <v>100</v>
      </c>
      <c r="C67" s="49" t="s">
        <v>52</v>
      </c>
      <c r="D67" s="49"/>
      <c r="E67" s="78"/>
      <c r="F67" s="78"/>
      <c r="G67" s="79"/>
      <c r="H67" s="54"/>
      <c r="I67" s="62"/>
      <c r="J67" s="64"/>
      <c r="K67" s="117">
        <f t="shared" si="65"/>
        <v>0</v>
      </c>
      <c r="L67" s="117">
        <f t="shared" si="66"/>
        <v>0</v>
      </c>
      <c r="M67" s="66"/>
      <c r="N67" s="67"/>
      <c r="O67" s="118">
        <f t="shared" si="67"/>
        <v>0</v>
      </c>
      <c r="P67" s="118">
        <f t="shared" si="68"/>
        <v>0</v>
      </c>
      <c r="Q67" s="66"/>
      <c r="R67" s="59">
        <f t="shared" si="56"/>
        <v>0</v>
      </c>
      <c r="S67" s="60">
        <f t="shared" si="57"/>
        <v>0</v>
      </c>
      <c r="T67" s="60">
        <f t="shared" si="58"/>
        <v>0</v>
      </c>
      <c r="U67" s="60">
        <f t="shared" si="59"/>
        <v>0</v>
      </c>
      <c r="V67" s="60">
        <f t="shared" si="60"/>
        <v>0</v>
      </c>
      <c r="W67" s="60">
        <f t="shared" si="61"/>
        <v>0</v>
      </c>
      <c r="X67" s="60">
        <f t="shared" si="62"/>
        <v>0</v>
      </c>
      <c r="Y67" s="60">
        <f t="shared" si="63"/>
        <v>0</v>
      </c>
      <c r="Z67" s="60">
        <f t="shared" si="63"/>
        <v>0</v>
      </c>
      <c r="AA67" s="60">
        <f t="shared" si="63"/>
        <v>0</v>
      </c>
      <c r="AB67" s="61"/>
      <c r="AC67" s="1">
        <f t="shared" si="64"/>
        <v>0</v>
      </c>
      <c r="AD67" s="5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6" customFormat="1" ht="27.75" hidden="1" customHeight="1" x14ac:dyDescent="0.25">
      <c r="A68" s="109" t="s">
        <v>99</v>
      </c>
      <c r="B68" s="109" t="s">
        <v>100</v>
      </c>
      <c r="C68" s="49" t="s">
        <v>52</v>
      </c>
      <c r="D68" s="49"/>
      <c r="E68" s="78"/>
      <c r="F68" s="78"/>
      <c r="G68" s="79"/>
      <c r="H68" s="80"/>
      <c r="I68" s="81"/>
      <c r="J68" s="64"/>
      <c r="K68" s="117">
        <f t="shared" si="65"/>
        <v>0</v>
      </c>
      <c r="L68" s="117">
        <f t="shared" si="66"/>
        <v>0</v>
      </c>
      <c r="M68" s="66"/>
      <c r="N68" s="67"/>
      <c r="O68" s="118">
        <f t="shared" si="67"/>
        <v>0</v>
      </c>
      <c r="P68" s="118">
        <f t="shared" si="68"/>
        <v>0</v>
      </c>
      <c r="Q68" s="66"/>
      <c r="R68" s="59">
        <f t="shared" si="56"/>
        <v>0</v>
      </c>
      <c r="S68" s="60">
        <f t="shared" si="57"/>
        <v>0</v>
      </c>
      <c r="T68" s="60">
        <f t="shared" si="58"/>
        <v>0</v>
      </c>
      <c r="U68" s="60">
        <f t="shared" si="59"/>
        <v>0</v>
      </c>
      <c r="V68" s="60">
        <f t="shared" si="60"/>
        <v>0</v>
      </c>
      <c r="W68" s="60">
        <f t="shared" si="61"/>
        <v>0</v>
      </c>
      <c r="X68" s="60">
        <f t="shared" si="62"/>
        <v>0</v>
      </c>
      <c r="Y68" s="60">
        <f t="shared" si="63"/>
        <v>0</v>
      </c>
      <c r="Z68" s="60">
        <f t="shared" si="63"/>
        <v>0</v>
      </c>
      <c r="AA68" s="60">
        <f t="shared" si="63"/>
        <v>0</v>
      </c>
      <c r="AB68" s="61"/>
      <c r="AC68" s="1">
        <f t="shared" si="64"/>
        <v>0</v>
      </c>
      <c r="AD68" s="5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</row>
    <row r="69" spans="1:51" s="6" customFormat="1" ht="27.75" hidden="1" customHeight="1" x14ac:dyDescent="0.25">
      <c r="A69" s="109" t="s">
        <v>99</v>
      </c>
      <c r="B69" s="109" t="s">
        <v>100</v>
      </c>
      <c r="C69" s="49" t="s">
        <v>52</v>
      </c>
      <c r="D69" s="49"/>
      <c r="E69" s="78"/>
      <c r="F69" s="78"/>
      <c r="G69" s="79"/>
      <c r="H69" s="54"/>
      <c r="I69" s="62"/>
      <c r="J69" s="64"/>
      <c r="K69" s="117">
        <f t="shared" si="65"/>
        <v>0</v>
      </c>
      <c r="L69" s="117">
        <f t="shared" si="66"/>
        <v>0</v>
      </c>
      <c r="M69" s="66"/>
      <c r="N69" s="67"/>
      <c r="O69" s="118">
        <f t="shared" si="67"/>
        <v>0</v>
      </c>
      <c r="P69" s="118">
        <f t="shared" si="68"/>
        <v>0</v>
      </c>
      <c r="Q69" s="66"/>
      <c r="R69" s="59">
        <f t="shared" si="56"/>
        <v>0</v>
      </c>
      <c r="S69" s="60">
        <f t="shared" si="57"/>
        <v>0</v>
      </c>
      <c r="T69" s="60">
        <f t="shared" si="58"/>
        <v>0</v>
      </c>
      <c r="U69" s="60">
        <f t="shared" si="59"/>
        <v>0</v>
      </c>
      <c r="V69" s="60">
        <f t="shared" si="60"/>
        <v>0</v>
      </c>
      <c r="W69" s="60">
        <f t="shared" si="61"/>
        <v>0</v>
      </c>
      <c r="X69" s="60">
        <f t="shared" si="62"/>
        <v>0</v>
      </c>
      <c r="Y69" s="60">
        <f t="shared" si="63"/>
        <v>0</v>
      </c>
      <c r="Z69" s="60">
        <f t="shared" si="63"/>
        <v>0</v>
      </c>
      <c r="AA69" s="60">
        <f t="shared" si="63"/>
        <v>0</v>
      </c>
      <c r="AB69" s="61"/>
      <c r="AC69" s="1">
        <f t="shared" si="64"/>
        <v>0</v>
      </c>
      <c r="AD69" s="5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s="6" customFormat="1" ht="27.75" hidden="1" customHeight="1" x14ac:dyDescent="0.25">
      <c r="A70" s="109" t="s">
        <v>99</v>
      </c>
      <c r="B70" s="109" t="s">
        <v>100</v>
      </c>
      <c r="C70" s="49" t="s">
        <v>52</v>
      </c>
      <c r="D70" s="49"/>
      <c r="E70" s="78"/>
      <c r="F70" s="78"/>
      <c r="G70" s="79"/>
      <c r="H70" s="54"/>
      <c r="I70" s="62"/>
      <c r="J70" s="64"/>
      <c r="K70" s="117">
        <f t="shared" si="65"/>
        <v>0</v>
      </c>
      <c r="L70" s="117">
        <f t="shared" si="66"/>
        <v>0</v>
      </c>
      <c r="M70" s="66"/>
      <c r="N70" s="67"/>
      <c r="O70" s="118">
        <f t="shared" si="67"/>
        <v>0</v>
      </c>
      <c r="P70" s="118">
        <f t="shared" si="68"/>
        <v>0</v>
      </c>
      <c r="Q70" s="66"/>
      <c r="R70" s="59">
        <f t="shared" si="56"/>
        <v>0</v>
      </c>
      <c r="S70" s="60">
        <f t="shared" si="57"/>
        <v>0</v>
      </c>
      <c r="T70" s="60">
        <f t="shared" si="58"/>
        <v>0</v>
      </c>
      <c r="U70" s="60">
        <f t="shared" si="59"/>
        <v>0</v>
      </c>
      <c r="V70" s="60">
        <f t="shared" si="60"/>
        <v>0</v>
      </c>
      <c r="W70" s="60">
        <f t="shared" si="61"/>
        <v>0</v>
      </c>
      <c r="X70" s="60">
        <f t="shared" si="62"/>
        <v>0</v>
      </c>
      <c r="Y70" s="60">
        <f t="shared" si="63"/>
        <v>0</v>
      </c>
      <c r="Z70" s="60">
        <f t="shared" si="63"/>
        <v>0</v>
      </c>
      <c r="AA70" s="60">
        <f t="shared" si="63"/>
        <v>0</v>
      </c>
      <c r="AB70" s="61"/>
      <c r="AC70" s="1">
        <f t="shared" si="64"/>
        <v>0</v>
      </c>
      <c r="AD70" s="5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s="84" customFormat="1" ht="27.75" hidden="1" customHeight="1" x14ac:dyDescent="0.25">
      <c r="A71" s="109" t="s">
        <v>99</v>
      </c>
      <c r="B71" s="109" t="s">
        <v>100</v>
      </c>
      <c r="C71" s="49" t="s">
        <v>52</v>
      </c>
      <c r="D71" s="49"/>
      <c r="E71" s="78"/>
      <c r="F71" s="78"/>
      <c r="G71" s="79"/>
      <c r="H71" s="54"/>
      <c r="I71" s="62"/>
      <c r="J71" s="64"/>
      <c r="K71" s="117">
        <f t="shared" si="65"/>
        <v>0</v>
      </c>
      <c r="L71" s="117">
        <f t="shared" si="66"/>
        <v>0</v>
      </c>
      <c r="M71" s="66"/>
      <c r="N71" s="67"/>
      <c r="O71" s="118">
        <f t="shared" si="67"/>
        <v>0</v>
      </c>
      <c r="P71" s="118">
        <f t="shared" si="68"/>
        <v>0</v>
      </c>
      <c r="Q71" s="66"/>
      <c r="R71" s="59">
        <f t="shared" si="56"/>
        <v>0</v>
      </c>
      <c r="S71" s="60">
        <f t="shared" si="57"/>
        <v>0</v>
      </c>
      <c r="T71" s="60">
        <f t="shared" si="58"/>
        <v>0</v>
      </c>
      <c r="U71" s="60">
        <f t="shared" si="59"/>
        <v>0</v>
      </c>
      <c r="V71" s="60">
        <f t="shared" si="60"/>
        <v>0</v>
      </c>
      <c r="W71" s="60">
        <f t="shared" si="61"/>
        <v>0</v>
      </c>
      <c r="X71" s="60">
        <f t="shared" si="62"/>
        <v>0</v>
      </c>
      <c r="Y71" s="60">
        <f t="shared" si="63"/>
        <v>0</v>
      </c>
      <c r="Z71" s="60">
        <f t="shared" si="63"/>
        <v>0</v>
      </c>
      <c r="AA71" s="60">
        <f t="shared" si="63"/>
        <v>0</v>
      </c>
      <c r="AB71" s="61"/>
      <c r="AC71" s="1">
        <f t="shared" si="64"/>
        <v>0</v>
      </c>
      <c r="AD71" s="82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</row>
    <row r="72" spans="1:51" s="125" customFormat="1" ht="27.75" hidden="1" customHeight="1" x14ac:dyDescent="0.25">
      <c r="A72" s="122" t="s">
        <v>99</v>
      </c>
      <c r="B72" s="122" t="s">
        <v>100</v>
      </c>
      <c r="C72" s="86" t="s">
        <v>52</v>
      </c>
      <c r="D72" s="86"/>
      <c r="E72" s="87"/>
      <c r="F72" s="87"/>
      <c r="G72" s="88"/>
      <c r="H72" s="89"/>
      <c r="I72" s="90"/>
      <c r="J72" s="112"/>
      <c r="K72" s="113">
        <f t="shared" si="65"/>
        <v>0</v>
      </c>
      <c r="L72" s="113">
        <f t="shared" si="66"/>
        <v>0</v>
      </c>
      <c r="M72" s="114"/>
      <c r="N72" s="115"/>
      <c r="O72" s="116">
        <f t="shared" si="67"/>
        <v>0</v>
      </c>
      <c r="P72" s="116">
        <f t="shared" si="68"/>
        <v>0</v>
      </c>
      <c r="Q72" s="114"/>
      <c r="R72" s="91">
        <f>J72*M72*$R$8</f>
        <v>0</v>
      </c>
      <c r="S72" s="92">
        <f>J72*M72*$S$8</f>
        <v>0</v>
      </c>
      <c r="T72" s="92">
        <f>K72*M72*$T$8</f>
        <v>0</v>
      </c>
      <c r="U72" s="92">
        <f>J72*M72*$U$8</f>
        <v>0</v>
      </c>
      <c r="V72" s="92">
        <f t="shared" si="60"/>
        <v>0</v>
      </c>
      <c r="W72" s="92">
        <f t="shared" si="61"/>
        <v>0</v>
      </c>
      <c r="X72" s="92">
        <f t="shared" si="62"/>
        <v>0</v>
      </c>
      <c r="Y72" s="92">
        <f t="shared" si="63"/>
        <v>0</v>
      </c>
      <c r="Z72" s="92">
        <f t="shared" si="63"/>
        <v>0</v>
      </c>
      <c r="AA72" s="92">
        <f t="shared" si="63"/>
        <v>0</v>
      </c>
      <c r="AB72" s="93"/>
      <c r="AC72" s="94">
        <f t="shared" si="64"/>
        <v>0</v>
      </c>
      <c r="AD72" s="123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</row>
    <row r="73" spans="1:51" s="108" customFormat="1" ht="27.75" customHeight="1" thickBot="1" x14ac:dyDescent="0.3">
      <c r="A73" s="95" t="s">
        <v>775</v>
      </c>
      <c r="B73" s="95" t="s">
        <v>100</v>
      </c>
      <c r="C73" s="96"/>
      <c r="D73" s="96"/>
      <c r="E73" s="97"/>
      <c r="F73" s="97"/>
      <c r="G73" s="98"/>
      <c r="H73" s="99" t="s">
        <v>49</v>
      </c>
      <c r="I73" s="100"/>
      <c r="J73" s="101"/>
      <c r="K73" s="102"/>
      <c r="L73" s="102"/>
      <c r="M73" s="103"/>
      <c r="N73" s="104"/>
      <c r="O73" s="102"/>
      <c r="P73" s="102"/>
      <c r="Q73" s="103"/>
      <c r="R73" s="105">
        <f>SUM(R61:R72)</f>
        <v>158.60000000000002</v>
      </c>
      <c r="S73" s="106">
        <f t="shared" ref="S73:AA73" si="69">SUM(S61:S72)</f>
        <v>26</v>
      </c>
      <c r="T73" s="106">
        <f t="shared" si="69"/>
        <v>26</v>
      </c>
      <c r="U73" s="106">
        <f t="shared" si="69"/>
        <v>31.2</v>
      </c>
      <c r="V73" s="106">
        <f t="shared" si="69"/>
        <v>52</v>
      </c>
      <c r="W73" s="106">
        <f t="shared" si="69"/>
        <v>7.8</v>
      </c>
      <c r="X73" s="106">
        <f t="shared" si="69"/>
        <v>15.6</v>
      </c>
      <c r="Y73" s="106">
        <f t="shared" si="69"/>
        <v>78</v>
      </c>
      <c r="Z73" s="106">
        <f t="shared" si="69"/>
        <v>33.799999999999997</v>
      </c>
      <c r="AA73" s="106">
        <f t="shared" si="69"/>
        <v>46.8</v>
      </c>
      <c r="AB73" s="107"/>
      <c r="AC73" s="1"/>
      <c r="AD73" s="484">
        <f>R73/1800/0.6</f>
        <v>0.14685185185185187</v>
      </c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spans="1:51" s="6" customFormat="1" ht="27.75" customHeight="1" thickTop="1" x14ac:dyDescent="0.25">
      <c r="A74" s="109" t="s">
        <v>101</v>
      </c>
      <c r="B74" s="109" t="s">
        <v>102</v>
      </c>
      <c r="C74" s="49" t="s">
        <v>31</v>
      </c>
      <c r="D74" s="49"/>
      <c r="E74" s="51" t="s">
        <v>32</v>
      </c>
      <c r="F74" s="52">
        <v>2</v>
      </c>
      <c r="G74" s="53" t="s">
        <v>33</v>
      </c>
      <c r="H74" s="54" t="s">
        <v>34</v>
      </c>
      <c r="I74" s="463"/>
      <c r="J74" s="294">
        <v>2</v>
      </c>
      <c r="K74" s="117">
        <f>IF(J74&gt;0, 1, 0)</f>
        <v>1</v>
      </c>
      <c r="L74" s="117">
        <f>J74-K74</f>
        <v>1</v>
      </c>
      <c r="M74" s="295">
        <v>26</v>
      </c>
      <c r="N74" s="131">
        <v>4</v>
      </c>
      <c r="O74" s="117">
        <f>IF(N74&gt;0, 1, 0)</f>
        <v>1</v>
      </c>
      <c r="P74" s="117">
        <f>N74-O74</f>
        <v>3</v>
      </c>
      <c r="Q74" s="464">
        <v>26</v>
      </c>
      <c r="R74" s="818">
        <f t="shared" ref="R74:R84" si="70">(K74*M74*$R$4)+(L74*M74*$R$5)+(O74*Q74*$R$6)+(P74*Q74*$R$7)</f>
        <v>283.39999999999998</v>
      </c>
      <c r="S74" s="60">
        <f t="shared" ref="S74:S84" si="71">J74*M74*$S$4</f>
        <v>52</v>
      </c>
      <c r="T74" s="60">
        <f t="shared" ref="T74:T84" si="72">K74*M74*$T$4</f>
        <v>26</v>
      </c>
      <c r="U74" s="60">
        <f t="shared" ref="U74:U84" si="73">J74*M74*$U$4</f>
        <v>62.4</v>
      </c>
      <c r="V74" s="60">
        <f t="shared" ref="V74:V85" si="74">N74*Q74*$V$6</f>
        <v>104</v>
      </c>
      <c r="W74" s="60">
        <f t="shared" ref="W74:W85" si="75">O74*Q74*$W$6</f>
        <v>7.8</v>
      </c>
      <c r="X74" s="60">
        <f t="shared" ref="X74:X85" si="76">N74*Q74*$X$6</f>
        <v>31.2</v>
      </c>
      <c r="Y74" s="60">
        <f t="shared" ref="Y74:AA85" si="77">S74+V74</f>
        <v>156</v>
      </c>
      <c r="Z74" s="60">
        <f t="shared" si="77"/>
        <v>33.799999999999997</v>
      </c>
      <c r="AA74" s="60">
        <f t="shared" si="77"/>
        <v>93.6</v>
      </c>
      <c r="AB74" s="61"/>
      <c r="AC74" s="1">
        <f t="shared" ref="AC74:AC85" si="78">R74-Y74-Z74-AA74</f>
        <v>0</v>
      </c>
      <c r="AD74" s="5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spans="1:51" s="6" customFormat="1" ht="27.75" customHeight="1" x14ac:dyDescent="0.25">
      <c r="A75" s="109" t="s">
        <v>101</v>
      </c>
      <c r="B75" s="109" t="s">
        <v>102</v>
      </c>
      <c r="C75" s="49" t="s">
        <v>31</v>
      </c>
      <c r="D75" s="49"/>
      <c r="E75" s="51" t="s">
        <v>32</v>
      </c>
      <c r="F75" s="52">
        <v>3</v>
      </c>
      <c r="G75" s="53" t="s">
        <v>35</v>
      </c>
      <c r="H75" s="54" t="s">
        <v>36</v>
      </c>
      <c r="I75" s="62"/>
      <c r="J75" s="294">
        <v>1</v>
      </c>
      <c r="K75" s="117">
        <f t="shared" ref="K75:K85" si="79">IF(J75&gt;0, 1, 0)</f>
        <v>1</v>
      </c>
      <c r="L75" s="117">
        <f t="shared" ref="L75:L85" si="80">J75-K75</f>
        <v>0</v>
      </c>
      <c r="M75" s="295">
        <v>26</v>
      </c>
      <c r="N75" s="131">
        <v>1</v>
      </c>
      <c r="O75" s="117">
        <f t="shared" ref="O75:O85" si="81">IF(N75&gt;0, 1, 0)</f>
        <v>1</v>
      </c>
      <c r="P75" s="117">
        <f t="shared" ref="P75:P85" si="82">N75-O75</f>
        <v>0</v>
      </c>
      <c r="Q75" s="295">
        <v>26</v>
      </c>
      <c r="R75" s="818">
        <f t="shared" si="70"/>
        <v>124.80000000000001</v>
      </c>
      <c r="S75" s="60">
        <f t="shared" si="71"/>
        <v>26</v>
      </c>
      <c r="T75" s="60">
        <f t="shared" si="72"/>
        <v>26</v>
      </c>
      <c r="U75" s="60">
        <f t="shared" si="73"/>
        <v>31.2</v>
      </c>
      <c r="V75" s="60">
        <f t="shared" si="74"/>
        <v>26</v>
      </c>
      <c r="W75" s="60">
        <f t="shared" si="75"/>
        <v>7.8</v>
      </c>
      <c r="X75" s="60">
        <f t="shared" si="76"/>
        <v>7.8</v>
      </c>
      <c r="Y75" s="60">
        <f t="shared" si="77"/>
        <v>52</v>
      </c>
      <c r="Z75" s="60">
        <f t="shared" si="77"/>
        <v>33.799999999999997</v>
      </c>
      <c r="AA75" s="60">
        <f t="shared" si="77"/>
        <v>39</v>
      </c>
      <c r="AB75" s="61"/>
      <c r="AC75" s="1">
        <f t="shared" si="78"/>
        <v>0</v>
      </c>
      <c r="AD75" s="5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spans="1:51" s="6" customFormat="1" ht="27.75" customHeight="1" x14ac:dyDescent="0.25">
      <c r="A76" s="109" t="s">
        <v>101</v>
      </c>
      <c r="B76" s="109" t="s">
        <v>102</v>
      </c>
      <c r="C76" s="49" t="s">
        <v>31</v>
      </c>
      <c r="D76" s="49"/>
      <c r="E76" s="63" t="s">
        <v>37</v>
      </c>
      <c r="F76" s="52">
        <v>1</v>
      </c>
      <c r="G76" s="53" t="s">
        <v>38</v>
      </c>
      <c r="H76" s="54" t="s">
        <v>39</v>
      </c>
      <c r="I76" s="62"/>
      <c r="J76" s="294">
        <v>1</v>
      </c>
      <c r="K76" s="117">
        <f t="shared" si="79"/>
        <v>1</v>
      </c>
      <c r="L76" s="117">
        <f t="shared" si="80"/>
        <v>0</v>
      </c>
      <c r="M76" s="295">
        <v>26</v>
      </c>
      <c r="N76" s="131">
        <v>1</v>
      </c>
      <c r="O76" s="117">
        <f t="shared" si="81"/>
        <v>1</v>
      </c>
      <c r="P76" s="117">
        <f t="shared" si="82"/>
        <v>0</v>
      </c>
      <c r="Q76" s="295">
        <v>26</v>
      </c>
      <c r="R76" s="818">
        <f t="shared" si="70"/>
        <v>124.80000000000001</v>
      </c>
      <c r="S76" s="60">
        <f t="shared" si="71"/>
        <v>26</v>
      </c>
      <c r="T76" s="60">
        <f t="shared" si="72"/>
        <v>26</v>
      </c>
      <c r="U76" s="60">
        <f t="shared" si="73"/>
        <v>31.2</v>
      </c>
      <c r="V76" s="60">
        <f t="shared" si="74"/>
        <v>26</v>
      </c>
      <c r="W76" s="60">
        <f t="shared" si="75"/>
        <v>7.8</v>
      </c>
      <c r="X76" s="60">
        <f t="shared" si="76"/>
        <v>7.8</v>
      </c>
      <c r="Y76" s="60">
        <f t="shared" si="77"/>
        <v>52</v>
      </c>
      <c r="Z76" s="60">
        <f t="shared" si="77"/>
        <v>33.799999999999997</v>
      </c>
      <c r="AA76" s="60">
        <f t="shared" si="77"/>
        <v>39</v>
      </c>
      <c r="AB76" s="61"/>
      <c r="AC76" s="1">
        <f t="shared" si="78"/>
        <v>0</v>
      </c>
      <c r="AD76" s="5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spans="1:51" s="6" customFormat="1" ht="27.75" customHeight="1" x14ac:dyDescent="0.25">
      <c r="A77" s="109" t="s">
        <v>101</v>
      </c>
      <c r="B77" s="109" t="s">
        <v>102</v>
      </c>
      <c r="C77" s="49" t="s">
        <v>31</v>
      </c>
      <c r="D77" s="49"/>
      <c r="E77" s="63" t="s">
        <v>37</v>
      </c>
      <c r="F77" s="52">
        <v>2</v>
      </c>
      <c r="G77" s="53" t="s">
        <v>40</v>
      </c>
      <c r="H77" s="54" t="s">
        <v>41</v>
      </c>
      <c r="I77" s="62"/>
      <c r="J77" s="64"/>
      <c r="K77" s="117">
        <f t="shared" si="79"/>
        <v>0</v>
      </c>
      <c r="L77" s="117">
        <f t="shared" si="80"/>
        <v>0</v>
      </c>
      <c r="M77" s="66"/>
      <c r="N77" s="67"/>
      <c r="O77" s="118">
        <f t="shared" si="81"/>
        <v>0</v>
      </c>
      <c r="P77" s="118">
        <f t="shared" si="82"/>
        <v>0</v>
      </c>
      <c r="Q77" s="66"/>
      <c r="R77" s="59">
        <f t="shared" si="70"/>
        <v>0</v>
      </c>
      <c r="S77" s="60">
        <f t="shared" si="71"/>
        <v>0</v>
      </c>
      <c r="T77" s="60">
        <f t="shared" si="72"/>
        <v>0</v>
      </c>
      <c r="U77" s="60">
        <f t="shared" si="73"/>
        <v>0</v>
      </c>
      <c r="V77" s="60">
        <f t="shared" si="74"/>
        <v>0</v>
      </c>
      <c r="W77" s="60">
        <f t="shared" si="75"/>
        <v>0</v>
      </c>
      <c r="X77" s="60">
        <f t="shared" si="76"/>
        <v>0</v>
      </c>
      <c r="Y77" s="60">
        <f t="shared" si="77"/>
        <v>0</v>
      </c>
      <c r="Z77" s="60">
        <f t="shared" si="77"/>
        <v>0</v>
      </c>
      <c r="AA77" s="60">
        <f t="shared" si="77"/>
        <v>0</v>
      </c>
      <c r="AB77" s="61"/>
      <c r="AC77" s="1">
        <f t="shared" si="78"/>
        <v>0</v>
      </c>
      <c r="AD77" s="5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6" customFormat="1" ht="27.75" customHeight="1" x14ac:dyDescent="0.25">
      <c r="A78" s="109" t="s">
        <v>101</v>
      </c>
      <c r="B78" s="109" t="s">
        <v>102</v>
      </c>
      <c r="C78" s="384" t="s">
        <v>31</v>
      </c>
      <c r="D78" s="384"/>
      <c r="E78" s="69" t="s">
        <v>42</v>
      </c>
      <c r="F78" s="70">
        <v>2</v>
      </c>
      <c r="G78" s="71" t="s">
        <v>40</v>
      </c>
      <c r="H78" s="72" t="s">
        <v>43</v>
      </c>
      <c r="I78" s="307"/>
      <c r="J78" s="294"/>
      <c r="K78" s="117">
        <f t="shared" si="79"/>
        <v>0</v>
      </c>
      <c r="L78" s="117">
        <f t="shared" si="80"/>
        <v>0</v>
      </c>
      <c r="M78" s="295"/>
      <c r="N78" s="131"/>
      <c r="O78" s="117">
        <f t="shared" si="81"/>
        <v>0</v>
      </c>
      <c r="P78" s="117">
        <f t="shared" si="82"/>
        <v>0</v>
      </c>
      <c r="Q78" s="295"/>
      <c r="R78" s="59">
        <f t="shared" si="70"/>
        <v>0</v>
      </c>
      <c r="S78" s="60">
        <f t="shared" si="71"/>
        <v>0</v>
      </c>
      <c r="T78" s="60">
        <f t="shared" si="72"/>
        <v>0</v>
      </c>
      <c r="U78" s="60">
        <f t="shared" si="73"/>
        <v>0</v>
      </c>
      <c r="V78" s="60">
        <f t="shared" si="74"/>
        <v>0</v>
      </c>
      <c r="W78" s="60">
        <f t="shared" si="75"/>
        <v>0</v>
      </c>
      <c r="X78" s="60">
        <f t="shared" si="76"/>
        <v>0</v>
      </c>
      <c r="Y78" s="60">
        <f t="shared" si="77"/>
        <v>0</v>
      </c>
      <c r="Z78" s="60">
        <f t="shared" si="77"/>
        <v>0</v>
      </c>
      <c r="AA78" s="60">
        <f t="shared" si="77"/>
        <v>0</v>
      </c>
      <c r="AB78" s="61"/>
      <c r="AC78" s="1">
        <f t="shared" si="78"/>
        <v>0</v>
      </c>
      <c r="AD78" s="5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spans="1:51" s="6" customFormat="1" ht="27.75" customHeight="1" x14ac:dyDescent="0.25">
      <c r="A79" s="109" t="s">
        <v>101</v>
      </c>
      <c r="B79" s="109" t="s">
        <v>102</v>
      </c>
      <c r="C79" s="384" t="s">
        <v>31</v>
      </c>
      <c r="D79" s="384"/>
      <c r="E79" s="825" t="s">
        <v>44</v>
      </c>
      <c r="F79" s="70">
        <v>4</v>
      </c>
      <c r="G79" s="842" t="s">
        <v>45</v>
      </c>
      <c r="H79" s="72" t="s">
        <v>46</v>
      </c>
      <c r="I79" s="307"/>
      <c r="J79" s="294"/>
      <c r="K79" s="117">
        <f t="shared" si="79"/>
        <v>0</v>
      </c>
      <c r="L79" s="117">
        <f t="shared" si="80"/>
        <v>0</v>
      </c>
      <c r="M79" s="295"/>
      <c r="N79" s="131"/>
      <c r="O79" s="117">
        <f t="shared" si="81"/>
        <v>0</v>
      </c>
      <c r="P79" s="117">
        <f t="shared" si="82"/>
        <v>0</v>
      </c>
      <c r="Q79" s="295"/>
      <c r="R79" s="59">
        <f t="shared" si="70"/>
        <v>0</v>
      </c>
      <c r="S79" s="60">
        <f t="shared" si="71"/>
        <v>0</v>
      </c>
      <c r="T79" s="60">
        <f t="shared" si="72"/>
        <v>0</v>
      </c>
      <c r="U79" s="60">
        <f t="shared" si="73"/>
        <v>0</v>
      </c>
      <c r="V79" s="60">
        <f t="shared" si="74"/>
        <v>0</v>
      </c>
      <c r="W79" s="60">
        <f t="shared" si="75"/>
        <v>0</v>
      </c>
      <c r="X79" s="60">
        <f t="shared" si="76"/>
        <v>0</v>
      </c>
      <c r="Y79" s="60">
        <f t="shared" si="77"/>
        <v>0</v>
      </c>
      <c r="Z79" s="60">
        <f t="shared" si="77"/>
        <v>0</v>
      </c>
      <c r="AA79" s="60">
        <f t="shared" si="77"/>
        <v>0</v>
      </c>
      <c r="AB79" s="61"/>
      <c r="AC79" s="1">
        <f t="shared" si="78"/>
        <v>0</v>
      </c>
      <c r="AD79" s="5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spans="1:51" s="6" customFormat="1" ht="27.75" customHeight="1" x14ac:dyDescent="0.25">
      <c r="A80" s="109" t="s">
        <v>101</v>
      </c>
      <c r="B80" s="109" t="s">
        <v>102</v>
      </c>
      <c r="C80" s="384" t="s">
        <v>31</v>
      </c>
      <c r="D80" s="384"/>
      <c r="E80" s="825" t="s">
        <v>47</v>
      </c>
      <c r="F80" s="70">
        <v>3</v>
      </c>
      <c r="G80" s="842" t="s">
        <v>35</v>
      </c>
      <c r="H80" s="72" t="s">
        <v>36</v>
      </c>
      <c r="I80" s="307"/>
      <c r="J80" s="294"/>
      <c r="K80" s="117">
        <f t="shared" si="79"/>
        <v>0</v>
      </c>
      <c r="L80" s="117">
        <f t="shared" si="80"/>
        <v>0</v>
      </c>
      <c r="M80" s="295"/>
      <c r="N80" s="131"/>
      <c r="O80" s="117">
        <f t="shared" si="81"/>
        <v>0</v>
      </c>
      <c r="P80" s="117">
        <f t="shared" si="82"/>
        <v>0</v>
      </c>
      <c r="Q80" s="295"/>
      <c r="R80" s="59">
        <f t="shared" si="70"/>
        <v>0</v>
      </c>
      <c r="S80" s="60">
        <f t="shared" si="71"/>
        <v>0</v>
      </c>
      <c r="T80" s="60">
        <f t="shared" si="72"/>
        <v>0</v>
      </c>
      <c r="U80" s="60">
        <f t="shared" si="73"/>
        <v>0</v>
      </c>
      <c r="V80" s="60">
        <f t="shared" si="74"/>
        <v>0</v>
      </c>
      <c r="W80" s="60">
        <f t="shared" si="75"/>
        <v>0</v>
      </c>
      <c r="X80" s="60">
        <f t="shared" si="76"/>
        <v>0</v>
      </c>
      <c r="Y80" s="60">
        <f t="shared" si="77"/>
        <v>0</v>
      </c>
      <c r="Z80" s="60">
        <f t="shared" si="77"/>
        <v>0</v>
      </c>
      <c r="AA80" s="60">
        <f t="shared" si="77"/>
        <v>0</v>
      </c>
      <c r="AB80" s="61"/>
      <c r="AC80" s="1">
        <f t="shared" si="78"/>
        <v>0</v>
      </c>
      <c r="AD80" s="5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spans="1:51" s="6" customFormat="1" ht="27.75" customHeight="1" x14ac:dyDescent="0.25">
      <c r="A81" s="109" t="s">
        <v>101</v>
      </c>
      <c r="B81" s="109" t="s">
        <v>102</v>
      </c>
      <c r="C81" s="384" t="s">
        <v>31</v>
      </c>
      <c r="D81" s="384"/>
      <c r="E81" s="69" t="s">
        <v>42</v>
      </c>
      <c r="F81" s="70" t="s">
        <v>78</v>
      </c>
      <c r="G81" s="71" t="s">
        <v>79</v>
      </c>
      <c r="H81" s="72" t="s">
        <v>80</v>
      </c>
      <c r="I81" s="307"/>
      <c r="J81" s="294"/>
      <c r="K81" s="65">
        <f t="shared" si="79"/>
        <v>0</v>
      </c>
      <c r="L81" s="65">
        <f t="shared" si="80"/>
        <v>0</v>
      </c>
      <c r="M81" s="295"/>
      <c r="N81" s="131"/>
      <c r="O81" s="65">
        <f t="shared" si="81"/>
        <v>0</v>
      </c>
      <c r="P81" s="65">
        <f t="shared" si="82"/>
        <v>0</v>
      </c>
      <c r="Q81" s="295"/>
      <c r="R81" s="59">
        <f t="shared" si="70"/>
        <v>0</v>
      </c>
      <c r="S81" s="60">
        <f t="shared" si="71"/>
        <v>0</v>
      </c>
      <c r="T81" s="60">
        <f t="shared" si="72"/>
        <v>0</v>
      </c>
      <c r="U81" s="60">
        <f t="shared" si="73"/>
        <v>0</v>
      </c>
      <c r="V81" s="60">
        <f t="shared" si="74"/>
        <v>0</v>
      </c>
      <c r="W81" s="60">
        <f t="shared" si="75"/>
        <v>0</v>
      </c>
      <c r="X81" s="60">
        <f t="shared" si="76"/>
        <v>0</v>
      </c>
      <c r="Y81" s="60">
        <f t="shared" si="77"/>
        <v>0</v>
      </c>
      <c r="Z81" s="60">
        <f t="shared" si="77"/>
        <v>0</v>
      </c>
      <c r="AA81" s="60">
        <f t="shared" si="77"/>
        <v>0</v>
      </c>
      <c r="AB81" s="61"/>
      <c r="AC81" s="1">
        <f t="shared" si="78"/>
        <v>0</v>
      </c>
      <c r="AD81" s="126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spans="1:51" s="6" customFormat="1" ht="27.75" customHeight="1" x14ac:dyDescent="0.25">
      <c r="A82" s="109" t="s">
        <v>101</v>
      </c>
      <c r="B82" s="109" t="s">
        <v>102</v>
      </c>
      <c r="C82" s="384" t="s">
        <v>31</v>
      </c>
      <c r="D82" s="384"/>
      <c r="E82" s="51" t="s">
        <v>37</v>
      </c>
      <c r="F82" s="70">
        <v>2</v>
      </c>
      <c r="G82" s="71" t="s">
        <v>96</v>
      </c>
      <c r="H82" s="72" t="s">
        <v>97</v>
      </c>
      <c r="I82" s="307"/>
      <c r="J82" s="294">
        <v>0</v>
      </c>
      <c r="K82" s="117">
        <f t="shared" si="79"/>
        <v>0</v>
      </c>
      <c r="L82" s="117">
        <f t="shared" si="80"/>
        <v>0</v>
      </c>
      <c r="M82" s="295">
        <v>0</v>
      </c>
      <c r="N82" s="131">
        <v>0</v>
      </c>
      <c r="O82" s="117">
        <f t="shared" si="81"/>
        <v>0</v>
      </c>
      <c r="P82" s="117">
        <f t="shared" si="82"/>
        <v>0</v>
      </c>
      <c r="Q82" s="295">
        <v>0</v>
      </c>
      <c r="R82" s="59">
        <f t="shared" si="70"/>
        <v>0</v>
      </c>
      <c r="S82" s="60">
        <f t="shared" si="71"/>
        <v>0</v>
      </c>
      <c r="T82" s="60">
        <f t="shared" si="72"/>
        <v>0</v>
      </c>
      <c r="U82" s="60">
        <f t="shared" si="73"/>
        <v>0</v>
      </c>
      <c r="V82" s="60">
        <f t="shared" si="74"/>
        <v>0</v>
      </c>
      <c r="W82" s="60">
        <f t="shared" si="75"/>
        <v>0</v>
      </c>
      <c r="X82" s="60">
        <f t="shared" si="76"/>
        <v>0</v>
      </c>
      <c r="Y82" s="60">
        <f t="shared" si="77"/>
        <v>0</v>
      </c>
      <c r="Z82" s="60">
        <f t="shared" si="77"/>
        <v>0</v>
      </c>
      <c r="AA82" s="60">
        <f t="shared" si="77"/>
        <v>0</v>
      </c>
      <c r="AB82" s="61"/>
      <c r="AC82" s="1">
        <f t="shared" si="78"/>
        <v>0</v>
      </c>
      <c r="AD82" s="5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6" customFormat="1" ht="27.75" hidden="1" customHeight="1" x14ac:dyDescent="0.25">
      <c r="A83" s="109" t="s">
        <v>101</v>
      </c>
      <c r="B83" s="109" t="s">
        <v>102</v>
      </c>
      <c r="C83" s="49" t="s">
        <v>31</v>
      </c>
      <c r="D83" s="49"/>
      <c r="E83" s="78"/>
      <c r="F83" s="78"/>
      <c r="G83" s="79"/>
      <c r="H83" s="54"/>
      <c r="I83" s="62"/>
      <c r="J83" s="64"/>
      <c r="K83" s="117">
        <f t="shared" si="79"/>
        <v>0</v>
      </c>
      <c r="L83" s="117">
        <f t="shared" si="80"/>
        <v>0</v>
      </c>
      <c r="M83" s="66"/>
      <c r="N83" s="67"/>
      <c r="O83" s="118">
        <f t="shared" si="81"/>
        <v>0</v>
      </c>
      <c r="P83" s="118">
        <f t="shared" si="82"/>
        <v>0</v>
      </c>
      <c r="Q83" s="66"/>
      <c r="R83" s="59">
        <f t="shared" si="70"/>
        <v>0</v>
      </c>
      <c r="S83" s="60">
        <f t="shared" si="71"/>
        <v>0</v>
      </c>
      <c r="T83" s="60">
        <f t="shared" si="72"/>
        <v>0</v>
      </c>
      <c r="U83" s="60">
        <f t="shared" si="73"/>
        <v>0</v>
      </c>
      <c r="V83" s="60">
        <f t="shared" si="74"/>
        <v>0</v>
      </c>
      <c r="W83" s="60">
        <f t="shared" si="75"/>
        <v>0</v>
      </c>
      <c r="X83" s="60">
        <f t="shared" si="76"/>
        <v>0</v>
      </c>
      <c r="Y83" s="60">
        <f t="shared" si="77"/>
        <v>0</v>
      </c>
      <c r="Z83" s="60">
        <f t="shared" si="77"/>
        <v>0</v>
      </c>
      <c r="AA83" s="60">
        <f t="shared" si="77"/>
        <v>0</v>
      </c>
      <c r="AB83" s="61"/>
      <c r="AC83" s="1">
        <f t="shared" si="78"/>
        <v>0</v>
      </c>
      <c r="AD83" s="5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spans="1:51" s="84" customFormat="1" ht="27.75" hidden="1" customHeight="1" x14ac:dyDescent="0.25">
      <c r="A84" s="109" t="s">
        <v>101</v>
      </c>
      <c r="B84" s="109" t="s">
        <v>102</v>
      </c>
      <c r="C84" s="49" t="s">
        <v>31</v>
      </c>
      <c r="D84" s="49"/>
      <c r="E84" s="78"/>
      <c r="F84" s="78"/>
      <c r="G84" s="79"/>
      <c r="H84" s="54"/>
      <c r="I84" s="62"/>
      <c r="J84" s="64"/>
      <c r="K84" s="117">
        <f t="shared" si="79"/>
        <v>0</v>
      </c>
      <c r="L84" s="117">
        <f t="shared" si="80"/>
        <v>0</v>
      </c>
      <c r="M84" s="66"/>
      <c r="N84" s="67"/>
      <c r="O84" s="118">
        <f t="shared" si="81"/>
        <v>0</v>
      </c>
      <c r="P84" s="118">
        <f t="shared" si="82"/>
        <v>0</v>
      </c>
      <c r="Q84" s="66"/>
      <c r="R84" s="59">
        <f t="shared" si="70"/>
        <v>0</v>
      </c>
      <c r="S84" s="60">
        <f t="shared" si="71"/>
        <v>0</v>
      </c>
      <c r="T84" s="60">
        <f t="shared" si="72"/>
        <v>0</v>
      </c>
      <c r="U84" s="60">
        <f t="shared" si="73"/>
        <v>0</v>
      </c>
      <c r="V84" s="60">
        <f t="shared" si="74"/>
        <v>0</v>
      </c>
      <c r="W84" s="60">
        <f t="shared" si="75"/>
        <v>0</v>
      </c>
      <c r="X84" s="60">
        <f t="shared" si="76"/>
        <v>0</v>
      </c>
      <c r="Y84" s="60">
        <f t="shared" si="77"/>
        <v>0</v>
      </c>
      <c r="Z84" s="60">
        <f t="shared" si="77"/>
        <v>0</v>
      </c>
      <c r="AA84" s="60">
        <f t="shared" si="77"/>
        <v>0</v>
      </c>
      <c r="AB84" s="61"/>
      <c r="AC84" s="1">
        <f t="shared" si="78"/>
        <v>0</v>
      </c>
      <c r="AD84" s="82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</row>
    <row r="85" spans="1:51" s="125" customFormat="1" ht="27.75" hidden="1" customHeight="1" x14ac:dyDescent="0.25">
      <c r="A85" s="122" t="s">
        <v>101</v>
      </c>
      <c r="B85" s="122" t="s">
        <v>102</v>
      </c>
      <c r="C85" s="86" t="s">
        <v>31</v>
      </c>
      <c r="D85" s="86"/>
      <c r="E85" s="87" t="s">
        <v>28</v>
      </c>
      <c r="F85" s="87"/>
      <c r="G85" s="88"/>
      <c r="H85" s="89"/>
      <c r="I85" s="90"/>
      <c r="J85" s="112"/>
      <c r="K85" s="113">
        <f t="shared" si="79"/>
        <v>0</v>
      </c>
      <c r="L85" s="113">
        <f t="shared" si="80"/>
        <v>0</v>
      </c>
      <c r="M85" s="114"/>
      <c r="N85" s="115"/>
      <c r="O85" s="116">
        <f t="shared" si="81"/>
        <v>0</v>
      </c>
      <c r="P85" s="116">
        <f t="shared" si="82"/>
        <v>0</v>
      </c>
      <c r="Q85" s="114"/>
      <c r="R85" s="91">
        <f>J85*M85*$R$8</f>
        <v>0</v>
      </c>
      <c r="S85" s="92">
        <f>J85*M85*$S$8</f>
        <v>0</v>
      </c>
      <c r="T85" s="92">
        <f>K85*M85*$T$8</f>
        <v>0</v>
      </c>
      <c r="U85" s="92">
        <f>J85*M85*$U$8</f>
        <v>0</v>
      </c>
      <c r="V85" s="92">
        <f t="shared" si="74"/>
        <v>0</v>
      </c>
      <c r="W85" s="92">
        <f t="shared" si="75"/>
        <v>0</v>
      </c>
      <c r="X85" s="92">
        <f t="shared" si="76"/>
        <v>0</v>
      </c>
      <c r="Y85" s="92">
        <f t="shared" si="77"/>
        <v>0</v>
      </c>
      <c r="Z85" s="92">
        <f t="shared" si="77"/>
        <v>0</v>
      </c>
      <c r="AA85" s="92">
        <f t="shared" si="77"/>
        <v>0</v>
      </c>
      <c r="AB85" s="93"/>
      <c r="AC85" s="94">
        <f t="shared" si="78"/>
        <v>0</v>
      </c>
      <c r="AD85" s="123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</row>
    <row r="86" spans="1:51" s="108" customFormat="1" ht="27.75" customHeight="1" thickBot="1" x14ac:dyDescent="0.3">
      <c r="A86" s="95" t="s">
        <v>101</v>
      </c>
      <c r="B86" s="95" t="s">
        <v>102</v>
      </c>
      <c r="C86" s="96" t="s">
        <v>31</v>
      </c>
      <c r="D86" s="96"/>
      <c r="E86" s="97"/>
      <c r="F86" s="97"/>
      <c r="G86" s="98"/>
      <c r="H86" s="99" t="s">
        <v>49</v>
      </c>
      <c r="I86" s="100"/>
      <c r="J86" s="101"/>
      <c r="K86" s="102"/>
      <c r="L86" s="102"/>
      <c r="M86" s="103"/>
      <c r="N86" s="104"/>
      <c r="O86" s="102"/>
      <c r="P86" s="102"/>
      <c r="Q86" s="103"/>
      <c r="R86" s="105">
        <f>SUM(R74:R85)</f>
        <v>533</v>
      </c>
      <c r="S86" s="106">
        <f t="shared" ref="S86:AA86" si="83">SUM(S74:S85)</f>
        <v>104</v>
      </c>
      <c r="T86" s="106">
        <f t="shared" si="83"/>
        <v>78</v>
      </c>
      <c r="U86" s="106">
        <f t="shared" si="83"/>
        <v>124.8</v>
      </c>
      <c r="V86" s="106">
        <f t="shared" si="83"/>
        <v>156</v>
      </c>
      <c r="W86" s="106">
        <f t="shared" si="83"/>
        <v>23.4</v>
      </c>
      <c r="X86" s="106">
        <f t="shared" si="83"/>
        <v>46.8</v>
      </c>
      <c r="Y86" s="106">
        <f t="shared" si="83"/>
        <v>260</v>
      </c>
      <c r="Z86" s="106">
        <f t="shared" si="83"/>
        <v>101.39999999999999</v>
      </c>
      <c r="AA86" s="106">
        <f t="shared" si="83"/>
        <v>171.6</v>
      </c>
      <c r="AB86" s="107"/>
      <c r="AC86" s="1"/>
      <c r="AD86" s="484">
        <f>R86/1800/0.6</f>
        <v>0.49351851851851852</v>
      </c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spans="1:51" s="6" customFormat="1" ht="27.75" customHeight="1" thickTop="1" x14ac:dyDescent="0.25">
      <c r="A87" s="109" t="s">
        <v>103</v>
      </c>
      <c r="B87" s="109" t="s">
        <v>68</v>
      </c>
      <c r="C87" s="384"/>
      <c r="D87" s="384"/>
      <c r="E87" s="51" t="s">
        <v>32</v>
      </c>
      <c r="F87" s="70">
        <v>1</v>
      </c>
      <c r="G87" s="71" t="s">
        <v>104</v>
      </c>
      <c r="H87" s="72" t="s">
        <v>105</v>
      </c>
      <c r="I87" s="824"/>
      <c r="J87" s="294">
        <v>3</v>
      </c>
      <c r="K87" s="117">
        <f>IF(J87&gt;0, 1, 0)</f>
        <v>1</v>
      </c>
      <c r="L87" s="117">
        <f>J87-K87</f>
        <v>2</v>
      </c>
      <c r="M87" s="295">
        <v>10</v>
      </c>
      <c r="N87" s="131">
        <v>4</v>
      </c>
      <c r="O87" s="117">
        <f>IF(N87&gt;0, 1, 0)</f>
        <v>1</v>
      </c>
      <c r="P87" s="117">
        <f>N87-O87</f>
        <v>3</v>
      </c>
      <c r="Q87" s="483">
        <v>26</v>
      </c>
      <c r="R87" s="818">
        <f t="shared" ref="R87:R97" si="84">(K87*M87*$R$4)+(L87*M87*$R$5)+(O87*Q87*$R$6)+(P87*Q87*$R$7)</f>
        <v>219</v>
      </c>
      <c r="S87" s="60">
        <f t="shared" ref="S87:S97" si="85">J87*M87*$S$4</f>
        <v>30</v>
      </c>
      <c r="T87" s="60">
        <f t="shared" ref="T87:T97" si="86">K87*M87*$T$4</f>
        <v>10</v>
      </c>
      <c r="U87" s="60">
        <f t="shared" ref="U87:U97" si="87">J87*M87*$U$4</f>
        <v>36</v>
      </c>
      <c r="V87" s="60">
        <f t="shared" ref="V87:V98" si="88">N87*Q87*$V$6</f>
        <v>104</v>
      </c>
      <c r="W87" s="60">
        <f t="shared" ref="W87:W98" si="89">O87*Q87*$W$6</f>
        <v>7.8</v>
      </c>
      <c r="X87" s="60">
        <f t="shared" ref="X87:X98" si="90">N87*Q87*$X$6</f>
        <v>31.2</v>
      </c>
      <c r="Y87" s="60">
        <f t="shared" ref="Y87:AA98" si="91">S87+V87</f>
        <v>134</v>
      </c>
      <c r="Z87" s="60">
        <f t="shared" si="91"/>
        <v>17.8</v>
      </c>
      <c r="AA87" s="60">
        <f t="shared" si="91"/>
        <v>67.2</v>
      </c>
      <c r="AB87" s="61"/>
      <c r="AC87" s="1">
        <f t="shared" ref="AC87:AC98" si="92">R87-Y87-Z87-AA87</f>
        <v>0</v>
      </c>
      <c r="AD87" s="5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6" customFormat="1" ht="27.75" customHeight="1" x14ac:dyDescent="0.25">
      <c r="A88" s="109" t="s">
        <v>103</v>
      </c>
      <c r="B88" s="109" t="s">
        <v>68</v>
      </c>
      <c r="C88" s="384"/>
      <c r="D88" s="384"/>
      <c r="E88" s="51" t="s">
        <v>32</v>
      </c>
      <c r="F88" s="70">
        <v>4</v>
      </c>
      <c r="G88" s="71" t="s">
        <v>106</v>
      </c>
      <c r="H88" s="72" t="s">
        <v>107</v>
      </c>
      <c r="I88" s="307"/>
      <c r="J88" s="294"/>
      <c r="K88" s="65">
        <f t="shared" ref="K88:K98" si="93">IF(J88&gt;0, 1, 0)</f>
        <v>0</v>
      </c>
      <c r="L88" s="65">
        <f t="shared" ref="L88:L98" si="94">J88-K88</f>
        <v>0</v>
      </c>
      <c r="M88" s="295"/>
      <c r="N88" s="131"/>
      <c r="O88" s="117">
        <f t="shared" ref="O88:O98" si="95">IF(N88&gt;0, 1, 0)</f>
        <v>0</v>
      </c>
      <c r="P88" s="117">
        <f t="shared" ref="P88:P98" si="96">N88-O88</f>
        <v>0</v>
      </c>
      <c r="Q88" s="295"/>
      <c r="R88" s="818">
        <f t="shared" si="84"/>
        <v>0</v>
      </c>
      <c r="S88" s="60">
        <f t="shared" si="85"/>
        <v>0</v>
      </c>
      <c r="T88" s="60">
        <f t="shared" si="86"/>
        <v>0</v>
      </c>
      <c r="U88" s="60">
        <f t="shared" si="87"/>
        <v>0</v>
      </c>
      <c r="V88" s="60">
        <f t="shared" si="88"/>
        <v>0</v>
      </c>
      <c r="W88" s="60">
        <f t="shared" si="89"/>
        <v>0</v>
      </c>
      <c r="X88" s="60">
        <f t="shared" si="90"/>
        <v>0</v>
      </c>
      <c r="Y88" s="60">
        <f t="shared" si="91"/>
        <v>0</v>
      </c>
      <c r="Z88" s="60">
        <f t="shared" si="91"/>
        <v>0</v>
      </c>
      <c r="AA88" s="60">
        <f t="shared" si="91"/>
        <v>0</v>
      </c>
      <c r="AB88" s="61"/>
      <c r="AC88" s="1">
        <f t="shared" si="92"/>
        <v>0</v>
      </c>
      <c r="AD88" s="126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spans="1:51" s="6" customFormat="1" ht="27.75" customHeight="1" x14ac:dyDescent="0.25">
      <c r="A89" s="109" t="s">
        <v>103</v>
      </c>
      <c r="B89" s="109" t="s">
        <v>68</v>
      </c>
      <c r="C89" s="384"/>
      <c r="D89" s="384"/>
      <c r="E89" s="51" t="s">
        <v>32</v>
      </c>
      <c r="F89" s="70">
        <v>4</v>
      </c>
      <c r="G89" s="71" t="s">
        <v>108</v>
      </c>
      <c r="H89" s="72" t="s">
        <v>109</v>
      </c>
      <c r="I89" s="307"/>
      <c r="J89" s="294">
        <v>1</v>
      </c>
      <c r="K89" s="117">
        <f t="shared" si="93"/>
        <v>1</v>
      </c>
      <c r="L89" s="117">
        <f t="shared" si="94"/>
        <v>0</v>
      </c>
      <c r="M89" s="295">
        <v>26</v>
      </c>
      <c r="N89" s="131">
        <v>1</v>
      </c>
      <c r="O89" s="117">
        <f t="shared" si="95"/>
        <v>1</v>
      </c>
      <c r="P89" s="117">
        <f t="shared" si="96"/>
        <v>0</v>
      </c>
      <c r="Q89" s="295">
        <v>26</v>
      </c>
      <c r="R89" s="818">
        <f t="shared" si="84"/>
        <v>124.80000000000001</v>
      </c>
      <c r="S89" s="60">
        <f t="shared" si="85"/>
        <v>26</v>
      </c>
      <c r="T89" s="60">
        <f t="shared" si="86"/>
        <v>26</v>
      </c>
      <c r="U89" s="60">
        <f t="shared" si="87"/>
        <v>31.2</v>
      </c>
      <c r="V89" s="60">
        <f t="shared" si="88"/>
        <v>26</v>
      </c>
      <c r="W89" s="60">
        <f t="shared" si="89"/>
        <v>7.8</v>
      </c>
      <c r="X89" s="60">
        <f t="shared" si="90"/>
        <v>7.8</v>
      </c>
      <c r="Y89" s="60">
        <f t="shared" si="91"/>
        <v>52</v>
      </c>
      <c r="Z89" s="60">
        <f t="shared" si="91"/>
        <v>33.799999999999997</v>
      </c>
      <c r="AA89" s="60">
        <f t="shared" si="91"/>
        <v>39</v>
      </c>
      <c r="AB89" s="61"/>
      <c r="AC89" s="1">
        <f t="shared" si="92"/>
        <v>0</v>
      </c>
      <c r="AD89" s="5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spans="1:51" s="6" customFormat="1" ht="27.75" customHeight="1" x14ac:dyDescent="0.25">
      <c r="A90" s="109" t="s">
        <v>103</v>
      </c>
      <c r="B90" s="109" t="s">
        <v>68</v>
      </c>
      <c r="C90" s="384"/>
      <c r="D90" s="384"/>
      <c r="E90" s="69" t="s">
        <v>57</v>
      </c>
      <c r="F90" s="70">
        <v>4</v>
      </c>
      <c r="G90" s="71" t="s">
        <v>108</v>
      </c>
      <c r="H90" s="72" t="s">
        <v>110</v>
      </c>
      <c r="I90" s="307"/>
      <c r="J90" s="294">
        <v>1</v>
      </c>
      <c r="K90" s="117">
        <f t="shared" si="93"/>
        <v>1</v>
      </c>
      <c r="L90" s="117">
        <f t="shared" si="94"/>
        <v>0</v>
      </c>
      <c r="M90" s="295">
        <v>13</v>
      </c>
      <c r="N90" s="131">
        <v>1</v>
      </c>
      <c r="O90" s="117">
        <f t="shared" si="95"/>
        <v>1</v>
      </c>
      <c r="P90" s="117">
        <f t="shared" si="96"/>
        <v>0</v>
      </c>
      <c r="Q90" s="295">
        <v>13</v>
      </c>
      <c r="R90" s="818">
        <f t="shared" si="84"/>
        <v>62.400000000000006</v>
      </c>
      <c r="S90" s="60">
        <f t="shared" si="85"/>
        <v>13</v>
      </c>
      <c r="T90" s="60">
        <f t="shared" si="86"/>
        <v>13</v>
      </c>
      <c r="U90" s="60">
        <f t="shared" si="87"/>
        <v>15.6</v>
      </c>
      <c r="V90" s="60">
        <f t="shared" si="88"/>
        <v>13</v>
      </c>
      <c r="W90" s="60">
        <f t="shared" si="89"/>
        <v>3.9</v>
      </c>
      <c r="X90" s="60">
        <f t="shared" si="90"/>
        <v>3.9</v>
      </c>
      <c r="Y90" s="60">
        <f t="shared" si="91"/>
        <v>26</v>
      </c>
      <c r="Z90" s="60">
        <f t="shared" si="91"/>
        <v>16.899999999999999</v>
      </c>
      <c r="AA90" s="60">
        <f t="shared" si="91"/>
        <v>19.5</v>
      </c>
      <c r="AB90" s="61"/>
      <c r="AC90" s="1">
        <f t="shared" si="92"/>
        <v>0</v>
      </c>
      <c r="AD90" s="5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spans="1:51" s="6" customFormat="1" ht="27.75" customHeight="1" x14ac:dyDescent="0.25">
      <c r="A91" s="109" t="s">
        <v>103</v>
      </c>
      <c r="B91" s="109" t="s">
        <v>68</v>
      </c>
      <c r="C91" s="384"/>
      <c r="D91" s="384"/>
      <c r="E91" s="51" t="s">
        <v>37</v>
      </c>
      <c r="F91" s="70">
        <v>1</v>
      </c>
      <c r="G91" s="71" t="s">
        <v>111</v>
      </c>
      <c r="H91" s="72" t="s">
        <v>112</v>
      </c>
      <c r="I91" s="307"/>
      <c r="J91" s="294">
        <v>0</v>
      </c>
      <c r="K91" s="117">
        <f t="shared" si="93"/>
        <v>0</v>
      </c>
      <c r="L91" s="117">
        <f t="shared" si="94"/>
        <v>0</v>
      </c>
      <c r="M91" s="295">
        <v>26</v>
      </c>
      <c r="N91" s="131">
        <v>0</v>
      </c>
      <c r="O91" s="117">
        <f t="shared" si="95"/>
        <v>0</v>
      </c>
      <c r="P91" s="117">
        <f t="shared" si="96"/>
        <v>0</v>
      </c>
      <c r="Q91" s="295">
        <v>26</v>
      </c>
      <c r="R91" s="818">
        <f t="shared" si="84"/>
        <v>0</v>
      </c>
      <c r="S91" s="60">
        <f t="shared" si="85"/>
        <v>0</v>
      </c>
      <c r="T91" s="60">
        <f t="shared" si="86"/>
        <v>0</v>
      </c>
      <c r="U91" s="60">
        <f t="shared" si="87"/>
        <v>0</v>
      </c>
      <c r="V91" s="60">
        <f t="shared" si="88"/>
        <v>0</v>
      </c>
      <c r="W91" s="60">
        <f t="shared" si="89"/>
        <v>0</v>
      </c>
      <c r="X91" s="60">
        <f t="shared" si="90"/>
        <v>0</v>
      </c>
      <c r="Y91" s="60">
        <f t="shared" si="91"/>
        <v>0</v>
      </c>
      <c r="Z91" s="60">
        <f t="shared" si="91"/>
        <v>0</v>
      </c>
      <c r="AA91" s="60">
        <f t="shared" si="91"/>
        <v>0</v>
      </c>
      <c r="AB91" s="61"/>
      <c r="AC91" s="1">
        <f t="shared" si="92"/>
        <v>0</v>
      </c>
      <c r="AD91" s="5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spans="1:51" s="6" customFormat="1" ht="27.75" customHeight="1" x14ac:dyDescent="0.25">
      <c r="A92" s="109" t="s">
        <v>103</v>
      </c>
      <c r="B92" s="109" t="s">
        <v>68</v>
      </c>
      <c r="C92" s="384"/>
      <c r="D92" s="384"/>
      <c r="E92" s="825" t="s">
        <v>63</v>
      </c>
      <c r="F92" s="70">
        <v>1</v>
      </c>
      <c r="G92" s="71" t="s">
        <v>83</v>
      </c>
      <c r="H92" s="72" t="s">
        <v>66</v>
      </c>
      <c r="I92" s="307"/>
      <c r="J92" s="294">
        <v>1</v>
      </c>
      <c r="K92" s="117">
        <f t="shared" si="93"/>
        <v>1</v>
      </c>
      <c r="L92" s="117">
        <f t="shared" si="94"/>
        <v>0</v>
      </c>
      <c r="M92" s="295">
        <v>10</v>
      </c>
      <c r="N92" s="131">
        <v>2</v>
      </c>
      <c r="O92" s="65">
        <f t="shared" si="95"/>
        <v>1</v>
      </c>
      <c r="P92" s="65">
        <f t="shared" si="96"/>
        <v>1</v>
      </c>
      <c r="Q92" s="295">
        <v>26</v>
      </c>
      <c r="R92" s="818">
        <f t="shared" si="84"/>
        <v>107.4</v>
      </c>
      <c r="S92" s="60">
        <f t="shared" si="85"/>
        <v>10</v>
      </c>
      <c r="T92" s="60">
        <f t="shared" si="86"/>
        <v>10</v>
      </c>
      <c r="U92" s="60">
        <f t="shared" si="87"/>
        <v>12</v>
      </c>
      <c r="V92" s="60">
        <f t="shared" si="88"/>
        <v>52</v>
      </c>
      <c r="W92" s="60">
        <f t="shared" si="89"/>
        <v>7.8</v>
      </c>
      <c r="X92" s="60">
        <f t="shared" si="90"/>
        <v>15.6</v>
      </c>
      <c r="Y92" s="60">
        <f t="shared" si="91"/>
        <v>62</v>
      </c>
      <c r="Z92" s="60">
        <f t="shared" si="91"/>
        <v>17.8</v>
      </c>
      <c r="AA92" s="60">
        <f t="shared" si="91"/>
        <v>27.6</v>
      </c>
      <c r="AB92" s="61"/>
      <c r="AC92" s="1">
        <f t="shared" si="92"/>
        <v>0</v>
      </c>
      <c r="AD92" s="126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6" customFormat="1" ht="27.75" customHeight="1" x14ac:dyDescent="0.25">
      <c r="A93" s="109" t="s">
        <v>103</v>
      </c>
      <c r="B93" s="109" t="s">
        <v>68</v>
      </c>
      <c r="C93" s="384"/>
      <c r="D93" s="384"/>
      <c r="E93" s="825" t="s">
        <v>44</v>
      </c>
      <c r="F93" s="72">
        <v>2</v>
      </c>
      <c r="G93" s="71" t="s">
        <v>113</v>
      </c>
      <c r="H93" s="72" t="s">
        <v>105</v>
      </c>
      <c r="I93" s="307"/>
      <c r="J93" s="294">
        <v>1</v>
      </c>
      <c r="K93" s="117">
        <f t="shared" si="93"/>
        <v>1</v>
      </c>
      <c r="L93" s="117">
        <f t="shared" si="94"/>
        <v>0</v>
      </c>
      <c r="M93" s="295">
        <v>13</v>
      </c>
      <c r="N93" s="131">
        <v>1</v>
      </c>
      <c r="O93" s="117">
        <f t="shared" si="95"/>
        <v>1</v>
      </c>
      <c r="P93" s="117">
        <f t="shared" si="96"/>
        <v>0</v>
      </c>
      <c r="Q93" s="295">
        <v>13</v>
      </c>
      <c r="R93" s="818">
        <f t="shared" si="84"/>
        <v>62.400000000000006</v>
      </c>
      <c r="S93" s="60">
        <f t="shared" si="85"/>
        <v>13</v>
      </c>
      <c r="T93" s="60">
        <f t="shared" si="86"/>
        <v>13</v>
      </c>
      <c r="U93" s="60">
        <f t="shared" si="87"/>
        <v>15.6</v>
      </c>
      <c r="V93" s="60">
        <f t="shared" si="88"/>
        <v>13</v>
      </c>
      <c r="W93" s="60">
        <f t="shared" si="89"/>
        <v>3.9</v>
      </c>
      <c r="X93" s="60">
        <f t="shared" si="90"/>
        <v>3.9</v>
      </c>
      <c r="Y93" s="60">
        <f t="shared" si="91"/>
        <v>26</v>
      </c>
      <c r="Z93" s="60">
        <f t="shared" si="91"/>
        <v>16.899999999999999</v>
      </c>
      <c r="AA93" s="60">
        <f t="shared" si="91"/>
        <v>19.5</v>
      </c>
      <c r="AB93" s="61"/>
      <c r="AC93" s="1">
        <f t="shared" si="92"/>
        <v>0</v>
      </c>
      <c r="AD93" s="5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spans="1:51" s="6" customFormat="1" ht="27.75" hidden="1" customHeight="1" x14ac:dyDescent="0.25">
      <c r="A94" s="109" t="s">
        <v>103</v>
      </c>
      <c r="B94" s="109" t="s">
        <v>68</v>
      </c>
      <c r="C94" s="384"/>
      <c r="D94" s="384"/>
      <c r="E94" s="51"/>
      <c r="F94" s="70"/>
      <c r="G94" s="71"/>
      <c r="H94" s="72"/>
      <c r="I94" s="828"/>
      <c r="J94" s="294"/>
      <c r="K94" s="117">
        <f t="shared" si="93"/>
        <v>0</v>
      </c>
      <c r="L94" s="117">
        <f t="shared" si="94"/>
        <v>0</v>
      </c>
      <c r="M94" s="295"/>
      <c r="N94" s="131"/>
      <c r="O94" s="117">
        <f t="shared" si="95"/>
        <v>0</v>
      </c>
      <c r="P94" s="117">
        <f t="shared" si="96"/>
        <v>0</v>
      </c>
      <c r="Q94" s="295"/>
      <c r="R94" s="818">
        <f t="shared" si="84"/>
        <v>0</v>
      </c>
      <c r="S94" s="60">
        <f t="shared" si="85"/>
        <v>0</v>
      </c>
      <c r="T94" s="60">
        <f t="shared" si="86"/>
        <v>0</v>
      </c>
      <c r="U94" s="60">
        <f t="shared" si="87"/>
        <v>0</v>
      </c>
      <c r="V94" s="60">
        <f t="shared" si="88"/>
        <v>0</v>
      </c>
      <c r="W94" s="60">
        <f t="shared" si="89"/>
        <v>0</v>
      </c>
      <c r="X94" s="60">
        <f t="shared" si="90"/>
        <v>0</v>
      </c>
      <c r="Y94" s="60">
        <f t="shared" si="91"/>
        <v>0</v>
      </c>
      <c r="Z94" s="60">
        <f t="shared" si="91"/>
        <v>0</v>
      </c>
      <c r="AA94" s="60">
        <f t="shared" si="91"/>
        <v>0</v>
      </c>
      <c r="AB94" s="61"/>
      <c r="AC94" s="1">
        <f t="shared" si="92"/>
        <v>0</v>
      </c>
      <c r="AD94" s="5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spans="1:51" s="6" customFormat="1" ht="27.75" hidden="1" customHeight="1" x14ac:dyDescent="0.25">
      <c r="A95" s="109" t="s">
        <v>103</v>
      </c>
      <c r="B95" s="109" t="s">
        <v>68</v>
      </c>
      <c r="C95" s="384"/>
      <c r="D95" s="384"/>
      <c r="E95" s="826"/>
      <c r="F95" s="826"/>
      <c r="G95" s="393"/>
      <c r="H95" s="72"/>
      <c r="I95" s="307"/>
      <c r="J95" s="294"/>
      <c r="K95" s="117">
        <f t="shared" si="93"/>
        <v>0</v>
      </c>
      <c r="L95" s="117">
        <f t="shared" si="94"/>
        <v>0</v>
      </c>
      <c r="M95" s="295"/>
      <c r="N95" s="131"/>
      <c r="O95" s="117">
        <f t="shared" si="95"/>
        <v>0</v>
      </c>
      <c r="P95" s="117">
        <f t="shared" si="96"/>
        <v>0</v>
      </c>
      <c r="Q95" s="295"/>
      <c r="R95" s="818">
        <f t="shared" si="84"/>
        <v>0</v>
      </c>
      <c r="S95" s="60">
        <f t="shared" si="85"/>
        <v>0</v>
      </c>
      <c r="T95" s="60">
        <f t="shared" si="86"/>
        <v>0</v>
      </c>
      <c r="U95" s="60">
        <f t="shared" si="87"/>
        <v>0</v>
      </c>
      <c r="V95" s="60">
        <f t="shared" si="88"/>
        <v>0</v>
      </c>
      <c r="W95" s="60">
        <f t="shared" si="89"/>
        <v>0</v>
      </c>
      <c r="X95" s="60">
        <f t="shared" si="90"/>
        <v>0</v>
      </c>
      <c r="Y95" s="60">
        <f t="shared" si="91"/>
        <v>0</v>
      </c>
      <c r="Z95" s="60">
        <f t="shared" si="91"/>
        <v>0</v>
      </c>
      <c r="AA95" s="60">
        <f t="shared" si="91"/>
        <v>0</v>
      </c>
      <c r="AB95" s="61"/>
      <c r="AC95" s="1">
        <f t="shared" si="92"/>
        <v>0</v>
      </c>
      <c r="AD95" s="5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spans="1:51" s="6" customFormat="1" ht="27.75" hidden="1" customHeight="1" x14ac:dyDescent="0.25">
      <c r="A96" s="109" t="s">
        <v>103</v>
      </c>
      <c r="B96" s="109" t="s">
        <v>68</v>
      </c>
      <c r="C96" s="384"/>
      <c r="D96" s="384"/>
      <c r="E96" s="826"/>
      <c r="F96" s="826"/>
      <c r="G96" s="393"/>
      <c r="H96" s="72"/>
      <c r="I96" s="307"/>
      <c r="J96" s="294"/>
      <c r="K96" s="117">
        <f t="shared" si="93"/>
        <v>0</v>
      </c>
      <c r="L96" s="117">
        <f t="shared" si="94"/>
        <v>0</v>
      </c>
      <c r="M96" s="295"/>
      <c r="N96" s="131"/>
      <c r="O96" s="117">
        <f t="shared" si="95"/>
        <v>0</v>
      </c>
      <c r="P96" s="117">
        <f t="shared" si="96"/>
        <v>0</v>
      </c>
      <c r="Q96" s="295"/>
      <c r="R96" s="818">
        <f t="shared" si="84"/>
        <v>0</v>
      </c>
      <c r="S96" s="60">
        <f t="shared" si="85"/>
        <v>0</v>
      </c>
      <c r="T96" s="60">
        <f t="shared" si="86"/>
        <v>0</v>
      </c>
      <c r="U96" s="60">
        <f t="shared" si="87"/>
        <v>0</v>
      </c>
      <c r="V96" s="60">
        <f t="shared" si="88"/>
        <v>0</v>
      </c>
      <c r="W96" s="60">
        <f t="shared" si="89"/>
        <v>0</v>
      </c>
      <c r="X96" s="60">
        <f t="shared" si="90"/>
        <v>0</v>
      </c>
      <c r="Y96" s="60">
        <f t="shared" si="91"/>
        <v>0</v>
      </c>
      <c r="Z96" s="60">
        <f t="shared" si="91"/>
        <v>0</v>
      </c>
      <c r="AA96" s="60">
        <f t="shared" si="91"/>
        <v>0</v>
      </c>
      <c r="AB96" s="61"/>
      <c r="AC96" s="1">
        <f t="shared" si="92"/>
        <v>0</v>
      </c>
      <c r="AD96" s="5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spans="1:51" s="84" customFormat="1" ht="27.75" hidden="1" customHeight="1" x14ac:dyDescent="0.25">
      <c r="A97" s="109" t="s">
        <v>103</v>
      </c>
      <c r="B97" s="109" t="s">
        <v>68</v>
      </c>
      <c r="C97" s="384"/>
      <c r="D97" s="384"/>
      <c r="E97" s="826"/>
      <c r="F97" s="826"/>
      <c r="G97" s="393"/>
      <c r="H97" s="72"/>
      <c r="I97" s="307"/>
      <c r="J97" s="294"/>
      <c r="K97" s="117">
        <f t="shared" si="93"/>
        <v>0</v>
      </c>
      <c r="L97" s="117">
        <f t="shared" si="94"/>
        <v>0</v>
      </c>
      <c r="M97" s="295"/>
      <c r="N97" s="131"/>
      <c r="O97" s="117">
        <f t="shared" si="95"/>
        <v>0</v>
      </c>
      <c r="P97" s="117">
        <f t="shared" si="96"/>
        <v>0</v>
      </c>
      <c r="Q97" s="295"/>
      <c r="R97" s="818">
        <f t="shared" si="84"/>
        <v>0</v>
      </c>
      <c r="S97" s="60">
        <f t="shared" si="85"/>
        <v>0</v>
      </c>
      <c r="T97" s="60">
        <f t="shared" si="86"/>
        <v>0</v>
      </c>
      <c r="U97" s="60">
        <f t="shared" si="87"/>
        <v>0</v>
      </c>
      <c r="V97" s="60">
        <f t="shared" si="88"/>
        <v>0</v>
      </c>
      <c r="W97" s="60">
        <f t="shared" si="89"/>
        <v>0</v>
      </c>
      <c r="X97" s="60">
        <f t="shared" si="90"/>
        <v>0</v>
      </c>
      <c r="Y97" s="60">
        <f t="shared" si="91"/>
        <v>0</v>
      </c>
      <c r="Z97" s="60">
        <f t="shared" si="91"/>
        <v>0</v>
      </c>
      <c r="AA97" s="60">
        <f t="shared" si="91"/>
        <v>0</v>
      </c>
      <c r="AB97" s="61"/>
      <c r="AC97" s="1">
        <f t="shared" si="92"/>
        <v>0</v>
      </c>
      <c r="AD97" s="82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83"/>
      <c r="AX97" s="83"/>
      <c r="AY97" s="83"/>
    </row>
    <row r="98" spans="1:51" s="125" customFormat="1" ht="27.75" customHeight="1" x14ac:dyDescent="0.25">
      <c r="A98" s="122" t="s">
        <v>103</v>
      </c>
      <c r="B98" s="122" t="s">
        <v>68</v>
      </c>
      <c r="C98" s="843"/>
      <c r="D98" s="843"/>
      <c r="E98" s="829" t="s">
        <v>28</v>
      </c>
      <c r="F98" s="829"/>
      <c r="G98" s="830"/>
      <c r="H98" s="467" t="s">
        <v>105</v>
      </c>
      <c r="I98" s="831"/>
      <c r="J98" s="819">
        <v>1</v>
      </c>
      <c r="K98" s="113">
        <f t="shared" si="93"/>
        <v>1</v>
      </c>
      <c r="L98" s="113">
        <f t="shared" si="94"/>
        <v>0</v>
      </c>
      <c r="M98" s="820">
        <v>3</v>
      </c>
      <c r="N98" s="821"/>
      <c r="O98" s="113">
        <f t="shared" si="95"/>
        <v>0</v>
      </c>
      <c r="P98" s="113">
        <f t="shared" si="96"/>
        <v>0</v>
      </c>
      <c r="Q98" s="820"/>
      <c r="R98" s="822">
        <f>J98*M98*$R$8</f>
        <v>14.700000000000001</v>
      </c>
      <c r="S98" s="92">
        <f>J98*M98*$S$8</f>
        <v>3</v>
      </c>
      <c r="T98" s="92">
        <f>K98*M98*$T$8</f>
        <v>4.5</v>
      </c>
      <c r="U98" s="92">
        <f>J98*M98*$U$8</f>
        <v>7.1999999999999993</v>
      </c>
      <c r="V98" s="92">
        <f t="shared" si="88"/>
        <v>0</v>
      </c>
      <c r="W98" s="92">
        <f t="shared" si="89"/>
        <v>0</v>
      </c>
      <c r="X98" s="92">
        <f t="shared" si="90"/>
        <v>0</v>
      </c>
      <c r="Y98" s="92">
        <f t="shared" si="91"/>
        <v>3</v>
      </c>
      <c r="Z98" s="92">
        <f t="shared" si="91"/>
        <v>4.5</v>
      </c>
      <c r="AA98" s="92">
        <f t="shared" si="91"/>
        <v>7.1999999999999993</v>
      </c>
      <c r="AB98" s="93"/>
      <c r="AC98" s="94">
        <f t="shared" si="92"/>
        <v>0</v>
      </c>
      <c r="AD98" s="123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</row>
    <row r="99" spans="1:51" s="108" customFormat="1" ht="27.75" customHeight="1" thickBot="1" x14ac:dyDescent="0.3">
      <c r="A99" s="95" t="s">
        <v>103</v>
      </c>
      <c r="B99" s="95" t="s">
        <v>68</v>
      </c>
      <c r="C99" s="96"/>
      <c r="D99" s="96"/>
      <c r="E99" s="97"/>
      <c r="F99" s="97"/>
      <c r="G99" s="98"/>
      <c r="H99" s="99" t="s">
        <v>49</v>
      </c>
      <c r="I99" s="100"/>
      <c r="J99" s="101"/>
      <c r="K99" s="102"/>
      <c r="L99" s="102"/>
      <c r="M99" s="103"/>
      <c r="N99" s="104"/>
      <c r="O99" s="102"/>
      <c r="P99" s="102"/>
      <c r="Q99" s="103"/>
      <c r="R99" s="105">
        <f>SUM(R87:R98)</f>
        <v>590.70000000000005</v>
      </c>
      <c r="S99" s="106">
        <f t="shared" ref="S99:AA99" si="97">SUM(S87:S98)</f>
        <v>95</v>
      </c>
      <c r="T99" s="106">
        <f t="shared" si="97"/>
        <v>76.5</v>
      </c>
      <c r="U99" s="106">
        <f t="shared" si="97"/>
        <v>117.6</v>
      </c>
      <c r="V99" s="106">
        <f t="shared" si="97"/>
        <v>208</v>
      </c>
      <c r="W99" s="106">
        <f t="shared" si="97"/>
        <v>31.2</v>
      </c>
      <c r="X99" s="106">
        <f t="shared" si="97"/>
        <v>62.4</v>
      </c>
      <c r="Y99" s="106">
        <f t="shared" si="97"/>
        <v>303</v>
      </c>
      <c r="Z99" s="106">
        <f t="shared" si="97"/>
        <v>107.69999999999999</v>
      </c>
      <c r="AA99" s="106">
        <f t="shared" si="97"/>
        <v>180</v>
      </c>
      <c r="AB99" s="107"/>
      <c r="AC99" s="1"/>
      <c r="AD99" s="484">
        <f>R99/1800/0.6</f>
        <v>0.54694444444444457</v>
      </c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spans="1:51" s="6" customFormat="1" ht="27.75" customHeight="1" thickTop="1" x14ac:dyDescent="0.25">
      <c r="A100" s="109" t="s">
        <v>114</v>
      </c>
      <c r="B100" s="109" t="s">
        <v>115</v>
      </c>
      <c r="C100" s="49"/>
      <c r="D100" s="49"/>
      <c r="E100" s="51" t="s">
        <v>32</v>
      </c>
      <c r="F100" s="70">
        <v>1</v>
      </c>
      <c r="G100" s="71" t="s">
        <v>104</v>
      </c>
      <c r="H100" s="72" t="s">
        <v>105</v>
      </c>
      <c r="I100" s="824"/>
      <c r="J100" s="294">
        <v>3</v>
      </c>
      <c r="K100" s="117">
        <f t="shared" ref="K100:K106" si="98">IF(J100&gt;0, 1, 0)</f>
        <v>1</v>
      </c>
      <c r="L100" s="117">
        <f t="shared" ref="L100:L106" si="99">J100-K100</f>
        <v>2</v>
      </c>
      <c r="M100" s="295">
        <v>6</v>
      </c>
      <c r="N100" s="131"/>
      <c r="O100" s="117">
        <f t="shared" ref="O100:O106" si="100">IF(N100&gt;0, 1, 0)</f>
        <v>0</v>
      </c>
      <c r="P100" s="117">
        <f t="shared" ref="P100:P106" si="101">N100-O100</f>
        <v>0</v>
      </c>
      <c r="Q100" s="464"/>
      <c r="R100" s="818">
        <f t="shared" ref="R100:R110" si="102">(K100*M100*$R$4)+(L100*M100*$R$5)+(O100*Q100*$R$6)+(P100*Q100*$R$7)</f>
        <v>45.600000000000009</v>
      </c>
      <c r="S100" s="60">
        <f t="shared" ref="S100:S110" si="103">J100*M100*$S$4</f>
        <v>18</v>
      </c>
      <c r="T100" s="60">
        <f t="shared" ref="T100:T110" si="104">K100*M100*$T$4</f>
        <v>6</v>
      </c>
      <c r="U100" s="60">
        <f t="shared" ref="U100:U110" si="105">J100*M100*$U$4</f>
        <v>21.599999999999998</v>
      </c>
      <c r="V100" s="60">
        <f t="shared" ref="V100:V111" si="106">N100*Q100*$V$6</f>
        <v>0</v>
      </c>
      <c r="W100" s="60">
        <f t="shared" ref="W100:W111" si="107">O100*Q100*$W$6</f>
        <v>0</v>
      </c>
      <c r="X100" s="60">
        <f t="shared" ref="X100:X111" si="108">N100*Q100*$X$6</f>
        <v>0</v>
      </c>
      <c r="Y100" s="60">
        <f t="shared" ref="Y100:AA111" si="109">S100+V100</f>
        <v>18</v>
      </c>
      <c r="Z100" s="60">
        <f t="shared" si="109"/>
        <v>6</v>
      </c>
      <c r="AA100" s="60">
        <f t="shared" si="109"/>
        <v>21.599999999999998</v>
      </c>
      <c r="AB100" s="61"/>
      <c r="AC100" s="1">
        <f t="shared" ref="AC100:AC111" si="110">R100-Y100-Z100-AA100</f>
        <v>0</v>
      </c>
      <c r="AD100" s="5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spans="1:51" s="6" customFormat="1" ht="27.75" customHeight="1" x14ac:dyDescent="0.25">
      <c r="A101" s="109" t="s">
        <v>114</v>
      </c>
      <c r="B101" s="109" t="s">
        <v>115</v>
      </c>
      <c r="C101" s="49"/>
      <c r="D101" s="49"/>
      <c r="E101" s="51" t="s">
        <v>32</v>
      </c>
      <c r="F101" s="70">
        <v>5</v>
      </c>
      <c r="G101" s="71" t="s">
        <v>116</v>
      </c>
      <c r="H101" s="72" t="s">
        <v>117</v>
      </c>
      <c r="I101" s="307"/>
      <c r="J101" s="294"/>
      <c r="K101" s="117">
        <f t="shared" si="98"/>
        <v>0</v>
      </c>
      <c r="L101" s="117">
        <f t="shared" si="99"/>
        <v>0</v>
      </c>
      <c r="M101" s="295"/>
      <c r="N101" s="131"/>
      <c r="O101" s="117">
        <f t="shared" si="100"/>
        <v>0</v>
      </c>
      <c r="P101" s="117">
        <f t="shared" si="101"/>
        <v>0</v>
      </c>
      <c r="Q101" s="295"/>
      <c r="R101" s="818">
        <f t="shared" si="102"/>
        <v>0</v>
      </c>
      <c r="S101" s="60">
        <f t="shared" si="103"/>
        <v>0</v>
      </c>
      <c r="T101" s="60">
        <f t="shared" si="104"/>
        <v>0</v>
      </c>
      <c r="U101" s="60">
        <f t="shared" si="105"/>
        <v>0</v>
      </c>
      <c r="V101" s="60">
        <f t="shared" si="106"/>
        <v>0</v>
      </c>
      <c r="W101" s="60">
        <f t="shared" si="107"/>
        <v>0</v>
      </c>
      <c r="X101" s="60">
        <f t="shared" si="108"/>
        <v>0</v>
      </c>
      <c r="Y101" s="60">
        <f t="shared" si="109"/>
        <v>0</v>
      </c>
      <c r="Z101" s="60">
        <f t="shared" si="109"/>
        <v>0</v>
      </c>
      <c r="AA101" s="60">
        <f t="shared" si="109"/>
        <v>0</v>
      </c>
      <c r="AB101" s="61"/>
      <c r="AC101" s="1">
        <f t="shared" si="110"/>
        <v>0</v>
      </c>
      <c r="AD101" s="126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spans="1:51" s="6" customFormat="1" ht="27.75" customHeight="1" x14ac:dyDescent="0.25">
      <c r="A102" s="109" t="s">
        <v>114</v>
      </c>
      <c r="B102" s="109" t="s">
        <v>115</v>
      </c>
      <c r="C102" s="49"/>
      <c r="D102" s="49"/>
      <c r="E102" s="69" t="s">
        <v>57</v>
      </c>
      <c r="F102" s="70">
        <v>5</v>
      </c>
      <c r="G102" s="71" t="s">
        <v>116</v>
      </c>
      <c r="H102" s="72" t="s">
        <v>118</v>
      </c>
      <c r="I102" s="307"/>
      <c r="J102" s="294">
        <v>1</v>
      </c>
      <c r="K102" s="117">
        <f t="shared" si="98"/>
        <v>1</v>
      </c>
      <c r="L102" s="117">
        <f t="shared" si="99"/>
        <v>0</v>
      </c>
      <c r="M102" s="295">
        <v>6</v>
      </c>
      <c r="N102" s="131">
        <v>1</v>
      </c>
      <c r="O102" s="117">
        <f t="shared" si="100"/>
        <v>1</v>
      </c>
      <c r="P102" s="117">
        <f t="shared" si="101"/>
        <v>0</v>
      </c>
      <c r="Q102" s="295">
        <v>6</v>
      </c>
      <c r="R102" s="818">
        <f t="shared" si="102"/>
        <v>28.800000000000004</v>
      </c>
      <c r="S102" s="60">
        <f t="shared" si="103"/>
        <v>6</v>
      </c>
      <c r="T102" s="60">
        <f t="shared" si="104"/>
        <v>6</v>
      </c>
      <c r="U102" s="60">
        <f t="shared" si="105"/>
        <v>7.1999999999999993</v>
      </c>
      <c r="V102" s="60">
        <f t="shared" si="106"/>
        <v>6</v>
      </c>
      <c r="W102" s="60">
        <f t="shared" si="107"/>
        <v>1.7999999999999998</v>
      </c>
      <c r="X102" s="60">
        <f t="shared" si="108"/>
        <v>1.7999999999999998</v>
      </c>
      <c r="Y102" s="60">
        <f t="shared" si="109"/>
        <v>12</v>
      </c>
      <c r="Z102" s="60">
        <f t="shared" si="109"/>
        <v>7.8</v>
      </c>
      <c r="AA102" s="60">
        <f t="shared" si="109"/>
        <v>9</v>
      </c>
      <c r="AB102" s="61"/>
      <c r="AC102" s="1">
        <f t="shared" si="110"/>
        <v>0</v>
      </c>
      <c r="AD102" s="126"/>
      <c r="AE102" s="128"/>
      <c r="AF102" s="128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6" customFormat="1" ht="27.75" customHeight="1" x14ac:dyDescent="0.25">
      <c r="A103" s="109" t="s">
        <v>114</v>
      </c>
      <c r="B103" s="109" t="s">
        <v>115</v>
      </c>
      <c r="C103" s="49"/>
      <c r="D103" s="49"/>
      <c r="E103" s="63" t="s">
        <v>37</v>
      </c>
      <c r="F103" s="70">
        <v>3</v>
      </c>
      <c r="G103" s="71" t="s">
        <v>119</v>
      </c>
      <c r="H103" s="72" t="s">
        <v>120</v>
      </c>
      <c r="I103" s="307"/>
      <c r="J103" s="294">
        <v>1</v>
      </c>
      <c r="K103" s="117">
        <f t="shared" si="98"/>
        <v>1</v>
      </c>
      <c r="L103" s="117">
        <f t="shared" si="99"/>
        <v>0</v>
      </c>
      <c r="M103" s="295">
        <v>6</v>
      </c>
      <c r="N103" s="131">
        <v>1</v>
      </c>
      <c r="O103" s="117">
        <f t="shared" si="100"/>
        <v>1</v>
      </c>
      <c r="P103" s="117">
        <f t="shared" si="101"/>
        <v>0</v>
      </c>
      <c r="Q103" s="295">
        <v>6</v>
      </c>
      <c r="R103" s="818">
        <f t="shared" si="102"/>
        <v>28.800000000000004</v>
      </c>
      <c r="S103" s="60">
        <f t="shared" si="103"/>
        <v>6</v>
      </c>
      <c r="T103" s="60">
        <f t="shared" si="104"/>
        <v>6</v>
      </c>
      <c r="U103" s="60">
        <f t="shared" si="105"/>
        <v>7.1999999999999993</v>
      </c>
      <c r="V103" s="60">
        <f t="shared" si="106"/>
        <v>6</v>
      </c>
      <c r="W103" s="60">
        <f t="shared" si="107"/>
        <v>1.7999999999999998</v>
      </c>
      <c r="X103" s="60">
        <f t="shared" si="108"/>
        <v>1.7999999999999998</v>
      </c>
      <c r="Y103" s="60">
        <f t="shared" si="109"/>
        <v>12</v>
      </c>
      <c r="Z103" s="60">
        <f t="shared" si="109"/>
        <v>7.8</v>
      </c>
      <c r="AA103" s="60">
        <f t="shared" si="109"/>
        <v>9</v>
      </c>
      <c r="AB103" s="61"/>
      <c r="AC103" s="1">
        <f t="shared" si="110"/>
        <v>0</v>
      </c>
      <c r="AD103" s="126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spans="1:51" s="6" customFormat="1" ht="27.75" customHeight="1" x14ac:dyDescent="0.25">
      <c r="A104" s="109" t="s">
        <v>114</v>
      </c>
      <c r="B104" s="109" t="s">
        <v>115</v>
      </c>
      <c r="C104" s="49"/>
      <c r="D104" s="49"/>
      <c r="E104" s="111" t="s">
        <v>63</v>
      </c>
      <c r="F104" s="70">
        <v>1</v>
      </c>
      <c r="G104" s="71" t="s">
        <v>83</v>
      </c>
      <c r="H104" s="72" t="s">
        <v>66</v>
      </c>
      <c r="I104" s="307"/>
      <c r="J104" s="294">
        <v>1</v>
      </c>
      <c r="K104" s="117">
        <f t="shared" si="98"/>
        <v>1</v>
      </c>
      <c r="L104" s="117">
        <f t="shared" si="99"/>
        <v>0</v>
      </c>
      <c r="M104" s="295">
        <v>6</v>
      </c>
      <c r="N104" s="131"/>
      <c r="O104" s="117">
        <f t="shared" si="100"/>
        <v>0</v>
      </c>
      <c r="P104" s="117">
        <f t="shared" si="101"/>
        <v>0</v>
      </c>
      <c r="Q104" s="295"/>
      <c r="R104" s="818">
        <f t="shared" si="102"/>
        <v>19.200000000000003</v>
      </c>
      <c r="S104" s="60">
        <f t="shared" si="103"/>
        <v>6</v>
      </c>
      <c r="T104" s="60">
        <f t="shared" si="104"/>
        <v>6</v>
      </c>
      <c r="U104" s="60">
        <f t="shared" si="105"/>
        <v>7.1999999999999993</v>
      </c>
      <c r="V104" s="60">
        <f t="shared" si="106"/>
        <v>0</v>
      </c>
      <c r="W104" s="60">
        <f t="shared" si="107"/>
        <v>0</v>
      </c>
      <c r="X104" s="60">
        <f t="shared" si="108"/>
        <v>0</v>
      </c>
      <c r="Y104" s="60">
        <f t="shared" si="109"/>
        <v>6</v>
      </c>
      <c r="Z104" s="60">
        <f t="shared" si="109"/>
        <v>6</v>
      </c>
      <c r="AA104" s="60">
        <f t="shared" si="109"/>
        <v>7.1999999999999993</v>
      </c>
      <c r="AB104" s="61"/>
      <c r="AC104" s="1">
        <f t="shared" si="110"/>
        <v>0</v>
      </c>
      <c r="AD104" s="5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spans="1:51" s="6" customFormat="1" ht="27.75" customHeight="1" x14ac:dyDescent="0.25">
      <c r="A105" s="109" t="s">
        <v>114</v>
      </c>
      <c r="B105" s="109" t="s">
        <v>115</v>
      </c>
      <c r="C105" s="49"/>
      <c r="D105" s="49"/>
      <c r="E105" s="111" t="s">
        <v>75</v>
      </c>
      <c r="F105" s="70">
        <v>2</v>
      </c>
      <c r="G105" s="71" t="s">
        <v>121</v>
      </c>
      <c r="H105" s="72" t="s">
        <v>122</v>
      </c>
      <c r="I105" s="307"/>
      <c r="J105" s="294">
        <v>1</v>
      </c>
      <c r="K105" s="117">
        <f t="shared" si="98"/>
        <v>1</v>
      </c>
      <c r="L105" s="117">
        <f t="shared" si="99"/>
        <v>0</v>
      </c>
      <c r="M105" s="295">
        <v>4</v>
      </c>
      <c r="N105" s="131"/>
      <c r="O105" s="117">
        <f t="shared" si="100"/>
        <v>0</v>
      </c>
      <c r="P105" s="117">
        <f t="shared" si="101"/>
        <v>0</v>
      </c>
      <c r="Q105" s="295"/>
      <c r="R105" s="818">
        <f t="shared" si="102"/>
        <v>12.8</v>
      </c>
      <c r="S105" s="60">
        <f t="shared" si="103"/>
        <v>4</v>
      </c>
      <c r="T105" s="60">
        <f t="shared" si="104"/>
        <v>4</v>
      </c>
      <c r="U105" s="60">
        <f t="shared" si="105"/>
        <v>4.8</v>
      </c>
      <c r="V105" s="60">
        <f t="shared" si="106"/>
        <v>0</v>
      </c>
      <c r="W105" s="60">
        <f t="shared" si="107"/>
        <v>0</v>
      </c>
      <c r="X105" s="60">
        <f t="shared" si="108"/>
        <v>0</v>
      </c>
      <c r="Y105" s="60">
        <f t="shared" si="109"/>
        <v>4</v>
      </c>
      <c r="Z105" s="60">
        <f t="shared" si="109"/>
        <v>4</v>
      </c>
      <c r="AA105" s="60">
        <f t="shared" si="109"/>
        <v>4.8</v>
      </c>
      <c r="AB105" s="61"/>
      <c r="AC105" s="1">
        <f t="shared" si="110"/>
        <v>0</v>
      </c>
      <c r="AD105" s="126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spans="1:51" s="6" customFormat="1" ht="27.75" customHeight="1" x14ac:dyDescent="0.25">
      <c r="A106" s="109" t="s">
        <v>114</v>
      </c>
      <c r="B106" s="109" t="s">
        <v>115</v>
      </c>
      <c r="C106" s="49"/>
      <c r="D106" s="49"/>
      <c r="E106" s="73" t="s">
        <v>44</v>
      </c>
      <c r="F106" s="72">
        <v>2</v>
      </c>
      <c r="G106" s="71" t="s">
        <v>113</v>
      </c>
      <c r="H106" s="72" t="s">
        <v>105</v>
      </c>
      <c r="I106" s="307"/>
      <c r="J106" s="294"/>
      <c r="K106" s="117">
        <f t="shared" si="98"/>
        <v>0</v>
      </c>
      <c r="L106" s="117">
        <f t="shared" si="99"/>
        <v>0</v>
      </c>
      <c r="M106" s="295"/>
      <c r="N106" s="131"/>
      <c r="O106" s="117">
        <f t="shared" si="100"/>
        <v>0</v>
      </c>
      <c r="P106" s="117">
        <f t="shared" si="101"/>
        <v>0</v>
      </c>
      <c r="Q106" s="295"/>
      <c r="R106" s="818">
        <f t="shared" si="102"/>
        <v>0</v>
      </c>
      <c r="S106" s="60">
        <f t="shared" si="103"/>
        <v>0</v>
      </c>
      <c r="T106" s="60">
        <f t="shared" si="104"/>
        <v>0</v>
      </c>
      <c r="U106" s="60">
        <f t="shared" si="105"/>
        <v>0</v>
      </c>
      <c r="V106" s="60">
        <f t="shared" si="106"/>
        <v>0</v>
      </c>
      <c r="W106" s="60">
        <f t="shared" si="107"/>
        <v>0</v>
      </c>
      <c r="X106" s="60">
        <f t="shared" si="108"/>
        <v>0</v>
      </c>
      <c r="Y106" s="60">
        <f t="shared" si="109"/>
        <v>0</v>
      </c>
      <c r="Z106" s="60">
        <f t="shared" si="109"/>
        <v>0</v>
      </c>
      <c r="AA106" s="60">
        <f t="shared" si="109"/>
        <v>0</v>
      </c>
      <c r="AB106" s="61"/>
      <c r="AC106" s="1">
        <f t="shared" si="110"/>
        <v>0</v>
      </c>
      <c r="AD106" s="5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spans="1:51" s="6" customFormat="1" ht="27.75" customHeight="1" x14ac:dyDescent="0.25">
      <c r="A107" s="109" t="s">
        <v>114</v>
      </c>
      <c r="B107" s="109" t="s">
        <v>115</v>
      </c>
      <c r="C107" s="49"/>
      <c r="D107" s="49"/>
      <c r="E107" s="78" t="s">
        <v>37</v>
      </c>
      <c r="F107" s="826">
        <v>3</v>
      </c>
      <c r="G107" s="844" t="s">
        <v>123</v>
      </c>
      <c r="H107" s="844" t="s">
        <v>124</v>
      </c>
      <c r="I107" s="307"/>
      <c r="J107" s="294">
        <v>1</v>
      </c>
      <c r="K107" s="381">
        <f>IF(J107&gt;0, 1, 0)</f>
        <v>1</v>
      </c>
      <c r="L107" s="381">
        <f>J107-K107</f>
        <v>0</v>
      </c>
      <c r="M107" s="295">
        <v>0</v>
      </c>
      <c r="N107" s="131">
        <v>1</v>
      </c>
      <c r="O107" s="381">
        <f>IF(N107&gt;0, 1, 0)</f>
        <v>1</v>
      </c>
      <c r="P107" s="381">
        <f>N107-O107</f>
        <v>0</v>
      </c>
      <c r="Q107" s="295">
        <v>0</v>
      </c>
      <c r="R107" s="818">
        <f t="shared" si="102"/>
        <v>0</v>
      </c>
      <c r="S107" s="60" t="e">
        <f>#REF!*#REF!*$S$4</f>
        <v>#REF!</v>
      </c>
      <c r="T107" s="60" t="e">
        <f>#REF!*#REF!*$T$4</f>
        <v>#REF!</v>
      </c>
      <c r="U107" s="60" t="e">
        <f>#REF!*#REF!*$U$4</f>
        <v>#REF!</v>
      </c>
      <c r="V107" s="60" t="e">
        <f>#REF!*#REF!*$V$6</f>
        <v>#REF!</v>
      </c>
      <c r="W107" s="60" t="e">
        <f>#REF!*#REF!*$W$6</f>
        <v>#REF!</v>
      </c>
      <c r="X107" s="60" t="e">
        <f>#REF!*#REF!*$X$6</f>
        <v>#REF!</v>
      </c>
      <c r="Y107" s="60" t="e">
        <f t="shared" si="109"/>
        <v>#REF!</v>
      </c>
      <c r="Z107" s="60" t="e">
        <f t="shared" si="109"/>
        <v>#REF!</v>
      </c>
      <c r="AA107" s="60" t="e">
        <f t="shared" si="109"/>
        <v>#REF!</v>
      </c>
      <c r="AB107" s="61"/>
      <c r="AC107" s="1" t="e">
        <f t="shared" si="110"/>
        <v>#REF!</v>
      </c>
      <c r="AD107" s="5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6" customFormat="1" ht="27.75" hidden="1" customHeight="1" x14ac:dyDescent="0.25">
      <c r="A108" s="109" t="s">
        <v>114</v>
      </c>
      <c r="B108" s="109" t="s">
        <v>115</v>
      </c>
      <c r="C108" s="49"/>
      <c r="D108" s="49"/>
      <c r="E108" s="78"/>
      <c r="F108" s="826"/>
      <c r="G108" s="393"/>
      <c r="H108" s="72"/>
      <c r="I108" s="307"/>
      <c r="J108" s="294"/>
      <c r="K108" s="117">
        <f t="shared" ref="K108:K111" si="111">IF(J108&gt;0, 1, 0)</f>
        <v>0</v>
      </c>
      <c r="L108" s="117">
        <f t="shared" ref="L108:L111" si="112">J108-K108</f>
        <v>0</v>
      </c>
      <c r="M108" s="295"/>
      <c r="N108" s="131"/>
      <c r="O108" s="117">
        <f t="shared" ref="O108:O111" si="113">IF(N108&gt;0, 1, 0)</f>
        <v>0</v>
      </c>
      <c r="P108" s="117">
        <f t="shared" ref="P108:P111" si="114">N108-O108</f>
        <v>0</v>
      </c>
      <c r="Q108" s="295"/>
      <c r="R108" s="818">
        <f t="shared" si="102"/>
        <v>0</v>
      </c>
      <c r="S108" s="60">
        <f t="shared" si="103"/>
        <v>0</v>
      </c>
      <c r="T108" s="60">
        <f t="shared" si="104"/>
        <v>0</v>
      </c>
      <c r="U108" s="60">
        <f t="shared" si="105"/>
        <v>0</v>
      </c>
      <c r="V108" s="60">
        <f t="shared" si="106"/>
        <v>0</v>
      </c>
      <c r="W108" s="60">
        <f t="shared" si="107"/>
        <v>0</v>
      </c>
      <c r="X108" s="60">
        <f t="shared" si="108"/>
        <v>0</v>
      </c>
      <c r="Y108" s="60">
        <f t="shared" si="109"/>
        <v>0</v>
      </c>
      <c r="Z108" s="60">
        <f t="shared" si="109"/>
        <v>0</v>
      </c>
      <c r="AA108" s="60">
        <f t="shared" si="109"/>
        <v>0</v>
      </c>
      <c r="AB108" s="61"/>
      <c r="AC108" s="1">
        <f t="shared" si="110"/>
        <v>0</v>
      </c>
      <c r="AD108" s="5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spans="1:51" s="6" customFormat="1" ht="27.75" hidden="1" customHeight="1" x14ac:dyDescent="0.25">
      <c r="A109" s="109" t="s">
        <v>114</v>
      </c>
      <c r="B109" s="109" t="s">
        <v>115</v>
      </c>
      <c r="C109" s="49"/>
      <c r="D109" s="49"/>
      <c r="E109" s="78"/>
      <c r="F109" s="826"/>
      <c r="G109" s="393"/>
      <c r="H109" s="72"/>
      <c r="I109" s="307"/>
      <c r="J109" s="294"/>
      <c r="K109" s="117">
        <f t="shared" si="111"/>
        <v>0</v>
      </c>
      <c r="L109" s="117">
        <f t="shared" si="112"/>
        <v>0</v>
      </c>
      <c r="M109" s="295"/>
      <c r="N109" s="131"/>
      <c r="O109" s="117">
        <f t="shared" si="113"/>
        <v>0</v>
      </c>
      <c r="P109" s="117">
        <f t="shared" si="114"/>
        <v>0</v>
      </c>
      <c r="Q109" s="295"/>
      <c r="R109" s="818">
        <f t="shared" si="102"/>
        <v>0</v>
      </c>
      <c r="S109" s="60">
        <f t="shared" si="103"/>
        <v>0</v>
      </c>
      <c r="T109" s="60">
        <f t="shared" si="104"/>
        <v>0</v>
      </c>
      <c r="U109" s="60">
        <f t="shared" si="105"/>
        <v>0</v>
      </c>
      <c r="V109" s="60">
        <f t="shared" si="106"/>
        <v>0</v>
      </c>
      <c r="W109" s="60">
        <f t="shared" si="107"/>
        <v>0</v>
      </c>
      <c r="X109" s="60">
        <f t="shared" si="108"/>
        <v>0</v>
      </c>
      <c r="Y109" s="60">
        <f t="shared" si="109"/>
        <v>0</v>
      </c>
      <c r="Z109" s="60">
        <f t="shared" si="109"/>
        <v>0</v>
      </c>
      <c r="AA109" s="60">
        <f t="shared" si="109"/>
        <v>0</v>
      </c>
      <c r="AB109" s="61"/>
      <c r="AC109" s="1">
        <f t="shared" si="110"/>
        <v>0</v>
      </c>
      <c r="AD109" s="5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spans="1:51" s="84" customFormat="1" ht="27.75" hidden="1" customHeight="1" x14ac:dyDescent="0.25">
      <c r="A110" s="109" t="s">
        <v>114</v>
      </c>
      <c r="B110" s="109" t="s">
        <v>115</v>
      </c>
      <c r="C110" s="49"/>
      <c r="D110" s="49"/>
      <c r="E110" s="78"/>
      <c r="F110" s="826"/>
      <c r="G110" s="393"/>
      <c r="H110" s="72"/>
      <c r="I110" s="307"/>
      <c r="J110" s="294"/>
      <c r="K110" s="117">
        <f t="shared" si="111"/>
        <v>0</v>
      </c>
      <c r="L110" s="117">
        <f t="shared" si="112"/>
        <v>0</v>
      </c>
      <c r="M110" s="295"/>
      <c r="N110" s="131"/>
      <c r="O110" s="117">
        <f t="shared" si="113"/>
        <v>0</v>
      </c>
      <c r="P110" s="117">
        <f t="shared" si="114"/>
        <v>0</v>
      </c>
      <c r="Q110" s="295"/>
      <c r="R110" s="818">
        <f t="shared" si="102"/>
        <v>0</v>
      </c>
      <c r="S110" s="60">
        <f t="shared" si="103"/>
        <v>0</v>
      </c>
      <c r="T110" s="60">
        <f t="shared" si="104"/>
        <v>0</v>
      </c>
      <c r="U110" s="60">
        <f t="shared" si="105"/>
        <v>0</v>
      </c>
      <c r="V110" s="60">
        <f t="shared" si="106"/>
        <v>0</v>
      </c>
      <c r="W110" s="60">
        <f t="shared" si="107"/>
        <v>0</v>
      </c>
      <c r="X110" s="60">
        <f t="shared" si="108"/>
        <v>0</v>
      </c>
      <c r="Y110" s="60">
        <f t="shared" si="109"/>
        <v>0</v>
      </c>
      <c r="Z110" s="60">
        <f t="shared" si="109"/>
        <v>0</v>
      </c>
      <c r="AA110" s="60">
        <f t="shared" si="109"/>
        <v>0</v>
      </c>
      <c r="AB110" s="61"/>
      <c r="AC110" s="1">
        <f t="shared" si="110"/>
        <v>0</v>
      </c>
      <c r="AD110" s="82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3"/>
      <c r="AY110" s="83"/>
    </row>
    <row r="111" spans="1:51" s="125" customFormat="1" ht="27.75" customHeight="1" x14ac:dyDescent="0.25">
      <c r="A111" s="122" t="s">
        <v>114</v>
      </c>
      <c r="B111" s="122" t="s">
        <v>115</v>
      </c>
      <c r="C111" s="86"/>
      <c r="D111" s="86"/>
      <c r="E111" s="87" t="s">
        <v>87</v>
      </c>
      <c r="F111" s="829"/>
      <c r="G111" s="830"/>
      <c r="H111" s="467" t="s">
        <v>125</v>
      </c>
      <c r="I111" s="831"/>
      <c r="J111" s="819">
        <v>0</v>
      </c>
      <c r="K111" s="113">
        <f t="shared" si="111"/>
        <v>0</v>
      </c>
      <c r="L111" s="113">
        <f t="shared" si="112"/>
        <v>0</v>
      </c>
      <c r="M111" s="820">
        <v>6</v>
      </c>
      <c r="N111" s="821"/>
      <c r="O111" s="113">
        <f t="shared" si="113"/>
        <v>0</v>
      </c>
      <c r="P111" s="113">
        <f t="shared" si="114"/>
        <v>0</v>
      </c>
      <c r="Q111" s="820"/>
      <c r="R111" s="822">
        <f>J111*M111*$R$8</f>
        <v>0</v>
      </c>
      <c r="S111" s="92">
        <f>J111*M111*$S$8</f>
        <v>0</v>
      </c>
      <c r="T111" s="92">
        <f>K111*M111*$T$8</f>
        <v>0</v>
      </c>
      <c r="U111" s="92">
        <f>J111*M111*$U$8</f>
        <v>0</v>
      </c>
      <c r="V111" s="92">
        <f t="shared" si="106"/>
        <v>0</v>
      </c>
      <c r="W111" s="92">
        <f t="shared" si="107"/>
        <v>0</v>
      </c>
      <c r="X111" s="92">
        <f t="shared" si="108"/>
        <v>0</v>
      </c>
      <c r="Y111" s="92">
        <f t="shared" si="109"/>
        <v>0</v>
      </c>
      <c r="Z111" s="92">
        <f t="shared" si="109"/>
        <v>0</v>
      </c>
      <c r="AA111" s="92">
        <f t="shared" si="109"/>
        <v>0</v>
      </c>
      <c r="AB111" s="93"/>
      <c r="AC111" s="94">
        <f t="shared" si="110"/>
        <v>0</v>
      </c>
      <c r="AD111" s="123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124"/>
      <c r="AO111" s="124"/>
      <c r="AP111" s="124"/>
      <c r="AQ111" s="124"/>
      <c r="AR111" s="124"/>
      <c r="AS111" s="124"/>
      <c r="AT111" s="124"/>
      <c r="AU111" s="124"/>
      <c r="AV111" s="124"/>
      <c r="AW111" s="124"/>
      <c r="AX111" s="124"/>
      <c r="AY111" s="124"/>
    </row>
    <row r="112" spans="1:51" s="108" customFormat="1" ht="27.75" customHeight="1" thickBot="1" x14ac:dyDescent="0.3">
      <c r="A112" s="95" t="s">
        <v>114</v>
      </c>
      <c r="B112" s="95" t="s">
        <v>115</v>
      </c>
      <c r="C112" s="96"/>
      <c r="D112" s="96"/>
      <c r="E112" s="97"/>
      <c r="F112" s="97"/>
      <c r="G112" s="98"/>
      <c r="H112" s="99" t="s">
        <v>49</v>
      </c>
      <c r="I112" s="100"/>
      <c r="J112" s="101"/>
      <c r="K112" s="102"/>
      <c r="L112" s="102"/>
      <c r="M112" s="103"/>
      <c r="N112" s="104"/>
      <c r="O112" s="102"/>
      <c r="P112" s="102"/>
      <c r="Q112" s="103"/>
      <c r="R112" s="105">
        <f>SUM(R100:R111)</f>
        <v>135.20000000000002</v>
      </c>
      <c r="S112" s="106" t="e">
        <f t="shared" ref="S112:AA112" si="115">SUM(S100:S111)</f>
        <v>#REF!</v>
      </c>
      <c r="T112" s="106" t="e">
        <f t="shared" si="115"/>
        <v>#REF!</v>
      </c>
      <c r="U112" s="106" t="e">
        <f t="shared" si="115"/>
        <v>#REF!</v>
      </c>
      <c r="V112" s="106" t="e">
        <f t="shared" si="115"/>
        <v>#REF!</v>
      </c>
      <c r="W112" s="106" t="e">
        <f t="shared" si="115"/>
        <v>#REF!</v>
      </c>
      <c r="X112" s="106" t="e">
        <f t="shared" si="115"/>
        <v>#REF!</v>
      </c>
      <c r="Y112" s="106" t="e">
        <f t="shared" si="115"/>
        <v>#REF!</v>
      </c>
      <c r="Z112" s="106" t="e">
        <f t="shared" si="115"/>
        <v>#REF!</v>
      </c>
      <c r="AA112" s="106" t="e">
        <f t="shared" si="115"/>
        <v>#REF!</v>
      </c>
      <c r="AB112" s="107"/>
      <c r="AC112" s="1"/>
      <c r="AD112" s="484">
        <f>R112/1800/0.6</f>
        <v>0.1251851851851852</v>
      </c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6" customFormat="1" ht="27.75" customHeight="1" thickTop="1" x14ac:dyDescent="0.25">
      <c r="A113" s="109" t="s">
        <v>126</v>
      </c>
      <c r="B113" s="109" t="s">
        <v>127</v>
      </c>
      <c r="C113" s="49" t="s">
        <v>52</v>
      </c>
      <c r="D113" s="49"/>
      <c r="E113" s="51" t="s">
        <v>32</v>
      </c>
      <c r="F113" s="52">
        <v>2</v>
      </c>
      <c r="G113" s="110" t="s">
        <v>128</v>
      </c>
      <c r="H113" s="54" t="s">
        <v>129</v>
      </c>
      <c r="I113" s="463"/>
      <c r="J113" s="64"/>
      <c r="K113" s="117">
        <f>IF(J113&gt;0, 1, 0)</f>
        <v>0</v>
      </c>
      <c r="L113" s="117">
        <f>J113-K113</f>
        <v>0</v>
      </c>
      <c r="M113" s="66"/>
      <c r="N113" s="67"/>
      <c r="O113" s="118">
        <f>IF(N113&gt;0, 1, 0)</f>
        <v>0</v>
      </c>
      <c r="P113" s="118">
        <f>N113-O113</f>
        <v>0</v>
      </c>
      <c r="Q113" s="464"/>
      <c r="R113" s="59">
        <f t="shared" ref="R113:R121" si="116">(K113*M113*$R$4)+(L113*M113*$R$5)+(O113*Q113*$R$6)+(P113*Q113*$R$7)</f>
        <v>0</v>
      </c>
      <c r="S113" s="60">
        <f t="shared" ref="S113:S121" si="117">J113*M113*$S$4</f>
        <v>0</v>
      </c>
      <c r="T113" s="60">
        <f t="shared" ref="T113:T121" si="118">K113*M113*$T$4</f>
        <v>0</v>
      </c>
      <c r="U113" s="60">
        <f t="shared" ref="U113:U121" si="119">J113*M113*$U$4</f>
        <v>0</v>
      </c>
      <c r="V113" s="60">
        <f t="shared" ref="V113:V124" si="120">N113*Q113*$V$6</f>
        <v>0</v>
      </c>
      <c r="W113" s="60">
        <f t="shared" ref="W113:W124" si="121">O113*Q113*$W$6</f>
        <v>0</v>
      </c>
      <c r="X113" s="60">
        <f t="shared" ref="X113:X124" si="122">N113*Q113*$X$6</f>
        <v>0</v>
      </c>
      <c r="Y113" s="60">
        <f t="shared" ref="Y113:AA124" si="123">S113+V113</f>
        <v>0</v>
      </c>
      <c r="Z113" s="60">
        <f t="shared" si="123"/>
        <v>0</v>
      </c>
      <c r="AA113" s="60">
        <f t="shared" si="123"/>
        <v>0</v>
      </c>
      <c r="AB113" s="61"/>
      <c r="AC113" s="1">
        <f t="shared" ref="AC113:AC124" si="124">R113-Y113-Z113-AA113</f>
        <v>0</v>
      </c>
      <c r="AD113" s="5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spans="1:51" s="6" customFormat="1" ht="27.75" customHeight="1" x14ac:dyDescent="0.25">
      <c r="A114" s="109" t="s">
        <v>126</v>
      </c>
      <c r="B114" s="109" t="s">
        <v>127</v>
      </c>
      <c r="C114" s="49" t="s">
        <v>52</v>
      </c>
      <c r="D114" s="49"/>
      <c r="E114" s="51" t="s">
        <v>32</v>
      </c>
      <c r="F114" s="52">
        <v>3</v>
      </c>
      <c r="G114" s="110" t="s">
        <v>130</v>
      </c>
      <c r="H114" s="54" t="s">
        <v>131</v>
      </c>
      <c r="I114" s="62"/>
      <c r="J114" s="64"/>
      <c r="K114" s="117">
        <f t="shared" ref="K114:K124" si="125">IF(J114&gt;0, 1, 0)</f>
        <v>0</v>
      </c>
      <c r="L114" s="117">
        <f t="shared" ref="L114:L124" si="126">J114-K114</f>
        <v>0</v>
      </c>
      <c r="M114" s="66"/>
      <c r="N114" s="67"/>
      <c r="O114" s="118">
        <f t="shared" ref="O114:O124" si="127">IF(N114&gt;0, 1, 0)</f>
        <v>0</v>
      </c>
      <c r="P114" s="118">
        <f t="shared" ref="P114:P124" si="128">N114-O114</f>
        <v>0</v>
      </c>
      <c r="Q114" s="66"/>
      <c r="R114" s="59">
        <f t="shared" si="116"/>
        <v>0</v>
      </c>
      <c r="S114" s="60">
        <f t="shared" si="117"/>
        <v>0</v>
      </c>
      <c r="T114" s="60">
        <f t="shared" si="118"/>
        <v>0</v>
      </c>
      <c r="U114" s="60">
        <f t="shared" si="119"/>
        <v>0</v>
      </c>
      <c r="V114" s="60">
        <f t="shared" si="120"/>
        <v>0</v>
      </c>
      <c r="W114" s="60">
        <f t="shared" si="121"/>
        <v>0</v>
      </c>
      <c r="X114" s="60">
        <f t="shared" si="122"/>
        <v>0</v>
      </c>
      <c r="Y114" s="60">
        <f t="shared" si="123"/>
        <v>0</v>
      </c>
      <c r="Z114" s="60">
        <f t="shared" si="123"/>
        <v>0</v>
      </c>
      <c r="AA114" s="60">
        <f t="shared" si="123"/>
        <v>0</v>
      </c>
      <c r="AB114" s="61"/>
      <c r="AC114" s="1">
        <f t="shared" si="124"/>
        <v>0</v>
      </c>
      <c r="AD114" s="5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spans="1:51" s="6" customFormat="1" ht="27.75" customHeight="1" x14ac:dyDescent="0.25">
      <c r="A115" s="109" t="s">
        <v>126</v>
      </c>
      <c r="B115" s="109" t="s">
        <v>127</v>
      </c>
      <c r="C115" s="49" t="s">
        <v>52</v>
      </c>
      <c r="D115" s="49"/>
      <c r="E115" s="63" t="s">
        <v>37</v>
      </c>
      <c r="F115" s="52">
        <v>1</v>
      </c>
      <c r="G115" s="110" t="s">
        <v>132</v>
      </c>
      <c r="H115" s="54" t="s">
        <v>133</v>
      </c>
      <c r="I115" s="62"/>
      <c r="J115" s="64"/>
      <c r="K115" s="117">
        <f t="shared" si="125"/>
        <v>0</v>
      </c>
      <c r="L115" s="117">
        <f t="shared" si="126"/>
        <v>0</v>
      </c>
      <c r="M115" s="66"/>
      <c r="N115" s="67"/>
      <c r="O115" s="118">
        <f t="shared" si="127"/>
        <v>0</v>
      </c>
      <c r="P115" s="118">
        <f t="shared" si="128"/>
        <v>0</v>
      </c>
      <c r="Q115" s="66"/>
      <c r="R115" s="59">
        <f t="shared" si="116"/>
        <v>0</v>
      </c>
      <c r="S115" s="60">
        <f t="shared" si="117"/>
        <v>0</v>
      </c>
      <c r="T115" s="60">
        <f t="shared" si="118"/>
        <v>0</v>
      </c>
      <c r="U115" s="60">
        <f t="shared" si="119"/>
        <v>0</v>
      </c>
      <c r="V115" s="60">
        <f t="shared" si="120"/>
        <v>0</v>
      </c>
      <c r="W115" s="60">
        <f t="shared" si="121"/>
        <v>0</v>
      </c>
      <c r="X115" s="60">
        <f t="shared" si="122"/>
        <v>0</v>
      </c>
      <c r="Y115" s="60">
        <f t="shared" si="123"/>
        <v>0</v>
      </c>
      <c r="Z115" s="60">
        <f t="shared" si="123"/>
        <v>0</v>
      </c>
      <c r="AA115" s="60">
        <f t="shared" si="123"/>
        <v>0</v>
      </c>
      <c r="AB115" s="61"/>
      <c r="AC115" s="1">
        <f t="shared" si="124"/>
        <v>0</v>
      </c>
      <c r="AD115" s="5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spans="1:51" s="6" customFormat="1" ht="27.75" customHeight="1" x14ac:dyDescent="0.25">
      <c r="A116" s="109" t="s">
        <v>126</v>
      </c>
      <c r="B116" s="109" t="s">
        <v>127</v>
      </c>
      <c r="C116" s="49" t="s">
        <v>52</v>
      </c>
      <c r="D116" s="49"/>
      <c r="E116" s="63" t="s">
        <v>37</v>
      </c>
      <c r="F116" s="52">
        <v>3</v>
      </c>
      <c r="G116" s="110" t="s">
        <v>134</v>
      </c>
      <c r="H116" s="54" t="s">
        <v>135</v>
      </c>
      <c r="I116" s="62"/>
      <c r="J116" s="64"/>
      <c r="K116" s="117">
        <f t="shared" si="125"/>
        <v>0</v>
      </c>
      <c r="L116" s="117">
        <f t="shared" si="126"/>
        <v>0</v>
      </c>
      <c r="M116" s="66"/>
      <c r="N116" s="67"/>
      <c r="O116" s="118">
        <f t="shared" si="127"/>
        <v>0</v>
      </c>
      <c r="P116" s="118">
        <f t="shared" si="128"/>
        <v>0</v>
      </c>
      <c r="Q116" s="66"/>
      <c r="R116" s="59">
        <f t="shared" si="116"/>
        <v>0</v>
      </c>
      <c r="S116" s="60">
        <f t="shared" si="117"/>
        <v>0</v>
      </c>
      <c r="T116" s="60">
        <f t="shared" si="118"/>
        <v>0</v>
      </c>
      <c r="U116" s="60">
        <f t="shared" si="119"/>
        <v>0</v>
      </c>
      <c r="V116" s="60">
        <f t="shared" si="120"/>
        <v>0</v>
      </c>
      <c r="W116" s="60">
        <f t="shared" si="121"/>
        <v>0</v>
      </c>
      <c r="X116" s="60">
        <f t="shared" si="122"/>
        <v>0</v>
      </c>
      <c r="Y116" s="60">
        <f t="shared" si="123"/>
        <v>0</v>
      </c>
      <c r="Z116" s="60">
        <f t="shared" si="123"/>
        <v>0</v>
      </c>
      <c r="AA116" s="60">
        <f t="shared" si="123"/>
        <v>0</v>
      </c>
      <c r="AB116" s="61"/>
      <c r="AC116" s="1">
        <f t="shared" si="124"/>
        <v>0</v>
      </c>
      <c r="AD116" s="5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spans="1:51" s="6" customFormat="1" ht="27.75" hidden="1" customHeight="1" x14ac:dyDescent="0.25">
      <c r="A117" s="109" t="s">
        <v>126</v>
      </c>
      <c r="B117" s="109" t="s">
        <v>127</v>
      </c>
      <c r="C117" s="49" t="s">
        <v>52</v>
      </c>
      <c r="D117" s="49"/>
      <c r="E117" s="78"/>
      <c r="F117" s="78"/>
      <c r="G117" s="79"/>
      <c r="H117" s="54"/>
      <c r="I117" s="62"/>
      <c r="J117" s="64"/>
      <c r="K117" s="117">
        <f t="shared" si="125"/>
        <v>0</v>
      </c>
      <c r="L117" s="117">
        <f t="shared" si="126"/>
        <v>0</v>
      </c>
      <c r="M117" s="66"/>
      <c r="N117" s="67"/>
      <c r="O117" s="118">
        <f t="shared" si="127"/>
        <v>0</v>
      </c>
      <c r="P117" s="118">
        <f t="shared" si="128"/>
        <v>0</v>
      </c>
      <c r="Q117" s="66"/>
      <c r="R117" s="59">
        <f t="shared" si="116"/>
        <v>0</v>
      </c>
      <c r="S117" s="60">
        <f t="shared" si="117"/>
        <v>0</v>
      </c>
      <c r="T117" s="60">
        <f t="shared" si="118"/>
        <v>0</v>
      </c>
      <c r="U117" s="60">
        <f t="shared" si="119"/>
        <v>0</v>
      </c>
      <c r="V117" s="60">
        <f t="shared" si="120"/>
        <v>0</v>
      </c>
      <c r="W117" s="60">
        <f t="shared" si="121"/>
        <v>0</v>
      </c>
      <c r="X117" s="60">
        <f t="shared" si="122"/>
        <v>0</v>
      </c>
      <c r="Y117" s="60">
        <f t="shared" si="123"/>
        <v>0</v>
      </c>
      <c r="Z117" s="60">
        <f t="shared" si="123"/>
        <v>0</v>
      </c>
      <c r="AA117" s="60">
        <f t="shared" si="123"/>
        <v>0</v>
      </c>
      <c r="AB117" s="61"/>
      <c r="AC117" s="1">
        <f t="shared" si="124"/>
        <v>0</v>
      </c>
      <c r="AD117" s="5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6" customFormat="1" ht="27.75" hidden="1" customHeight="1" x14ac:dyDescent="0.25">
      <c r="A118" s="109" t="s">
        <v>126</v>
      </c>
      <c r="B118" s="109" t="s">
        <v>127</v>
      </c>
      <c r="C118" s="49" t="s">
        <v>52</v>
      </c>
      <c r="D118" s="49"/>
      <c r="E118" s="78"/>
      <c r="F118" s="78"/>
      <c r="G118" s="79"/>
      <c r="H118" s="54"/>
      <c r="I118" s="62"/>
      <c r="J118" s="64"/>
      <c r="K118" s="117">
        <f t="shared" si="125"/>
        <v>0</v>
      </c>
      <c r="L118" s="117">
        <f t="shared" si="126"/>
        <v>0</v>
      </c>
      <c r="M118" s="66"/>
      <c r="N118" s="67"/>
      <c r="O118" s="118">
        <f t="shared" si="127"/>
        <v>0</v>
      </c>
      <c r="P118" s="118">
        <f t="shared" si="128"/>
        <v>0</v>
      </c>
      <c r="Q118" s="66"/>
      <c r="R118" s="59">
        <f t="shared" si="116"/>
        <v>0</v>
      </c>
      <c r="S118" s="60">
        <f t="shared" si="117"/>
        <v>0</v>
      </c>
      <c r="T118" s="60">
        <f t="shared" si="118"/>
        <v>0</v>
      </c>
      <c r="U118" s="60">
        <f t="shared" si="119"/>
        <v>0</v>
      </c>
      <c r="V118" s="60">
        <f t="shared" si="120"/>
        <v>0</v>
      </c>
      <c r="W118" s="60">
        <f t="shared" si="121"/>
        <v>0</v>
      </c>
      <c r="X118" s="60">
        <f t="shared" si="122"/>
        <v>0</v>
      </c>
      <c r="Y118" s="60">
        <f t="shared" si="123"/>
        <v>0</v>
      </c>
      <c r="Z118" s="60">
        <f t="shared" si="123"/>
        <v>0</v>
      </c>
      <c r="AA118" s="60">
        <f t="shared" si="123"/>
        <v>0</v>
      </c>
      <c r="AB118" s="61"/>
      <c r="AC118" s="1">
        <f t="shared" si="124"/>
        <v>0</v>
      </c>
      <c r="AD118" s="5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spans="1:51" s="6" customFormat="1" ht="27.75" hidden="1" customHeight="1" x14ac:dyDescent="0.25">
      <c r="A119" s="109" t="s">
        <v>126</v>
      </c>
      <c r="B119" s="109" t="s">
        <v>127</v>
      </c>
      <c r="C119" s="49" t="s">
        <v>52</v>
      </c>
      <c r="D119" s="49"/>
      <c r="E119" s="78"/>
      <c r="F119" s="78"/>
      <c r="G119" s="79"/>
      <c r="H119" s="54"/>
      <c r="I119" s="62"/>
      <c r="J119" s="64"/>
      <c r="K119" s="117">
        <f t="shared" si="125"/>
        <v>0</v>
      </c>
      <c r="L119" s="117">
        <f t="shared" si="126"/>
        <v>0</v>
      </c>
      <c r="M119" s="66"/>
      <c r="N119" s="67"/>
      <c r="O119" s="118">
        <f t="shared" si="127"/>
        <v>0</v>
      </c>
      <c r="P119" s="118">
        <f t="shared" si="128"/>
        <v>0</v>
      </c>
      <c r="Q119" s="66"/>
      <c r="R119" s="59">
        <f t="shared" si="116"/>
        <v>0</v>
      </c>
      <c r="S119" s="60">
        <f t="shared" si="117"/>
        <v>0</v>
      </c>
      <c r="T119" s="60">
        <f t="shared" si="118"/>
        <v>0</v>
      </c>
      <c r="U119" s="60">
        <f t="shared" si="119"/>
        <v>0</v>
      </c>
      <c r="V119" s="60">
        <f t="shared" si="120"/>
        <v>0</v>
      </c>
      <c r="W119" s="60">
        <f t="shared" si="121"/>
        <v>0</v>
      </c>
      <c r="X119" s="60">
        <f t="shared" si="122"/>
        <v>0</v>
      </c>
      <c r="Y119" s="60">
        <f t="shared" si="123"/>
        <v>0</v>
      </c>
      <c r="Z119" s="60">
        <f t="shared" si="123"/>
        <v>0</v>
      </c>
      <c r="AA119" s="60">
        <f t="shared" si="123"/>
        <v>0</v>
      </c>
      <c r="AB119" s="61"/>
      <c r="AC119" s="1">
        <f t="shared" si="124"/>
        <v>0</v>
      </c>
      <c r="AD119" s="5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spans="1:51" s="6" customFormat="1" ht="27.75" hidden="1" customHeight="1" x14ac:dyDescent="0.25">
      <c r="A120" s="109" t="s">
        <v>126</v>
      </c>
      <c r="B120" s="109" t="s">
        <v>127</v>
      </c>
      <c r="C120" s="49" t="s">
        <v>52</v>
      </c>
      <c r="D120" s="49"/>
      <c r="E120" s="78"/>
      <c r="F120" s="78"/>
      <c r="G120" s="79"/>
      <c r="H120" s="80"/>
      <c r="I120" s="81"/>
      <c r="J120" s="64"/>
      <c r="K120" s="117">
        <f t="shared" si="125"/>
        <v>0</v>
      </c>
      <c r="L120" s="117">
        <f t="shared" si="126"/>
        <v>0</v>
      </c>
      <c r="M120" s="66"/>
      <c r="N120" s="67"/>
      <c r="O120" s="118">
        <f t="shared" si="127"/>
        <v>0</v>
      </c>
      <c r="P120" s="118">
        <f t="shared" si="128"/>
        <v>0</v>
      </c>
      <c r="Q120" s="66"/>
      <c r="R120" s="59">
        <f t="shared" si="116"/>
        <v>0</v>
      </c>
      <c r="S120" s="60">
        <f t="shared" si="117"/>
        <v>0</v>
      </c>
      <c r="T120" s="60">
        <f t="shared" si="118"/>
        <v>0</v>
      </c>
      <c r="U120" s="60">
        <f t="shared" si="119"/>
        <v>0</v>
      </c>
      <c r="V120" s="60">
        <f t="shared" si="120"/>
        <v>0</v>
      </c>
      <c r="W120" s="60">
        <f t="shared" si="121"/>
        <v>0</v>
      </c>
      <c r="X120" s="60">
        <f t="shared" si="122"/>
        <v>0</v>
      </c>
      <c r="Y120" s="60">
        <f t="shared" si="123"/>
        <v>0</v>
      </c>
      <c r="Z120" s="60">
        <f t="shared" si="123"/>
        <v>0</v>
      </c>
      <c r="AA120" s="60">
        <f t="shared" si="123"/>
        <v>0</v>
      </c>
      <c r="AB120" s="61"/>
      <c r="AC120" s="1">
        <f t="shared" si="124"/>
        <v>0</v>
      </c>
      <c r="AD120" s="5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spans="1:51" s="6" customFormat="1" ht="27.75" hidden="1" customHeight="1" x14ac:dyDescent="0.25">
      <c r="A121" s="109" t="s">
        <v>126</v>
      </c>
      <c r="B121" s="109" t="s">
        <v>127</v>
      </c>
      <c r="C121" s="49" t="s">
        <v>52</v>
      </c>
      <c r="D121" s="49"/>
      <c r="E121" s="78"/>
      <c r="F121" s="78"/>
      <c r="G121" s="79"/>
      <c r="H121" s="54"/>
      <c r="I121" s="62"/>
      <c r="J121" s="64"/>
      <c r="K121" s="117">
        <f t="shared" si="125"/>
        <v>0</v>
      </c>
      <c r="L121" s="117">
        <f t="shared" si="126"/>
        <v>0</v>
      </c>
      <c r="M121" s="66"/>
      <c r="N121" s="67"/>
      <c r="O121" s="118">
        <f t="shared" si="127"/>
        <v>0</v>
      </c>
      <c r="P121" s="118">
        <f t="shared" si="128"/>
        <v>0</v>
      </c>
      <c r="Q121" s="66"/>
      <c r="R121" s="59">
        <f t="shared" si="116"/>
        <v>0</v>
      </c>
      <c r="S121" s="60">
        <f t="shared" si="117"/>
        <v>0</v>
      </c>
      <c r="T121" s="60">
        <f t="shared" si="118"/>
        <v>0</v>
      </c>
      <c r="U121" s="60">
        <f t="shared" si="119"/>
        <v>0</v>
      </c>
      <c r="V121" s="60">
        <f t="shared" si="120"/>
        <v>0</v>
      </c>
      <c r="W121" s="60">
        <f t="shared" si="121"/>
        <v>0</v>
      </c>
      <c r="X121" s="60">
        <f t="shared" si="122"/>
        <v>0</v>
      </c>
      <c r="Y121" s="60">
        <f t="shared" si="123"/>
        <v>0</v>
      </c>
      <c r="Z121" s="60">
        <f t="shared" si="123"/>
        <v>0</v>
      </c>
      <c r="AA121" s="60">
        <f t="shared" si="123"/>
        <v>0</v>
      </c>
      <c r="AB121" s="61"/>
      <c r="AC121" s="1">
        <f t="shared" si="124"/>
        <v>0</v>
      </c>
      <c r="AD121" s="5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spans="1:51" s="6" customFormat="1" ht="27.75" hidden="1" customHeight="1" x14ac:dyDescent="0.25">
      <c r="A122" s="85" t="s">
        <v>126</v>
      </c>
      <c r="B122" s="85" t="s">
        <v>127</v>
      </c>
      <c r="C122" s="86" t="s">
        <v>52</v>
      </c>
      <c r="D122" s="86"/>
      <c r="E122" s="87" t="s">
        <v>28</v>
      </c>
      <c r="F122" s="87"/>
      <c r="G122" s="88"/>
      <c r="H122" s="89"/>
      <c r="I122" s="90"/>
      <c r="J122" s="112"/>
      <c r="K122" s="113">
        <f t="shared" si="125"/>
        <v>0</v>
      </c>
      <c r="L122" s="113">
        <f t="shared" si="126"/>
        <v>0</v>
      </c>
      <c r="M122" s="114"/>
      <c r="N122" s="115"/>
      <c r="O122" s="116">
        <f t="shared" si="127"/>
        <v>0</v>
      </c>
      <c r="P122" s="116">
        <f t="shared" si="128"/>
        <v>0</v>
      </c>
      <c r="Q122" s="114"/>
      <c r="R122" s="91">
        <f t="shared" ref="R122:R124" si="129">J122*M122*$R$8</f>
        <v>0</v>
      </c>
      <c r="S122" s="92">
        <f t="shared" ref="S122:S124" si="130">J122*M122*$S$8</f>
        <v>0</v>
      </c>
      <c r="T122" s="92">
        <f t="shared" ref="T122:T124" si="131">K122*M122*$T$8</f>
        <v>0</v>
      </c>
      <c r="U122" s="92">
        <f t="shared" ref="U122:U124" si="132">J122*M122*$U$8</f>
        <v>0</v>
      </c>
      <c r="V122" s="92">
        <f t="shared" si="120"/>
        <v>0</v>
      </c>
      <c r="W122" s="92">
        <f t="shared" si="121"/>
        <v>0</v>
      </c>
      <c r="X122" s="92">
        <f t="shared" si="122"/>
        <v>0</v>
      </c>
      <c r="Y122" s="92">
        <f t="shared" si="123"/>
        <v>0</v>
      </c>
      <c r="Z122" s="92">
        <f t="shared" si="123"/>
        <v>0</v>
      </c>
      <c r="AA122" s="92">
        <f t="shared" si="123"/>
        <v>0</v>
      </c>
      <c r="AB122" s="61"/>
      <c r="AC122" s="94">
        <f t="shared" si="124"/>
        <v>0</v>
      </c>
      <c r="AD122" s="5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6" customFormat="1" ht="27.75" customHeight="1" x14ac:dyDescent="0.25">
      <c r="A123" s="85" t="s">
        <v>126</v>
      </c>
      <c r="B123" s="85" t="s">
        <v>127</v>
      </c>
      <c r="C123" s="86" t="s">
        <v>52</v>
      </c>
      <c r="D123" s="86"/>
      <c r="E123" s="87" t="s">
        <v>136</v>
      </c>
      <c r="F123" s="87"/>
      <c r="G123" s="88"/>
      <c r="H123" s="89" t="s">
        <v>137</v>
      </c>
      <c r="I123" s="90"/>
      <c r="J123" s="112"/>
      <c r="K123" s="113">
        <f t="shared" si="125"/>
        <v>0</v>
      </c>
      <c r="L123" s="113">
        <f t="shared" si="126"/>
        <v>0</v>
      </c>
      <c r="M123" s="114"/>
      <c r="N123" s="115"/>
      <c r="O123" s="116">
        <f t="shared" si="127"/>
        <v>0</v>
      </c>
      <c r="P123" s="116">
        <f t="shared" si="128"/>
        <v>0</v>
      </c>
      <c r="Q123" s="114"/>
      <c r="R123" s="91">
        <f t="shared" si="129"/>
        <v>0</v>
      </c>
      <c r="S123" s="92">
        <f t="shared" si="130"/>
        <v>0</v>
      </c>
      <c r="T123" s="92">
        <f t="shared" si="131"/>
        <v>0</v>
      </c>
      <c r="U123" s="92">
        <f t="shared" si="132"/>
        <v>0</v>
      </c>
      <c r="V123" s="92">
        <f t="shared" si="120"/>
        <v>0</v>
      </c>
      <c r="W123" s="92">
        <f t="shared" si="121"/>
        <v>0</v>
      </c>
      <c r="X123" s="92">
        <f t="shared" si="122"/>
        <v>0</v>
      </c>
      <c r="Y123" s="92">
        <f t="shared" si="123"/>
        <v>0</v>
      </c>
      <c r="Z123" s="92">
        <f t="shared" si="123"/>
        <v>0</v>
      </c>
      <c r="AA123" s="92">
        <f t="shared" si="123"/>
        <v>0</v>
      </c>
      <c r="AB123" s="61"/>
      <c r="AC123" s="94">
        <f t="shared" si="124"/>
        <v>0</v>
      </c>
      <c r="AD123" s="126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spans="1:51" s="6" customFormat="1" ht="27.75" customHeight="1" x14ac:dyDescent="0.25">
      <c r="A124" s="85" t="s">
        <v>126</v>
      </c>
      <c r="B124" s="85" t="s">
        <v>127</v>
      </c>
      <c r="C124" s="86" t="s">
        <v>52</v>
      </c>
      <c r="D124" s="86"/>
      <c r="E124" s="87" t="s">
        <v>138</v>
      </c>
      <c r="F124" s="87"/>
      <c r="G124" s="88"/>
      <c r="H124" s="89" t="s">
        <v>137</v>
      </c>
      <c r="I124" s="90">
        <v>58.8</v>
      </c>
      <c r="J124" s="112"/>
      <c r="K124" s="113">
        <f t="shared" si="125"/>
        <v>0</v>
      </c>
      <c r="L124" s="113">
        <f t="shared" si="126"/>
        <v>0</v>
      </c>
      <c r="M124" s="114"/>
      <c r="N124" s="115"/>
      <c r="O124" s="116">
        <f t="shared" si="127"/>
        <v>0</v>
      </c>
      <c r="P124" s="116">
        <f t="shared" si="128"/>
        <v>0</v>
      </c>
      <c r="Q124" s="114"/>
      <c r="R124" s="91">
        <f t="shared" si="129"/>
        <v>0</v>
      </c>
      <c r="S124" s="92">
        <f t="shared" si="130"/>
        <v>0</v>
      </c>
      <c r="T124" s="92">
        <f t="shared" si="131"/>
        <v>0</v>
      </c>
      <c r="U124" s="92">
        <f t="shared" si="132"/>
        <v>0</v>
      </c>
      <c r="V124" s="92">
        <f t="shared" si="120"/>
        <v>0</v>
      </c>
      <c r="W124" s="92">
        <f t="shared" si="121"/>
        <v>0</v>
      </c>
      <c r="X124" s="92">
        <f t="shared" si="122"/>
        <v>0</v>
      </c>
      <c r="Y124" s="92">
        <f t="shared" si="123"/>
        <v>0</v>
      </c>
      <c r="Z124" s="92">
        <f t="shared" si="123"/>
        <v>0</v>
      </c>
      <c r="AA124" s="92">
        <f t="shared" si="123"/>
        <v>0</v>
      </c>
      <c r="AB124" s="61"/>
      <c r="AC124" s="94">
        <f t="shared" si="124"/>
        <v>0</v>
      </c>
      <c r="AD124" s="5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spans="1:51" s="108" customFormat="1" ht="27.75" customHeight="1" thickBot="1" x14ac:dyDescent="0.3">
      <c r="A125" s="95" t="s">
        <v>126</v>
      </c>
      <c r="B125" s="95" t="s">
        <v>127</v>
      </c>
      <c r="C125" s="96"/>
      <c r="D125" s="96"/>
      <c r="E125" s="97"/>
      <c r="F125" s="97"/>
      <c r="G125" s="98"/>
      <c r="H125" s="99" t="s">
        <v>49</v>
      </c>
      <c r="I125" s="100"/>
      <c r="J125" s="101"/>
      <c r="K125" s="102"/>
      <c r="L125" s="102"/>
      <c r="M125" s="103"/>
      <c r="N125" s="104"/>
      <c r="O125" s="102"/>
      <c r="P125" s="102"/>
      <c r="Q125" s="103"/>
      <c r="R125" s="105">
        <f>SUM(R113:R124)</f>
        <v>0</v>
      </c>
      <c r="S125" s="106">
        <f t="shared" ref="S125:AA125" si="133">SUM(S113:S124)</f>
        <v>0</v>
      </c>
      <c r="T125" s="106">
        <f t="shared" si="133"/>
        <v>0</v>
      </c>
      <c r="U125" s="106">
        <f t="shared" si="133"/>
        <v>0</v>
      </c>
      <c r="V125" s="106">
        <f t="shared" si="133"/>
        <v>0</v>
      </c>
      <c r="W125" s="106">
        <f t="shared" si="133"/>
        <v>0</v>
      </c>
      <c r="X125" s="106">
        <f t="shared" si="133"/>
        <v>0</v>
      </c>
      <c r="Y125" s="106">
        <f t="shared" si="133"/>
        <v>0</v>
      </c>
      <c r="Z125" s="106">
        <f t="shared" si="133"/>
        <v>0</v>
      </c>
      <c r="AA125" s="106">
        <f t="shared" si="133"/>
        <v>0</v>
      </c>
      <c r="AB125" s="107"/>
      <c r="AC125" s="1"/>
      <c r="AD125" s="484">
        <f>R125/1800/0.6</f>
        <v>0</v>
      </c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spans="1:51" s="6" customFormat="1" ht="27.75" customHeight="1" thickTop="1" x14ac:dyDescent="0.25">
      <c r="A126" s="109" t="s">
        <v>139</v>
      </c>
      <c r="B126" s="109" t="s">
        <v>140</v>
      </c>
      <c r="C126" s="384"/>
      <c r="D126" s="384"/>
      <c r="E126" s="51" t="s">
        <v>32</v>
      </c>
      <c r="F126" s="70">
        <v>5</v>
      </c>
      <c r="G126" s="71" t="s">
        <v>69</v>
      </c>
      <c r="H126" s="72" t="s">
        <v>70</v>
      </c>
      <c r="I126" s="824"/>
      <c r="J126" s="294"/>
      <c r="K126" s="117">
        <f>IF(J126&gt;0, 1, 0)</f>
        <v>0</v>
      </c>
      <c r="L126" s="117">
        <f>J126-K126</f>
        <v>0</v>
      </c>
      <c r="M126" s="295"/>
      <c r="N126" s="131"/>
      <c r="O126" s="117">
        <f>IF(N126&gt;0, 1, 0)</f>
        <v>0</v>
      </c>
      <c r="P126" s="117">
        <f>N126-O126</f>
        <v>0</v>
      </c>
      <c r="Q126" s="464"/>
      <c r="R126" s="818">
        <f t="shared" ref="R126:R136" si="134">(K126*M126*$R$4)+(L126*M126*$R$5)+(O126*Q126*$R$6)+(P126*Q126*$R$7)</f>
        <v>0</v>
      </c>
      <c r="S126" s="60">
        <f t="shared" ref="S126:S136" si="135">J126*M126*$S$4</f>
        <v>0</v>
      </c>
      <c r="T126" s="60">
        <f t="shared" ref="T126:T136" si="136">K126*M126*$T$4</f>
        <v>0</v>
      </c>
      <c r="U126" s="60">
        <f t="shared" ref="U126:U136" si="137">J126*M126*$U$4</f>
        <v>0</v>
      </c>
      <c r="V126" s="60">
        <f t="shared" ref="V126:V137" si="138">N126*Q126*$V$6</f>
        <v>0</v>
      </c>
      <c r="W126" s="60">
        <f t="shared" ref="W126:W137" si="139">O126*Q126*$W$6</f>
        <v>0</v>
      </c>
      <c r="X126" s="60">
        <f t="shared" ref="X126:X137" si="140">N126*Q126*$X$6</f>
        <v>0</v>
      </c>
      <c r="Y126" s="60">
        <f t="shared" ref="Y126:AA137" si="141">S126+V126</f>
        <v>0</v>
      </c>
      <c r="Z126" s="60">
        <f t="shared" si="141"/>
        <v>0</v>
      </c>
      <c r="AA126" s="60">
        <f t="shared" si="141"/>
        <v>0</v>
      </c>
      <c r="AB126" s="61"/>
      <c r="AC126" s="1">
        <f t="shared" ref="AC126:AC137" si="142">R126-Y126-Z126-AA126</f>
        <v>0</v>
      </c>
      <c r="AD126" s="5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spans="1:51" s="6" customFormat="1" ht="27.75" customHeight="1" x14ac:dyDescent="0.25">
      <c r="A127" s="109" t="s">
        <v>139</v>
      </c>
      <c r="B127" s="109" t="s">
        <v>140</v>
      </c>
      <c r="C127" s="384"/>
      <c r="D127" s="384"/>
      <c r="E127" s="51" t="s">
        <v>37</v>
      </c>
      <c r="F127" s="70">
        <v>2</v>
      </c>
      <c r="G127" s="71" t="s">
        <v>71</v>
      </c>
      <c r="H127" s="72" t="s">
        <v>72</v>
      </c>
      <c r="I127" s="307"/>
      <c r="J127" s="294"/>
      <c r="K127" s="117">
        <f t="shared" ref="K127:K137" si="143">IF(J127&gt;0, 1, 0)</f>
        <v>0</v>
      </c>
      <c r="L127" s="117">
        <f t="shared" ref="L127:L137" si="144">J127-K127</f>
        <v>0</v>
      </c>
      <c r="M127" s="295"/>
      <c r="N127" s="131"/>
      <c r="O127" s="117">
        <f t="shared" ref="O127:O137" si="145">IF(N127&gt;0, 1, 0)</f>
        <v>0</v>
      </c>
      <c r="P127" s="117">
        <f t="shared" ref="P127:P137" si="146">N127-O127</f>
        <v>0</v>
      </c>
      <c r="Q127" s="295"/>
      <c r="R127" s="818">
        <f t="shared" si="134"/>
        <v>0</v>
      </c>
      <c r="S127" s="60">
        <f t="shared" si="135"/>
        <v>0</v>
      </c>
      <c r="T127" s="60">
        <f t="shared" si="136"/>
        <v>0</v>
      </c>
      <c r="U127" s="60">
        <f t="shared" si="137"/>
        <v>0</v>
      </c>
      <c r="V127" s="60">
        <f t="shared" si="138"/>
        <v>0</v>
      </c>
      <c r="W127" s="60">
        <f t="shared" si="139"/>
        <v>0</v>
      </c>
      <c r="X127" s="60">
        <f t="shared" si="140"/>
        <v>0</v>
      </c>
      <c r="Y127" s="60">
        <f t="shared" si="141"/>
        <v>0</v>
      </c>
      <c r="Z127" s="60">
        <f t="shared" si="141"/>
        <v>0</v>
      </c>
      <c r="AA127" s="60">
        <f t="shared" si="141"/>
        <v>0</v>
      </c>
      <c r="AB127" s="61"/>
      <c r="AC127" s="1">
        <f t="shared" si="142"/>
        <v>0</v>
      </c>
      <c r="AD127" s="5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6" customFormat="1" ht="27.75" customHeight="1" x14ac:dyDescent="0.25">
      <c r="A128" s="109" t="s">
        <v>139</v>
      </c>
      <c r="B128" s="109" t="s">
        <v>140</v>
      </c>
      <c r="C128" s="384"/>
      <c r="D128" s="384"/>
      <c r="E128" s="51" t="s">
        <v>37</v>
      </c>
      <c r="F128" s="70">
        <v>3</v>
      </c>
      <c r="G128" s="71" t="s">
        <v>73</v>
      </c>
      <c r="H128" s="72" t="s">
        <v>74</v>
      </c>
      <c r="I128" s="307"/>
      <c r="J128" s="294">
        <v>0</v>
      </c>
      <c r="K128" s="117">
        <f t="shared" si="143"/>
        <v>0</v>
      </c>
      <c r="L128" s="117">
        <f t="shared" si="144"/>
        <v>0</v>
      </c>
      <c r="M128" s="295">
        <v>6</v>
      </c>
      <c r="N128" s="131">
        <v>0</v>
      </c>
      <c r="O128" s="117">
        <f t="shared" si="145"/>
        <v>0</v>
      </c>
      <c r="P128" s="117">
        <f t="shared" si="146"/>
        <v>0</v>
      </c>
      <c r="Q128" s="295">
        <v>6</v>
      </c>
      <c r="R128" s="818">
        <f t="shared" si="134"/>
        <v>0</v>
      </c>
      <c r="S128" s="60">
        <f t="shared" si="135"/>
        <v>0</v>
      </c>
      <c r="T128" s="60">
        <f t="shared" si="136"/>
        <v>0</v>
      </c>
      <c r="U128" s="60">
        <f t="shared" si="137"/>
        <v>0</v>
      </c>
      <c r="V128" s="60">
        <f t="shared" si="138"/>
        <v>0</v>
      </c>
      <c r="W128" s="60">
        <f t="shared" si="139"/>
        <v>0</v>
      </c>
      <c r="X128" s="60">
        <f t="shared" si="140"/>
        <v>0</v>
      </c>
      <c r="Y128" s="60">
        <f t="shared" si="141"/>
        <v>0</v>
      </c>
      <c r="Z128" s="60">
        <f t="shared" si="141"/>
        <v>0</v>
      </c>
      <c r="AA128" s="60">
        <f t="shared" si="141"/>
        <v>0</v>
      </c>
      <c r="AB128" s="61"/>
      <c r="AC128" s="1">
        <f t="shared" si="142"/>
        <v>0</v>
      </c>
      <c r="AD128" s="49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spans="1:51" s="6" customFormat="1" ht="27.75" customHeight="1" x14ac:dyDescent="0.25">
      <c r="A129" s="109" t="s">
        <v>139</v>
      </c>
      <c r="B129" s="109" t="s">
        <v>140</v>
      </c>
      <c r="C129" s="384"/>
      <c r="D129" s="384"/>
      <c r="E129" s="825" t="s">
        <v>75</v>
      </c>
      <c r="F129" s="70">
        <v>1</v>
      </c>
      <c r="G129" s="71" t="s">
        <v>76</v>
      </c>
      <c r="H129" s="72" t="s">
        <v>77</v>
      </c>
      <c r="I129" s="307"/>
      <c r="J129" s="294">
        <v>1</v>
      </c>
      <c r="K129" s="117">
        <f t="shared" si="143"/>
        <v>1</v>
      </c>
      <c r="L129" s="117">
        <f t="shared" si="144"/>
        <v>0</v>
      </c>
      <c r="M129" s="295">
        <v>14</v>
      </c>
      <c r="N129" s="131">
        <v>1</v>
      </c>
      <c r="O129" s="117">
        <f t="shared" si="145"/>
        <v>1</v>
      </c>
      <c r="P129" s="117">
        <f t="shared" si="146"/>
        <v>0</v>
      </c>
      <c r="Q129" s="295">
        <v>14</v>
      </c>
      <c r="R129" s="818">
        <f t="shared" si="134"/>
        <v>67.2</v>
      </c>
      <c r="S129" s="60">
        <f t="shared" si="135"/>
        <v>14</v>
      </c>
      <c r="T129" s="60">
        <f t="shared" si="136"/>
        <v>14</v>
      </c>
      <c r="U129" s="60">
        <f t="shared" si="137"/>
        <v>16.8</v>
      </c>
      <c r="V129" s="60">
        <f t="shared" si="138"/>
        <v>14</v>
      </c>
      <c r="W129" s="60">
        <f t="shared" si="139"/>
        <v>4.2</v>
      </c>
      <c r="X129" s="60">
        <f t="shared" si="140"/>
        <v>4.2</v>
      </c>
      <c r="Y129" s="60">
        <f t="shared" si="141"/>
        <v>28</v>
      </c>
      <c r="Z129" s="60">
        <f t="shared" si="141"/>
        <v>18.2</v>
      </c>
      <c r="AA129" s="60">
        <f t="shared" si="141"/>
        <v>21</v>
      </c>
      <c r="AB129" s="61"/>
      <c r="AC129" s="1">
        <f t="shared" si="142"/>
        <v>0</v>
      </c>
      <c r="AD129" s="5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spans="1:51" s="6" customFormat="1" ht="27.75" customHeight="1" x14ac:dyDescent="0.25">
      <c r="A130" s="109" t="s">
        <v>139</v>
      </c>
      <c r="B130" s="109" t="s">
        <v>140</v>
      </c>
      <c r="C130" s="384"/>
      <c r="D130" s="384"/>
      <c r="E130" s="826" t="s">
        <v>63</v>
      </c>
      <c r="F130" s="826">
        <v>2</v>
      </c>
      <c r="G130" s="71" t="s">
        <v>141</v>
      </c>
      <c r="H130" s="72" t="s">
        <v>142</v>
      </c>
      <c r="I130" s="307"/>
      <c r="J130" s="294"/>
      <c r="K130" s="117">
        <f t="shared" si="143"/>
        <v>0</v>
      </c>
      <c r="L130" s="117">
        <f t="shared" si="144"/>
        <v>0</v>
      </c>
      <c r="M130" s="295"/>
      <c r="N130" s="131"/>
      <c r="O130" s="117">
        <f t="shared" si="145"/>
        <v>0</v>
      </c>
      <c r="P130" s="117">
        <f t="shared" si="146"/>
        <v>0</v>
      </c>
      <c r="Q130" s="295"/>
      <c r="R130" s="818">
        <f t="shared" si="134"/>
        <v>0</v>
      </c>
      <c r="S130" s="60">
        <f t="shared" si="135"/>
        <v>0</v>
      </c>
      <c r="T130" s="60">
        <f t="shared" si="136"/>
        <v>0</v>
      </c>
      <c r="U130" s="60">
        <f t="shared" si="137"/>
        <v>0</v>
      </c>
      <c r="V130" s="60">
        <f t="shared" si="138"/>
        <v>0</v>
      </c>
      <c r="W130" s="60">
        <f t="shared" si="139"/>
        <v>0</v>
      </c>
      <c r="X130" s="60">
        <f t="shared" si="140"/>
        <v>0</v>
      </c>
      <c r="Y130" s="60">
        <f t="shared" si="141"/>
        <v>0</v>
      </c>
      <c r="Z130" s="60">
        <f t="shared" si="141"/>
        <v>0</v>
      </c>
      <c r="AA130" s="60">
        <f t="shared" si="141"/>
        <v>0</v>
      </c>
      <c r="AB130" s="61"/>
      <c r="AC130" s="1">
        <f t="shared" si="142"/>
        <v>0</v>
      </c>
      <c r="AD130" s="5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spans="1:51" s="6" customFormat="1" ht="27.75" customHeight="1" x14ac:dyDescent="0.25">
      <c r="A131" s="109" t="s">
        <v>139</v>
      </c>
      <c r="B131" s="109" t="s">
        <v>140</v>
      </c>
      <c r="C131" s="384"/>
      <c r="D131" s="384"/>
      <c r="E131" s="69" t="s">
        <v>42</v>
      </c>
      <c r="F131" s="70">
        <v>1</v>
      </c>
      <c r="G131" s="71" t="s">
        <v>79</v>
      </c>
      <c r="H131" s="72" t="s">
        <v>80</v>
      </c>
      <c r="I131" s="307"/>
      <c r="J131" s="294">
        <v>1</v>
      </c>
      <c r="K131" s="117">
        <f t="shared" si="143"/>
        <v>1</v>
      </c>
      <c r="L131" s="117">
        <f t="shared" si="144"/>
        <v>0</v>
      </c>
      <c r="M131" s="295">
        <v>14</v>
      </c>
      <c r="N131" s="131">
        <v>1</v>
      </c>
      <c r="O131" s="117">
        <f t="shared" si="145"/>
        <v>1</v>
      </c>
      <c r="P131" s="117">
        <f t="shared" si="146"/>
        <v>0</v>
      </c>
      <c r="Q131" s="295">
        <v>14</v>
      </c>
      <c r="R131" s="818">
        <f t="shared" si="134"/>
        <v>67.2</v>
      </c>
      <c r="S131" s="60">
        <f t="shared" si="135"/>
        <v>14</v>
      </c>
      <c r="T131" s="60">
        <f t="shared" si="136"/>
        <v>14</v>
      </c>
      <c r="U131" s="60">
        <f t="shared" si="137"/>
        <v>16.8</v>
      </c>
      <c r="V131" s="60">
        <f t="shared" si="138"/>
        <v>14</v>
      </c>
      <c r="W131" s="60">
        <f t="shared" si="139"/>
        <v>4.2</v>
      </c>
      <c r="X131" s="60">
        <f t="shared" si="140"/>
        <v>4.2</v>
      </c>
      <c r="Y131" s="60">
        <f t="shared" si="141"/>
        <v>28</v>
      </c>
      <c r="Z131" s="60">
        <f t="shared" si="141"/>
        <v>18.2</v>
      </c>
      <c r="AA131" s="60">
        <f t="shared" si="141"/>
        <v>21</v>
      </c>
      <c r="AB131" s="61"/>
      <c r="AC131" s="1">
        <f t="shared" si="142"/>
        <v>0</v>
      </c>
      <c r="AD131" s="5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spans="1:51" s="6" customFormat="1" ht="27.75" customHeight="1" x14ac:dyDescent="0.25">
      <c r="A132" s="109" t="s">
        <v>139</v>
      </c>
      <c r="B132" s="109" t="s">
        <v>140</v>
      </c>
      <c r="C132" s="384"/>
      <c r="D132" s="384"/>
      <c r="E132" s="826" t="s">
        <v>37</v>
      </c>
      <c r="F132" s="826">
        <v>3</v>
      </c>
      <c r="G132" s="393" t="s">
        <v>81</v>
      </c>
      <c r="H132" s="72" t="s">
        <v>82</v>
      </c>
      <c r="I132" s="307"/>
      <c r="J132" s="294"/>
      <c r="K132" s="117">
        <f t="shared" si="143"/>
        <v>0</v>
      </c>
      <c r="L132" s="117">
        <f t="shared" si="144"/>
        <v>0</v>
      </c>
      <c r="M132" s="295"/>
      <c r="N132" s="131"/>
      <c r="O132" s="117">
        <f t="shared" si="145"/>
        <v>0</v>
      </c>
      <c r="P132" s="117">
        <f t="shared" si="146"/>
        <v>0</v>
      </c>
      <c r="Q132" s="295"/>
      <c r="R132" s="818">
        <f t="shared" si="134"/>
        <v>0</v>
      </c>
      <c r="S132" s="60">
        <f t="shared" si="135"/>
        <v>0</v>
      </c>
      <c r="T132" s="60">
        <f t="shared" si="136"/>
        <v>0</v>
      </c>
      <c r="U132" s="60">
        <f t="shared" si="137"/>
        <v>0</v>
      </c>
      <c r="V132" s="60">
        <f t="shared" si="138"/>
        <v>0</v>
      </c>
      <c r="W132" s="60">
        <f t="shared" si="139"/>
        <v>0</v>
      </c>
      <c r="X132" s="60">
        <f t="shared" si="140"/>
        <v>0</v>
      </c>
      <c r="Y132" s="60">
        <f t="shared" si="141"/>
        <v>0</v>
      </c>
      <c r="Z132" s="60">
        <f t="shared" si="141"/>
        <v>0</v>
      </c>
      <c r="AA132" s="60">
        <f t="shared" si="141"/>
        <v>0</v>
      </c>
      <c r="AB132" s="61"/>
      <c r="AC132" s="1">
        <f t="shared" si="142"/>
        <v>0</v>
      </c>
      <c r="AD132" s="5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6" customFormat="1" ht="27.75" customHeight="1" x14ac:dyDescent="0.25">
      <c r="A133" s="109" t="s">
        <v>139</v>
      </c>
      <c r="B133" s="109" t="s">
        <v>140</v>
      </c>
      <c r="C133" s="384"/>
      <c r="D133" s="384"/>
      <c r="E133" s="825" t="s">
        <v>63</v>
      </c>
      <c r="F133" s="70">
        <v>1</v>
      </c>
      <c r="G133" s="71" t="s">
        <v>83</v>
      </c>
      <c r="H133" s="72" t="s">
        <v>66</v>
      </c>
      <c r="I133" s="828"/>
      <c r="J133" s="294"/>
      <c r="K133" s="65">
        <f t="shared" si="143"/>
        <v>0</v>
      </c>
      <c r="L133" s="65">
        <f t="shared" si="144"/>
        <v>0</v>
      </c>
      <c r="M133" s="295"/>
      <c r="N133" s="131"/>
      <c r="O133" s="65">
        <f t="shared" si="145"/>
        <v>0</v>
      </c>
      <c r="P133" s="65">
        <f t="shared" si="146"/>
        <v>0</v>
      </c>
      <c r="Q133" s="295"/>
      <c r="R133" s="818">
        <f t="shared" si="134"/>
        <v>0</v>
      </c>
      <c r="S133" s="60">
        <f t="shared" si="135"/>
        <v>0</v>
      </c>
      <c r="T133" s="60">
        <f t="shared" si="136"/>
        <v>0</v>
      </c>
      <c r="U133" s="60">
        <f t="shared" si="137"/>
        <v>0</v>
      </c>
      <c r="V133" s="60">
        <f t="shared" si="138"/>
        <v>0</v>
      </c>
      <c r="W133" s="60">
        <f t="shared" si="139"/>
        <v>0</v>
      </c>
      <c r="X133" s="60">
        <f t="shared" si="140"/>
        <v>0</v>
      </c>
      <c r="Y133" s="60">
        <f t="shared" si="141"/>
        <v>0</v>
      </c>
      <c r="Z133" s="60">
        <f t="shared" si="141"/>
        <v>0</v>
      </c>
      <c r="AA133" s="60">
        <f t="shared" si="141"/>
        <v>0</v>
      </c>
      <c r="AB133" s="61"/>
      <c r="AC133" s="1">
        <f t="shared" si="142"/>
        <v>0</v>
      </c>
      <c r="AD133" s="126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spans="1:51" s="6" customFormat="1" ht="27.75" customHeight="1" x14ac:dyDescent="0.25">
      <c r="A134" s="109" t="s">
        <v>139</v>
      </c>
      <c r="B134" s="109" t="s">
        <v>140</v>
      </c>
      <c r="C134" s="384"/>
      <c r="D134" s="384"/>
      <c r="E134" s="51" t="s">
        <v>37</v>
      </c>
      <c r="F134" s="70">
        <v>1</v>
      </c>
      <c r="G134" s="71" t="s">
        <v>79</v>
      </c>
      <c r="H134" s="72" t="s">
        <v>84</v>
      </c>
      <c r="I134" s="307"/>
      <c r="J134" s="294"/>
      <c r="K134" s="117">
        <f t="shared" si="143"/>
        <v>0</v>
      </c>
      <c r="L134" s="117">
        <f t="shared" si="144"/>
        <v>0</v>
      </c>
      <c r="M134" s="295"/>
      <c r="N134" s="131"/>
      <c r="O134" s="117">
        <f t="shared" si="145"/>
        <v>0</v>
      </c>
      <c r="P134" s="117">
        <f t="shared" si="146"/>
        <v>0</v>
      </c>
      <c r="Q134" s="295"/>
      <c r="R134" s="818">
        <f t="shared" si="134"/>
        <v>0</v>
      </c>
      <c r="S134" s="60">
        <f t="shared" si="135"/>
        <v>0</v>
      </c>
      <c r="T134" s="60">
        <f t="shared" si="136"/>
        <v>0</v>
      </c>
      <c r="U134" s="60">
        <f t="shared" si="137"/>
        <v>0</v>
      </c>
      <c r="V134" s="60">
        <f t="shared" si="138"/>
        <v>0</v>
      </c>
      <c r="W134" s="60">
        <f t="shared" si="139"/>
        <v>0</v>
      </c>
      <c r="X134" s="60">
        <f t="shared" si="140"/>
        <v>0</v>
      </c>
      <c r="Y134" s="60">
        <f t="shared" si="141"/>
        <v>0</v>
      </c>
      <c r="Z134" s="60">
        <f t="shared" si="141"/>
        <v>0</v>
      </c>
      <c r="AA134" s="60">
        <f t="shared" si="141"/>
        <v>0</v>
      </c>
      <c r="AB134" s="61"/>
      <c r="AC134" s="1">
        <f t="shared" si="142"/>
        <v>0</v>
      </c>
      <c r="AD134" s="5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spans="1:51" s="6" customFormat="1" ht="27.75" customHeight="1" x14ac:dyDescent="0.25">
      <c r="A135" s="109" t="s">
        <v>139</v>
      </c>
      <c r="B135" s="109" t="s">
        <v>140</v>
      </c>
      <c r="C135" s="384"/>
      <c r="D135" s="384"/>
      <c r="E135" s="69" t="s">
        <v>42</v>
      </c>
      <c r="F135" s="70"/>
      <c r="G135" s="393"/>
      <c r="H135" s="845" t="s">
        <v>86</v>
      </c>
      <c r="I135" s="307"/>
      <c r="J135" s="294">
        <v>0</v>
      </c>
      <c r="K135" s="117">
        <f t="shared" si="143"/>
        <v>0</v>
      </c>
      <c r="L135" s="117">
        <f t="shared" si="144"/>
        <v>0</v>
      </c>
      <c r="M135" s="295">
        <v>6</v>
      </c>
      <c r="N135" s="131">
        <v>0</v>
      </c>
      <c r="O135" s="117">
        <f t="shared" si="145"/>
        <v>0</v>
      </c>
      <c r="P135" s="117">
        <f t="shared" si="146"/>
        <v>0</v>
      </c>
      <c r="Q135" s="295">
        <v>6</v>
      </c>
      <c r="R135" s="818">
        <f t="shared" si="134"/>
        <v>0</v>
      </c>
      <c r="S135" s="60">
        <f t="shared" si="135"/>
        <v>0</v>
      </c>
      <c r="T135" s="60">
        <f t="shared" si="136"/>
        <v>0</v>
      </c>
      <c r="U135" s="60">
        <f t="shared" si="137"/>
        <v>0</v>
      </c>
      <c r="V135" s="60">
        <f t="shared" si="138"/>
        <v>0</v>
      </c>
      <c r="W135" s="60">
        <f t="shared" si="139"/>
        <v>0</v>
      </c>
      <c r="X135" s="60">
        <f t="shared" si="140"/>
        <v>0</v>
      </c>
      <c r="Y135" s="60">
        <f t="shared" si="141"/>
        <v>0</v>
      </c>
      <c r="Z135" s="60">
        <f t="shared" si="141"/>
        <v>0</v>
      </c>
      <c r="AA135" s="60">
        <f t="shared" si="141"/>
        <v>0</v>
      </c>
      <c r="AB135" s="61"/>
      <c r="AC135" s="1">
        <f t="shared" si="142"/>
        <v>0</v>
      </c>
      <c r="AD135" s="49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spans="1:51" s="84" customFormat="1" ht="27.75" hidden="1" customHeight="1" x14ac:dyDescent="0.25">
      <c r="A136" s="109" t="s">
        <v>139</v>
      </c>
      <c r="B136" s="109" t="s">
        <v>140</v>
      </c>
      <c r="C136" s="49"/>
      <c r="D136" s="49"/>
      <c r="E136" s="78"/>
      <c r="F136" s="78"/>
      <c r="G136" s="79"/>
      <c r="H136" s="54"/>
      <c r="I136" s="62"/>
      <c r="J136" s="64"/>
      <c r="K136" s="117">
        <f t="shared" si="143"/>
        <v>0</v>
      </c>
      <c r="L136" s="117">
        <f t="shared" si="144"/>
        <v>0</v>
      </c>
      <c r="M136" s="66"/>
      <c r="N136" s="67"/>
      <c r="O136" s="118">
        <f t="shared" si="145"/>
        <v>0</v>
      </c>
      <c r="P136" s="118">
        <f t="shared" si="146"/>
        <v>0</v>
      </c>
      <c r="Q136" s="66"/>
      <c r="R136" s="59">
        <f t="shared" si="134"/>
        <v>0</v>
      </c>
      <c r="S136" s="60">
        <f t="shared" si="135"/>
        <v>0</v>
      </c>
      <c r="T136" s="60">
        <f t="shared" si="136"/>
        <v>0</v>
      </c>
      <c r="U136" s="60">
        <f t="shared" si="137"/>
        <v>0</v>
      </c>
      <c r="V136" s="60">
        <f t="shared" si="138"/>
        <v>0</v>
      </c>
      <c r="W136" s="60">
        <f t="shared" si="139"/>
        <v>0</v>
      </c>
      <c r="X136" s="60">
        <f t="shared" si="140"/>
        <v>0</v>
      </c>
      <c r="Y136" s="60">
        <f t="shared" si="141"/>
        <v>0</v>
      </c>
      <c r="Z136" s="60">
        <f t="shared" si="141"/>
        <v>0</v>
      </c>
      <c r="AA136" s="60">
        <f t="shared" si="141"/>
        <v>0</v>
      </c>
      <c r="AB136" s="61"/>
      <c r="AC136" s="1">
        <f t="shared" si="142"/>
        <v>0</v>
      </c>
      <c r="AD136" s="82"/>
      <c r="AE136" s="83"/>
      <c r="AF136" s="83"/>
      <c r="AG136" s="83"/>
      <c r="AH136" s="83"/>
      <c r="AI136" s="83"/>
      <c r="AJ136" s="83"/>
      <c r="AK136" s="83"/>
      <c r="AL136" s="83"/>
      <c r="AM136" s="83"/>
      <c r="AN136" s="83"/>
      <c r="AO136" s="83"/>
      <c r="AP136" s="83"/>
      <c r="AQ136" s="83"/>
      <c r="AR136" s="83"/>
      <c r="AS136" s="83"/>
      <c r="AT136" s="83"/>
      <c r="AU136" s="83"/>
      <c r="AV136" s="83"/>
      <c r="AW136" s="83"/>
      <c r="AX136" s="83"/>
      <c r="AY136" s="83"/>
    </row>
    <row r="137" spans="1:51" s="6" customFormat="1" ht="27.75" hidden="1" customHeight="1" x14ac:dyDescent="0.25">
      <c r="A137" s="85" t="s">
        <v>139</v>
      </c>
      <c r="B137" s="85" t="s">
        <v>140</v>
      </c>
      <c r="C137" s="86"/>
      <c r="D137" s="86"/>
      <c r="E137" s="87" t="s">
        <v>28</v>
      </c>
      <c r="F137" s="87"/>
      <c r="G137" s="88"/>
      <c r="H137" s="89"/>
      <c r="I137" s="90"/>
      <c r="J137" s="112"/>
      <c r="K137" s="113">
        <f t="shared" si="143"/>
        <v>0</v>
      </c>
      <c r="L137" s="113">
        <f t="shared" si="144"/>
        <v>0</v>
      </c>
      <c r="M137" s="114"/>
      <c r="N137" s="115"/>
      <c r="O137" s="116">
        <f t="shared" si="145"/>
        <v>0</v>
      </c>
      <c r="P137" s="116">
        <f t="shared" si="146"/>
        <v>0</v>
      </c>
      <c r="Q137" s="114"/>
      <c r="R137" s="91">
        <f>J137*M137*$R$8</f>
        <v>0</v>
      </c>
      <c r="S137" s="92">
        <f>J137*M137*$S$8</f>
        <v>0</v>
      </c>
      <c r="T137" s="92">
        <f>K137*M137*$T$8</f>
        <v>0</v>
      </c>
      <c r="U137" s="92">
        <f>J137*M137*$U$8</f>
        <v>0</v>
      </c>
      <c r="V137" s="92">
        <f t="shared" si="138"/>
        <v>0</v>
      </c>
      <c r="W137" s="92">
        <f t="shared" si="139"/>
        <v>0</v>
      </c>
      <c r="X137" s="92">
        <f t="shared" si="140"/>
        <v>0</v>
      </c>
      <c r="Y137" s="92">
        <f t="shared" si="141"/>
        <v>0</v>
      </c>
      <c r="Z137" s="92">
        <f t="shared" si="141"/>
        <v>0</v>
      </c>
      <c r="AA137" s="92">
        <f t="shared" si="141"/>
        <v>0</v>
      </c>
      <c r="AB137" s="61"/>
      <c r="AC137" s="94">
        <f t="shared" si="142"/>
        <v>0</v>
      </c>
      <c r="AD137" s="5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08" customFormat="1" ht="27.75" customHeight="1" thickBot="1" x14ac:dyDescent="0.3">
      <c r="A138" s="95" t="s">
        <v>139</v>
      </c>
      <c r="B138" s="95" t="s">
        <v>140</v>
      </c>
      <c r="C138" s="96"/>
      <c r="D138" s="96"/>
      <c r="E138" s="97"/>
      <c r="F138" s="97"/>
      <c r="G138" s="98"/>
      <c r="H138" s="99" t="s">
        <v>49</v>
      </c>
      <c r="I138" s="100"/>
      <c r="J138" s="101"/>
      <c r="K138" s="102"/>
      <c r="L138" s="102"/>
      <c r="M138" s="103"/>
      <c r="N138" s="104"/>
      <c r="O138" s="102"/>
      <c r="P138" s="102"/>
      <c r="Q138" s="103"/>
      <c r="R138" s="105">
        <f>SUM(R126:R137)</f>
        <v>134.4</v>
      </c>
      <c r="S138" s="106">
        <f t="shared" ref="S138:AA138" si="147">SUM(S126:S137)</f>
        <v>28</v>
      </c>
      <c r="T138" s="106">
        <f t="shared" si="147"/>
        <v>28</v>
      </c>
      <c r="U138" s="106">
        <f t="shared" si="147"/>
        <v>33.6</v>
      </c>
      <c r="V138" s="106">
        <f t="shared" si="147"/>
        <v>28</v>
      </c>
      <c r="W138" s="106">
        <f t="shared" si="147"/>
        <v>8.4</v>
      </c>
      <c r="X138" s="106">
        <f t="shared" si="147"/>
        <v>8.4</v>
      </c>
      <c r="Y138" s="106">
        <f t="shared" si="147"/>
        <v>56</v>
      </c>
      <c r="Z138" s="106">
        <f t="shared" si="147"/>
        <v>36.4</v>
      </c>
      <c r="AA138" s="106">
        <f t="shared" si="147"/>
        <v>42</v>
      </c>
      <c r="AB138" s="107"/>
      <c r="AC138" s="1"/>
      <c r="AD138" s="814">
        <f>R138/1800/0.6</f>
        <v>0.12444444444444445</v>
      </c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spans="1:51" s="6" customFormat="1" ht="27.75" customHeight="1" thickTop="1" x14ac:dyDescent="0.25">
      <c r="A139" s="109" t="s">
        <v>143</v>
      </c>
      <c r="B139" s="109" t="s">
        <v>68</v>
      </c>
      <c r="C139" s="49"/>
      <c r="D139" s="49"/>
      <c r="E139" s="51" t="s">
        <v>32</v>
      </c>
      <c r="F139" s="52">
        <v>2</v>
      </c>
      <c r="G139" s="110" t="s">
        <v>128</v>
      </c>
      <c r="H139" s="54" t="s">
        <v>129</v>
      </c>
      <c r="I139" s="463"/>
      <c r="J139" s="64">
        <v>1</v>
      </c>
      <c r="K139" s="117">
        <f>IF(J139&gt;0, 1, 0)</f>
        <v>1</v>
      </c>
      <c r="L139" s="117">
        <f>J139-K139</f>
        <v>0</v>
      </c>
      <c r="M139" s="66">
        <v>26</v>
      </c>
      <c r="N139" s="131">
        <v>2</v>
      </c>
      <c r="O139" s="118">
        <f>IF(N139&gt;0, 1, 0)</f>
        <v>1</v>
      </c>
      <c r="P139" s="118">
        <f>N139-O139</f>
        <v>1</v>
      </c>
      <c r="Q139" s="464">
        <v>26</v>
      </c>
      <c r="R139" s="59">
        <f t="shared" ref="R139:R149" si="148">(K139*M139*$R$4)+(L139*M139*$R$5)+(O139*Q139*$R$6)+(P139*Q139*$R$7)</f>
        <v>158.60000000000002</v>
      </c>
      <c r="S139" s="60">
        <f t="shared" ref="S139:S149" si="149">J139*M139*$S$4</f>
        <v>26</v>
      </c>
      <c r="T139" s="60">
        <f t="shared" ref="T139:T149" si="150">K139*M139*$T$4</f>
        <v>26</v>
      </c>
      <c r="U139" s="60">
        <f t="shared" ref="U139:U149" si="151">J139*M139*$U$4</f>
        <v>31.2</v>
      </c>
      <c r="V139" s="60">
        <f t="shared" ref="V139:V151" si="152">N139*Q139*$V$6</f>
        <v>52</v>
      </c>
      <c r="W139" s="60">
        <f t="shared" ref="W139:W151" si="153">O139*Q139*$W$6</f>
        <v>7.8</v>
      </c>
      <c r="X139" s="60">
        <f t="shared" ref="X139:X151" si="154">N139*Q139*$X$6</f>
        <v>15.6</v>
      </c>
      <c r="Y139" s="60">
        <f t="shared" ref="Y139:AA151" si="155">S139+V139</f>
        <v>78</v>
      </c>
      <c r="Z139" s="60">
        <f t="shared" si="155"/>
        <v>33.799999999999997</v>
      </c>
      <c r="AA139" s="60">
        <f t="shared" si="155"/>
        <v>46.8</v>
      </c>
      <c r="AB139" s="61"/>
      <c r="AC139" s="1">
        <f t="shared" ref="AC139:AC151" si="156">R139-Y139-Z139-AA139</f>
        <v>0</v>
      </c>
      <c r="AD139" s="5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spans="1:51" s="6" customFormat="1" ht="27.75" customHeight="1" x14ac:dyDescent="0.25">
      <c r="A140" s="109" t="s">
        <v>143</v>
      </c>
      <c r="B140" s="109" t="s">
        <v>68</v>
      </c>
      <c r="C140" s="49"/>
      <c r="D140" s="49"/>
      <c r="E140" s="51" t="s">
        <v>32</v>
      </c>
      <c r="F140" s="52">
        <v>3</v>
      </c>
      <c r="G140" s="110" t="s">
        <v>130</v>
      </c>
      <c r="H140" s="54" t="s">
        <v>131</v>
      </c>
      <c r="I140" s="62"/>
      <c r="J140" s="64">
        <v>2</v>
      </c>
      <c r="K140" s="117">
        <f t="shared" ref="K140:K151" si="157">IF(J140&gt;0, 1, 0)</f>
        <v>1</v>
      </c>
      <c r="L140" s="117">
        <f t="shared" ref="L140:L151" si="158">J140-K140</f>
        <v>1</v>
      </c>
      <c r="M140" s="66">
        <v>22</v>
      </c>
      <c r="N140" s="129">
        <v>1</v>
      </c>
      <c r="O140" s="118">
        <f t="shared" ref="O140:O151" si="159">IF(N140&gt;0, 1, 0)</f>
        <v>1</v>
      </c>
      <c r="P140" s="118">
        <f t="shared" ref="P140:P151" si="160">N140-O140</f>
        <v>0</v>
      </c>
      <c r="Q140" s="66">
        <v>26</v>
      </c>
      <c r="R140" s="59">
        <f t="shared" si="148"/>
        <v>160.4</v>
      </c>
      <c r="S140" s="60">
        <f t="shared" si="149"/>
        <v>44</v>
      </c>
      <c r="T140" s="60">
        <f t="shared" si="150"/>
        <v>22</v>
      </c>
      <c r="U140" s="60">
        <f t="shared" si="151"/>
        <v>52.8</v>
      </c>
      <c r="V140" s="60">
        <f t="shared" si="152"/>
        <v>26</v>
      </c>
      <c r="W140" s="60">
        <f t="shared" si="153"/>
        <v>7.8</v>
      </c>
      <c r="X140" s="60">
        <f t="shared" si="154"/>
        <v>7.8</v>
      </c>
      <c r="Y140" s="60">
        <f t="shared" si="155"/>
        <v>70</v>
      </c>
      <c r="Z140" s="60">
        <f t="shared" si="155"/>
        <v>29.8</v>
      </c>
      <c r="AA140" s="60">
        <f t="shared" si="155"/>
        <v>60.599999999999994</v>
      </c>
      <c r="AB140" s="61"/>
      <c r="AC140" s="1">
        <f t="shared" si="156"/>
        <v>0</v>
      </c>
      <c r="AD140" s="126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spans="1:51" s="6" customFormat="1" ht="27.75" customHeight="1" x14ac:dyDescent="0.25">
      <c r="A141" s="109" t="s">
        <v>143</v>
      </c>
      <c r="B141" s="109" t="s">
        <v>68</v>
      </c>
      <c r="C141" s="49"/>
      <c r="D141" s="49"/>
      <c r="E141" s="63" t="s">
        <v>37</v>
      </c>
      <c r="F141" s="52">
        <v>1</v>
      </c>
      <c r="G141" s="110" t="s">
        <v>132</v>
      </c>
      <c r="H141" s="54" t="s">
        <v>133</v>
      </c>
      <c r="I141" s="62"/>
      <c r="J141" s="64">
        <v>2</v>
      </c>
      <c r="K141" s="117">
        <f t="shared" si="157"/>
        <v>1</v>
      </c>
      <c r="L141" s="117">
        <f t="shared" si="158"/>
        <v>1</v>
      </c>
      <c r="M141" s="66">
        <v>26</v>
      </c>
      <c r="N141" s="67">
        <v>2</v>
      </c>
      <c r="O141" s="118">
        <f t="shared" si="159"/>
        <v>1</v>
      </c>
      <c r="P141" s="118">
        <f t="shared" si="160"/>
        <v>1</v>
      </c>
      <c r="Q141" s="66">
        <v>26</v>
      </c>
      <c r="R141" s="59">
        <f t="shared" si="148"/>
        <v>215.8</v>
      </c>
      <c r="S141" s="60">
        <f t="shared" si="149"/>
        <v>52</v>
      </c>
      <c r="T141" s="60">
        <f t="shared" si="150"/>
        <v>26</v>
      </c>
      <c r="U141" s="60">
        <f t="shared" si="151"/>
        <v>62.4</v>
      </c>
      <c r="V141" s="60">
        <f t="shared" si="152"/>
        <v>52</v>
      </c>
      <c r="W141" s="60">
        <f t="shared" si="153"/>
        <v>7.8</v>
      </c>
      <c r="X141" s="60">
        <f t="shared" si="154"/>
        <v>15.6</v>
      </c>
      <c r="Y141" s="60">
        <f t="shared" si="155"/>
        <v>104</v>
      </c>
      <c r="Z141" s="60">
        <f t="shared" si="155"/>
        <v>33.799999999999997</v>
      </c>
      <c r="AA141" s="60">
        <f t="shared" si="155"/>
        <v>78</v>
      </c>
      <c r="AB141" s="61"/>
      <c r="AC141" s="1">
        <f t="shared" si="156"/>
        <v>0</v>
      </c>
      <c r="AD141" s="5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spans="1:51" s="6" customFormat="1" ht="27.75" customHeight="1" x14ac:dyDescent="0.25">
      <c r="A142" s="109" t="s">
        <v>143</v>
      </c>
      <c r="B142" s="109" t="s">
        <v>68</v>
      </c>
      <c r="C142" s="49"/>
      <c r="D142" s="49"/>
      <c r="E142" s="73" t="s">
        <v>44</v>
      </c>
      <c r="F142" s="76">
        <v>3</v>
      </c>
      <c r="G142" s="127" t="s">
        <v>144</v>
      </c>
      <c r="H142" s="76" t="s">
        <v>145</v>
      </c>
      <c r="I142" s="62"/>
      <c r="J142" s="64">
        <v>1</v>
      </c>
      <c r="K142" s="117">
        <f t="shared" si="157"/>
        <v>1</v>
      </c>
      <c r="L142" s="117">
        <f t="shared" si="158"/>
        <v>0</v>
      </c>
      <c r="M142" s="66">
        <v>2</v>
      </c>
      <c r="N142" s="67">
        <v>0</v>
      </c>
      <c r="O142" s="118">
        <f t="shared" si="159"/>
        <v>0</v>
      </c>
      <c r="P142" s="118">
        <f t="shared" si="160"/>
        <v>0</v>
      </c>
      <c r="Q142" s="66"/>
      <c r="R142" s="59">
        <f t="shared" si="148"/>
        <v>6.4</v>
      </c>
      <c r="S142" s="60">
        <f t="shared" si="149"/>
        <v>2</v>
      </c>
      <c r="T142" s="60">
        <f t="shared" si="150"/>
        <v>2</v>
      </c>
      <c r="U142" s="60">
        <f t="shared" si="151"/>
        <v>2.4</v>
      </c>
      <c r="V142" s="60">
        <f t="shared" si="152"/>
        <v>0</v>
      </c>
      <c r="W142" s="60">
        <f t="shared" si="153"/>
        <v>0</v>
      </c>
      <c r="X142" s="60">
        <f t="shared" si="154"/>
        <v>0</v>
      </c>
      <c r="Y142" s="60">
        <f t="shared" si="155"/>
        <v>2</v>
      </c>
      <c r="Z142" s="60">
        <f t="shared" si="155"/>
        <v>2</v>
      </c>
      <c r="AA142" s="60">
        <f t="shared" si="155"/>
        <v>2.4</v>
      </c>
      <c r="AB142" s="61"/>
      <c r="AC142" s="1">
        <f t="shared" si="156"/>
        <v>0</v>
      </c>
      <c r="AD142" s="5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6" customFormat="1" ht="27.75" customHeight="1" x14ac:dyDescent="0.25">
      <c r="A143" s="109" t="s">
        <v>143</v>
      </c>
      <c r="B143" s="109" t="s">
        <v>68</v>
      </c>
      <c r="C143" s="49"/>
      <c r="D143" s="49"/>
      <c r="E143" s="77" t="s">
        <v>47</v>
      </c>
      <c r="F143" s="130">
        <v>3</v>
      </c>
      <c r="G143" s="110" t="s">
        <v>130</v>
      </c>
      <c r="H143" s="54" t="s">
        <v>131</v>
      </c>
      <c r="I143" s="62"/>
      <c r="J143" s="64"/>
      <c r="K143" s="117">
        <f t="shared" si="157"/>
        <v>0</v>
      </c>
      <c r="L143" s="117">
        <f t="shared" si="158"/>
        <v>0</v>
      </c>
      <c r="M143" s="66"/>
      <c r="N143" s="129">
        <v>0</v>
      </c>
      <c r="O143" s="118">
        <f t="shared" si="159"/>
        <v>0</v>
      </c>
      <c r="P143" s="118">
        <f t="shared" si="160"/>
        <v>0</v>
      </c>
      <c r="Q143" s="66">
        <v>26</v>
      </c>
      <c r="R143" s="59">
        <f t="shared" si="148"/>
        <v>0</v>
      </c>
      <c r="S143" s="60">
        <f t="shared" si="149"/>
        <v>0</v>
      </c>
      <c r="T143" s="60">
        <f t="shared" si="150"/>
        <v>0</v>
      </c>
      <c r="U143" s="60">
        <f t="shared" si="151"/>
        <v>0</v>
      </c>
      <c r="V143" s="60">
        <f t="shared" si="152"/>
        <v>0</v>
      </c>
      <c r="W143" s="60">
        <f t="shared" si="153"/>
        <v>0</v>
      </c>
      <c r="X143" s="60">
        <f t="shared" si="154"/>
        <v>0</v>
      </c>
      <c r="Y143" s="60">
        <f t="shared" si="155"/>
        <v>0</v>
      </c>
      <c r="Z143" s="60">
        <f t="shared" si="155"/>
        <v>0</v>
      </c>
      <c r="AA143" s="60">
        <f t="shared" si="155"/>
        <v>0</v>
      </c>
      <c r="AB143" s="61"/>
      <c r="AC143" s="1">
        <f t="shared" si="156"/>
        <v>0</v>
      </c>
      <c r="AD143" s="5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spans="1:51" s="6" customFormat="1" ht="27.75" hidden="1" customHeight="1" x14ac:dyDescent="0.25">
      <c r="A144" s="109" t="s">
        <v>143</v>
      </c>
      <c r="B144" s="109" t="s">
        <v>68</v>
      </c>
      <c r="C144" s="49"/>
      <c r="D144" s="49"/>
      <c r="E144" s="78"/>
      <c r="F144" s="78"/>
      <c r="G144" s="79"/>
      <c r="H144" s="54"/>
      <c r="I144" s="62"/>
      <c r="J144" s="64"/>
      <c r="K144" s="117">
        <f t="shared" si="157"/>
        <v>0</v>
      </c>
      <c r="L144" s="117">
        <f t="shared" si="158"/>
        <v>0</v>
      </c>
      <c r="M144" s="66"/>
      <c r="N144" s="67"/>
      <c r="O144" s="118">
        <f t="shared" si="159"/>
        <v>0</v>
      </c>
      <c r="P144" s="118">
        <f t="shared" si="160"/>
        <v>0</v>
      </c>
      <c r="Q144" s="66"/>
      <c r="R144" s="59">
        <f t="shared" si="148"/>
        <v>0</v>
      </c>
      <c r="S144" s="60">
        <f t="shared" si="149"/>
        <v>0</v>
      </c>
      <c r="T144" s="60">
        <f t="shared" si="150"/>
        <v>0</v>
      </c>
      <c r="U144" s="60">
        <f t="shared" si="151"/>
        <v>0</v>
      </c>
      <c r="V144" s="60">
        <f t="shared" si="152"/>
        <v>0</v>
      </c>
      <c r="W144" s="60">
        <f t="shared" si="153"/>
        <v>0</v>
      </c>
      <c r="X144" s="60">
        <f t="shared" si="154"/>
        <v>0</v>
      </c>
      <c r="Y144" s="60">
        <f t="shared" si="155"/>
        <v>0</v>
      </c>
      <c r="Z144" s="60">
        <f t="shared" si="155"/>
        <v>0</v>
      </c>
      <c r="AA144" s="60">
        <f t="shared" si="155"/>
        <v>0</v>
      </c>
      <c r="AB144" s="61"/>
      <c r="AC144" s="1">
        <f t="shared" si="156"/>
        <v>0</v>
      </c>
      <c r="AD144" s="5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spans="1:51" s="6" customFormat="1" ht="27.75" hidden="1" customHeight="1" x14ac:dyDescent="0.25">
      <c r="A145" s="109" t="s">
        <v>143</v>
      </c>
      <c r="B145" s="109" t="s">
        <v>68</v>
      </c>
      <c r="C145" s="49"/>
      <c r="D145" s="49"/>
      <c r="E145" s="78"/>
      <c r="F145" s="78"/>
      <c r="G145" s="79"/>
      <c r="H145" s="54"/>
      <c r="I145" s="62"/>
      <c r="J145" s="64"/>
      <c r="K145" s="117">
        <f t="shared" si="157"/>
        <v>0</v>
      </c>
      <c r="L145" s="117">
        <f t="shared" si="158"/>
        <v>0</v>
      </c>
      <c r="M145" s="66"/>
      <c r="N145" s="67"/>
      <c r="O145" s="118">
        <f t="shared" si="159"/>
        <v>0</v>
      </c>
      <c r="P145" s="118">
        <f t="shared" si="160"/>
        <v>0</v>
      </c>
      <c r="Q145" s="66"/>
      <c r="R145" s="59">
        <f t="shared" si="148"/>
        <v>0</v>
      </c>
      <c r="S145" s="60">
        <f t="shared" si="149"/>
        <v>0</v>
      </c>
      <c r="T145" s="60">
        <f t="shared" si="150"/>
        <v>0</v>
      </c>
      <c r="U145" s="60">
        <f t="shared" si="151"/>
        <v>0</v>
      </c>
      <c r="V145" s="60">
        <f t="shared" si="152"/>
        <v>0</v>
      </c>
      <c r="W145" s="60">
        <f t="shared" si="153"/>
        <v>0</v>
      </c>
      <c r="X145" s="60">
        <f t="shared" si="154"/>
        <v>0</v>
      </c>
      <c r="Y145" s="60">
        <f t="shared" si="155"/>
        <v>0</v>
      </c>
      <c r="Z145" s="60">
        <f t="shared" si="155"/>
        <v>0</v>
      </c>
      <c r="AA145" s="60">
        <f t="shared" si="155"/>
        <v>0</v>
      </c>
      <c r="AB145" s="61"/>
      <c r="AC145" s="1">
        <f t="shared" si="156"/>
        <v>0</v>
      </c>
      <c r="AD145" s="5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spans="1:51" s="6" customFormat="1" ht="27.75" hidden="1" customHeight="1" x14ac:dyDescent="0.25">
      <c r="A146" s="109" t="s">
        <v>143</v>
      </c>
      <c r="B146" s="109" t="s">
        <v>68</v>
      </c>
      <c r="C146" s="49"/>
      <c r="D146" s="49"/>
      <c r="E146" s="78"/>
      <c r="F146" s="78"/>
      <c r="G146" s="79"/>
      <c r="H146" s="80"/>
      <c r="I146" s="81"/>
      <c r="J146" s="64"/>
      <c r="K146" s="117">
        <f t="shared" si="157"/>
        <v>0</v>
      </c>
      <c r="L146" s="117">
        <f t="shared" si="158"/>
        <v>0</v>
      </c>
      <c r="M146" s="66"/>
      <c r="N146" s="67"/>
      <c r="O146" s="118">
        <f t="shared" si="159"/>
        <v>0</v>
      </c>
      <c r="P146" s="118">
        <f t="shared" si="160"/>
        <v>0</v>
      </c>
      <c r="Q146" s="66"/>
      <c r="R146" s="59">
        <f t="shared" si="148"/>
        <v>0</v>
      </c>
      <c r="S146" s="60">
        <f t="shared" si="149"/>
        <v>0</v>
      </c>
      <c r="T146" s="60">
        <f t="shared" si="150"/>
        <v>0</v>
      </c>
      <c r="U146" s="60">
        <f t="shared" si="151"/>
        <v>0</v>
      </c>
      <c r="V146" s="60">
        <f t="shared" si="152"/>
        <v>0</v>
      </c>
      <c r="W146" s="60">
        <f t="shared" si="153"/>
        <v>0</v>
      </c>
      <c r="X146" s="60">
        <f t="shared" si="154"/>
        <v>0</v>
      </c>
      <c r="Y146" s="60">
        <f t="shared" si="155"/>
        <v>0</v>
      </c>
      <c r="Z146" s="60">
        <f t="shared" si="155"/>
        <v>0</v>
      </c>
      <c r="AA146" s="60">
        <f t="shared" si="155"/>
        <v>0</v>
      </c>
      <c r="AB146" s="61"/>
      <c r="AC146" s="1">
        <f t="shared" si="156"/>
        <v>0</v>
      </c>
      <c r="AD146" s="5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spans="1:51" s="6" customFormat="1" ht="27.75" hidden="1" customHeight="1" x14ac:dyDescent="0.25">
      <c r="A147" s="109" t="s">
        <v>143</v>
      </c>
      <c r="B147" s="109" t="s">
        <v>68</v>
      </c>
      <c r="C147" s="49"/>
      <c r="D147" s="49"/>
      <c r="E147" s="78"/>
      <c r="F147" s="78"/>
      <c r="G147" s="79"/>
      <c r="H147" s="54"/>
      <c r="I147" s="62"/>
      <c r="J147" s="64"/>
      <c r="K147" s="117">
        <f t="shared" si="157"/>
        <v>0</v>
      </c>
      <c r="L147" s="117">
        <f t="shared" si="158"/>
        <v>0</v>
      </c>
      <c r="M147" s="66"/>
      <c r="N147" s="67"/>
      <c r="O147" s="118">
        <f t="shared" si="159"/>
        <v>0</v>
      </c>
      <c r="P147" s="118">
        <f t="shared" si="160"/>
        <v>0</v>
      </c>
      <c r="Q147" s="66"/>
      <c r="R147" s="59">
        <f t="shared" si="148"/>
        <v>0</v>
      </c>
      <c r="S147" s="60">
        <f t="shared" si="149"/>
        <v>0</v>
      </c>
      <c r="T147" s="60">
        <f t="shared" si="150"/>
        <v>0</v>
      </c>
      <c r="U147" s="60">
        <f t="shared" si="151"/>
        <v>0</v>
      </c>
      <c r="V147" s="60">
        <f t="shared" si="152"/>
        <v>0</v>
      </c>
      <c r="W147" s="60">
        <f t="shared" si="153"/>
        <v>0</v>
      </c>
      <c r="X147" s="60">
        <f t="shared" si="154"/>
        <v>0</v>
      </c>
      <c r="Y147" s="60">
        <f t="shared" si="155"/>
        <v>0</v>
      </c>
      <c r="Z147" s="60">
        <f t="shared" si="155"/>
        <v>0</v>
      </c>
      <c r="AA147" s="60">
        <f t="shared" si="155"/>
        <v>0</v>
      </c>
      <c r="AB147" s="61"/>
      <c r="AC147" s="1">
        <f t="shared" si="156"/>
        <v>0</v>
      </c>
      <c r="AD147" s="5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6" customFormat="1" ht="27.75" hidden="1" customHeight="1" x14ac:dyDescent="0.25">
      <c r="A148" s="109" t="s">
        <v>143</v>
      </c>
      <c r="B148" s="109" t="s">
        <v>68</v>
      </c>
      <c r="C148" s="49"/>
      <c r="D148" s="49"/>
      <c r="E148" s="78"/>
      <c r="F148" s="78"/>
      <c r="G148" s="79"/>
      <c r="H148" s="54"/>
      <c r="I148" s="62"/>
      <c r="J148" s="64"/>
      <c r="K148" s="117">
        <f t="shared" si="157"/>
        <v>0</v>
      </c>
      <c r="L148" s="117">
        <f t="shared" si="158"/>
        <v>0</v>
      </c>
      <c r="M148" s="66"/>
      <c r="N148" s="67"/>
      <c r="O148" s="118">
        <f t="shared" si="159"/>
        <v>0</v>
      </c>
      <c r="P148" s="118">
        <f t="shared" si="160"/>
        <v>0</v>
      </c>
      <c r="Q148" s="66"/>
      <c r="R148" s="59">
        <f t="shared" si="148"/>
        <v>0</v>
      </c>
      <c r="S148" s="60">
        <f t="shared" si="149"/>
        <v>0</v>
      </c>
      <c r="T148" s="60">
        <f t="shared" si="150"/>
        <v>0</v>
      </c>
      <c r="U148" s="60">
        <f t="shared" si="151"/>
        <v>0</v>
      </c>
      <c r="V148" s="60">
        <f t="shared" si="152"/>
        <v>0</v>
      </c>
      <c r="W148" s="60">
        <f t="shared" si="153"/>
        <v>0</v>
      </c>
      <c r="X148" s="60">
        <f t="shared" si="154"/>
        <v>0</v>
      </c>
      <c r="Y148" s="60">
        <f t="shared" si="155"/>
        <v>0</v>
      </c>
      <c r="Z148" s="60">
        <f t="shared" si="155"/>
        <v>0</v>
      </c>
      <c r="AA148" s="60">
        <f t="shared" si="155"/>
        <v>0</v>
      </c>
      <c r="AB148" s="61"/>
      <c r="AC148" s="1">
        <f t="shared" si="156"/>
        <v>0</v>
      </c>
      <c r="AD148" s="5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spans="1:51" s="84" customFormat="1" ht="27.75" hidden="1" customHeight="1" x14ac:dyDescent="0.25">
      <c r="A149" s="109" t="s">
        <v>143</v>
      </c>
      <c r="B149" s="109" t="s">
        <v>68</v>
      </c>
      <c r="C149" s="49"/>
      <c r="D149" s="49"/>
      <c r="E149" s="78"/>
      <c r="F149" s="78"/>
      <c r="G149" s="79"/>
      <c r="H149" s="54"/>
      <c r="I149" s="62"/>
      <c r="J149" s="64"/>
      <c r="K149" s="117">
        <f t="shared" si="157"/>
        <v>0</v>
      </c>
      <c r="L149" s="117">
        <f t="shared" si="158"/>
        <v>0</v>
      </c>
      <c r="M149" s="66"/>
      <c r="N149" s="67"/>
      <c r="O149" s="118">
        <f t="shared" si="159"/>
        <v>0</v>
      </c>
      <c r="P149" s="118">
        <f t="shared" si="160"/>
        <v>0</v>
      </c>
      <c r="Q149" s="66"/>
      <c r="R149" s="59">
        <f t="shared" si="148"/>
        <v>0</v>
      </c>
      <c r="S149" s="60">
        <f t="shared" si="149"/>
        <v>0</v>
      </c>
      <c r="T149" s="60">
        <f t="shared" si="150"/>
        <v>0</v>
      </c>
      <c r="U149" s="60">
        <f t="shared" si="151"/>
        <v>0</v>
      </c>
      <c r="V149" s="60">
        <f t="shared" si="152"/>
        <v>0</v>
      </c>
      <c r="W149" s="60">
        <f t="shared" si="153"/>
        <v>0</v>
      </c>
      <c r="X149" s="60">
        <f t="shared" si="154"/>
        <v>0</v>
      </c>
      <c r="Y149" s="60">
        <f t="shared" si="155"/>
        <v>0</v>
      </c>
      <c r="Z149" s="60">
        <f t="shared" si="155"/>
        <v>0</v>
      </c>
      <c r="AA149" s="60">
        <f t="shared" si="155"/>
        <v>0</v>
      </c>
      <c r="AB149" s="61"/>
      <c r="AC149" s="1">
        <f t="shared" si="156"/>
        <v>0</v>
      </c>
      <c r="AD149" s="82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  <c r="AQ149" s="83"/>
      <c r="AR149" s="83"/>
      <c r="AS149" s="83"/>
      <c r="AT149" s="83"/>
      <c r="AU149" s="83"/>
      <c r="AV149" s="83"/>
      <c r="AW149" s="83"/>
      <c r="AX149" s="83"/>
      <c r="AY149" s="83"/>
    </row>
    <row r="150" spans="1:51" s="84" customFormat="1" ht="27.75" customHeight="1" x14ac:dyDescent="0.25">
      <c r="A150" s="109" t="s">
        <v>143</v>
      </c>
      <c r="B150" s="109" t="s">
        <v>68</v>
      </c>
      <c r="C150" s="49"/>
      <c r="D150" s="49"/>
      <c r="E150" s="87" t="s">
        <v>136</v>
      </c>
      <c r="F150" s="78"/>
      <c r="G150" s="79"/>
      <c r="H150" s="89" t="s">
        <v>137</v>
      </c>
      <c r="I150" s="62"/>
      <c r="J150" s="112">
        <v>1</v>
      </c>
      <c r="K150" s="113">
        <f t="shared" si="157"/>
        <v>1</v>
      </c>
      <c r="L150" s="113">
        <f t="shared" si="158"/>
        <v>0</v>
      </c>
      <c r="M150" s="114">
        <v>6</v>
      </c>
      <c r="N150" s="67"/>
      <c r="O150" s="118"/>
      <c r="P150" s="118"/>
      <c r="Q150" s="66"/>
      <c r="R150" s="91">
        <f>J150*M150*$R$8</f>
        <v>29.400000000000002</v>
      </c>
      <c r="S150" s="60"/>
      <c r="T150" s="60"/>
      <c r="U150" s="60"/>
      <c r="V150" s="60"/>
      <c r="W150" s="60"/>
      <c r="X150" s="60"/>
      <c r="Y150" s="60"/>
      <c r="Z150" s="60"/>
      <c r="AA150" s="60"/>
      <c r="AB150" s="61"/>
      <c r="AC150" s="1"/>
      <c r="AD150" s="82"/>
      <c r="AE150" s="83"/>
      <c r="AF150" s="83"/>
      <c r="AG150" s="83"/>
      <c r="AH150" s="83"/>
      <c r="AI150" s="83"/>
      <c r="AJ150" s="83"/>
      <c r="AK150" s="83"/>
      <c r="AL150" s="83"/>
      <c r="AM150" s="83"/>
      <c r="AN150" s="83"/>
      <c r="AO150" s="83"/>
      <c r="AP150" s="83"/>
      <c r="AQ150" s="83"/>
      <c r="AR150" s="83"/>
      <c r="AS150" s="83"/>
      <c r="AT150" s="83"/>
      <c r="AU150" s="83"/>
      <c r="AV150" s="83"/>
      <c r="AW150" s="83"/>
      <c r="AX150" s="83"/>
      <c r="AY150" s="83"/>
    </row>
    <row r="151" spans="1:51" s="6" customFormat="1" ht="27.75" customHeight="1" x14ac:dyDescent="0.25">
      <c r="A151" s="109" t="s">
        <v>143</v>
      </c>
      <c r="B151" s="109" t="s">
        <v>68</v>
      </c>
      <c r="C151" s="86"/>
      <c r="D151" s="86"/>
      <c r="E151" s="87" t="s">
        <v>28</v>
      </c>
      <c r="F151" s="87"/>
      <c r="G151" s="88"/>
      <c r="H151" s="89" t="s">
        <v>137</v>
      </c>
      <c r="I151" s="90"/>
      <c r="J151" s="112">
        <v>1</v>
      </c>
      <c r="K151" s="113">
        <f t="shared" si="157"/>
        <v>1</v>
      </c>
      <c r="L151" s="113">
        <f t="shared" si="158"/>
        <v>0</v>
      </c>
      <c r="M151" s="114">
        <v>16</v>
      </c>
      <c r="N151" s="115"/>
      <c r="O151" s="116">
        <f t="shared" si="159"/>
        <v>0</v>
      </c>
      <c r="P151" s="116">
        <f t="shared" si="160"/>
        <v>0</v>
      </c>
      <c r="Q151" s="114"/>
      <c r="R151" s="91">
        <f>J151*M151*$R$8</f>
        <v>78.400000000000006</v>
      </c>
      <c r="S151" s="92">
        <f>J151*M151*$S$8</f>
        <v>16</v>
      </c>
      <c r="T151" s="92">
        <f>K151*M151*$T$8</f>
        <v>24</v>
      </c>
      <c r="U151" s="92">
        <f>J151*M151*$U$8</f>
        <v>38.4</v>
      </c>
      <c r="V151" s="92">
        <f t="shared" si="152"/>
        <v>0</v>
      </c>
      <c r="W151" s="92">
        <f t="shared" si="153"/>
        <v>0</v>
      </c>
      <c r="X151" s="92">
        <f t="shared" si="154"/>
        <v>0</v>
      </c>
      <c r="Y151" s="92">
        <f t="shared" si="155"/>
        <v>16</v>
      </c>
      <c r="Z151" s="92">
        <f t="shared" si="155"/>
        <v>24</v>
      </c>
      <c r="AA151" s="92">
        <f t="shared" si="155"/>
        <v>38.4</v>
      </c>
      <c r="AB151" s="61"/>
      <c r="AC151" s="94">
        <f t="shared" si="156"/>
        <v>0</v>
      </c>
      <c r="AD151" s="5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spans="1:51" s="108" customFormat="1" ht="27.75" customHeight="1" thickBot="1" x14ac:dyDescent="0.3">
      <c r="A152" s="95" t="s">
        <v>143</v>
      </c>
      <c r="B152" s="95" t="s">
        <v>68</v>
      </c>
      <c r="C152" s="96"/>
      <c r="D152" s="96"/>
      <c r="E152" s="97"/>
      <c r="F152" s="97"/>
      <c r="G152" s="98"/>
      <c r="H152" s="99" t="s">
        <v>49</v>
      </c>
      <c r="I152" s="100"/>
      <c r="J152" s="101"/>
      <c r="K152" s="102"/>
      <c r="L152" s="102"/>
      <c r="M152" s="103"/>
      <c r="N152" s="104"/>
      <c r="O152" s="102"/>
      <c r="P152" s="102"/>
      <c r="Q152" s="103"/>
      <c r="R152" s="105">
        <f>SUM(R139:R151)</f>
        <v>648.99999999999989</v>
      </c>
      <c r="S152" s="106">
        <f t="shared" ref="S152:AA152" si="161">SUM(S139:S151)</f>
        <v>140</v>
      </c>
      <c r="T152" s="106">
        <f t="shared" si="161"/>
        <v>100</v>
      </c>
      <c r="U152" s="106">
        <f t="shared" si="161"/>
        <v>187.20000000000002</v>
      </c>
      <c r="V152" s="106">
        <f t="shared" si="161"/>
        <v>130</v>
      </c>
      <c r="W152" s="106">
        <f t="shared" si="161"/>
        <v>23.4</v>
      </c>
      <c r="X152" s="106">
        <f t="shared" si="161"/>
        <v>39</v>
      </c>
      <c r="Y152" s="106">
        <f t="shared" si="161"/>
        <v>270</v>
      </c>
      <c r="Z152" s="106">
        <f t="shared" si="161"/>
        <v>123.39999999999999</v>
      </c>
      <c r="AA152" s="106">
        <f t="shared" si="161"/>
        <v>226.2</v>
      </c>
      <c r="AB152" s="107"/>
      <c r="AC152" s="1"/>
      <c r="AD152" s="484">
        <f>R152/1800/0.6</f>
        <v>0.60092592592592586</v>
      </c>
      <c r="AE152" s="3"/>
      <c r="AF152" s="3"/>
      <c r="AG152" s="3" t="s">
        <v>146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6" customFormat="1" ht="27.75" customHeight="1" thickTop="1" x14ac:dyDescent="0.25">
      <c r="A153" s="109" t="s">
        <v>147</v>
      </c>
      <c r="B153" s="109" t="s">
        <v>148</v>
      </c>
      <c r="C153" s="49" t="s">
        <v>31</v>
      </c>
      <c r="D153" s="49"/>
      <c r="E153" s="51" t="s">
        <v>32</v>
      </c>
      <c r="F153" s="52">
        <v>1</v>
      </c>
      <c r="G153" s="110" t="s">
        <v>104</v>
      </c>
      <c r="H153" s="54" t="s">
        <v>105</v>
      </c>
      <c r="I153" s="463"/>
      <c r="J153" s="64">
        <v>3</v>
      </c>
      <c r="K153" s="117">
        <f>IF(J153&gt;0, 1, 0)</f>
        <v>1</v>
      </c>
      <c r="L153" s="117">
        <f>J153-K153</f>
        <v>2</v>
      </c>
      <c r="M153" s="66">
        <v>10</v>
      </c>
      <c r="N153" s="67">
        <v>2</v>
      </c>
      <c r="O153" s="118">
        <f>IF(N153&gt;0, 1, 0)</f>
        <v>1</v>
      </c>
      <c r="P153" s="118">
        <f>N153-O153</f>
        <v>1</v>
      </c>
      <c r="Q153" s="66">
        <v>26</v>
      </c>
      <c r="R153" s="59">
        <f t="shared" ref="R153:R163" si="162">(K153*M153*$R$4)+(L153*M153*$R$5)+(O153*Q153*$R$6)+(P153*Q153*$R$7)</f>
        <v>151.4</v>
      </c>
      <c r="S153" s="60">
        <f t="shared" ref="S153:S163" si="163">J153*M153*$S$4</f>
        <v>30</v>
      </c>
      <c r="T153" s="60">
        <f t="shared" ref="T153:T163" si="164">K153*M153*$T$4</f>
        <v>10</v>
      </c>
      <c r="U153" s="60">
        <f t="shared" ref="U153:U163" si="165">J153*M153*$U$4</f>
        <v>36</v>
      </c>
      <c r="V153" s="60">
        <f t="shared" ref="V153:V164" si="166">N153*Q153*$V$6</f>
        <v>52</v>
      </c>
      <c r="W153" s="60">
        <f t="shared" ref="W153:W164" si="167">O153*Q153*$W$6</f>
        <v>7.8</v>
      </c>
      <c r="X153" s="60">
        <f t="shared" ref="X153:X164" si="168">N153*Q153*$X$6</f>
        <v>15.6</v>
      </c>
      <c r="Y153" s="60">
        <f t="shared" ref="Y153:AA164" si="169">S153+V153</f>
        <v>82</v>
      </c>
      <c r="Z153" s="60">
        <f t="shared" si="169"/>
        <v>17.8</v>
      </c>
      <c r="AA153" s="60">
        <f t="shared" si="169"/>
        <v>51.6</v>
      </c>
      <c r="AB153" s="61"/>
      <c r="AC153" s="1">
        <f t="shared" ref="AC153:AC164" si="170">R153-Y153-Z153-AA153</f>
        <v>0</v>
      </c>
      <c r="AD153" s="5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spans="1:51" s="6" customFormat="1" ht="27.75" customHeight="1" x14ac:dyDescent="0.25">
      <c r="A154" s="109" t="s">
        <v>147</v>
      </c>
      <c r="B154" s="109" t="s">
        <v>148</v>
      </c>
      <c r="C154" s="49" t="s">
        <v>31</v>
      </c>
      <c r="D154" s="49"/>
      <c r="E154" s="51" t="s">
        <v>32</v>
      </c>
      <c r="F154" s="52">
        <v>4</v>
      </c>
      <c r="G154" s="110" t="s">
        <v>108</v>
      </c>
      <c r="H154" s="54" t="s">
        <v>109</v>
      </c>
      <c r="I154" s="62"/>
      <c r="J154" s="64"/>
      <c r="K154" s="117">
        <f t="shared" ref="K154:K164" si="171">IF(J154&gt;0, 1, 0)</f>
        <v>0</v>
      </c>
      <c r="L154" s="117">
        <f t="shared" ref="L154:L164" si="172">J154-K154</f>
        <v>0</v>
      </c>
      <c r="M154" s="66"/>
      <c r="N154" s="67"/>
      <c r="O154" s="118">
        <f t="shared" ref="O154:O164" si="173">IF(N154&gt;0, 1, 0)</f>
        <v>0</v>
      </c>
      <c r="P154" s="118">
        <f t="shared" ref="P154:P164" si="174">N154-O154</f>
        <v>0</v>
      </c>
      <c r="Q154" s="66"/>
      <c r="R154" s="59">
        <f t="shared" si="162"/>
        <v>0</v>
      </c>
      <c r="S154" s="60">
        <f t="shared" si="163"/>
        <v>0</v>
      </c>
      <c r="T154" s="60">
        <f t="shared" si="164"/>
        <v>0</v>
      </c>
      <c r="U154" s="60">
        <f t="shared" si="165"/>
        <v>0</v>
      </c>
      <c r="V154" s="60">
        <f t="shared" si="166"/>
        <v>0</v>
      </c>
      <c r="W154" s="60">
        <f t="shared" si="167"/>
        <v>0</v>
      </c>
      <c r="X154" s="60">
        <f t="shared" si="168"/>
        <v>0</v>
      </c>
      <c r="Y154" s="60">
        <f t="shared" si="169"/>
        <v>0</v>
      </c>
      <c r="Z154" s="60">
        <f t="shared" si="169"/>
        <v>0</v>
      </c>
      <c r="AA154" s="60">
        <f t="shared" si="169"/>
        <v>0</v>
      </c>
      <c r="AB154" s="61"/>
      <c r="AC154" s="1">
        <f t="shared" si="170"/>
        <v>0</v>
      </c>
      <c r="AD154" s="5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spans="1:51" s="6" customFormat="1" ht="27.75" customHeight="1" x14ac:dyDescent="0.25">
      <c r="A155" s="109" t="s">
        <v>147</v>
      </c>
      <c r="B155" s="109" t="s">
        <v>148</v>
      </c>
      <c r="C155" s="49" t="s">
        <v>31</v>
      </c>
      <c r="D155" s="49"/>
      <c r="E155" s="69" t="s">
        <v>57</v>
      </c>
      <c r="F155" s="70">
        <v>4</v>
      </c>
      <c r="G155" s="71" t="s">
        <v>108</v>
      </c>
      <c r="H155" s="72" t="s">
        <v>110</v>
      </c>
      <c r="I155" s="62"/>
      <c r="J155" s="64">
        <v>1</v>
      </c>
      <c r="K155" s="117">
        <f t="shared" si="171"/>
        <v>1</v>
      </c>
      <c r="L155" s="117">
        <f t="shared" si="172"/>
        <v>0</v>
      </c>
      <c r="M155" s="66">
        <v>13</v>
      </c>
      <c r="N155" s="67">
        <v>1</v>
      </c>
      <c r="O155" s="118">
        <f t="shared" si="173"/>
        <v>1</v>
      </c>
      <c r="P155" s="118">
        <f t="shared" si="174"/>
        <v>0</v>
      </c>
      <c r="Q155" s="66">
        <v>13</v>
      </c>
      <c r="R155" s="59">
        <f t="shared" si="162"/>
        <v>62.400000000000006</v>
      </c>
      <c r="S155" s="60">
        <f t="shared" si="163"/>
        <v>13</v>
      </c>
      <c r="T155" s="60">
        <f t="shared" si="164"/>
        <v>13</v>
      </c>
      <c r="U155" s="60">
        <f t="shared" si="165"/>
        <v>15.6</v>
      </c>
      <c r="V155" s="60">
        <f t="shared" si="166"/>
        <v>13</v>
      </c>
      <c r="W155" s="60">
        <f t="shared" si="167"/>
        <v>3.9</v>
      </c>
      <c r="X155" s="60">
        <f t="shared" si="168"/>
        <v>3.9</v>
      </c>
      <c r="Y155" s="60">
        <f t="shared" si="169"/>
        <v>26</v>
      </c>
      <c r="Z155" s="60">
        <f t="shared" si="169"/>
        <v>16.899999999999999</v>
      </c>
      <c r="AA155" s="60">
        <f t="shared" si="169"/>
        <v>19.5</v>
      </c>
      <c r="AB155" s="61"/>
      <c r="AC155" s="1">
        <f t="shared" si="170"/>
        <v>0</v>
      </c>
      <c r="AD155" s="5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spans="1:51" s="6" customFormat="1" ht="27.75" customHeight="1" x14ac:dyDescent="0.25">
      <c r="A156" s="109" t="s">
        <v>147</v>
      </c>
      <c r="B156" s="109" t="s">
        <v>148</v>
      </c>
      <c r="C156" s="49" t="s">
        <v>31</v>
      </c>
      <c r="D156" s="49"/>
      <c r="E156" s="63" t="s">
        <v>37</v>
      </c>
      <c r="F156" s="52">
        <v>1</v>
      </c>
      <c r="G156" s="110" t="s">
        <v>149</v>
      </c>
      <c r="H156" s="54" t="s">
        <v>150</v>
      </c>
      <c r="I156" s="62"/>
      <c r="J156" s="64">
        <v>1</v>
      </c>
      <c r="K156" s="117">
        <f t="shared" si="171"/>
        <v>1</v>
      </c>
      <c r="L156" s="117">
        <f t="shared" si="172"/>
        <v>0</v>
      </c>
      <c r="M156" s="66">
        <v>26</v>
      </c>
      <c r="N156" s="67">
        <v>1</v>
      </c>
      <c r="O156" s="118">
        <f t="shared" si="173"/>
        <v>1</v>
      </c>
      <c r="P156" s="118">
        <f t="shared" si="174"/>
        <v>0</v>
      </c>
      <c r="Q156" s="66">
        <v>26</v>
      </c>
      <c r="R156" s="59">
        <f t="shared" si="162"/>
        <v>124.80000000000001</v>
      </c>
      <c r="S156" s="60">
        <f t="shared" si="163"/>
        <v>26</v>
      </c>
      <c r="T156" s="60">
        <f t="shared" si="164"/>
        <v>26</v>
      </c>
      <c r="U156" s="60">
        <f t="shared" si="165"/>
        <v>31.2</v>
      </c>
      <c r="V156" s="60">
        <f t="shared" si="166"/>
        <v>26</v>
      </c>
      <c r="W156" s="60">
        <f t="shared" si="167"/>
        <v>7.8</v>
      </c>
      <c r="X156" s="60">
        <f t="shared" si="168"/>
        <v>7.8</v>
      </c>
      <c r="Y156" s="60">
        <f t="shared" si="169"/>
        <v>52</v>
      </c>
      <c r="Z156" s="60">
        <f t="shared" si="169"/>
        <v>33.799999999999997</v>
      </c>
      <c r="AA156" s="60">
        <f t="shared" si="169"/>
        <v>39</v>
      </c>
      <c r="AB156" s="61"/>
      <c r="AC156" s="1">
        <f t="shared" si="170"/>
        <v>0</v>
      </c>
      <c r="AD156" s="5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spans="1:51" s="6" customFormat="1" ht="27.75" customHeight="1" x14ac:dyDescent="0.25">
      <c r="A157" s="109" t="s">
        <v>147</v>
      </c>
      <c r="B157" s="109" t="s">
        <v>148</v>
      </c>
      <c r="C157" s="49" t="s">
        <v>31</v>
      </c>
      <c r="D157" s="49"/>
      <c r="E157" s="69" t="s">
        <v>42</v>
      </c>
      <c r="F157" s="70">
        <v>1</v>
      </c>
      <c r="G157" s="71" t="s">
        <v>149</v>
      </c>
      <c r="H157" s="72" t="s">
        <v>151</v>
      </c>
      <c r="I157" s="62"/>
      <c r="J157" s="64">
        <v>1</v>
      </c>
      <c r="K157" s="117">
        <f t="shared" si="171"/>
        <v>1</v>
      </c>
      <c r="L157" s="117">
        <f t="shared" si="172"/>
        <v>0</v>
      </c>
      <c r="M157" s="66">
        <v>26</v>
      </c>
      <c r="N157" s="67">
        <v>1</v>
      </c>
      <c r="O157" s="118">
        <f t="shared" si="173"/>
        <v>1</v>
      </c>
      <c r="P157" s="118">
        <f t="shared" si="174"/>
        <v>0</v>
      </c>
      <c r="Q157" s="66">
        <v>26</v>
      </c>
      <c r="R157" s="59">
        <f t="shared" si="162"/>
        <v>124.80000000000001</v>
      </c>
      <c r="S157" s="60">
        <f t="shared" si="163"/>
        <v>26</v>
      </c>
      <c r="T157" s="60">
        <f t="shared" si="164"/>
        <v>26</v>
      </c>
      <c r="U157" s="60">
        <f t="shared" si="165"/>
        <v>31.2</v>
      </c>
      <c r="V157" s="60">
        <f t="shared" si="166"/>
        <v>26</v>
      </c>
      <c r="W157" s="60">
        <f t="shared" si="167"/>
        <v>7.8</v>
      </c>
      <c r="X157" s="60">
        <f t="shared" si="168"/>
        <v>7.8</v>
      </c>
      <c r="Y157" s="60">
        <f t="shared" si="169"/>
        <v>52</v>
      </c>
      <c r="Z157" s="60">
        <f t="shared" si="169"/>
        <v>33.799999999999997</v>
      </c>
      <c r="AA157" s="60">
        <f t="shared" si="169"/>
        <v>39</v>
      </c>
      <c r="AB157" s="61"/>
      <c r="AC157" s="1">
        <f t="shared" si="170"/>
        <v>0</v>
      </c>
      <c r="AD157" s="5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6" customFormat="1" ht="27.75" customHeight="1" x14ac:dyDescent="0.25">
      <c r="A158" s="109" t="s">
        <v>147</v>
      </c>
      <c r="B158" s="109" t="s">
        <v>148</v>
      </c>
      <c r="C158" s="49" t="s">
        <v>31</v>
      </c>
      <c r="D158" s="49"/>
      <c r="E158" s="111" t="s">
        <v>63</v>
      </c>
      <c r="F158" s="52">
        <v>1</v>
      </c>
      <c r="G158" s="110" t="s">
        <v>83</v>
      </c>
      <c r="H158" s="54" t="s">
        <v>66</v>
      </c>
      <c r="I158" s="62"/>
      <c r="J158" s="66">
        <v>1</v>
      </c>
      <c r="K158" s="117">
        <f t="shared" si="171"/>
        <v>1</v>
      </c>
      <c r="L158" s="117">
        <f t="shared" si="172"/>
        <v>0</v>
      </c>
      <c r="M158" s="66">
        <v>10</v>
      </c>
      <c r="N158" s="66">
        <v>0</v>
      </c>
      <c r="O158" s="118">
        <f t="shared" si="173"/>
        <v>0</v>
      </c>
      <c r="P158" s="118">
        <f t="shared" si="174"/>
        <v>0</v>
      </c>
      <c r="Q158" s="66">
        <v>26</v>
      </c>
      <c r="R158" s="59">
        <f t="shared" si="162"/>
        <v>32</v>
      </c>
      <c r="S158" s="60">
        <f t="shared" si="163"/>
        <v>10</v>
      </c>
      <c r="T158" s="60">
        <f t="shared" si="164"/>
        <v>10</v>
      </c>
      <c r="U158" s="60">
        <f t="shared" si="165"/>
        <v>12</v>
      </c>
      <c r="V158" s="60">
        <f t="shared" si="166"/>
        <v>0</v>
      </c>
      <c r="W158" s="60">
        <f t="shared" si="167"/>
        <v>0</v>
      </c>
      <c r="X158" s="60">
        <f t="shared" si="168"/>
        <v>0</v>
      </c>
      <c r="Y158" s="60">
        <f t="shared" si="169"/>
        <v>10</v>
      </c>
      <c r="Z158" s="60">
        <f t="shared" si="169"/>
        <v>10</v>
      </c>
      <c r="AA158" s="60">
        <f t="shared" si="169"/>
        <v>12</v>
      </c>
      <c r="AB158" s="61"/>
      <c r="AC158" s="1">
        <f t="shared" si="170"/>
        <v>0</v>
      </c>
      <c r="AD158" s="5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spans="1:51" s="6" customFormat="1" ht="27.75" customHeight="1" x14ac:dyDescent="0.25">
      <c r="A159" s="109" t="s">
        <v>147</v>
      </c>
      <c r="B159" s="109" t="s">
        <v>148</v>
      </c>
      <c r="C159" s="49" t="s">
        <v>31</v>
      </c>
      <c r="D159" s="49"/>
      <c r="E159" s="73" t="s">
        <v>44</v>
      </c>
      <c r="F159" s="76">
        <v>2</v>
      </c>
      <c r="G159" s="127" t="s">
        <v>113</v>
      </c>
      <c r="H159" s="76" t="s">
        <v>105</v>
      </c>
      <c r="I159" s="62"/>
      <c r="J159" s="64">
        <v>1</v>
      </c>
      <c r="K159" s="117">
        <f t="shared" si="171"/>
        <v>1</v>
      </c>
      <c r="L159" s="117">
        <f t="shared" si="172"/>
        <v>0</v>
      </c>
      <c r="M159" s="66">
        <v>13</v>
      </c>
      <c r="N159" s="67">
        <v>1</v>
      </c>
      <c r="O159" s="118">
        <f t="shared" si="173"/>
        <v>1</v>
      </c>
      <c r="P159" s="118">
        <f t="shared" si="174"/>
        <v>0</v>
      </c>
      <c r="Q159" s="66">
        <v>13</v>
      </c>
      <c r="R159" s="59">
        <f t="shared" si="162"/>
        <v>62.400000000000006</v>
      </c>
      <c r="S159" s="60">
        <f t="shared" si="163"/>
        <v>13</v>
      </c>
      <c r="T159" s="60">
        <f t="shared" si="164"/>
        <v>13</v>
      </c>
      <c r="U159" s="60">
        <f t="shared" si="165"/>
        <v>15.6</v>
      </c>
      <c r="V159" s="60">
        <f t="shared" si="166"/>
        <v>13</v>
      </c>
      <c r="W159" s="60">
        <f t="shared" si="167"/>
        <v>3.9</v>
      </c>
      <c r="X159" s="60">
        <f t="shared" si="168"/>
        <v>3.9</v>
      </c>
      <c r="Y159" s="60">
        <f t="shared" si="169"/>
        <v>26</v>
      </c>
      <c r="Z159" s="60">
        <f t="shared" si="169"/>
        <v>16.899999999999999</v>
      </c>
      <c r="AA159" s="60">
        <f t="shared" si="169"/>
        <v>19.5</v>
      </c>
      <c r="AB159" s="61"/>
      <c r="AC159" s="1">
        <f t="shared" si="170"/>
        <v>0</v>
      </c>
      <c r="AD159" s="5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spans="1:51" s="6" customFormat="1" ht="27.75" hidden="1" customHeight="1" x14ac:dyDescent="0.25">
      <c r="A160" s="109" t="s">
        <v>147</v>
      </c>
      <c r="B160" s="109" t="s">
        <v>148</v>
      </c>
      <c r="C160" s="49" t="s">
        <v>31</v>
      </c>
      <c r="D160" s="49"/>
      <c r="E160" s="78"/>
      <c r="F160" s="78"/>
      <c r="G160" s="79"/>
      <c r="H160" s="80"/>
      <c r="I160" s="81"/>
      <c r="J160" s="64"/>
      <c r="K160" s="117">
        <f t="shared" si="171"/>
        <v>0</v>
      </c>
      <c r="L160" s="117">
        <f t="shared" si="172"/>
        <v>0</v>
      </c>
      <c r="M160" s="66"/>
      <c r="N160" s="67"/>
      <c r="O160" s="118">
        <f t="shared" si="173"/>
        <v>0</v>
      </c>
      <c r="P160" s="118">
        <f t="shared" si="174"/>
        <v>0</v>
      </c>
      <c r="Q160" s="66"/>
      <c r="R160" s="59">
        <f t="shared" si="162"/>
        <v>0</v>
      </c>
      <c r="S160" s="60">
        <f t="shared" si="163"/>
        <v>0</v>
      </c>
      <c r="T160" s="60">
        <f t="shared" si="164"/>
        <v>0</v>
      </c>
      <c r="U160" s="60">
        <f t="shared" si="165"/>
        <v>0</v>
      </c>
      <c r="V160" s="60">
        <f t="shared" si="166"/>
        <v>0</v>
      </c>
      <c r="W160" s="60">
        <f t="shared" si="167"/>
        <v>0</v>
      </c>
      <c r="X160" s="60">
        <f t="shared" si="168"/>
        <v>0</v>
      </c>
      <c r="Y160" s="60">
        <f t="shared" si="169"/>
        <v>0</v>
      </c>
      <c r="Z160" s="60">
        <f t="shared" si="169"/>
        <v>0</v>
      </c>
      <c r="AA160" s="60">
        <f t="shared" si="169"/>
        <v>0</v>
      </c>
      <c r="AB160" s="61"/>
      <c r="AC160" s="1">
        <f t="shared" si="170"/>
        <v>0</v>
      </c>
      <c r="AD160" s="5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spans="1:51" s="6" customFormat="1" ht="27.75" hidden="1" customHeight="1" x14ac:dyDescent="0.25">
      <c r="A161" s="109" t="s">
        <v>147</v>
      </c>
      <c r="B161" s="109" t="s">
        <v>148</v>
      </c>
      <c r="C161" s="49" t="s">
        <v>31</v>
      </c>
      <c r="D161" s="49"/>
      <c r="E161" s="78"/>
      <c r="F161" s="78"/>
      <c r="G161" s="79"/>
      <c r="H161" s="54"/>
      <c r="I161" s="62"/>
      <c r="J161" s="64"/>
      <c r="K161" s="117">
        <f t="shared" si="171"/>
        <v>0</v>
      </c>
      <c r="L161" s="117">
        <f t="shared" si="172"/>
        <v>0</v>
      </c>
      <c r="M161" s="66"/>
      <c r="N161" s="67"/>
      <c r="O161" s="118">
        <f t="shared" si="173"/>
        <v>0</v>
      </c>
      <c r="P161" s="118">
        <f t="shared" si="174"/>
        <v>0</v>
      </c>
      <c r="Q161" s="66"/>
      <c r="R161" s="59">
        <f t="shared" si="162"/>
        <v>0</v>
      </c>
      <c r="S161" s="60">
        <f t="shared" si="163"/>
        <v>0</v>
      </c>
      <c r="T161" s="60">
        <f t="shared" si="164"/>
        <v>0</v>
      </c>
      <c r="U161" s="60">
        <f t="shared" si="165"/>
        <v>0</v>
      </c>
      <c r="V161" s="60">
        <f t="shared" si="166"/>
        <v>0</v>
      </c>
      <c r="W161" s="60">
        <f t="shared" si="167"/>
        <v>0</v>
      </c>
      <c r="X161" s="60">
        <f t="shared" si="168"/>
        <v>0</v>
      </c>
      <c r="Y161" s="60">
        <f t="shared" si="169"/>
        <v>0</v>
      </c>
      <c r="Z161" s="60">
        <f t="shared" si="169"/>
        <v>0</v>
      </c>
      <c r="AA161" s="60">
        <f t="shared" si="169"/>
        <v>0</v>
      </c>
      <c r="AB161" s="61"/>
      <c r="AC161" s="1">
        <f t="shared" si="170"/>
        <v>0</v>
      </c>
      <c r="AD161" s="5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spans="1:51" s="6" customFormat="1" ht="27.75" hidden="1" customHeight="1" x14ac:dyDescent="0.25">
      <c r="A162" s="109" t="s">
        <v>147</v>
      </c>
      <c r="B162" s="109" t="s">
        <v>148</v>
      </c>
      <c r="C162" s="49" t="s">
        <v>31</v>
      </c>
      <c r="D162" s="49"/>
      <c r="E162" s="78"/>
      <c r="F162" s="78"/>
      <c r="G162" s="79"/>
      <c r="H162" s="54"/>
      <c r="I162" s="62"/>
      <c r="J162" s="64"/>
      <c r="K162" s="117">
        <f t="shared" si="171"/>
        <v>0</v>
      </c>
      <c r="L162" s="117">
        <f t="shared" si="172"/>
        <v>0</v>
      </c>
      <c r="M162" s="66"/>
      <c r="N162" s="67"/>
      <c r="O162" s="118">
        <f t="shared" si="173"/>
        <v>0</v>
      </c>
      <c r="P162" s="118">
        <f t="shared" si="174"/>
        <v>0</v>
      </c>
      <c r="Q162" s="66"/>
      <c r="R162" s="59">
        <f t="shared" si="162"/>
        <v>0</v>
      </c>
      <c r="S162" s="60">
        <f t="shared" si="163"/>
        <v>0</v>
      </c>
      <c r="T162" s="60">
        <f t="shared" si="164"/>
        <v>0</v>
      </c>
      <c r="U162" s="60">
        <f t="shared" si="165"/>
        <v>0</v>
      </c>
      <c r="V162" s="60">
        <f t="shared" si="166"/>
        <v>0</v>
      </c>
      <c r="W162" s="60">
        <f t="shared" si="167"/>
        <v>0</v>
      </c>
      <c r="X162" s="60">
        <f t="shared" si="168"/>
        <v>0</v>
      </c>
      <c r="Y162" s="60">
        <f t="shared" si="169"/>
        <v>0</v>
      </c>
      <c r="Z162" s="60">
        <f t="shared" si="169"/>
        <v>0</v>
      </c>
      <c r="AA162" s="60">
        <f t="shared" si="169"/>
        <v>0</v>
      </c>
      <c r="AB162" s="61"/>
      <c r="AC162" s="1">
        <f t="shared" si="170"/>
        <v>0</v>
      </c>
      <c r="AD162" s="5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s="84" customFormat="1" ht="27.75" hidden="1" customHeight="1" x14ac:dyDescent="0.25">
      <c r="A163" s="109" t="s">
        <v>147</v>
      </c>
      <c r="B163" s="109" t="s">
        <v>148</v>
      </c>
      <c r="C163" s="49" t="s">
        <v>31</v>
      </c>
      <c r="D163" s="49"/>
      <c r="E163" s="78"/>
      <c r="F163" s="78"/>
      <c r="G163" s="79"/>
      <c r="H163" s="54"/>
      <c r="I163" s="62"/>
      <c r="J163" s="64"/>
      <c r="K163" s="117">
        <f t="shared" si="171"/>
        <v>0</v>
      </c>
      <c r="L163" s="117">
        <f t="shared" si="172"/>
        <v>0</v>
      </c>
      <c r="M163" s="66"/>
      <c r="N163" s="67"/>
      <c r="O163" s="118">
        <f t="shared" si="173"/>
        <v>0</v>
      </c>
      <c r="P163" s="118">
        <f t="shared" si="174"/>
        <v>0</v>
      </c>
      <c r="Q163" s="66"/>
      <c r="R163" s="59">
        <f t="shared" si="162"/>
        <v>0</v>
      </c>
      <c r="S163" s="60">
        <f t="shared" si="163"/>
        <v>0</v>
      </c>
      <c r="T163" s="60">
        <f t="shared" si="164"/>
        <v>0</v>
      </c>
      <c r="U163" s="60">
        <f t="shared" si="165"/>
        <v>0</v>
      </c>
      <c r="V163" s="60">
        <f t="shared" si="166"/>
        <v>0</v>
      </c>
      <c r="W163" s="60">
        <f t="shared" si="167"/>
        <v>0</v>
      </c>
      <c r="X163" s="60">
        <f t="shared" si="168"/>
        <v>0</v>
      </c>
      <c r="Y163" s="60">
        <f t="shared" si="169"/>
        <v>0</v>
      </c>
      <c r="Z163" s="60">
        <f t="shared" si="169"/>
        <v>0</v>
      </c>
      <c r="AA163" s="60">
        <f t="shared" si="169"/>
        <v>0</v>
      </c>
      <c r="AB163" s="61"/>
      <c r="AC163" s="1">
        <f t="shared" si="170"/>
        <v>0</v>
      </c>
      <c r="AD163" s="5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  <c r="AQ163" s="83"/>
      <c r="AR163" s="83"/>
      <c r="AS163" s="83"/>
      <c r="AT163" s="83"/>
      <c r="AU163" s="83"/>
      <c r="AV163" s="83"/>
      <c r="AW163" s="83"/>
      <c r="AX163" s="83"/>
      <c r="AY163" s="83"/>
    </row>
    <row r="164" spans="1:51" s="6" customFormat="1" ht="27.75" customHeight="1" x14ac:dyDescent="0.25">
      <c r="A164" s="85" t="s">
        <v>147</v>
      </c>
      <c r="B164" s="85" t="s">
        <v>148</v>
      </c>
      <c r="C164" s="86" t="s">
        <v>31</v>
      </c>
      <c r="D164" s="86"/>
      <c r="E164" s="87" t="s">
        <v>28</v>
      </c>
      <c r="F164" s="87"/>
      <c r="G164" s="88"/>
      <c r="H164" s="89" t="s">
        <v>105</v>
      </c>
      <c r="I164" s="90"/>
      <c r="J164" s="64">
        <v>1</v>
      </c>
      <c r="K164" s="117">
        <f t="shared" si="171"/>
        <v>1</v>
      </c>
      <c r="L164" s="117">
        <f t="shared" si="172"/>
        <v>0</v>
      </c>
      <c r="M164" s="66">
        <v>3</v>
      </c>
      <c r="N164" s="67"/>
      <c r="O164" s="118">
        <f t="shared" si="173"/>
        <v>0</v>
      </c>
      <c r="P164" s="118">
        <f t="shared" si="174"/>
        <v>0</v>
      </c>
      <c r="Q164" s="66"/>
      <c r="R164" s="91">
        <f>J164*M164*$R$8</f>
        <v>14.700000000000001</v>
      </c>
      <c r="S164" s="92">
        <f>J164*M164*$S$8</f>
        <v>3</v>
      </c>
      <c r="T164" s="92">
        <f>K164*M164*$T$8</f>
        <v>4.5</v>
      </c>
      <c r="U164" s="92">
        <f>J164*M164*$U$8</f>
        <v>7.1999999999999993</v>
      </c>
      <c r="V164" s="92">
        <f t="shared" si="166"/>
        <v>0</v>
      </c>
      <c r="W164" s="92">
        <f t="shared" si="167"/>
        <v>0</v>
      </c>
      <c r="X164" s="92">
        <f t="shared" si="168"/>
        <v>0</v>
      </c>
      <c r="Y164" s="92">
        <f t="shared" si="169"/>
        <v>3</v>
      </c>
      <c r="Z164" s="92">
        <f t="shared" si="169"/>
        <v>4.5</v>
      </c>
      <c r="AA164" s="92">
        <f t="shared" si="169"/>
        <v>7.1999999999999993</v>
      </c>
      <c r="AB164" s="61"/>
      <c r="AC164" s="94">
        <f t="shared" si="170"/>
        <v>0</v>
      </c>
      <c r="AD164" s="5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spans="1:51" s="108" customFormat="1" ht="27.75" customHeight="1" thickBot="1" x14ac:dyDescent="0.3">
      <c r="A165" s="95" t="s">
        <v>147</v>
      </c>
      <c r="B165" s="95" t="s">
        <v>148</v>
      </c>
      <c r="C165" s="96" t="s">
        <v>31</v>
      </c>
      <c r="D165" s="96"/>
      <c r="E165" s="97"/>
      <c r="F165" s="97"/>
      <c r="G165" s="98"/>
      <c r="H165" s="99" t="s">
        <v>49</v>
      </c>
      <c r="I165" s="100"/>
      <c r="J165" s="101"/>
      <c r="K165" s="102"/>
      <c r="L165" s="102"/>
      <c r="M165" s="103"/>
      <c r="N165" s="104"/>
      <c r="O165" s="102"/>
      <c r="P165" s="102"/>
      <c r="Q165" s="103"/>
      <c r="R165" s="105">
        <f>SUM(R153:R164)</f>
        <v>572.50000000000011</v>
      </c>
      <c r="S165" s="106">
        <f t="shared" ref="S165:AA165" si="175">SUM(S153:S164)</f>
        <v>121</v>
      </c>
      <c r="T165" s="106">
        <f t="shared" si="175"/>
        <v>102.5</v>
      </c>
      <c r="U165" s="106">
        <f t="shared" si="175"/>
        <v>148.79999999999998</v>
      </c>
      <c r="V165" s="106">
        <f t="shared" si="175"/>
        <v>130</v>
      </c>
      <c r="W165" s="106">
        <f t="shared" si="175"/>
        <v>31.2</v>
      </c>
      <c r="X165" s="106">
        <f t="shared" si="175"/>
        <v>39</v>
      </c>
      <c r="Y165" s="106">
        <f t="shared" si="175"/>
        <v>251</v>
      </c>
      <c r="Z165" s="106">
        <f t="shared" si="175"/>
        <v>133.69999999999999</v>
      </c>
      <c r="AA165" s="106">
        <f t="shared" si="175"/>
        <v>187.79999999999998</v>
      </c>
      <c r="AB165" s="107"/>
      <c r="AC165" s="1"/>
      <c r="AD165" s="484">
        <f>R165/1800/0.6</f>
        <v>0.53009259259259267</v>
      </c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spans="1:51" s="6" customFormat="1" ht="27.75" customHeight="1" thickTop="1" x14ac:dyDescent="0.25">
      <c r="A166" s="109" t="s">
        <v>152</v>
      </c>
      <c r="B166" s="109" t="s">
        <v>153</v>
      </c>
      <c r="C166" s="49"/>
      <c r="D166" s="49"/>
      <c r="E166" s="51" t="s">
        <v>32</v>
      </c>
      <c r="F166" s="52">
        <v>2</v>
      </c>
      <c r="G166" s="110" t="s">
        <v>128</v>
      </c>
      <c r="H166" s="54" t="s">
        <v>129</v>
      </c>
      <c r="I166" s="463"/>
      <c r="J166" s="64">
        <v>2</v>
      </c>
      <c r="K166" s="117">
        <f>IF(J166&gt;0, 1, 0)</f>
        <v>1</v>
      </c>
      <c r="L166" s="117">
        <f>J166-K166</f>
        <v>1</v>
      </c>
      <c r="M166" s="66">
        <v>26</v>
      </c>
      <c r="N166" s="131">
        <v>2</v>
      </c>
      <c r="O166" s="118">
        <f>IF(N166&gt;0, 1, 0)</f>
        <v>1</v>
      </c>
      <c r="P166" s="118">
        <f>N166-O166</f>
        <v>1</v>
      </c>
      <c r="Q166" s="464">
        <v>26</v>
      </c>
      <c r="R166" s="59">
        <f t="shared" ref="R166:R176" si="176">(K166*M166*$R$4)+(L166*M166*$R$5)+(O166*Q166*$R$6)+(P166*Q166*$R$7)</f>
        <v>215.8</v>
      </c>
      <c r="S166" s="60">
        <f t="shared" ref="S166:S176" si="177">J166*M166*$S$4</f>
        <v>52</v>
      </c>
      <c r="T166" s="60">
        <f t="shared" ref="T166:T176" si="178">K166*M166*$T$4</f>
        <v>26</v>
      </c>
      <c r="U166" s="60">
        <f t="shared" ref="U166:U176" si="179">J166*M166*$U$4</f>
        <v>62.4</v>
      </c>
      <c r="V166" s="60">
        <f t="shared" ref="V166:V178" si="180">N166*Q166*$V$6</f>
        <v>52</v>
      </c>
      <c r="W166" s="60">
        <f t="shared" ref="W166:W178" si="181">O166*Q166*$W$6</f>
        <v>7.8</v>
      </c>
      <c r="X166" s="60">
        <f t="shared" ref="X166:X178" si="182">N166*Q166*$X$6</f>
        <v>15.6</v>
      </c>
      <c r="Y166" s="60">
        <f t="shared" ref="Y166:AA178" si="183">S166+V166</f>
        <v>104</v>
      </c>
      <c r="Z166" s="60">
        <f t="shared" si="183"/>
        <v>33.799999999999997</v>
      </c>
      <c r="AA166" s="60">
        <f t="shared" si="183"/>
        <v>78</v>
      </c>
      <c r="AB166" s="61"/>
      <c r="AC166" s="1">
        <f t="shared" ref="AC166:AC178" si="184">R166-Y166-Z166-AA166</f>
        <v>0</v>
      </c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spans="1:51" s="6" customFormat="1" ht="27.75" customHeight="1" x14ac:dyDescent="0.25">
      <c r="A167" s="109" t="s">
        <v>152</v>
      </c>
      <c r="B167" s="109" t="s">
        <v>153</v>
      </c>
      <c r="C167" s="49"/>
      <c r="D167" s="49"/>
      <c r="E167" s="51" t="s">
        <v>32</v>
      </c>
      <c r="F167" s="52">
        <v>3</v>
      </c>
      <c r="G167" s="110" t="s">
        <v>130</v>
      </c>
      <c r="H167" s="54" t="s">
        <v>131</v>
      </c>
      <c r="I167" s="62"/>
      <c r="J167" s="66">
        <v>2</v>
      </c>
      <c r="K167" s="117">
        <f t="shared" ref="K167:K178" si="185">IF(J167&gt;0, 1, 0)</f>
        <v>1</v>
      </c>
      <c r="L167" s="117">
        <f t="shared" ref="L167:L178" si="186">J167-K167</f>
        <v>1</v>
      </c>
      <c r="M167" s="66">
        <v>4</v>
      </c>
      <c r="N167" s="129">
        <v>3</v>
      </c>
      <c r="O167" s="118">
        <f t="shared" ref="O167:O178" si="187">IF(N167&gt;0, 1, 0)</f>
        <v>1</v>
      </c>
      <c r="P167" s="118">
        <f t="shared" ref="P167:P178" si="188">N167-O167</f>
        <v>2</v>
      </c>
      <c r="Q167" s="66">
        <v>26</v>
      </c>
      <c r="R167" s="59">
        <f t="shared" si="176"/>
        <v>130.80000000000001</v>
      </c>
      <c r="S167" s="60">
        <f t="shared" si="177"/>
        <v>8</v>
      </c>
      <c r="T167" s="60">
        <f t="shared" si="178"/>
        <v>4</v>
      </c>
      <c r="U167" s="60">
        <f t="shared" si="179"/>
        <v>9.6</v>
      </c>
      <c r="V167" s="60">
        <f t="shared" si="180"/>
        <v>78</v>
      </c>
      <c r="W167" s="60">
        <f t="shared" si="181"/>
        <v>7.8</v>
      </c>
      <c r="X167" s="60">
        <f t="shared" si="182"/>
        <v>23.4</v>
      </c>
      <c r="Y167" s="60">
        <f t="shared" si="183"/>
        <v>86</v>
      </c>
      <c r="Z167" s="60">
        <f t="shared" si="183"/>
        <v>11.8</v>
      </c>
      <c r="AA167" s="60">
        <f t="shared" si="183"/>
        <v>33</v>
      </c>
      <c r="AB167" s="61"/>
      <c r="AC167" s="1">
        <f t="shared" si="184"/>
        <v>0</v>
      </c>
      <c r="AD167" s="49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spans="1:51" s="6" customFormat="1" ht="27.75" customHeight="1" x14ac:dyDescent="0.25">
      <c r="A168" s="109" t="s">
        <v>152</v>
      </c>
      <c r="B168" s="109" t="s">
        <v>153</v>
      </c>
      <c r="C168" s="49"/>
      <c r="D168" s="49"/>
      <c r="E168" s="63" t="s">
        <v>37</v>
      </c>
      <c r="F168" s="52">
        <v>1</v>
      </c>
      <c r="G168" s="110" t="s">
        <v>132</v>
      </c>
      <c r="H168" s="54" t="s">
        <v>133</v>
      </c>
      <c r="I168" s="62"/>
      <c r="J168" s="64"/>
      <c r="K168" s="117">
        <f t="shared" si="185"/>
        <v>0</v>
      </c>
      <c r="L168" s="117">
        <f t="shared" si="186"/>
        <v>0</v>
      </c>
      <c r="M168" s="66"/>
      <c r="N168" s="67"/>
      <c r="O168" s="118">
        <f t="shared" si="187"/>
        <v>0</v>
      </c>
      <c r="P168" s="118">
        <f t="shared" si="188"/>
        <v>0</v>
      </c>
      <c r="Q168" s="66"/>
      <c r="R168" s="860">
        <f t="shared" si="176"/>
        <v>0</v>
      </c>
      <c r="S168" s="60">
        <f t="shared" si="177"/>
        <v>0</v>
      </c>
      <c r="T168" s="60">
        <f t="shared" si="178"/>
        <v>0</v>
      </c>
      <c r="U168" s="60">
        <f t="shared" si="179"/>
        <v>0</v>
      </c>
      <c r="V168" s="60">
        <f t="shared" si="180"/>
        <v>0</v>
      </c>
      <c r="W168" s="60">
        <f t="shared" si="181"/>
        <v>0</v>
      </c>
      <c r="X168" s="60">
        <f t="shared" si="182"/>
        <v>0</v>
      </c>
      <c r="Y168" s="60">
        <f t="shared" si="183"/>
        <v>0</v>
      </c>
      <c r="Z168" s="60">
        <f t="shared" si="183"/>
        <v>0</v>
      </c>
      <c r="AA168" s="60">
        <f t="shared" si="183"/>
        <v>0</v>
      </c>
      <c r="AB168" s="61"/>
      <c r="AC168" s="1">
        <f t="shared" si="184"/>
        <v>0</v>
      </c>
      <c r="AD168" s="5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spans="1:51" s="6" customFormat="1" ht="27.75" customHeight="1" x14ac:dyDescent="0.25">
      <c r="A169" s="109" t="s">
        <v>152</v>
      </c>
      <c r="B169" s="109" t="s">
        <v>153</v>
      </c>
      <c r="C169" s="384"/>
      <c r="D169" s="384"/>
      <c r="E169" s="51" t="s">
        <v>37</v>
      </c>
      <c r="F169" s="70">
        <v>3</v>
      </c>
      <c r="G169" s="71" t="s">
        <v>134</v>
      </c>
      <c r="H169" s="72" t="s">
        <v>135</v>
      </c>
      <c r="I169" s="307"/>
      <c r="J169" s="294"/>
      <c r="K169" s="117">
        <f t="shared" si="185"/>
        <v>0</v>
      </c>
      <c r="L169" s="117">
        <f t="shared" si="186"/>
        <v>0</v>
      </c>
      <c r="M169" s="295"/>
      <c r="N169" s="131"/>
      <c r="O169" s="117">
        <f t="shared" si="187"/>
        <v>0</v>
      </c>
      <c r="P169" s="117">
        <f t="shared" si="188"/>
        <v>0</v>
      </c>
      <c r="Q169" s="295"/>
      <c r="R169" s="853">
        <f t="shared" si="176"/>
        <v>0</v>
      </c>
      <c r="S169" s="60">
        <f t="shared" si="177"/>
        <v>0</v>
      </c>
      <c r="T169" s="60">
        <f t="shared" si="178"/>
        <v>0</v>
      </c>
      <c r="U169" s="60">
        <f t="shared" si="179"/>
        <v>0</v>
      </c>
      <c r="V169" s="60">
        <f t="shared" si="180"/>
        <v>0</v>
      </c>
      <c r="W169" s="60">
        <f t="shared" si="181"/>
        <v>0</v>
      </c>
      <c r="X169" s="60">
        <f t="shared" si="182"/>
        <v>0</v>
      </c>
      <c r="Y169" s="60">
        <f t="shared" si="183"/>
        <v>0</v>
      </c>
      <c r="Z169" s="60">
        <f t="shared" si="183"/>
        <v>0</v>
      </c>
      <c r="AA169" s="60">
        <f t="shared" si="183"/>
        <v>0</v>
      </c>
      <c r="AB169" s="61"/>
      <c r="AC169" s="1">
        <f t="shared" si="184"/>
        <v>0</v>
      </c>
      <c r="AD169" s="5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spans="1:51" s="6" customFormat="1" ht="27.75" customHeight="1" x14ac:dyDescent="0.25">
      <c r="A170" s="109" t="s">
        <v>152</v>
      </c>
      <c r="B170" s="109" t="s">
        <v>153</v>
      </c>
      <c r="C170" s="49"/>
      <c r="D170" s="49"/>
      <c r="E170" s="73" t="s">
        <v>44</v>
      </c>
      <c r="F170" s="76">
        <v>4</v>
      </c>
      <c r="G170" s="127" t="s">
        <v>45</v>
      </c>
      <c r="H170" s="76" t="s">
        <v>145</v>
      </c>
      <c r="I170" s="62"/>
      <c r="J170" s="64">
        <v>1</v>
      </c>
      <c r="K170" s="117">
        <f t="shared" si="185"/>
        <v>1</v>
      </c>
      <c r="L170" s="117">
        <f t="shared" si="186"/>
        <v>0</v>
      </c>
      <c r="M170" s="66">
        <v>24</v>
      </c>
      <c r="N170" s="67">
        <v>1</v>
      </c>
      <c r="O170" s="118">
        <f t="shared" si="187"/>
        <v>1</v>
      </c>
      <c r="P170" s="118">
        <f t="shared" si="188"/>
        <v>0</v>
      </c>
      <c r="Q170" s="66">
        <v>26</v>
      </c>
      <c r="R170" s="861">
        <f t="shared" si="176"/>
        <v>118.4</v>
      </c>
      <c r="S170" s="60">
        <f t="shared" si="177"/>
        <v>24</v>
      </c>
      <c r="T170" s="60">
        <f t="shared" si="178"/>
        <v>24</v>
      </c>
      <c r="U170" s="60">
        <f t="shared" si="179"/>
        <v>28.799999999999997</v>
      </c>
      <c r="V170" s="60">
        <f t="shared" si="180"/>
        <v>26</v>
      </c>
      <c r="W170" s="60">
        <f t="shared" si="181"/>
        <v>7.8</v>
      </c>
      <c r="X170" s="60">
        <f t="shared" si="182"/>
        <v>7.8</v>
      </c>
      <c r="Y170" s="60">
        <f t="shared" si="183"/>
        <v>50</v>
      </c>
      <c r="Z170" s="60">
        <f t="shared" si="183"/>
        <v>31.8</v>
      </c>
      <c r="AA170" s="60">
        <f t="shared" si="183"/>
        <v>36.599999999999994</v>
      </c>
      <c r="AB170" s="61"/>
      <c r="AC170" s="1">
        <f t="shared" si="184"/>
        <v>0</v>
      </c>
      <c r="AD170" s="5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  <row r="171" spans="1:51" s="6" customFormat="1" ht="27.75" customHeight="1" x14ac:dyDescent="0.25">
      <c r="A171" s="109" t="s">
        <v>152</v>
      </c>
      <c r="B171" s="109" t="s">
        <v>153</v>
      </c>
      <c r="C171" s="49"/>
      <c r="D171" s="49"/>
      <c r="E171" s="78" t="s">
        <v>42</v>
      </c>
      <c r="F171" s="78">
        <v>3</v>
      </c>
      <c r="G171" s="79" t="s">
        <v>134</v>
      </c>
      <c r="H171" s="54" t="s">
        <v>154</v>
      </c>
      <c r="I171" s="62"/>
      <c r="J171" s="64">
        <v>1</v>
      </c>
      <c r="K171" s="117">
        <f t="shared" si="185"/>
        <v>1</v>
      </c>
      <c r="L171" s="117">
        <f t="shared" si="186"/>
        <v>0</v>
      </c>
      <c r="M171" s="66">
        <v>26</v>
      </c>
      <c r="N171" s="67">
        <v>1</v>
      </c>
      <c r="O171" s="118">
        <f t="shared" si="187"/>
        <v>1</v>
      </c>
      <c r="P171" s="118">
        <f t="shared" si="188"/>
        <v>0</v>
      </c>
      <c r="Q171" s="66">
        <v>26</v>
      </c>
      <c r="R171" s="59">
        <f>(K171*M171*$R$4)+(L171*M171*$R$5)+(O171*Q171*$R$6)+(P171*Q171*$R$7)</f>
        <v>124.80000000000001</v>
      </c>
      <c r="S171" s="60">
        <f t="shared" si="177"/>
        <v>26</v>
      </c>
      <c r="T171" s="60">
        <f t="shared" si="178"/>
        <v>26</v>
      </c>
      <c r="U171" s="60">
        <f t="shared" si="179"/>
        <v>31.2</v>
      </c>
      <c r="V171" s="60">
        <f t="shared" si="180"/>
        <v>26</v>
      </c>
      <c r="W171" s="60">
        <f t="shared" si="181"/>
        <v>7.8</v>
      </c>
      <c r="X171" s="60">
        <f t="shared" si="182"/>
        <v>7.8</v>
      </c>
      <c r="Y171" s="60">
        <f t="shared" si="183"/>
        <v>52</v>
      </c>
      <c r="Z171" s="60">
        <f t="shared" si="183"/>
        <v>33.799999999999997</v>
      </c>
      <c r="AA171" s="60">
        <f t="shared" si="183"/>
        <v>39</v>
      </c>
      <c r="AB171" s="61"/>
      <c r="AC171" s="1">
        <f t="shared" si="184"/>
        <v>0</v>
      </c>
      <c r="AD171" s="5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</row>
    <row r="172" spans="1:51" s="6" customFormat="1" ht="27.75" hidden="1" customHeight="1" x14ac:dyDescent="0.25">
      <c r="A172" s="109" t="s">
        <v>152</v>
      </c>
      <c r="B172" s="109" t="s">
        <v>153</v>
      </c>
      <c r="C172" s="49"/>
      <c r="D172" s="49"/>
      <c r="E172" s="78"/>
      <c r="F172" s="78"/>
      <c r="G172" s="79"/>
      <c r="H172" s="54"/>
      <c r="I172" s="62"/>
      <c r="J172" s="64"/>
      <c r="K172" s="117">
        <f t="shared" si="185"/>
        <v>0</v>
      </c>
      <c r="L172" s="117">
        <f t="shared" si="186"/>
        <v>0</v>
      </c>
      <c r="M172" s="66"/>
      <c r="N172" s="67"/>
      <c r="O172" s="118">
        <f t="shared" si="187"/>
        <v>0</v>
      </c>
      <c r="P172" s="118">
        <f t="shared" si="188"/>
        <v>0</v>
      </c>
      <c r="Q172" s="66"/>
      <c r="R172" s="59">
        <f t="shared" si="176"/>
        <v>0</v>
      </c>
      <c r="S172" s="60">
        <f t="shared" si="177"/>
        <v>0</v>
      </c>
      <c r="T172" s="60">
        <f t="shared" si="178"/>
        <v>0</v>
      </c>
      <c r="U172" s="60">
        <f t="shared" si="179"/>
        <v>0</v>
      </c>
      <c r="V172" s="60">
        <f t="shared" si="180"/>
        <v>0</v>
      </c>
      <c r="W172" s="60">
        <f t="shared" si="181"/>
        <v>0</v>
      </c>
      <c r="X172" s="60">
        <f t="shared" si="182"/>
        <v>0</v>
      </c>
      <c r="Y172" s="60">
        <f t="shared" si="183"/>
        <v>0</v>
      </c>
      <c r="Z172" s="60">
        <f t="shared" si="183"/>
        <v>0</v>
      </c>
      <c r="AA172" s="60">
        <f t="shared" si="183"/>
        <v>0</v>
      </c>
      <c r="AB172" s="61"/>
      <c r="AC172" s="1">
        <f t="shared" si="184"/>
        <v>0</v>
      </c>
      <c r="AD172" s="5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spans="1:51" s="6" customFormat="1" ht="27.75" hidden="1" customHeight="1" x14ac:dyDescent="0.25">
      <c r="A173" s="109" t="s">
        <v>152</v>
      </c>
      <c r="B173" s="109" t="s">
        <v>153</v>
      </c>
      <c r="C173" s="49"/>
      <c r="D173" s="49"/>
      <c r="E173" s="78"/>
      <c r="F173" s="78"/>
      <c r="G173" s="79"/>
      <c r="H173" s="80"/>
      <c r="I173" s="81"/>
      <c r="J173" s="64"/>
      <c r="K173" s="117">
        <f t="shared" si="185"/>
        <v>0</v>
      </c>
      <c r="L173" s="117">
        <f t="shared" si="186"/>
        <v>0</v>
      </c>
      <c r="M173" s="66"/>
      <c r="N173" s="67"/>
      <c r="O173" s="118">
        <f t="shared" si="187"/>
        <v>0</v>
      </c>
      <c r="P173" s="118">
        <f t="shared" si="188"/>
        <v>0</v>
      </c>
      <c r="Q173" s="66"/>
      <c r="R173" s="59">
        <f t="shared" si="176"/>
        <v>0</v>
      </c>
      <c r="S173" s="60">
        <f t="shared" si="177"/>
        <v>0</v>
      </c>
      <c r="T173" s="60">
        <f t="shared" si="178"/>
        <v>0</v>
      </c>
      <c r="U173" s="60">
        <f t="shared" si="179"/>
        <v>0</v>
      </c>
      <c r="V173" s="60">
        <f t="shared" si="180"/>
        <v>0</v>
      </c>
      <c r="W173" s="60">
        <f t="shared" si="181"/>
        <v>0</v>
      </c>
      <c r="X173" s="60">
        <f t="shared" si="182"/>
        <v>0</v>
      </c>
      <c r="Y173" s="60">
        <f t="shared" si="183"/>
        <v>0</v>
      </c>
      <c r="Z173" s="60">
        <f t="shared" si="183"/>
        <v>0</v>
      </c>
      <c r="AA173" s="60">
        <f t="shared" si="183"/>
        <v>0</v>
      </c>
      <c r="AB173" s="61"/>
      <c r="AC173" s="1">
        <f t="shared" si="184"/>
        <v>0</v>
      </c>
      <c r="AD173" s="5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</row>
    <row r="174" spans="1:51" s="6" customFormat="1" ht="27.75" hidden="1" customHeight="1" x14ac:dyDescent="0.25">
      <c r="A174" s="109" t="s">
        <v>152</v>
      </c>
      <c r="B174" s="109" t="s">
        <v>153</v>
      </c>
      <c r="C174" s="49"/>
      <c r="D174" s="49"/>
      <c r="E174" s="78"/>
      <c r="F174" s="78"/>
      <c r="G174" s="79"/>
      <c r="H174" s="54"/>
      <c r="I174" s="62"/>
      <c r="J174" s="64"/>
      <c r="K174" s="117">
        <f t="shared" si="185"/>
        <v>0</v>
      </c>
      <c r="L174" s="117">
        <f t="shared" si="186"/>
        <v>0</v>
      </c>
      <c r="M174" s="66"/>
      <c r="N174" s="67"/>
      <c r="O174" s="118">
        <f t="shared" si="187"/>
        <v>0</v>
      </c>
      <c r="P174" s="118">
        <f t="shared" si="188"/>
        <v>0</v>
      </c>
      <c r="Q174" s="66"/>
      <c r="R174" s="59">
        <f t="shared" si="176"/>
        <v>0</v>
      </c>
      <c r="S174" s="60">
        <f t="shared" si="177"/>
        <v>0</v>
      </c>
      <c r="T174" s="60">
        <f t="shared" si="178"/>
        <v>0</v>
      </c>
      <c r="U174" s="60">
        <f t="shared" si="179"/>
        <v>0</v>
      </c>
      <c r="V174" s="60">
        <f t="shared" si="180"/>
        <v>0</v>
      </c>
      <c r="W174" s="60">
        <f t="shared" si="181"/>
        <v>0</v>
      </c>
      <c r="X174" s="60">
        <f t="shared" si="182"/>
        <v>0</v>
      </c>
      <c r="Y174" s="60">
        <f t="shared" si="183"/>
        <v>0</v>
      </c>
      <c r="Z174" s="60">
        <f t="shared" si="183"/>
        <v>0</v>
      </c>
      <c r="AA174" s="60">
        <f t="shared" si="183"/>
        <v>0</v>
      </c>
      <c r="AB174" s="61"/>
      <c r="AC174" s="1">
        <f t="shared" si="184"/>
        <v>0</v>
      </c>
      <c r="AD174" s="5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</row>
    <row r="175" spans="1:51" s="6" customFormat="1" ht="27.75" hidden="1" customHeight="1" x14ac:dyDescent="0.25">
      <c r="A175" s="109" t="s">
        <v>152</v>
      </c>
      <c r="B175" s="109" t="s">
        <v>153</v>
      </c>
      <c r="C175" s="49"/>
      <c r="D175" s="49"/>
      <c r="E175" s="78"/>
      <c r="F175" s="78"/>
      <c r="G175" s="79"/>
      <c r="H175" s="54"/>
      <c r="I175" s="62"/>
      <c r="J175" s="64"/>
      <c r="K175" s="117">
        <f t="shared" si="185"/>
        <v>0</v>
      </c>
      <c r="L175" s="117">
        <f t="shared" si="186"/>
        <v>0</v>
      </c>
      <c r="M175" s="66"/>
      <c r="N175" s="67"/>
      <c r="O175" s="118">
        <f t="shared" si="187"/>
        <v>0</v>
      </c>
      <c r="P175" s="118">
        <f t="shared" si="188"/>
        <v>0</v>
      </c>
      <c r="Q175" s="66"/>
      <c r="R175" s="59">
        <f t="shared" si="176"/>
        <v>0</v>
      </c>
      <c r="S175" s="60">
        <f t="shared" si="177"/>
        <v>0</v>
      </c>
      <c r="T175" s="60">
        <f t="shared" si="178"/>
        <v>0</v>
      </c>
      <c r="U175" s="60">
        <f t="shared" si="179"/>
        <v>0</v>
      </c>
      <c r="V175" s="60">
        <f t="shared" si="180"/>
        <v>0</v>
      </c>
      <c r="W175" s="60">
        <f t="shared" si="181"/>
        <v>0</v>
      </c>
      <c r="X175" s="60">
        <f t="shared" si="182"/>
        <v>0</v>
      </c>
      <c r="Y175" s="60">
        <f t="shared" si="183"/>
        <v>0</v>
      </c>
      <c r="Z175" s="60">
        <f t="shared" si="183"/>
        <v>0</v>
      </c>
      <c r="AA175" s="60">
        <f t="shared" si="183"/>
        <v>0</v>
      </c>
      <c r="AB175" s="61"/>
      <c r="AC175" s="1">
        <f t="shared" si="184"/>
        <v>0</v>
      </c>
      <c r="AD175" s="5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</row>
    <row r="176" spans="1:51" s="84" customFormat="1" ht="27.75" hidden="1" customHeight="1" x14ac:dyDescent="0.25">
      <c r="A176" s="109" t="s">
        <v>152</v>
      </c>
      <c r="B176" s="109" t="s">
        <v>153</v>
      </c>
      <c r="C176" s="49"/>
      <c r="D176" s="49"/>
      <c r="E176" s="78"/>
      <c r="F176" s="78"/>
      <c r="G176" s="79"/>
      <c r="H176" s="54"/>
      <c r="I176" s="62"/>
      <c r="J176" s="64"/>
      <c r="K176" s="117">
        <f t="shared" si="185"/>
        <v>0</v>
      </c>
      <c r="L176" s="117">
        <f t="shared" si="186"/>
        <v>0</v>
      </c>
      <c r="M176" s="66"/>
      <c r="N176" s="67"/>
      <c r="O176" s="118">
        <f t="shared" si="187"/>
        <v>0</v>
      </c>
      <c r="P176" s="118">
        <f t="shared" si="188"/>
        <v>0</v>
      </c>
      <c r="Q176" s="66"/>
      <c r="R176" s="59">
        <f t="shared" si="176"/>
        <v>0</v>
      </c>
      <c r="S176" s="60">
        <f t="shared" si="177"/>
        <v>0</v>
      </c>
      <c r="T176" s="60">
        <f t="shared" si="178"/>
        <v>0</v>
      </c>
      <c r="U176" s="60">
        <f t="shared" si="179"/>
        <v>0</v>
      </c>
      <c r="V176" s="60">
        <f t="shared" si="180"/>
        <v>0</v>
      </c>
      <c r="W176" s="60">
        <f t="shared" si="181"/>
        <v>0</v>
      </c>
      <c r="X176" s="60">
        <f t="shared" si="182"/>
        <v>0</v>
      </c>
      <c r="Y176" s="60">
        <f t="shared" si="183"/>
        <v>0</v>
      </c>
      <c r="Z176" s="60">
        <f t="shared" si="183"/>
        <v>0</v>
      </c>
      <c r="AA176" s="60">
        <f t="shared" si="183"/>
        <v>0</v>
      </c>
      <c r="AB176" s="61"/>
      <c r="AC176" s="1">
        <f t="shared" si="184"/>
        <v>0</v>
      </c>
      <c r="AD176" s="82"/>
      <c r="AE176" s="83"/>
      <c r="AF176" s="83"/>
      <c r="AG176" s="83"/>
      <c r="AH176" s="83"/>
      <c r="AI176" s="83"/>
      <c r="AJ176" s="83"/>
      <c r="AK176" s="83"/>
      <c r="AL176" s="83"/>
      <c r="AM176" s="83"/>
      <c r="AN176" s="83"/>
      <c r="AO176" s="83"/>
      <c r="AP176" s="83"/>
      <c r="AQ176" s="83"/>
      <c r="AR176" s="83"/>
      <c r="AS176" s="83"/>
      <c r="AT176" s="83"/>
      <c r="AU176" s="83"/>
      <c r="AV176" s="83"/>
      <c r="AW176" s="83"/>
      <c r="AX176" s="83"/>
      <c r="AY176" s="83"/>
    </row>
    <row r="177" spans="1:51" s="84" customFormat="1" ht="27.75" customHeight="1" x14ac:dyDescent="0.25">
      <c r="A177" s="109" t="s">
        <v>152</v>
      </c>
      <c r="B177" s="109" t="s">
        <v>153</v>
      </c>
      <c r="C177" s="49"/>
      <c r="D177" s="49"/>
      <c r="E177" s="87" t="s">
        <v>28</v>
      </c>
      <c r="F177" s="78"/>
      <c r="G177" s="79"/>
      <c r="H177" s="89" t="s">
        <v>155</v>
      </c>
      <c r="I177" s="62"/>
      <c r="J177" s="112">
        <v>1</v>
      </c>
      <c r="K177" s="113"/>
      <c r="L177" s="113"/>
      <c r="M177" s="114">
        <v>6</v>
      </c>
      <c r="N177" s="67"/>
      <c r="O177" s="118"/>
      <c r="P177" s="118"/>
      <c r="Q177" s="66"/>
      <c r="R177" s="91">
        <f>J177*M177*$R$8</f>
        <v>29.400000000000002</v>
      </c>
      <c r="S177" s="60"/>
      <c r="T177" s="60"/>
      <c r="U177" s="60"/>
      <c r="V177" s="60"/>
      <c r="W177" s="60"/>
      <c r="X177" s="60"/>
      <c r="Y177" s="60"/>
      <c r="Z177" s="60"/>
      <c r="AA177" s="60"/>
      <c r="AB177" s="61"/>
      <c r="AC177" s="1"/>
      <c r="AD177" s="82"/>
      <c r="AE177" s="83"/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  <c r="AQ177" s="83"/>
      <c r="AR177" s="83"/>
      <c r="AS177" s="83"/>
      <c r="AT177" s="83"/>
      <c r="AU177" s="83"/>
      <c r="AV177" s="83"/>
      <c r="AW177" s="83"/>
      <c r="AX177" s="83"/>
      <c r="AY177" s="83"/>
    </row>
    <row r="178" spans="1:51" s="6" customFormat="1" ht="27.75" customHeight="1" x14ac:dyDescent="0.25">
      <c r="A178" s="109" t="s">
        <v>152</v>
      </c>
      <c r="B178" s="109" t="s">
        <v>153</v>
      </c>
      <c r="C178" s="86"/>
      <c r="D178" s="86"/>
      <c r="E178" s="87" t="s">
        <v>28</v>
      </c>
      <c r="F178" s="87"/>
      <c r="G178" s="88"/>
      <c r="H178" s="89" t="s">
        <v>137</v>
      </c>
      <c r="I178" s="90"/>
      <c r="J178" s="112">
        <v>1</v>
      </c>
      <c r="K178" s="113">
        <f t="shared" si="185"/>
        <v>1</v>
      </c>
      <c r="L178" s="113">
        <f t="shared" si="186"/>
        <v>0</v>
      </c>
      <c r="M178" s="114">
        <v>8</v>
      </c>
      <c r="N178" s="115"/>
      <c r="O178" s="116">
        <f t="shared" si="187"/>
        <v>0</v>
      </c>
      <c r="P178" s="116">
        <f t="shared" si="188"/>
        <v>0</v>
      </c>
      <c r="Q178" s="114"/>
      <c r="R178" s="91">
        <f>J178*M178*$R$8</f>
        <v>39.200000000000003</v>
      </c>
      <c r="S178" s="92">
        <f>J178*M178*$S$8</f>
        <v>8</v>
      </c>
      <c r="T178" s="92">
        <f>K178*M178*$T$8</f>
        <v>12</v>
      </c>
      <c r="U178" s="92">
        <f>J178*M178*$U$8</f>
        <v>19.2</v>
      </c>
      <c r="V178" s="92">
        <f t="shared" si="180"/>
        <v>0</v>
      </c>
      <c r="W178" s="92">
        <f t="shared" si="181"/>
        <v>0</v>
      </c>
      <c r="X178" s="92">
        <f t="shared" si="182"/>
        <v>0</v>
      </c>
      <c r="Y178" s="92">
        <f t="shared" si="183"/>
        <v>8</v>
      </c>
      <c r="Z178" s="92">
        <f t="shared" si="183"/>
        <v>12</v>
      </c>
      <c r="AA178" s="92">
        <f t="shared" si="183"/>
        <v>19.2</v>
      </c>
      <c r="AB178" s="61"/>
      <c r="AC178" s="94">
        <f t="shared" si="184"/>
        <v>0</v>
      </c>
      <c r="AD178" s="5"/>
      <c r="AE178" s="3" t="s">
        <v>146</v>
      </c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</row>
    <row r="179" spans="1:51" s="108" customFormat="1" ht="27.75" customHeight="1" thickBot="1" x14ac:dyDescent="0.3">
      <c r="A179" s="95" t="s">
        <v>152</v>
      </c>
      <c r="B179" s="95" t="s">
        <v>153</v>
      </c>
      <c r="C179" s="96"/>
      <c r="D179" s="96"/>
      <c r="E179" s="97"/>
      <c r="F179" s="97"/>
      <c r="G179" s="98"/>
      <c r="H179" s="99" t="s">
        <v>49</v>
      </c>
      <c r="I179" s="100"/>
      <c r="J179" s="101"/>
      <c r="K179" s="102"/>
      <c r="L179" s="102"/>
      <c r="M179" s="103"/>
      <c r="N179" s="104"/>
      <c r="O179" s="102"/>
      <c r="P179" s="102"/>
      <c r="Q179" s="103"/>
      <c r="R179" s="105">
        <f t="shared" ref="R179:AA179" si="189">SUM(R166:R178)</f>
        <v>658.4</v>
      </c>
      <c r="S179" s="106">
        <f t="shared" si="189"/>
        <v>118</v>
      </c>
      <c r="T179" s="106">
        <f t="shared" si="189"/>
        <v>92</v>
      </c>
      <c r="U179" s="106">
        <f t="shared" si="189"/>
        <v>151.19999999999999</v>
      </c>
      <c r="V179" s="106">
        <f t="shared" si="189"/>
        <v>182</v>
      </c>
      <c r="W179" s="106">
        <f t="shared" si="189"/>
        <v>31.2</v>
      </c>
      <c r="X179" s="106">
        <f t="shared" si="189"/>
        <v>54.599999999999994</v>
      </c>
      <c r="Y179" s="106">
        <f t="shared" si="189"/>
        <v>300</v>
      </c>
      <c r="Z179" s="106">
        <f t="shared" si="189"/>
        <v>123.19999999999999</v>
      </c>
      <c r="AA179" s="106">
        <f t="shared" si="189"/>
        <v>205.79999999999998</v>
      </c>
      <c r="AB179" s="107"/>
      <c r="AC179" s="1"/>
      <c r="AD179" s="862">
        <f>R179/1800/0.6</f>
        <v>0.60962962962962963</v>
      </c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</row>
    <row r="180" spans="1:51" s="144" customFormat="1" ht="27.75" customHeight="1" thickTop="1" x14ac:dyDescent="0.25">
      <c r="A180" s="109" t="s">
        <v>156</v>
      </c>
      <c r="B180" s="109" t="s">
        <v>157</v>
      </c>
      <c r="C180" s="49"/>
      <c r="D180" s="49"/>
      <c r="E180" s="883"/>
      <c r="F180" s="52"/>
      <c r="G180" s="110"/>
      <c r="H180" s="54" t="s">
        <v>158</v>
      </c>
      <c r="I180" s="884"/>
      <c r="J180" s="64">
        <v>1</v>
      </c>
      <c r="K180" s="65">
        <f t="shared" ref="K180:K191" si="190">IF(J180&gt;0, 1, 0)</f>
        <v>1</v>
      </c>
      <c r="L180" s="65">
        <f t="shared" ref="L180:L191" si="191">J180-K180</f>
        <v>0</v>
      </c>
      <c r="M180" s="66">
        <v>26</v>
      </c>
      <c r="N180" s="67"/>
      <c r="O180" s="68">
        <f t="shared" ref="O180:O191" si="192">IF(N180&gt;0, 1, 0)</f>
        <v>0</v>
      </c>
      <c r="P180" s="68">
        <f t="shared" ref="P180:P191" si="193">N180-O180</f>
        <v>0</v>
      </c>
      <c r="Q180" s="464"/>
      <c r="R180" s="59">
        <f t="shared" ref="R180:R182" si="194">(K180*M180*$R$4)+(L180*M180*$R$5)+(O180*Q180*$R$6)+(P180*Q180*$R$7)</f>
        <v>83.2</v>
      </c>
      <c r="S180" s="141">
        <f t="shared" ref="S180:S182" si="195">J180*M180*$S$4</f>
        <v>26</v>
      </c>
      <c r="T180" s="141">
        <f t="shared" ref="T180:T182" si="196">K180*M180*$T$4</f>
        <v>26</v>
      </c>
      <c r="U180" s="141">
        <f t="shared" ref="U180:U182" si="197">J180*M180*$U$4</f>
        <v>31.2</v>
      </c>
      <c r="V180" s="141">
        <f t="shared" ref="V180:V182" si="198">N180*Q180*$V$6</f>
        <v>0</v>
      </c>
      <c r="W180" s="141">
        <f t="shared" ref="W180:W182" si="199">O180*Q180*$W$6</f>
        <v>0</v>
      </c>
      <c r="X180" s="141">
        <f t="shared" ref="X180:X182" si="200">N180*Q180*$X$6</f>
        <v>0</v>
      </c>
      <c r="Y180" s="141">
        <f t="shared" ref="Y180:AA182" si="201">S180+V180</f>
        <v>26</v>
      </c>
      <c r="Z180" s="141">
        <f t="shared" si="201"/>
        <v>26</v>
      </c>
      <c r="AA180" s="141">
        <f t="shared" si="201"/>
        <v>31.2</v>
      </c>
      <c r="AB180" s="142"/>
      <c r="AC180" s="143">
        <f t="shared" ref="AC180:AC182" si="202">R180-Y180-Z180-AA180</f>
        <v>0</v>
      </c>
      <c r="AD180" s="126"/>
      <c r="AE180" s="128"/>
      <c r="AF180" s="128"/>
      <c r="AG180" s="128"/>
      <c r="AH180" s="128"/>
      <c r="AI180" s="128"/>
      <c r="AJ180" s="128"/>
      <c r="AK180" s="128"/>
      <c r="AL180" s="128"/>
      <c r="AM180" s="128"/>
      <c r="AN180" s="128"/>
      <c r="AO180" s="128"/>
      <c r="AP180" s="128"/>
      <c r="AQ180" s="128"/>
      <c r="AR180" s="128"/>
      <c r="AS180" s="128"/>
      <c r="AT180" s="128"/>
      <c r="AU180" s="128"/>
      <c r="AV180" s="128"/>
      <c r="AW180" s="128"/>
      <c r="AX180" s="128"/>
      <c r="AY180" s="128"/>
    </row>
    <row r="181" spans="1:51" s="144" customFormat="1" ht="27.75" hidden="1" customHeight="1" x14ac:dyDescent="0.25">
      <c r="A181" s="132"/>
      <c r="B181" s="132"/>
      <c r="C181" s="133"/>
      <c r="D181" s="133"/>
      <c r="E181" s="145"/>
      <c r="F181" s="145"/>
      <c r="G181" s="121"/>
      <c r="H181" s="119"/>
      <c r="I181" s="62"/>
      <c r="J181" s="137"/>
      <c r="K181" s="117">
        <f t="shared" si="190"/>
        <v>0</v>
      </c>
      <c r="L181" s="117">
        <f t="shared" si="191"/>
        <v>0</v>
      </c>
      <c r="M181" s="138"/>
      <c r="N181" s="139"/>
      <c r="O181" s="118">
        <f t="shared" si="192"/>
        <v>0</v>
      </c>
      <c r="P181" s="118">
        <f t="shared" si="193"/>
        <v>0</v>
      </c>
      <c r="Q181" s="138"/>
      <c r="R181" s="140">
        <f t="shared" si="194"/>
        <v>0</v>
      </c>
      <c r="S181" s="141">
        <f t="shared" si="195"/>
        <v>0</v>
      </c>
      <c r="T181" s="141">
        <f t="shared" si="196"/>
        <v>0</v>
      </c>
      <c r="U181" s="141">
        <f t="shared" si="197"/>
        <v>0</v>
      </c>
      <c r="V181" s="141">
        <f t="shared" si="198"/>
        <v>0</v>
      </c>
      <c r="W181" s="141">
        <f t="shared" si="199"/>
        <v>0</v>
      </c>
      <c r="X181" s="141">
        <f t="shared" si="200"/>
        <v>0</v>
      </c>
      <c r="Y181" s="141">
        <f t="shared" si="201"/>
        <v>0</v>
      </c>
      <c r="Z181" s="141">
        <f t="shared" si="201"/>
        <v>0</v>
      </c>
      <c r="AA181" s="141">
        <f t="shared" si="201"/>
        <v>0</v>
      </c>
      <c r="AB181" s="142"/>
      <c r="AC181" s="143">
        <f t="shared" si="202"/>
        <v>0</v>
      </c>
      <c r="AD181" s="126"/>
      <c r="AE181" s="128"/>
      <c r="AF181" s="128"/>
      <c r="AG181" s="128"/>
      <c r="AH181" s="128"/>
      <c r="AI181" s="128"/>
      <c r="AJ181" s="128"/>
      <c r="AK181" s="128"/>
      <c r="AL181" s="128"/>
      <c r="AM181" s="128"/>
      <c r="AN181" s="128"/>
      <c r="AO181" s="128"/>
      <c r="AP181" s="128"/>
      <c r="AQ181" s="128"/>
      <c r="AR181" s="128"/>
      <c r="AS181" s="128"/>
      <c r="AT181" s="128"/>
      <c r="AU181" s="128"/>
      <c r="AV181" s="128"/>
      <c r="AW181" s="128"/>
      <c r="AX181" s="128"/>
      <c r="AY181" s="128"/>
    </row>
    <row r="182" spans="1:51" s="144" customFormat="1" ht="27.75" hidden="1" customHeight="1" x14ac:dyDescent="0.25">
      <c r="A182" s="132"/>
      <c r="B182" s="132"/>
      <c r="C182" s="133"/>
      <c r="D182" s="133"/>
      <c r="E182" s="145"/>
      <c r="F182" s="145"/>
      <c r="G182" s="121"/>
      <c r="H182" s="119"/>
      <c r="I182" s="62"/>
      <c r="J182" s="137"/>
      <c r="K182" s="117">
        <f t="shared" si="190"/>
        <v>0</v>
      </c>
      <c r="L182" s="117">
        <f t="shared" si="191"/>
        <v>0</v>
      </c>
      <c r="M182" s="138"/>
      <c r="N182" s="139"/>
      <c r="O182" s="118">
        <f t="shared" si="192"/>
        <v>0</v>
      </c>
      <c r="P182" s="118">
        <f t="shared" si="193"/>
        <v>0</v>
      </c>
      <c r="Q182" s="138"/>
      <c r="R182" s="140">
        <f t="shared" si="194"/>
        <v>0</v>
      </c>
      <c r="S182" s="141">
        <f t="shared" si="195"/>
        <v>0</v>
      </c>
      <c r="T182" s="141">
        <f t="shared" si="196"/>
        <v>0</v>
      </c>
      <c r="U182" s="141">
        <f t="shared" si="197"/>
        <v>0</v>
      </c>
      <c r="V182" s="141">
        <f t="shared" si="198"/>
        <v>0</v>
      </c>
      <c r="W182" s="141">
        <f t="shared" si="199"/>
        <v>0</v>
      </c>
      <c r="X182" s="141">
        <f t="shared" si="200"/>
        <v>0</v>
      </c>
      <c r="Y182" s="141">
        <f t="shared" si="201"/>
        <v>0</v>
      </c>
      <c r="Z182" s="141">
        <f t="shared" si="201"/>
        <v>0</v>
      </c>
      <c r="AA182" s="141">
        <f t="shared" si="201"/>
        <v>0</v>
      </c>
      <c r="AB182" s="142"/>
      <c r="AC182" s="143">
        <f t="shared" si="202"/>
        <v>0</v>
      </c>
      <c r="AD182" s="126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28"/>
      <c r="AO182" s="128"/>
      <c r="AP182" s="128"/>
      <c r="AQ182" s="128"/>
      <c r="AR182" s="128"/>
      <c r="AS182" s="128"/>
      <c r="AT182" s="128"/>
      <c r="AU182" s="128"/>
      <c r="AV182" s="128"/>
      <c r="AW182" s="128"/>
      <c r="AX182" s="128"/>
      <c r="AY182" s="128"/>
    </row>
    <row r="183" spans="1:51" s="144" customFormat="1" ht="27.75" hidden="1" customHeight="1" x14ac:dyDescent="0.25">
      <c r="A183" s="132"/>
      <c r="B183" s="132"/>
      <c r="C183" s="133"/>
      <c r="D183" s="133"/>
      <c r="E183" s="145"/>
      <c r="F183" s="145"/>
      <c r="G183" s="121"/>
      <c r="H183" s="119"/>
      <c r="I183" s="62"/>
      <c r="J183" s="137"/>
      <c r="K183" s="117">
        <f t="shared" si="190"/>
        <v>0</v>
      </c>
      <c r="L183" s="117">
        <f t="shared" si="191"/>
        <v>0</v>
      </c>
      <c r="M183" s="138"/>
      <c r="N183" s="139"/>
      <c r="O183" s="118">
        <f t="shared" si="192"/>
        <v>0</v>
      </c>
      <c r="P183" s="118">
        <f t="shared" si="193"/>
        <v>0</v>
      </c>
      <c r="Q183" s="138"/>
      <c r="R183" s="146">
        <f t="shared" ref="R183:R191" si="203">(K183*M183*$R$3)+(L183*M183*$R$6)+(O183*Q183*$R$7)+(P183*Q183*$R$8)</f>
        <v>0</v>
      </c>
      <c r="S183" s="141"/>
      <c r="T183" s="141"/>
      <c r="U183" s="141"/>
      <c r="V183" s="141"/>
      <c r="W183" s="141"/>
      <c r="X183" s="141"/>
      <c r="Y183" s="141"/>
      <c r="Z183" s="141"/>
      <c r="AA183" s="141"/>
      <c r="AB183" s="142"/>
      <c r="AC183" s="143"/>
      <c r="AD183" s="126"/>
      <c r="AE183" s="128"/>
      <c r="AF183" s="128"/>
      <c r="AG183" s="128"/>
      <c r="AH183" s="128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/>
      <c r="AU183" s="128"/>
      <c r="AV183" s="128"/>
      <c r="AW183" s="128"/>
      <c r="AX183" s="128"/>
      <c r="AY183" s="128"/>
    </row>
    <row r="184" spans="1:51" s="144" customFormat="1" ht="27.75" hidden="1" customHeight="1" x14ac:dyDescent="0.25">
      <c r="A184" s="132"/>
      <c r="B184" s="132"/>
      <c r="C184" s="133"/>
      <c r="D184" s="133"/>
      <c r="E184" s="145"/>
      <c r="F184" s="145"/>
      <c r="G184" s="121"/>
      <c r="H184" s="119"/>
      <c r="I184" s="62"/>
      <c r="J184" s="137"/>
      <c r="K184" s="117">
        <f t="shared" si="190"/>
        <v>0</v>
      </c>
      <c r="L184" s="117">
        <f t="shared" si="191"/>
        <v>0</v>
      </c>
      <c r="M184" s="138"/>
      <c r="N184" s="139"/>
      <c r="O184" s="118">
        <f t="shared" si="192"/>
        <v>0</v>
      </c>
      <c r="P184" s="118">
        <f t="shared" si="193"/>
        <v>0</v>
      </c>
      <c r="Q184" s="138"/>
      <c r="R184" s="146">
        <f t="shared" si="203"/>
        <v>0</v>
      </c>
      <c r="S184" s="141"/>
      <c r="T184" s="141"/>
      <c r="U184" s="141"/>
      <c r="V184" s="141"/>
      <c r="W184" s="141"/>
      <c r="X184" s="141"/>
      <c r="Y184" s="141"/>
      <c r="Z184" s="141"/>
      <c r="AA184" s="141"/>
      <c r="AB184" s="142"/>
      <c r="AC184" s="143"/>
      <c r="AD184" s="126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128"/>
      <c r="AO184" s="128"/>
      <c r="AP184" s="128"/>
      <c r="AQ184" s="128"/>
      <c r="AR184" s="128"/>
      <c r="AS184" s="128"/>
      <c r="AT184" s="128"/>
      <c r="AU184" s="128"/>
      <c r="AV184" s="128"/>
      <c r="AW184" s="128"/>
      <c r="AX184" s="128"/>
      <c r="AY184" s="128"/>
    </row>
    <row r="185" spans="1:51" s="144" customFormat="1" ht="27.75" hidden="1" customHeight="1" x14ac:dyDescent="0.25">
      <c r="A185" s="132"/>
      <c r="B185" s="132"/>
      <c r="C185" s="133"/>
      <c r="D185" s="133"/>
      <c r="E185" s="145"/>
      <c r="F185" s="145"/>
      <c r="G185" s="121"/>
      <c r="H185" s="119"/>
      <c r="I185" s="62"/>
      <c r="J185" s="137"/>
      <c r="K185" s="117">
        <f t="shared" si="190"/>
        <v>0</v>
      </c>
      <c r="L185" s="117">
        <f t="shared" si="191"/>
        <v>0</v>
      </c>
      <c r="M185" s="138"/>
      <c r="N185" s="139"/>
      <c r="O185" s="118">
        <f t="shared" si="192"/>
        <v>0</v>
      </c>
      <c r="P185" s="118">
        <f t="shared" si="193"/>
        <v>0</v>
      </c>
      <c r="Q185" s="138"/>
      <c r="R185" s="146">
        <f t="shared" si="203"/>
        <v>0</v>
      </c>
      <c r="S185" s="141"/>
      <c r="T185" s="141"/>
      <c r="U185" s="141"/>
      <c r="V185" s="141"/>
      <c r="W185" s="141"/>
      <c r="X185" s="141"/>
      <c r="Y185" s="141"/>
      <c r="Z185" s="141"/>
      <c r="AA185" s="141"/>
      <c r="AB185" s="142"/>
      <c r="AC185" s="143"/>
      <c r="AD185" s="126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28"/>
      <c r="AS185" s="128"/>
      <c r="AT185" s="128"/>
      <c r="AU185" s="128"/>
      <c r="AV185" s="128"/>
      <c r="AW185" s="128"/>
      <c r="AX185" s="128"/>
      <c r="AY185" s="128"/>
    </row>
    <row r="186" spans="1:51" s="144" customFormat="1" ht="27.75" hidden="1" customHeight="1" x14ac:dyDescent="0.25">
      <c r="A186" s="132"/>
      <c r="B186" s="132"/>
      <c r="C186" s="133"/>
      <c r="D186" s="133"/>
      <c r="E186" s="145"/>
      <c r="F186" s="145"/>
      <c r="G186" s="121"/>
      <c r="H186" s="119"/>
      <c r="I186" s="62"/>
      <c r="J186" s="137"/>
      <c r="K186" s="117">
        <f t="shared" si="190"/>
        <v>0</v>
      </c>
      <c r="L186" s="117">
        <f t="shared" si="191"/>
        <v>0</v>
      </c>
      <c r="M186" s="138"/>
      <c r="N186" s="139"/>
      <c r="O186" s="118">
        <f t="shared" si="192"/>
        <v>0</v>
      </c>
      <c r="P186" s="118">
        <f t="shared" si="193"/>
        <v>0</v>
      </c>
      <c r="Q186" s="138"/>
      <c r="R186" s="146">
        <f t="shared" si="203"/>
        <v>0</v>
      </c>
      <c r="S186" s="141"/>
      <c r="T186" s="141"/>
      <c r="U186" s="141"/>
      <c r="V186" s="141"/>
      <c r="W186" s="141"/>
      <c r="X186" s="141"/>
      <c r="Y186" s="141"/>
      <c r="Z186" s="141"/>
      <c r="AA186" s="141"/>
      <c r="AB186" s="142"/>
      <c r="AC186" s="143"/>
      <c r="AD186" s="126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28"/>
      <c r="AO186" s="128"/>
      <c r="AP186" s="128"/>
      <c r="AQ186" s="128"/>
      <c r="AR186" s="128"/>
      <c r="AS186" s="128"/>
      <c r="AT186" s="128"/>
      <c r="AU186" s="128"/>
      <c r="AV186" s="128"/>
      <c r="AW186" s="128"/>
      <c r="AX186" s="128"/>
      <c r="AY186" s="128"/>
    </row>
    <row r="187" spans="1:51" s="144" customFormat="1" ht="27.75" hidden="1" customHeight="1" x14ac:dyDescent="0.25">
      <c r="A187" s="132"/>
      <c r="B187" s="132"/>
      <c r="C187" s="133"/>
      <c r="D187" s="133"/>
      <c r="E187" s="145"/>
      <c r="F187" s="145"/>
      <c r="G187" s="121"/>
      <c r="H187" s="147"/>
      <c r="I187" s="81"/>
      <c r="J187" s="137"/>
      <c r="K187" s="117">
        <f t="shared" si="190"/>
        <v>0</v>
      </c>
      <c r="L187" s="117">
        <f t="shared" si="191"/>
        <v>0</v>
      </c>
      <c r="M187" s="138"/>
      <c r="N187" s="139"/>
      <c r="O187" s="118">
        <f t="shared" si="192"/>
        <v>0</v>
      </c>
      <c r="P187" s="118">
        <f t="shared" si="193"/>
        <v>0</v>
      </c>
      <c r="Q187" s="138"/>
      <c r="R187" s="146">
        <f t="shared" si="203"/>
        <v>0</v>
      </c>
      <c r="S187" s="141"/>
      <c r="T187" s="141"/>
      <c r="U187" s="141"/>
      <c r="V187" s="141"/>
      <c r="W187" s="141"/>
      <c r="X187" s="141"/>
      <c r="Y187" s="141"/>
      <c r="Z187" s="141"/>
      <c r="AA187" s="141"/>
      <c r="AB187" s="142"/>
      <c r="AC187" s="143"/>
      <c r="AD187" s="126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128"/>
      <c r="AO187" s="128"/>
      <c r="AP187" s="128"/>
      <c r="AQ187" s="128"/>
      <c r="AR187" s="128"/>
      <c r="AS187" s="128"/>
      <c r="AT187" s="128"/>
      <c r="AU187" s="128"/>
      <c r="AV187" s="128"/>
      <c r="AW187" s="128"/>
      <c r="AX187" s="128"/>
      <c r="AY187" s="128"/>
    </row>
    <row r="188" spans="1:51" s="144" customFormat="1" ht="27.75" hidden="1" customHeight="1" x14ac:dyDescent="0.25">
      <c r="A188" s="132"/>
      <c r="B188" s="132"/>
      <c r="C188" s="133"/>
      <c r="D188" s="133"/>
      <c r="E188" s="145"/>
      <c r="F188" s="145"/>
      <c r="G188" s="121"/>
      <c r="H188" s="119"/>
      <c r="I188" s="62"/>
      <c r="J188" s="137"/>
      <c r="K188" s="117">
        <f t="shared" si="190"/>
        <v>0</v>
      </c>
      <c r="L188" s="117">
        <f t="shared" si="191"/>
        <v>0</v>
      </c>
      <c r="M188" s="138"/>
      <c r="N188" s="139"/>
      <c r="O188" s="118">
        <f t="shared" si="192"/>
        <v>0</v>
      </c>
      <c r="P188" s="118">
        <f t="shared" si="193"/>
        <v>0</v>
      </c>
      <c r="Q188" s="138"/>
      <c r="R188" s="146">
        <f t="shared" si="203"/>
        <v>0</v>
      </c>
      <c r="S188" s="141"/>
      <c r="T188" s="141"/>
      <c r="U188" s="141"/>
      <c r="V188" s="141"/>
      <c r="W188" s="141"/>
      <c r="X188" s="141"/>
      <c r="Y188" s="141"/>
      <c r="Z188" s="141"/>
      <c r="AA188" s="141"/>
      <c r="AB188" s="142"/>
      <c r="AC188" s="143"/>
      <c r="AD188" s="126"/>
      <c r="AE188" s="128"/>
      <c r="AF188" s="128"/>
      <c r="AG188" s="128"/>
      <c r="AH188" s="128"/>
      <c r="AI188" s="128"/>
      <c r="AJ188" s="128"/>
      <c r="AK188" s="128"/>
      <c r="AL188" s="128"/>
      <c r="AM188" s="128"/>
      <c r="AN188" s="128"/>
      <c r="AO188" s="128"/>
      <c r="AP188" s="128"/>
      <c r="AQ188" s="128"/>
      <c r="AR188" s="128"/>
      <c r="AS188" s="128"/>
      <c r="AT188" s="128"/>
      <c r="AU188" s="128"/>
      <c r="AV188" s="128"/>
      <c r="AW188" s="128"/>
      <c r="AX188" s="128"/>
      <c r="AY188" s="128"/>
    </row>
    <row r="189" spans="1:51" s="144" customFormat="1" ht="27.75" hidden="1" customHeight="1" x14ac:dyDescent="0.25">
      <c r="A189" s="132"/>
      <c r="B189" s="132"/>
      <c r="C189" s="133"/>
      <c r="D189" s="133"/>
      <c r="E189" s="145"/>
      <c r="F189" s="145"/>
      <c r="G189" s="121"/>
      <c r="H189" s="119"/>
      <c r="I189" s="62"/>
      <c r="J189" s="137"/>
      <c r="K189" s="117">
        <f t="shared" si="190"/>
        <v>0</v>
      </c>
      <c r="L189" s="117">
        <f t="shared" si="191"/>
        <v>0</v>
      </c>
      <c r="M189" s="138"/>
      <c r="N189" s="139"/>
      <c r="O189" s="118">
        <f t="shared" si="192"/>
        <v>0</v>
      </c>
      <c r="P189" s="118">
        <f t="shared" si="193"/>
        <v>0</v>
      </c>
      <c r="Q189" s="138"/>
      <c r="R189" s="146">
        <f t="shared" si="203"/>
        <v>0</v>
      </c>
      <c r="S189" s="141"/>
      <c r="T189" s="141"/>
      <c r="U189" s="141"/>
      <c r="V189" s="141"/>
      <c r="W189" s="141"/>
      <c r="X189" s="141"/>
      <c r="Y189" s="141"/>
      <c r="Z189" s="141"/>
      <c r="AA189" s="141"/>
      <c r="AB189" s="142"/>
      <c r="AC189" s="143"/>
      <c r="AD189" s="126"/>
      <c r="AE189" s="128"/>
      <c r="AF189" s="128"/>
      <c r="AG189" s="128"/>
      <c r="AH189" s="128"/>
      <c r="AI189" s="128"/>
      <c r="AJ189" s="128"/>
      <c r="AK189" s="128"/>
      <c r="AL189" s="128"/>
      <c r="AM189" s="128"/>
      <c r="AN189" s="128"/>
      <c r="AO189" s="128"/>
      <c r="AP189" s="128"/>
      <c r="AQ189" s="128"/>
      <c r="AR189" s="128"/>
      <c r="AS189" s="128"/>
      <c r="AT189" s="128"/>
      <c r="AU189" s="128"/>
      <c r="AV189" s="128"/>
      <c r="AW189" s="128"/>
      <c r="AX189" s="128"/>
      <c r="AY189" s="128"/>
    </row>
    <row r="190" spans="1:51" s="150" customFormat="1" ht="27.75" hidden="1" customHeight="1" x14ac:dyDescent="0.25">
      <c r="A190" s="132"/>
      <c r="B190" s="132"/>
      <c r="C190" s="133"/>
      <c r="D190" s="133"/>
      <c r="E190" s="145"/>
      <c r="F190" s="145"/>
      <c r="G190" s="121"/>
      <c r="H190" s="119"/>
      <c r="I190" s="62"/>
      <c r="J190" s="137"/>
      <c r="K190" s="117">
        <f t="shared" si="190"/>
        <v>0</v>
      </c>
      <c r="L190" s="117">
        <f t="shared" si="191"/>
        <v>0</v>
      </c>
      <c r="M190" s="138"/>
      <c r="N190" s="139"/>
      <c r="O190" s="118">
        <f t="shared" si="192"/>
        <v>0</v>
      </c>
      <c r="P190" s="118">
        <f t="shared" si="193"/>
        <v>0</v>
      </c>
      <c r="Q190" s="138"/>
      <c r="R190" s="146">
        <f t="shared" si="203"/>
        <v>0</v>
      </c>
      <c r="S190" s="141"/>
      <c r="T190" s="141"/>
      <c r="U190" s="141"/>
      <c r="V190" s="141"/>
      <c r="W190" s="141"/>
      <c r="X190" s="141"/>
      <c r="Y190" s="141"/>
      <c r="Z190" s="141"/>
      <c r="AA190" s="141"/>
      <c r="AB190" s="142"/>
      <c r="AC190" s="143"/>
      <c r="AD190" s="148"/>
      <c r="AE190" s="149"/>
      <c r="AF190" s="149"/>
      <c r="AG190" s="149"/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</row>
    <row r="191" spans="1:51" s="144" customFormat="1" ht="27.75" hidden="1" customHeight="1" x14ac:dyDescent="0.25">
      <c r="A191" s="132"/>
      <c r="B191" s="132"/>
      <c r="C191" s="133"/>
      <c r="D191" s="133"/>
      <c r="E191" s="145"/>
      <c r="F191" s="145"/>
      <c r="G191" s="121"/>
      <c r="H191" s="147"/>
      <c r="I191" s="81"/>
      <c r="J191" s="137"/>
      <c r="K191" s="117">
        <f t="shared" si="190"/>
        <v>0</v>
      </c>
      <c r="L191" s="117">
        <f t="shared" si="191"/>
        <v>0</v>
      </c>
      <c r="M191" s="138"/>
      <c r="N191" s="139"/>
      <c r="O191" s="118">
        <f t="shared" si="192"/>
        <v>0</v>
      </c>
      <c r="P191" s="118">
        <f t="shared" si="193"/>
        <v>0</v>
      </c>
      <c r="Q191" s="138"/>
      <c r="R191" s="146">
        <f t="shared" si="203"/>
        <v>0</v>
      </c>
      <c r="S191" s="141"/>
      <c r="T191" s="141"/>
      <c r="U191" s="141"/>
      <c r="V191" s="141"/>
      <c r="W191" s="141"/>
      <c r="X191" s="141"/>
      <c r="Y191" s="141"/>
      <c r="Z191" s="141"/>
      <c r="AA191" s="141"/>
      <c r="AB191" s="142"/>
      <c r="AC191" s="143"/>
      <c r="AD191" s="126"/>
      <c r="AE191" s="128"/>
      <c r="AF191" s="128"/>
      <c r="AG191" s="128"/>
      <c r="AH191" s="128"/>
      <c r="AI191" s="128"/>
      <c r="AJ191" s="128"/>
      <c r="AK191" s="128"/>
      <c r="AL191" s="128"/>
      <c r="AM191" s="128"/>
      <c r="AN191" s="128"/>
      <c r="AO191" s="128"/>
      <c r="AP191" s="128"/>
      <c r="AQ191" s="128"/>
      <c r="AR191" s="128"/>
      <c r="AS191" s="128"/>
      <c r="AT191" s="128"/>
      <c r="AU191" s="128"/>
      <c r="AV191" s="128"/>
      <c r="AW191" s="128"/>
      <c r="AX191" s="128"/>
      <c r="AY191" s="128"/>
    </row>
    <row r="192" spans="1:51" s="161" customFormat="1" ht="27.75" customHeight="1" thickBot="1" x14ac:dyDescent="0.3">
      <c r="A192" s="151"/>
      <c r="B192" s="151"/>
      <c r="C192" s="152"/>
      <c r="D192" s="152"/>
      <c r="E192" s="153"/>
      <c r="F192" s="153"/>
      <c r="G192" s="154"/>
      <c r="H192" s="99" t="s">
        <v>49</v>
      </c>
      <c r="I192" s="100"/>
      <c r="J192" s="155"/>
      <c r="K192" s="156"/>
      <c r="L192" s="156"/>
      <c r="M192" s="157"/>
      <c r="N192" s="158"/>
      <c r="O192" s="156"/>
      <c r="P192" s="156"/>
      <c r="Q192" s="157"/>
      <c r="R192" s="105">
        <f>SUM(R180:R191)</f>
        <v>83.2</v>
      </c>
      <c r="S192" s="159">
        <f t="shared" ref="S192:AA192" si="204">SUM(S180:S191)</f>
        <v>26</v>
      </c>
      <c r="T192" s="159">
        <f t="shared" si="204"/>
        <v>26</v>
      </c>
      <c r="U192" s="159">
        <f t="shared" si="204"/>
        <v>31.2</v>
      </c>
      <c r="V192" s="159">
        <f t="shared" si="204"/>
        <v>0</v>
      </c>
      <c r="W192" s="159">
        <f t="shared" si="204"/>
        <v>0</v>
      </c>
      <c r="X192" s="159">
        <f t="shared" si="204"/>
        <v>0</v>
      </c>
      <c r="Y192" s="159">
        <f t="shared" si="204"/>
        <v>26</v>
      </c>
      <c r="Z192" s="159">
        <f t="shared" si="204"/>
        <v>26</v>
      </c>
      <c r="AA192" s="159">
        <f t="shared" si="204"/>
        <v>31.2</v>
      </c>
      <c r="AB192" s="160"/>
      <c r="AC192" s="143"/>
      <c r="AD192" s="814">
        <f>R192/1800/0.6</f>
        <v>7.7037037037037043E-2</v>
      </c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128"/>
      <c r="AO192" s="128"/>
      <c r="AP192" s="128"/>
      <c r="AQ192" s="128"/>
      <c r="AR192" s="128"/>
      <c r="AS192" s="128"/>
      <c r="AT192" s="128"/>
      <c r="AU192" s="128"/>
      <c r="AV192" s="128"/>
      <c r="AW192" s="128"/>
      <c r="AX192" s="128"/>
      <c r="AY192" s="128"/>
    </row>
    <row r="193" spans="1:51" s="144" customFormat="1" ht="27.75" customHeight="1" thickTop="1" x14ac:dyDescent="0.25">
      <c r="A193" s="109" t="s">
        <v>159</v>
      </c>
      <c r="B193" s="109" t="s">
        <v>160</v>
      </c>
      <c r="C193" s="49"/>
      <c r="D193" s="49"/>
      <c r="E193" s="485"/>
      <c r="F193" s="486"/>
      <c r="G193" s="487"/>
      <c r="H193" s="488" t="s">
        <v>158</v>
      </c>
      <c r="I193" s="884"/>
      <c r="J193" s="64"/>
      <c r="K193" s="65">
        <f>IF(J193&gt;0, 1, 0)</f>
        <v>0</v>
      </c>
      <c r="L193" s="65">
        <f>J193-K193</f>
        <v>0</v>
      </c>
      <c r="M193" s="66"/>
      <c r="N193" s="67">
        <v>1</v>
      </c>
      <c r="O193" s="68">
        <f>IF(N193&gt;0, 1, 0)</f>
        <v>1</v>
      </c>
      <c r="P193" s="68">
        <f>N193-O193</f>
        <v>0</v>
      </c>
      <c r="Q193" s="464">
        <v>13</v>
      </c>
      <c r="R193" s="59">
        <f t="shared" ref="R193:R195" si="205">(K193*M193*$R$4)+(L193*M193*$R$5)+(O193*Q193*$R$6)+(P193*Q193*$R$7)</f>
        <v>20.8</v>
      </c>
      <c r="S193" s="141">
        <f t="shared" ref="S193:S195" si="206">J193*M193*$S$4</f>
        <v>0</v>
      </c>
      <c r="T193" s="141">
        <f t="shared" ref="T193:T195" si="207">K193*M193*$T$4</f>
        <v>0</v>
      </c>
      <c r="U193" s="141">
        <f t="shared" ref="U193:U195" si="208">J193*M193*$U$4</f>
        <v>0</v>
      </c>
      <c r="V193" s="141">
        <f t="shared" ref="V193:V195" si="209">N193*Q193*$V$6</f>
        <v>13</v>
      </c>
      <c r="W193" s="141">
        <f t="shared" ref="W193:W195" si="210">O193*Q193*$W$6</f>
        <v>3.9</v>
      </c>
      <c r="X193" s="141">
        <f t="shared" ref="X193:X195" si="211">N193*Q193*$X$6</f>
        <v>3.9</v>
      </c>
      <c r="Y193" s="141">
        <f t="shared" ref="Y193:AA195" si="212">S193+V193</f>
        <v>13</v>
      </c>
      <c r="Z193" s="141">
        <f t="shared" si="212"/>
        <v>3.9</v>
      </c>
      <c r="AA193" s="141">
        <f t="shared" si="212"/>
        <v>3.9</v>
      </c>
      <c r="AB193" s="142"/>
      <c r="AC193" s="143">
        <f t="shared" ref="AC193:AC195" si="213">R193-Y193-Z193-AA193</f>
        <v>0</v>
      </c>
      <c r="AD193" s="126"/>
      <c r="AE193" s="128"/>
      <c r="AF193" s="128"/>
      <c r="AG193" s="128"/>
      <c r="AH193" s="128"/>
      <c r="AI193" s="128"/>
      <c r="AJ193" s="128"/>
      <c r="AK193" s="128"/>
      <c r="AL193" s="128"/>
      <c r="AM193" s="128"/>
      <c r="AN193" s="128"/>
      <c r="AO193" s="128"/>
      <c r="AP193" s="128"/>
      <c r="AQ193" s="128"/>
      <c r="AR193" s="128"/>
      <c r="AS193" s="128"/>
      <c r="AT193" s="128"/>
      <c r="AU193" s="128"/>
      <c r="AV193" s="128"/>
      <c r="AW193" s="128"/>
      <c r="AX193" s="128"/>
      <c r="AY193" s="128"/>
    </row>
    <row r="194" spans="1:51" s="6" customFormat="1" ht="27.75" hidden="1" customHeight="1" x14ac:dyDescent="0.25">
      <c r="A194" s="109"/>
      <c r="B194" s="109"/>
      <c r="C194" s="49"/>
      <c r="D194" s="49"/>
      <c r="E194" s="78"/>
      <c r="F194" s="78"/>
      <c r="G194" s="121"/>
      <c r="H194" s="54"/>
      <c r="I194" s="62"/>
      <c r="J194" s="64"/>
      <c r="K194" s="117">
        <f t="shared" ref="K194:K204" si="214">IF(J194&gt;0, 1, 0)</f>
        <v>0</v>
      </c>
      <c r="L194" s="117">
        <f t="shared" ref="L194:L204" si="215">J194-K194</f>
        <v>0</v>
      </c>
      <c r="M194" s="66"/>
      <c r="N194" s="67"/>
      <c r="O194" s="118">
        <f t="shared" ref="O194:O204" si="216">IF(N194&gt;0, 1, 0)</f>
        <v>0</v>
      </c>
      <c r="P194" s="118">
        <f t="shared" ref="P194:P204" si="217">N194-O194</f>
        <v>0</v>
      </c>
      <c r="Q194" s="66"/>
      <c r="R194" s="59">
        <f t="shared" si="205"/>
        <v>0</v>
      </c>
      <c r="S194" s="60">
        <f t="shared" si="206"/>
        <v>0</v>
      </c>
      <c r="T194" s="60">
        <f t="shared" si="207"/>
        <v>0</v>
      </c>
      <c r="U194" s="60">
        <f t="shared" si="208"/>
        <v>0</v>
      </c>
      <c r="V194" s="60">
        <f t="shared" si="209"/>
        <v>0</v>
      </c>
      <c r="W194" s="60">
        <f t="shared" si="210"/>
        <v>0</v>
      </c>
      <c r="X194" s="60">
        <f t="shared" si="211"/>
        <v>0</v>
      </c>
      <c r="Y194" s="60">
        <f t="shared" si="212"/>
        <v>0</v>
      </c>
      <c r="Z194" s="60">
        <f t="shared" si="212"/>
        <v>0</v>
      </c>
      <c r="AA194" s="60">
        <f t="shared" si="212"/>
        <v>0</v>
      </c>
      <c r="AB194" s="61"/>
      <c r="AC194" s="1">
        <f t="shared" si="213"/>
        <v>0</v>
      </c>
      <c r="AD194" s="5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</row>
    <row r="195" spans="1:51" s="6" customFormat="1" ht="27.75" hidden="1" customHeight="1" x14ac:dyDescent="0.25">
      <c r="A195" s="109"/>
      <c r="B195" s="109"/>
      <c r="C195" s="49"/>
      <c r="D195" s="49"/>
      <c r="E195" s="78"/>
      <c r="F195" s="78"/>
      <c r="G195" s="121"/>
      <c r="H195" s="54"/>
      <c r="I195" s="62"/>
      <c r="J195" s="64"/>
      <c r="K195" s="117">
        <f t="shared" si="214"/>
        <v>0</v>
      </c>
      <c r="L195" s="117">
        <f t="shared" si="215"/>
        <v>0</v>
      </c>
      <c r="M195" s="66"/>
      <c r="N195" s="67"/>
      <c r="O195" s="118">
        <f t="shared" si="216"/>
        <v>0</v>
      </c>
      <c r="P195" s="118">
        <f t="shared" si="217"/>
        <v>0</v>
      </c>
      <c r="Q195" s="66"/>
      <c r="R195" s="59">
        <f t="shared" si="205"/>
        <v>0</v>
      </c>
      <c r="S195" s="60">
        <f t="shared" si="206"/>
        <v>0</v>
      </c>
      <c r="T195" s="60">
        <f t="shared" si="207"/>
        <v>0</v>
      </c>
      <c r="U195" s="60">
        <f t="shared" si="208"/>
        <v>0</v>
      </c>
      <c r="V195" s="60">
        <f t="shared" si="209"/>
        <v>0</v>
      </c>
      <c r="W195" s="60">
        <f t="shared" si="210"/>
        <v>0</v>
      </c>
      <c r="X195" s="60">
        <f t="shared" si="211"/>
        <v>0</v>
      </c>
      <c r="Y195" s="60">
        <f t="shared" si="212"/>
        <v>0</v>
      </c>
      <c r="Z195" s="60">
        <f t="shared" si="212"/>
        <v>0</v>
      </c>
      <c r="AA195" s="60">
        <f t="shared" si="212"/>
        <v>0</v>
      </c>
      <c r="AB195" s="61"/>
      <c r="AC195" s="1">
        <f t="shared" si="213"/>
        <v>0</v>
      </c>
      <c r="AD195" s="5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</row>
    <row r="196" spans="1:51" s="6" customFormat="1" ht="27.75" hidden="1" customHeight="1" x14ac:dyDescent="0.25">
      <c r="A196" s="109"/>
      <c r="B196" s="109"/>
      <c r="C196" s="49"/>
      <c r="D196" s="49"/>
      <c r="E196" s="78"/>
      <c r="F196" s="78"/>
      <c r="G196" s="121"/>
      <c r="H196" s="54"/>
      <c r="I196" s="62"/>
      <c r="J196" s="64"/>
      <c r="K196" s="117">
        <f t="shared" si="214"/>
        <v>0</v>
      </c>
      <c r="L196" s="117">
        <f t="shared" si="215"/>
        <v>0</v>
      </c>
      <c r="M196" s="66"/>
      <c r="N196" s="67"/>
      <c r="O196" s="118">
        <f t="shared" si="216"/>
        <v>0</v>
      </c>
      <c r="P196" s="118">
        <f t="shared" si="217"/>
        <v>0</v>
      </c>
      <c r="Q196" s="66"/>
      <c r="R196" s="162">
        <f t="shared" ref="R196:R204" si="218">(K196*M196*$R$3)+(L196*M196*$R$6)+(O196*Q196*$R$7)+(P196*Q196*$R$8)</f>
        <v>0</v>
      </c>
      <c r="S196" s="60"/>
      <c r="T196" s="60"/>
      <c r="U196" s="60"/>
      <c r="V196" s="60"/>
      <c r="W196" s="60"/>
      <c r="X196" s="60"/>
      <c r="Y196" s="60"/>
      <c r="Z196" s="60"/>
      <c r="AA196" s="60"/>
      <c r="AB196" s="61"/>
      <c r="AC196" s="1"/>
      <c r="AD196" s="5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</row>
    <row r="197" spans="1:51" s="6" customFormat="1" ht="27.75" hidden="1" customHeight="1" x14ac:dyDescent="0.25">
      <c r="A197" s="109"/>
      <c r="B197" s="109"/>
      <c r="C197" s="49"/>
      <c r="D197" s="49"/>
      <c r="E197" s="78"/>
      <c r="F197" s="78"/>
      <c r="G197" s="79"/>
      <c r="H197" s="54"/>
      <c r="I197" s="62"/>
      <c r="J197" s="64"/>
      <c r="K197" s="117">
        <f t="shared" si="214"/>
        <v>0</v>
      </c>
      <c r="L197" s="117">
        <f t="shared" si="215"/>
        <v>0</v>
      </c>
      <c r="M197" s="66"/>
      <c r="N197" s="67"/>
      <c r="O197" s="118">
        <f t="shared" si="216"/>
        <v>0</v>
      </c>
      <c r="P197" s="118">
        <f t="shared" si="217"/>
        <v>0</v>
      </c>
      <c r="Q197" s="66"/>
      <c r="R197" s="162">
        <f t="shared" si="218"/>
        <v>0</v>
      </c>
      <c r="S197" s="60"/>
      <c r="T197" s="60"/>
      <c r="U197" s="60"/>
      <c r="V197" s="60"/>
      <c r="W197" s="60"/>
      <c r="X197" s="60"/>
      <c r="Y197" s="60"/>
      <c r="Z197" s="60"/>
      <c r="AA197" s="60"/>
      <c r="AB197" s="61"/>
      <c r="AC197" s="1"/>
      <c r="AD197" s="5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spans="1:51" s="6" customFormat="1" ht="27.75" hidden="1" customHeight="1" x14ac:dyDescent="0.25">
      <c r="A198" s="109"/>
      <c r="B198" s="109"/>
      <c r="C198" s="49"/>
      <c r="D198" s="49"/>
      <c r="E198" s="78"/>
      <c r="F198" s="78"/>
      <c r="G198" s="79"/>
      <c r="H198" s="54"/>
      <c r="I198" s="62"/>
      <c r="J198" s="64"/>
      <c r="K198" s="117">
        <f t="shared" si="214"/>
        <v>0</v>
      </c>
      <c r="L198" s="117">
        <f t="shared" si="215"/>
        <v>0</v>
      </c>
      <c r="M198" s="66"/>
      <c r="N198" s="67"/>
      <c r="O198" s="118">
        <f t="shared" si="216"/>
        <v>0</v>
      </c>
      <c r="P198" s="118">
        <f t="shared" si="217"/>
        <v>0</v>
      </c>
      <c r="Q198" s="66"/>
      <c r="R198" s="162">
        <f t="shared" si="218"/>
        <v>0</v>
      </c>
      <c r="S198" s="60"/>
      <c r="T198" s="60"/>
      <c r="U198" s="60"/>
      <c r="V198" s="60"/>
      <c r="W198" s="60"/>
      <c r="X198" s="60"/>
      <c r="Y198" s="60"/>
      <c r="Z198" s="60"/>
      <c r="AA198" s="60"/>
      <c r="AB198" s="61"/>
      <c r="AC198" s="1"/>
      <c r="AD198" s="5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</row>
    <row r="199" spans="1:51" s="6" customFormat="1" ht="27.75" hidden="1" customHeight="1" x14ac:dyDescent="0.25">
      <c r="A199" s="109"/>
      <c r="B199" s="109"/>
      <c r="C199" s="49"/>
      <c r="D199" s="49"/>
      <c r="E199" s="78"/>
      <c r="F199" s="78"/>
      <c r="G199" s="79"/>
      <c r="H199" s="54"/>
      <c r="I199" s="62"/>
      <c r="J199" s="64"/>
      <c r="K199" s="117">
        <f t="shared" si="214"/>
        <v>0</v>
      </c>
      <c r="L199" s="117">
        <f t="shared" si="215"/>
        <v>0</v>
      </c>
      <c r="M199" s="66"/>
      <c r="N199" s="67"/>
      <c r="O199" s="118">
        <f t="shared" si="216"/>
        <v>0</v>
      </c>
      <c r="P199" s="118">
        <f t="shared" si="217"/>
        <v>0</v>
      </c>
      <c r="Q199" s="66"/>
      <c r="R199" s="162">
        <f t="shared" si="218"/>
        <v>0</v>
      </c>
      <c r="S199" s="60"/>
      <c r="T199" s="60"/>
      <c r="U199" s="60"/>
      <c r="V199" s="60"/>
      <c r="W199" s="60"/>
      <c r="X199" s="60"/>
      <c r="Y199" s="60"/>
      <c r="Z199" s="60"/>
      <c r="AA199" s="60"/>
      <c r="AB199" s="61"/>
      <c r="AC199" s="1"/>
      <c r="AD199" s="5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</row>
    <row r="200" spans="1:51" s="6" customFormat="1" ht="27.75" hidden="1" customHeight="1" x14ac:dyDescent="0.25">
      <c r="A200" s="109"/>
      <c r="B200" s="109"/>
      <c r="C200" s="49"/>
      <c r="D200" s="49"/>
      <c r="E200" s="78"/>
      <c r="F200" s="78"/>
      <c r="G200" s="79"/>
      <c r="H200" s="80"/>
      <c r="I200" s="81"/>
      <c r="J200" s="64"/>
      <c r="K200" s="117">
        <f t="shared" si="214"/>
        <v>0</v>
      </c>
      <c r="L200" s="117">
        <f t="shared" si="215"/>
        <v>0</v>
      </c>
      <c r="M200" s="66"/>
      <c r="N200" s="67"/>
      <c r="O200" s="118">
        <f t="shared" si="216"/>
        <v>0</v>
      </c>
      <c r="P200" s="118">
        <f t="shared" si="217"/>
        <v>0</v>
      </c>
      <c r="Q200" s="66"/>
      <c r="R200" s="162">
        <f t="shared" si="218"/>
        <v>0</v>
      </c>
      <c r="S200" s="60"/>
      <c r="T200" s="60"/>
      <c r="U200" s="60"/>
      <c r="V200" s="60"/>
      <c r="W200" s="60"/>
      <c r="X200" s="60"/>
      <c r="Y200" s="60"/>
      <c r="Z200" s="60"/>
      <c r="AA200" s="60"/>
      <c r="AB200" s="61"/>
      <c r="AC200" s="1"/>
      <c r="AD200" s="5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</row>
    <row r="201" spans="1:51" s="6" customFormat="1" ht="27.75" hidden="1" customHeight="1" x14ac:dyDescent="0.25">
      <c r="A201" s="109"/>
      <c r="B201" s="109"/>
      <c r="C201" s="49"/>
      <c r="D201" s="49"/>
      <c r="E201" s="78"/>
      <c r="F201" s="78"/>
      <c r="G201" s="79"/>
      <c r="H201" s="54"/>
      <c r="I201" s="62"/>
      <c r="J201" s="64"/>
      <c r="K201" s="117">
        <f t="shared" si="214"/>
        <v>0</v>
      </c>
      <c r="L201" s="117">
        <f t="shared" si="215"/>
        <v>0</v>
      </c>
      <c r="M201" s="66"/>
      <c r="N201" s="67"/>
      <c r="O201" s="118">
        <f t="shared" si="216"/>
        <v>0</v>
      </c>
      <c r="P201" s="118">
        <f t="shared" si="217"/>
        <v>0</v>
      </c>
      <c r="Q201" s="66"/>
      <c r="R201" s="162">
        <f t="shared" si="218"/>
        <v>0</v>
      </c>
      <c r="S201" s="60"/>
      <c r="T201" s="60"/>
      <c r="U201" s="60"/>
      <c r="V201" s="60"/>
      <c r="W201" s="60"/>
      <c r="X201" s="60"/>
      <c r="Y201" s="60"/>
      <c r="Z201" s="60"/>
      <c r="AA201" s="60"/>
      <c r="AB201" s="61"/>
      <c r="AC201" s="1"/>
      <c r="AD201" s="5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</row>
    <row r="202" spans="1:51" s="6" customFormat="1" ht="27.75" hidden="1" customHeight="1" x14ac:dyDescent="0.25">
      <c r="A202" s="109"/>
      <c r="B202" s="109"/>
      <c r="C202" s="49"/>
      <c r="D202" s="49"/>
      <c r="E202" s="78"/>
      <c r="F202" s="78"/>
      <c r="G202" s="79"/>
      <c r="H202" s="54"/>
      <c r="I202" s="62"/>
      <c r="J202" s="64"/>
      <c r="K202" s="117">
        <f t="shared" si="214"/>
        <v>0</v>
      </c>
      <c r="L202" s="117">
        <f t="shared" si="215"/>
        <v>0</v>
      </c>
      <c r="M202" s="66"/>
      <c r="N202" s="67"/>
      <c r="O202" s="118">
        <f t="shared" si="216"/>
        <v>0</v>
      </c>
      <c r="P202" s="118">
        <f t="shared" si="217"/>
        <v>0</v>
      </c>
      <c r="Q202" s="66"/>
      <c r="R202" s="162">
        <f t="shared" si="218"/>
        <v>0</v>
      </c>
      <c r="S202" s="60"/>
      <c r="T202" s="60"/>
      <c r="U202" s="60"/>
      <c r="V202" s="60"/>
      <c r="W202" s="60"/>
      <c r="X202" s="60"/>
      <c r="Y202" s="60"/>
      <c r="Z202" s="60"/>
      <c r="AA202" s="60"/>
      <c r="AB202" s="61"/>
      <c r="AC202" s="1"/>
      <c r="AD202" s="5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spans="1:51" s="84" customFormat="1" ht="27.75" hidden="1" customHeight="1" x14ac:dyDescent="0.25">
      <c r="A203" s="109"/>
      <c r="B203" s="109"/>
      <c r="C203" s="49"/>
      <c r="D203" s="49"/>
      <c r="E203" s="78"/>
      <c r="F203" s="78"/>
      <c r="G203" s="79"/>
      <c r="H203" s="54"/>
      <c r="I203" s="62"/>
      <c r="J203" s="64"/>
      <c r="K203" s="117">
        <f t="shared" si="214"/>
        <v>0</v>
      </c>
      <c r="L203" s="117">
        <f t="shared" si="215"/>
        <v>0</v>
      </c>
      <c r="M203" s="66"/>
      <c r="N203" s="67"/>
      <c r="O203" s="118">
        <f t="shared" si="216"/>
        <v>0</v>
      </c>
      <c r="P203" s="118">
        <f t="shared" si="217"/>
        <v>0</v>
      </c>
      <c r="Q203" s="66"/>
      <c r="R203" s="162">
        <f t="shared" si="218"/>
        <v>0</v>
      </c>
      <c r="S203" s="60"/>
      <c r="T203" s="60"/>
      <c r="U203" s="60"/>
      <c r="V203" s="60"/>
      <c r="W203" s="60"/>
      <c r="X203" s="60"/>
      <c r="Y203" s="60"/>
      <c r="Z203" s="60"/>
      <c r="AA203" s="60"/>
      <c r="AB203" s="61"/>
      <c r="AC203" s="1"/>
      <c r="AD203" s="82"/>
      <c r="AE203" s="83"/>
      <c r="AF203" s="83"/>
      <c r="AG203" s="83"/>
      <c r="AH203" s="83"/>
      <c r="AI203" s="83"/>
      <c r="AJ203" s="83"/>
      <c r="AK203" s="83"/>
      <c r="AL203" s="83"/>
      <c r="AM203" s="83"/>
      <c r="AN203" s="83"/>
      <c r="AO203" s="83"/>
      <c r="AP203" s="83"/>
      <c r="AQ203" s="83"/>
      <c r="AR203" s="83"/>
      <c r="AS203" s="83"/>
      <c r="AT203" s="83"/>
      <c r="AU203" s="83"/>
      <c r="AV203" s="83"/>
      <c r="AW203" s="83"/>
      <c r="AX203" s="83"/>
      <c r="AY203" s="83"/>
    </row>
    <row r="204" spans="1:51" s="6" customFormat="1" ht="27.75" hidden="1" customHeight="1" x14ac:dyDescent="0.25">
      <c r="A204" s="109"/>
      <c r="B204" s="109"/>
      <c r="C204" s="49"/>
      <c r="D204" s="49"/>
      <c r="E204" s="78"/>
      <c r="F204" s="78"/>
      <c r="G204" s="79"/>
      <c r="H204" s="80"/>
      <c r="I204" s="81"/>
      <c r="J204" s="64"/>
      <c r="K204" s="117">
        <f t="shared" si="214"/>
        <v>0</v>
      </c>
      <c r="L204" s="117">
        <f t="shared" si="215"/>
        <v>0</v>
      </c>
      <c r="M204" s="66"/>
      <c r="N204" s="67"/>
      <c r="O204" s="118">
        <f t="shared" si="216"/>
        <v>0</v>
      </c>
      <c r="P204" s="118">
        <f t="shared" si="217"/>
        <v>0</v>
      </c>
      <c r="Q204" s="66"/>
      <c r="R204" s="162">
        <f t="shared" si="218"/>
        <v>0</v>
      </c>
      <c r="S204" s="60"/>
      <c r="T204" s="60"/>
      <c r="U204" s="60"/>
      <c r="V204" s="60"/>
      <c r="W204" s="60"/>
      <c r="X204" s="60"/>
      <c r="Y204" s="60"/>
      <c r="Z204" s="60"/>
      <c r="AA204" s="60"/>
      <c r="AB204" s="61"/>
      <c r="AC204" s="1"/>
      <c r="AD204" s="5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</row>
    <row r="205" spans="1:51" s="108" customFormat="1" ht="27.75" customHeight="1" thickBot="1" x14ac:dyDescent="0.3">
      <c r="A205" s="95"/>
      <c r="B205" s="95"/>
      <c r="C205" s="96"/>
      <c r="D205" s="96"/>
      <c r="E205" s="97"/>
      <c r="F205" s="97"/>
      <c r="G205" s="98"/>
      <c r="H205" s="99" t="s">
        <v>49</v>
      </c>
      <c r="I205" s="100"/>
      <c r="J205" s="101"/>
      <c r="K205" s="102"/>
      <c r="L205" s="102"/>
      <c r="M205" s="103"/>
      <c r="N205" s="104"/>
      <c r="O205" s="102"/>
      <c r="P205" s="102"/>
      <c r="Q205" s="103"/>
      <c r="R205" s="105">
        <f>SUM(R193:R204)</f>
        <v>20.8</v>
      </c>
      <c r="S205" s="106">
        <f>SUM(S193:S204)</f>
        <v>0</v>
      </c>
      <c r="T205" s="106">
        <f t="shared" ref="T205:AA205" si="219">SUM(T193:T204)</f>
        <v>0</v>
      </c>
      <c r="U205" s="106">
        <f t="shared" si="219"/>
        <v>0</v>
      </c>
      <c r="V205" s="106">
        <f t="shared" si="219"/>
        <v>13</v>
      </c>
      <c r="W205" s="106">
        <f t="shared" si="219"/>
        <v>3.9</v>
      </c>
      <c r="X205" s="106">
        <f t="shared" si="219"/>
        <v>3.9</v>
      </c>
      <c r="Y205" s="106">
        <f t="shared" si="219"/>
        <v>13</v>
      </c>
      <c r="Z205" s="106">
        <f t="shared" si="219"/>
        <v>3.9</v>
      </c>
      <c r="AA205" s="106">
        <f t="shared" si="219"/>
        <v>3.9</v>
      </c>
      <c r="AB205" s="107"/>
      <c r="AC205" s="1"/>
      <c r="AD205" s="484">
        <f>R205/1800/0.6</f>
        <v>1.9259259259259261E-2</v>
      </c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</row>
    <row r="206" spans="1:51" s="6" customFormat="1" ht="27.75" hidden="1" customHeight="1" thickTop="1" x14ac:dyDescent="0.25">
      <c r="A206" s="109"/>
      <c r="B206" s="109"/>
      <c r="C206" s="49"/>
      <c r="D206" s="49"/>
      <c r="E206" s="485"/>
      <c r="F206" s="486"/>
      <c r="G206" s="487"/>
      <c r="H206" s="488"/>
      <c r="I206" s="463"/>
      <c r="J206" s="64"/>
      <c r="K206" s="117">
        <f>IF(J206&gt;0, 1, 0)</f>
        <v>0</v>
      </c>
      <c r="L206" s="117">
        <f>J206-K206</f>
        <v>0</v>
      </c>
      <c r="M206" s="66"/>
      <c r="N206" s="67"/>
      <c r="O206" s="118">
        <f>IF(N206&gt;0, 1, 0)</f>
        <v>0</v>
      </c>
      <c r="P206" s="118">
        <f>N206-O206</f>
        <v>0</v>
      </c>
      <c r="Q206" s="464"/>
      <c r="R206" s="162">
        <f>(K206*M206*$R$3)+(L206*M206*$R$6)+(O206*Q206*$R$7)+(P206*Q206*$R$8)</f>
        <v>0</v>
      </c>
      <c r="S206" s="163">
        <f t="shared" ref="S206:AA217" si="220">(L206*N206*$R$3)+(M206*N206*$R$6)+(P206*R206*$R$7)+(Q206*R206*$R$8)</f>
        <v>0</v>
      </c>
      <c r="T206" s="163">
        <f t="shared" si="220"/>
        <v>0</v>
      </c>
      <c r="U206" s="163">
        <f t="shared" si="220"/>
        <v>0</v>
      </c>
      <c r="V206" s="163">
        <f t="shared" si="220"/>
        <v>0</v>
      </c>
      <c r="W206" s="163">
        <f t="shared" si="220"/>
        <v>0</v>
      </c>
      <c r="X206" s="163">
        <f t="shared" si="220"/>
        <v>0</v>
      </c>
      <c r="Y206" s="163">
        <f t="shared" si="220"/>
        <v>0</v>
      </c>
      <c r="Z206" s="163">
        <f t="shared" si="220"/>
        <v>0</v>
      </c>
      <c r="AA206" s="163">
        <f t="shared" si="220"/>
        <v>0</v>
      </c>
      <c r="AB206" s="61"/>
      <c r="AC206" s="1"/>
      <c r="AD206" s="5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</row>
    <row r="207" spans="1:51" s="6" customFormat="1" ht="27.75" hidden="1" customHeight="1" x14ac:dyDescent="0.25">
      <c r="A207" s="109"/>
      <c r="B207" s="109"/>
      <c r="C207" s="49"/>
      <c r="D207" s="49"/>
      <c r="E207" s="78"/>
      <c r="F207" s="78"/>
      <c r="G207" s="121"/>
      <c r="H207" s="54"/>
      <c r="I207" s="62"/>
      <c r="J207" s="64"/>
      <c r="K207" s="117">
        <f t="shared" ref="K207:K217" si="221">IF(J207&gt;0, 1, 0)</f>
        <v>0</v>
      </c>
      <c r="L207" s="117">
        <f t="shared" ref="L207:L217" si="222">J207-K207</f>
        <v>0</v>
      </c>
      <c r="M207" s="66"/>
      <c r="N207" s="67"/>
      <c r="O207" s="118">
        <f t="shared" ref="O207:O217" si="223">IF(N207&gt;0, 1, 0)</f>
        <v>0</v>
      </c>
      <c r="P207" s="118">
        <f t="shared" ref="P207:P217" si="224">N207-O207</f>
        <v>0</v>
      </c>
      <c r="Q207" s="66"/>
      <c r="R207" s="162">
        <f t="shared" ref="R207:R217" si="225">(K207*M207*$R$3)+(L207*M207*$R$6)+(O207*Q207*$R$7)+(P207*Q207*$R$8)</f>
        <v>0</v>
      </c>
      <c r="S207" s="163">
        <f t="shared" si="220"/>
        <v>0</v>
      </c>
      <c r="T207" s="163">
        <f t="shared" si="220"/>
        <v>0</v>
      </c>
      <c r="U207" s="163">
        <f t="shared" si="220"/>
        <v>0</v>
      </c>
      <c r="V207" s="163">
        <f t="shared" si="220"/>
        <v>0</v>
      </c>
      <c r="W207" s="163">
        <f t="shared" si="220"/>
        <v>0</v>
      </c>
      <c r="X207" s="163">
        <f t="shared" si="220"/>
        <v>0</v>
      </c>
      <c r="Y207" s="163">
        <f t="shared" si="220"/>
        <v>0</v>
      </c>
      <c r="Z207" s="163">
        <f t="shared" si="220"/>
        <v>0</v>
      </c>
      <c r="AA207" s="163">
        <f t="shared" si="220"/>
        <v>0</v>
      </c>
      <c r="AB207" s="61"/>
      <c r="AC207" s="1"/>
      <c r="AD207" s="5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spans="1:51" s="6" customFormat="1" ht="27.75" hidden="1" customHeight="1" x14ac:dyDescent="0.25">
      <c r="A208" s="109"/>
      <c r="B208" s="109"/>
      <c r="C208" s="49"/>
      <c r="D208" s="49"/>
      <c r="E208" s="78"/>
      <c r="F208" s="78"/>
      <c r="G208" s="121"/>
      <c r="H208" s="54"/>
      <c r="I208" s="62"/>
      <c r="J208" s="64"/>
      <c r="K208" s="117">
        <f t="shared" si="221"/>
        <v>0</v>
      </c>
      <c r="L208" s="117">
        <f t="shared" si="222"/>
        <v>0</v>
      </c>
      <c r="M208" s="66"/>
      <c r="N208" s="67"/>
      <c r="O208" s="118">
        <f t="shared" si="223"/>
        <v>0</v>
      </c>
      <c r="P208" s="118">
        <f t="shared" si="224"/>
        <v>0</v>
      </c>
      <c r="Q208" s="66"/>
      <c r="R208" s="162">
        <f t="shared" si="225"/>
        <v>0</v>
      </c>
      <c r="S208" s="163">
        <f t="shared" si="220"/>
        <v>0</v>
      </c>
      <c r="T208" s="163">
        <f t="shared" si="220"/>
        <v>0</v>
      </c>
      <c r="U208" s="163">
        <f t="shared" si="220"/>
        <v>0</v>
      </c>
      <c r="V208" s="163">
        <f t="shared" si="220"/>
        <v>0</v>
      </c>
      <c r="W208" s="163">
        <f t="shared" si="220"/>
        <v>0</v>
      </c>
      <c r="X208" s="163">
        <f t="shared" si="220"/>
        <v>0</v>
      </c>
      <c r="Y208" s="163">
        <f t="shared" si="220"/>
        <v>0</v>
      </c>
      <c r="Z208" s="163">
        <f t="shared" si="220"/>
        <v>0</v>
      </c>
      <c r="AA208" s="163">
        <f t="shared" si="220"/>
        <v>0</v>
      </c>
      <c r="AB208" s="61"/>
      <c r="AC208" s="1"/>
      <c r="AD208" s="5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</row>
    <row r="209" spans="1:51" s="6" customFormat="1" ht="27.75" hidden="1" customHeight="1" x14ac:dyDescent="0.25">
      <c r="A209" s="109"/>
      <c r="B209" s="109"/>
      <c r="C209" s="49"/>
      <c r="D209" s="49"/>
      <c r="E209" s="78"/>
      <c r="F209" s="78"/>
      <c r="G209" s="121"/>
      <c r="H209" s="54"/>
      <c r="I209" s="62"/>
      <c r="J209" s="64"/>
      <c r="K209" s="117">
        <f t="shared" si="221"/>
        <v>0</v>
      </c>
      <c r="L209" s="117">
        <f t="shared" si="222"/>
        <v>0</v>
      </c>
      <c r="M209" s="66"/>
      <c r="N209" s="67"/>
      <c r="O209" s="118">
        <f t="shared" si="223"/>
        <v>0</v>
      </c>
      <c r="P209" s="118">
        <f t="shared" si="224"/>
        <v>0</v>
      </c>
      <c r="Q209" s="66"/>
      <c r="R209" s="162">
        <f t="shared" si="225"/>
        <v>0</v>
      </c>
      <c r="S209" s="163">
        <f t="shared" si="220"/>
        <v>0</v>
      </c>
      <c r="T209" s="163">
        <f t="shared" si="220"/>
        <v>0</v>
      </c>
      <c r="U209" s="163">
        <f t="shared" si="220"/>
        <v>0</v>
      </c>
      <c r="V209" s="163">
        <f t="shared" si="220"/>
        <v>0</v>
      </c>
      <c r="W209" s="163">
        <f t="shared" si="220"/>
        <v>0</v>
      </c>
      <c r="X209" s="163">
        <f t="shared" si="220"/>
        <v>0</v>
      </c>
      <c r="Y209" s="163">
        <f t="shared" si="220"/>
        <v>0</v>
      </c>
      <c r="Z209" s="163">
        <f t="shared" si="220"/>
        <v>0</v>
      </c>
      <c r="AA209" s="163">
        <f t="shared" si="220"/>
        <v>0</v>
      </c>
      <c r="AB209" s="61"/>
      <c r="AC209" s="1"/>
      <c r="AD209" s="5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</row>
    <row r="210" spans="1:51" s="6" customFormat="1" ht="27.75" hidden="1" customHeight="1" x14ac:dyDescent="0.25">
      <c r="A210" s="109"/>
      <c r="B210" s="109"/>
      <c r="C210" s="49"/>
      <c r="D210" s="49"/>
      <c r="E210" s="78"/>
      <c r="F210" s="78"/>
      <c r="G210" s="79"/>
      <c r="H210" s="54"/>
      <c r="I210" s="62"/>
      <c r="J210" s="64"/>
      <c r="K210" s="117">
        <f t="shared" si="221"/>
        <v>0</v>
      </c>
      <c r="L210" s="117">
        <f t="shared" si="222"/>
        <v>0</v>
      </c>
      <c r="M210" s="66"/>
      <c r="N210" s="67"/>
      <c r="O210" s="118">
        <f t="shared" si="223"/>
        <v>0</v>
      </c>
      <c r="P210" s="118">
        <f t="shared" si="224"/>
        <v>0</v>
      </c>
      <c r="Q210" s="66"/>
      <c r="R210" s="162">
        <f t="shared" si="225"/>
        <v>0</v>
      </c>
      <c r="S210" s="163">
        <f t="shared" si="220"/>
        <v>0</v>
      </c>
      <c r="T210" s="163">
        <f t="shared" si="220"/>
        <v>0</v>
      </c>
      <c r="U210" s="163">
        <f t="shared" si="220"/>
        <v>0</v>
      </c>
      <c r="V210" s="163">
        <f t="shared" si="220"/>
        <v>0</v>
      </c>
      <c r="W210" s="163">
        <f t="shared" si="220"/>
        <v>0</v>
      </c>
      <c r="X210" s="163">
        <f t="shared" si="220"/>
        <v>0</v>
      </c>
      <c r="Y210" s="163">
        <f t="shared" si="220"/>
        <v>0</v>
      </c>
      <c r="Z210" s="163">
        <f t="shared" si="220"/>
        <v>0</v>
      </c>
      <c r="AA210" s="163">
        <f t="shared" si="220"/>
        <v>0</v>
      </c>
      <c r="AB210" s="61"/>
      <c r="AC210" s="1"/>
      <c r="AD210" s="5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</row>
    <row r="211" spans="1:51" s="6" customFormat="1" ht="27.75" hidden="1" customHeight="1" x14ac:dyDescent="0.25">
      <c r="A211" s="109"/>
      <c r="B211" s="109"/>
      <c r="C211" s="49"/>
      <c r="D211" s="49"/>
      <c r="E211" s="78"/>
      <c r="F211" s="78"/>
      <c r="G211" s="79"/>
      <c r="H211" s="54"/>
      <c r="I211" s="62"/>
      <c r="J211" s="64"/>
      <c r="K211" s="117">
        <f t="shared" si="221"/>
        <v>0</v>
      </c>
      <c r="L211" s="117">
        <f t="shared" si="222"/>
        <v>0</v>
      </c>
      <c r="M211" s="66"/>
      <c r="N211" s="67"/>
      <c r="O211" s="118">
        <f t="shared" si="223"/>
        <v>0</v>
      </c>
      <c r="P211" s="118">
        <f t="shared" si="224"/>
        <v>0</v>
      </c>
      <c r="Q211" s="66"/>
      <c r="R211" s="162">
        <f t="shared" si="225"/>
        <v>0</v>
      </c>
      <c r="S211" s="163">
        <f t="shared" si="220"/>
        <v>0</v>
      </c>
      <c r="T211" s="163">
        <f t="shared" si="220"/>
        <v>0</v>
      </c>
      <c r="U211" s="163">
        <f t="shared" si="220"/>
        <v>0</v>
      </c>
      <c r="V211" s="163">
        <f t="shared" si="220"/>
        <v>0</v>
      </c>
      <c r="W211" s="163">
        <f t="shared" si="220"/>
        <v>0</v>
      </c>
      <c r="X211" s="163">
        <f t="shared" si="220"/>
        <v>0</v>
      </c>
      <c r="Y211" s="163">
        <f t="shared" si="220"/>
        <v>0</v>
      </c>
      <c r="Z211" s="163">
        <f t="shared" si="220"/>
        <v>0</v>
      </c>
      <c r="AA211" s="163">
        <f t="shared" si="220"/>
        <v>0</v>
      </c>
      <c r="AB211" s="61"/>
      <c r="AC211" s="1"/>
      <c r="AD211" s="5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</row>
    <row r="212" spans="1:51" s="6" customFormat="1" ht="27.75" hidden="1" customHeight="1" x14ac:dyDescent="0.25">
      <c r="A212" s="109"/>
      <c r="B212" s="109"/>
      <c r="C212" s="49"/>
      <c r="D212" s="49"/>
      <c r="E212" s="78"/>
      <c r="F212" s="78"/>
      <c r="G212" s="79"/>
      <c r="H212" s="54"/>
      <c r="I212" s="62"/>
      <c r="J212" s="64"/>
      <c r="K212" s="117">
        <f t="shared" si="221"/>
        <v>0</v>
      </c>
      <c r="L212" s="117">
        <f t="shared" si="222"/>
        <v>0</v>
      </c>
      <c r="M212" s="66"/>
      <c r="N212" s="67"/>
      <c r="O212" s="118">
        <f t="shared" si="223"/>
        <v>0</v>
      </c>
      <c r="P212" s="118">
        <f t="shared" si="224"/>
        <v>0</v>
      </c>
      <c r="Q212" s="66"/>
      <c r="R212" s="162">
        <f t="shared" si="225"/>
        <v>0</v>
      </c>
      <c r="S212" s="163">
        <f t="shared" si="220"/>
        <v>0</v>
      </c>
      <c r="T212" s="163">
        <f t="shared" si="220"/>
        <v>0</v>
      </c>
      <c r="U212" s="163">
        <f t="shared" si="220"/>
        <v>0</v>
      </c>
      <c r="V212" s="163">
        <f t="shared" si="220"/>
        <v>0</v>
      </c>
      <c r="W212" s="163">
        <f t="shared" si="220"/>
        <v>0</v>
      </c>
      <c r="X212" s="163">
        <f t="shared" si="220"/>
        <v>0</v>
      </c>
      <c r="Y212" s="163">
        <f t="shared" si="220"/>
        <v>0</v>
      </c>
      <c r="Z212" s="163">
        <f t="shared" si="220"/>
        <v>0</v>
      </c>
      <c r="AA212" s="163">
        <f t="shared" si="220"/>
        <v>0</v>
      </c>
      <c r="AB212" s="61"/>
      <c r="AC212" s="1"/>
      <c r="AD212" s="5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spans="1:51" s="6" customFormat="1" ht="27.75" hidden="1" customHeight="1" x14ac:dyDescent="0.25">
      <c r="A213" s="109"/>
      <c r="B213" s="109"/>
      <c r="C213" s="49"/>
      <c r="D213" s="49"/>
      <c r="E213" s="78"/>
      <c r="F213" s="78"/>
      <c r="G213" s="79"/>
      <c r="H213" s="80"/>
      <c r="I213" s="81"/>
      <c r="J213" s="64"/>
      <c r="K213" s="117">
        <f t="shared" si="221"/>
        <v>0</v>
      </c>
      <c r="L213" s="117">
        <f t="shared" si="222"/>
        <v>0</v>
      </c>
      <c r="M213" s="66"/>
      <c r="N213" s="67"/>
      <c r="O213" s="118">
        <f t="shared" si="223"/>
        <v>0</v>
      </c>
      <c r="P213" s="118">
        <f t="shared" si="224"/>
        <v>0</v>
      </c>
      <c r="Q213" s="66"/>
      <c r="R213" s="162">
        <f t="shared" si="225"/>
        <v>0</v>
      </c>
      <c r="S213" s="163">
        <f t="shared" si="220"/>
        <v>0</v>
      </c>
      <c r="T213" s="163">
        <f t="shared" si="220"/>
        <v>0</v>
      </c>
      <c r="U213" s="163">
        <f t="shared" si="220"/>
        <v>0</v>
      </c>
      <c r="V213" s="163">
        <f t="shared" si="220"/>
        <v>0</v>
      </c>
      <c r="W213" s="163">
        <f t="shared" si="220"/>
        <v>0</v>
      </c>
      <c r="X213" s="163">
        <f t="shared" si="220"/>
        <v>0</v>
      </c>
      <c r="Y213" s="163">
        <f t="shared" si="220"/>
        <v>0</v>
      </c>
      <c r="Z213" s="163">
        <f t="shared" si="220"/>
        <v>0</v>
      </c>
      <c r="AA213" s="163">
        <f t="shared" si="220"/>
        <v>0</v>
      </c>
      <c r="AB213" s="61"/>
      <c r="AC213" s="1"/>
      <c r="AD213" s="5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</row>
    <row r="214" spans="1:51" s="6" customFormat="1" ht="27.75" hidden="1" customHeight="1" x14ac:dyDescent="0.25">
      <c r="A214" s="109"/>
      <c r="B214" s="109"/>
      <c r="C214" s="49"/>
      <c r="D214" s="49"/>
      <c r="E214" s="78"/>
      <c r="F214" s="78"/>
      <c r="G214" s="79"/>
      <c r="H214" s="54"/>
      <c r="I214" s="62"/>
      <c r="J214" s="64"/>
      <c r="K214" s="117">
        <f t="shared" si="221"/>
        <v>0</v>
      </c>
      <c r="L214" s="117">
        <f t="shared" si="222"/>
        <v>0</v>
      </c>
      <c r="M214" s="66"/>
      <c r="N214" s="67"/>
      <c r="O214" s="118">
        <f t="shared" si="223"/>
        <v>0</v>
      </c>
      <c r="P214" s="118">
        <f t="shared" si="224"/>
        <v>0</v>
      </c>
      <c r="Q214" s="66"/>
      <c r="R214" s="162">
        <f t="shared" si="225"/>
        <v>0</v>
      </c>
      <c r="S214" s="163">
        <f t="shared" si="220"/>
        <v>0</v>
      </c>
      <c r="T214" s="163">
        <f t="shared" si="220"/>
        <v>0</v>
      </c>
      <c r="U214" s="163">
        <f t="shared" si="220"/>
        <v>0</v>
      </c>
      <c r="V214" s="163">
        <f t="shared" si="220"/>
        <v>0</v>
      </c>
      <c r="W214" s="163">
        <f t="shared" si="220"/>
        <v>0</v>
      </c>
      <c r="X214" s="163">
        <f t="shared" si="220"/>
        <v>0</v>
      </c>
      <c r="Y214" s="163">
        <f t="shared" si="220"/>
        <v>0</v>
      </c>
      <c r="Z214" s="163">
        <f t="shared" si="220"/>
        <v>0</v>
      </c>
      <c r="AA214" s="163">
        <f t="shared" si="220"/>
        <v>0</v>
      </c>
      <c r="AB214" s="61"/>
      <c r="AC214" s="1"/>
      <c r="AD214" s="5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</row>
    <row r="215" spans="1:51" s="6" customFormat="1" ht="27.75" hidden="1" customHeight="1" x14ac:dyDescent="0.25">
      <c r="A215" s="109"/>
      <c r="B215" s="109"/>
      <c r="C215" s="49"/>
      <c r="D215" s="49"/>
      <c r="E215" s="78"/>
      <c r="F215" s="78"/>
      <c r="G215" s="79"/>
      <c r="H215" s="54"/>
      <c r="I215" s="62"/>
      <c r="J215" s="64"/>
      <c r="K215" s="117">
        <f t="shared" si="221"/>
        <v>0</v>
      </c>
      <c r="L215" s="117">
        <f t="shared" si="222"/>
        <v>0</v>
      </c>
      <c r="M215" s="66"/>
      <c r="N215" s="67"/>
      <c r="O215" s="118">
        <f t="shared" si="223"/>
        <v>0</v>
      </c>
      <c r="P215" s="118">
        <f t="shared" si="224"/>
        <v>0</v>
      </c>
      <c r="Q215" s="66"/>
      <c r="R215" s="162">
        <f t="shared" si="225"/>
        <v>0</v>
      </c>
      <c r="S215" s="163">
        <f t="shared" si="220"/>
        <v>0</v>
      </c>
      <c r="T215" s="163">
        <f t="shared" si="220"/>
        <v>0</v>
      </c>
      <c r="U215" s="163">
        <f t="shared" si="220"/>
        <v>0</v>
      </c>
      <c r="V215" s="163">
        <f t="shared" si="220"/>
        <v>0</v>
      </c>
      <c r="W215" s="163">
        <f t="shared" si="220"/>
        <v>0</v>
      </c>
      <c r="X215" s="163">
        <f t="shared" si="220"/>
        <v>0</v>
      </c>
      <c r="Y215" s="163">
        <f t="shared" si="220"/>
        <v>0</v>
      </c>
      <c r="Z215" s="163">
        <f t="shared" si="220"/>
        <v>0</v>
      </c>
      <c r="AA215" s="163">
        <f t="shared" si="220"/>
        <v>0</v>
      </c>
      <c r="AB215" s="61"/>
      <c r="AC215" s="1"/>
      <c r="AD215" s="5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</row>
    <row r="216" spans="1:51" s="84" customFormat="1" ht="27.75" hidden="1" customHeight="1" x14ac:dyDescent="0.25">
      <c r="A216" s="109"/>
      <c r="B216" s="109"/>
      <c r="C216" s="49"/>
      <c r="D216" s="49"/>
      <c r="E216" s="78"/>
      <c r="F216" s="78"/>
      <c r="G216" s="79"/>
      <c r="H216" s="54"/>
      <c r="I216" s="62"/>
      <c r="J216" s="64"/>
      <c r="K216" s="117">
        <f t="shared" si="221"/>
        <v>0</v>
      </c>
      <c r="L216" s="117">
        <f t="shared" si="222"/>
        <v>0</v>
      </c>
      <c r="M216" s="66"/>
      <c r="N216" s="67"/>
      <c r="O216" s="118">
        <f t="shared" si="223"/>
        <v>0</v>
      </c>
      <c r="P216" s="118">
        <f t="shared" si="224"/>
        <v>0</v>
      </c>
      <c r="Q216" s="66"/>
      <c r="R216" s="162">
        <f t="shared" si="225"/>
        <v>0</v>
      </c>
      <c r="S216" s="163">
        <f t="shared" si="220"/>
        <v>0</v>
      </c>
      <c r="T216" s="163">
        <f t="shared" si="220"/>
        <v>0</v>
      </c>
      <c r="U216" s="163">
        <f t="shared" si="220"/>
        <v>0</v>
      </c>
      <c r="V216" s="163">
        <f t="shared" si="220"/>
        <v>0</v>
      </c>
      <c r="W216" s="163">
        <f t="shared" si="220"/>
        <v>0</v>
      </c>
      <c r="X216" s="163">
        <f t="shared" si="220"/>
        <v>0</v>
      </c>
      <c r="Y216" s="163">
        <f t="shared" si="220"/>
        <v>0</v>
      </c>
      <c r="Z216" s="163">
        <f t="shared" si="220"/>
        <v>0</v>
      </c>
      <c r="AA216" s="163">
        <f t="shared" si="220"/>
        <v>0</v>
      </c>
      <c r="AB216" s="61"/>
      <c r="AC216" s="1"/>
      <c r="AD216" s="82"/>
      <c r="AE216" s="83"/>
      <c r="AF216" s="83"/>
      <c r="AG216" s="83"/>
      <c r="AH216" s="83"/>
      <c r="AI216" s="83"/>
      <c r="AJ216" s="83"/>
      <c r="AK216" s="83"/>
      <c r="AL216" s="83"/>
      <c r="AM216" s="83"/>
      <c r="AN216" s="83"/>
      <c r="AO216" s="83"/>
      <c r="AP216" s="83"/>
      <c r="AQ216" s="83"/>
      <c r="AR216" s="83"/>
      <c r="AS216" s="83"/>
      <c r="AT216" s="83"/>
      <c r="AU216" s="83"/>
      <c r="AV216" s="83"/>
      <c r="AW216" s="83"/>
      <c r="AX216" s="83"/>
      <c r="AY216" s="83"/>
    </row>
    <row r="217" spans="1:51" s="6" customFormat="1" ht="27.75" hidden="1" customHeight="1" x14ac:dyDescent="0.25">
      <c r="A217" s="109"/>
      <c r="B217" s="109"/>
      <c r="C217" s="49"/>
      <c r="D217" s="49"/>
      <c r="E217" s="78"/>
      <c r="F217" s="78"/>
      <c r="G217" s="79"/>
      <c r="H217" s="80"/>
      <c r="I217" s="81"/>
      <c r="J217" s="64"/>
      <c r="K217" s="117">
        <f t="shared" si="221"/>
        <v>0</v>
      </c>
      <c r="L217" s="117">
        <f t="shared" si="222"/>
        <v>0</v>
      </c>
      <c r="M217" s="66"/>
      <c r="N217" s="67"/>
      <c r="O217" s="118">
        <f t="shared" si="223"/>
        <v>0</v>
      </c>
      <c r="P217" s="118">
        <f t="shared" si="224"/>
        <v>0</v>
      </c>
      <c r="Q217" s="66"/>
      <c r="R217" s="162">
        <f t="shared" si="225"/>
        <v>0</v>
      </c>
      <c r="S217" s="163">
        <f t="shared" si="220"/>
        <v>0</v>
      </c>
      <c r="T217" s="163">
        <f t="shared" si="220"/>
        <v>0</v>
      </c>
      <c r="U217" s="163">
        <f t="shared" si="220"/>
        <v>0</v>
      </c>
      <c r="V217" s="163">
        <f t="shared" si="220"/>
        <v>0</v>
      </c>
      <c r="W217" s="163">
        <f t="shared" si="220"/>
        <v>0</v>
      </c>
      <c r="X217" s="163">
        <f t="shared" si="220"/>
        <v>0</v>
      </c>
      <c r="Y217" s="163">
        <f t="shared" si="220"/>
        <v>0</v>
      </c>
      <c r="Z217" s="163">
        <f t="shared" si="220"/>
        <v>0</v>
      </c>
      <c r="AA217" s="163">
        <f t="shared" si="220"/>
        <v>0</v>
      </c>
      <c r="AB217" s="61"/>
      <c r="AC217" s="1"/>
      <c r="AD217" s="5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spans="1:51" s="108" customFormat="1" ht="27.75" hidden="1" customHeight="1" thickBot="1" x14ac:dyDescent="0.3">
      <c r="A218" s="95"/>
      <c r="B218" s="95"/>
      <c r="C218" s="96"/>
      <c r="D218" s="96"/>
      <c r="E218" s="97"/>
      <c r="F218" s="97"/>
      <c r="G218" s="98"/>
      <c r="H218" s="99" t="s">
        <v>49</v>
      </c>
      <c r="I218" s="100"/>
      <c r="J218" s="101"/>
      <c r="K218" s="102"/>
      <c r="L218" s="102"/>
      <c r="M218" s="103"/>
      <c r="N218" s="104"/>
      <c r="O218" s="102"/>
      <c r="P218" s="102"/>
      <c r="Q218" s="103"/>
      <c r="R218" s="105">
        <f>SUM(R206:R217)</f>
        <v>0</v>
      </c>
      <c r="S218" s="106">
        <f t="shared" ref="S218:AA218" si="226">SUM(S206:S217)</f>
        <v>0</v>
      </c>
      <c r="T218" s="106">
        <f t="shared" si="226"/>
        <v>0</v>
      </c>
      <c r="U218" s="106">
        <f t="shared" si="226"/>
        <v>0</v>
      </c>
      <c r="V218" s="106">
        <f t="shared" si="226"/>
        <v>0</v>
      </c>
      <c r="W218" s="106">
        <f t="shared" si="226"/>
        <v>0</v>
      </c>
      <c r="X218" s="106">
        <f t="shared" si="226"/>
        <v>0</v>
      </c>
      <c r="Y218" s="106">
        <f t="shared" si="226"/>
        <v>0</v>
      </c>
      <c r="Z218" s="106">
        <f t="shared" si="226"/>
        <v>0</v>
      </c>
      <c r="AA218" s="106">
        <f t="shared" si="226"/>
        <v>0</v>
      </c>
      <c r="AB218" s="61"/>
      <c r="AC218" s="1"/>
      <c r="AD218" s="5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</row>
    <row r="219" spans="1:51" s="6" customFormat="1" ht="27.75" hidden="1" customHeight="1" thickTop="1" x14ac:dyDescent="0.25">
      <c r="A219" s="109"/>
      <c r="B219" s="109"/>
      <c r="C219" s="49"/>
      <c r="D219" s="49"/>
      <c r="E219" s="485"/>
      <c r="F219" s="486"/>
      <c r="G219" s="487"/>
      <c r="H219" s="488"/>
      <c r="I219" s="463"/>
      <c r="J219" s="64"/>
      <c r="K219" s="117">
        <f>IF(J219&gt;0, 1, 0)</f>
        <v>0</v>
      </c>
      <c r="L219" s="117">
        <f>J219-K219</f>
        <v>0</v>
      </c>
      <c r="M219" s="66"/>
      <c r="N219" s="67"/>
      <c r="O219" s="118">
        <f>IF(N219&gt;0, 1, 0)</f>
        <v>0</v>
      </c>
      <c r="P219" s="118">
        <f>N219-O219</f>
        <v>0</v>
      </c>
      <c r="Q219" s="464"/>
      <c r="R219" s="162">
        <f>(K219*M219*$R$3)+(L219*M219*$R$6)+(O219*Q219*$R$7)+(P219*Q219*$R$8)</f>
        <v>0</v>
      </c>
      <c r="S219" s="163">
        <f t="shared" ref="S219:AA230" si="227">(L219*N219*$R$3)+(M219*N219*$R$6)+(P219*R219*$R$7)+(Q219*R219*$R$8)</f>
        <v>0</v>
      </c>
      <c r="T219" s="163">
        <f t="shared" si="227"/>
        <v>0</v>
      </c>
      <c r="U219" s="163">
        <f t="shared" si="227"/>
        <v>0</v>
      </c>
      <c r="V219" s="163">
        <f t="shared" si="227"/>
        <v>0</v>
      </c>
      <c r="W219" s="163">
        <f t="shared" si="227"/>
        <v>0</v>
      </c>
      <c r="X219" s="163">
        <f t="shared" si="227"/>
        <v>0</v>
      </c>
      <c r="Y219" s="163">
        <f t="shared" si="227"/>
        <v>0</v>
      </c>
      <c r="Z219" s="163">
        <f t="shared" si="227"/>
        <v>0</v>
      </c>
      <c r="AA219" s="163">
        <f t="shared" si="227"/>
        <v>0</v>
      </c>
      <c r="AB219" s="61"/>
      <c r="AC219" s="1"/>
      <c r="AD219" s="5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</row>
    <row r="220" spans="1:51" s="6" customFormat="1" ht="27.75" hidden="1" customHeight="1" x14ac:dyDescent="0.25">
      <c r="A220" s="109"/>
      <c r="B220" s="109"/>
      <c r="C220" s="49"/>
      <c r="D220" s="49"/>
      <c r="E220" s="78"/>
      <c r="F220" s="78"/>
      <c r="G220" s="121"/>
      <c r="H220" s="54"/>
      <c r="I220" s="62"/>
      <c r="J220" s="64"/>
      <c r="K220" s="117">
        <f t="shared" ref="K220:K230" si="228">IF(J220&gt;0, 1, 0)</f>
        <v>0</v>
      </c>
      <c r="L220" s="117">
        <f t="shared" ref="L220:L230" si="229">J220-K220</f>
        <v>0</v>
      </c>
      <c r="M220" s="66"/>
      <c r="N220" s="67"/>
      <c r="O220" s="118">
        <f t="shared" ref="O220:O230" si="230">IF(N220&gt;0, 1, 0)</f>
        <v>0</v>
      </c>
      <c r="P220" s="118">
        <f t="shared" ref="P220:P230" si="231">N220-O220</f>
        <v>0</v>
      </c>
      <c r="Q220" s="66"/>
      <c r="R220" s="162">
        <f t="shared" ref="R220:R230" si="232">(K220*M220*$R$3)+(L220*M220*$R$6)+(O220*Q220*$R$7)+(P220*Q220*$R$8)</f>
        <v>0</v>
      </c>
      <c r="S220" s="163">
        <f t="shared" si="227"/>
        <v>0</v>
      </c>
      <c r="T220" s="163">
        <f t="shared" si="227"/>
        <v>0</v>
      </c>
      <c r="U220" s="163">
        <f t="shared" si="227"/>
        <v>0</v>
      </c>
      <c r="V220" s="163">
        <f t="shared" si="227"/>
        <v>0</v>
      </c>
      <c r="W220" s="163">
        <f t="shared" si="227"/>
        <v>0</v>
      </c>
      <c r="X220" s="163">
        <f t="shared" si="227"/>
        <v>0</v>
      </c>
      <c r="Y220" s="163">
        <f t="shared" si="227"/>
        <v>0</v>
      </c>
      <c r="Z220" s="163">
        <f t="shared" si="227"/>
        <v>0</v>
      </c>
      <c r="AA220" s="163">
        <f t="shared" si="227"/>
        <v>0</v>
      </c>
      <c r="AB220" s="61"/>
      <c r="AC220" s="1"/>
      <c r="AD220" s="5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</row>
    <row r="221" spans="1:51" s="6" customFormat="1" ht="27.75" hidden="1" customHeight="1" x14ac:dyDescent="0.25">
      <c r="A221" s="109"/>
      <c r="B221" s="109"/>
      <c r="C221" s="49"/>
      <c r="D221" s="49"/>
      <c r="E221" s="78"/>
      <c r="F221" s="78"/>
      <c r="G221" s="121"/>
      <c r="H221" s="54"/>
      <c r="I221" s="62"/>
      <c r="J221" s="64"/>
      <c r="K221" s="117">
        <f t="shared" si="228"/>
        <v>0</v>
      </c>
      <c r="L221" s="117">
        <f t="shared" si="229"/>
        <v>0</v>
      </c>
      <c r="M221" s="66"/>
      <c r="N221" s="67"/>
      <c r="O221" s="118">
        <f t="shared" si="230"/>
        <v>0</v>
      </c>
      <c r="P221" s="118">
        <f t="shared" si="231"/>
        <v>0</v>
      </c>
      <c r="Q221" s="66"/>
      <c r="R221" s="162">
        <f t="shared" si="232"/>
        <v>0</v>
      </c>
      <c r="S221" s="163">
        <f t="shared" si="227"/>
        <v>0</v>
      </c>
      <c r="T221" s="163">
        <f t="shared" si="227"/>
        <v>0</v>
      </c>
      <c r="U221" s="163">
        <f t="shared" si="227"/>
        <v>0</v>
      </c>
      <c r="V221" s="163">
        <f t="shared" si="227"/>
        <v>0</v>
      </c>
      <c r="W221" s="163">
        <f t="shared" si="227"/>
        <v>0</v>
      </c>
      <c r="X221" s="163">
        <f t="shared" si="227"/>
        <v>0</v>
      </c>
      <c r="Y221" s="163">
        <f t="shared" si="227"/>
        <v>0</v>
      </c>
      <c r="Z221" s="163">
        <f t="shared" si="227"/>
        <v>0</v>
      </c>
      <c r="AA221" s="163">
        <f t="shared" si="227"/>
        <v>0</v>
      </c>
      <c r="AB221" s="61"/>
      <c r="AC221" s="1"/>
      <c r="AD221" s="5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</row>
    <row r="222" spans="1:51" s="6" customFormat="1" ht="27.75" hidden="1" customHeight="1" x14ac:dyDescent="0.25">
      <c r="A222" s="109"/>
      <c r="B222" s="109"/>
      <c r="C222" s="49"/>
      <c r="D222" s="49"/>
      <c r="E222" s="78"/>
      <c r="F222" s="78"/>
      <c r="G222" s="121"/>
      <c r="H222" s="54"/>
      <c r="I222" s="62"/>
      <c r="J222" s="64"/>
      <c r="K222" s="117">
        <f t="shared" si="228"/>
        <v>0</v>
      </c>
      <c r="L222" s="117">
        <f t="shared" si="229"/>
        <v>0</v>
      </c>
      <c r="M222" s="66"/>
      <c r="N222" s="67"/>
      <c r="O222" s="118">
        <f t="shared" si="230"/>
        <v>0</v>
      </c>
      <c r="P222" s="118">
        <f t="shared" si="231"/>
        <v>0</v>
      </c>
      <c r="Q222" s="66"/>
      <c r="R222" s="162">
        <f t="shared" si="232"/>
        <v>0</v>
      </c>
      <c r="S222" s="163">
        <f t="shared" si="227"/>
        <v>0</v>
      </c>
      <c r="T222" s="163">
        <f t="shared" si="227"/>
        <v>0</v>
      </c>
      <c r="U222" s="163">
        <f t="shared" si="227"/>
        <v>0</v>
      </c>
      <c r="V222" s="163">
        <f t="shared" si="227"/>
        <v>0</v>
      </c>
      <c r="W222" s="163">
        <f t="shared" si="227"/>
        <v>0</v>
      </c>
      <c r="X222" s="163">
        <f t="shared" si="227"/>
        <v>0</v>
      </c>
      <c r="Y222" s="163">
        <f t="shared" si="227"/>
        <v>0</v>
      </c>
      <c r="Z222" s="163">
        <f t="shared" si="227"/>
        <v>0</v>
      </c>
      <c r="AA222" s="163">
        <f t="shared" si="227"/>
        <v>0</v>
      </c>
      <c r="AB222" s="61"/>
      <c r="AC222" s="1"/>
      <c r="AD222" s="5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spans="1:51" s="6" customFormat="1" ht="27.75" hidden="1" customHeight="1" x14ac:dyDescent="0.25">
      <c r="A223" s="109"/>
      <c r="B223" s="109"/>
      <c r="C223" s="49"/>
      <c r="D223" s="49"/>
      <c r="E223" s="78"/>
      <c r="F223" s="78"/>
      <c r="G223" s="79"/>
      <c r="H223" s="54"/>
      <c r="I223" s="62"/>
      <c r="J223" s="64"/>
      <c r="K223" s="117">
        <f t="shared" si="228"/>
        <v>0</v>
      </c>
      <c r="L223" s="117">
        <f t="shared" si="229"/>
        <v>0</v>
      </c>
      <c r="M223" s="66"/>
      <c r="N223" s="67"/>
      <c r="O223" s="118">
        <f t="shared" si="230"/>
        <v>0</v>
      </c>
      <c r="P223" s="118">
        <f t="shared" si="231"/>
        <v>0</v>
      </c>
      <c r="Q223" s="66"/>
      <c r="R223" s="162">
        <f t="shared" si="232"/>
        <v>0</v>
      </c>
      <c r="S223" s="163">
        <f t="shared" si="227"/>
        <v>0</v>
      </c>
      <c r="T223" s="163">
        <f t="shared" si="227"/>
        <v>0</v>
      </c>
      <c r="U223" s="163">
        <f t="shared" si="227"/>
        <v>0</v>
      </c>
      <c r="V223" s="163">
        <f t="shared" si="227"/>
        <v>0</v>
      </c>
      <c r="W223" s="163">
        <f t="shared" si="227"/>
        <v>0</v>
      </c>
      <c r="X223" s="163">
        <f t="shared" si="227"/>
        <v>0</v>
      </c>
      <c r="Y223" s="163">
        <f t="shared" si="227"/>
        <v>0</v>
      </c>
      <c r="Z223" s="163">
        <f t="shared" si="227"/>
        <v>0</v>
      </c>
      <c r="AA223" s="163">
        <f t="shared" si="227"/>
        <v>0</v>
      </c>
      <c r="AB223" s="61"/>
      <c r="AC223" s="1"/>
      <c r="AD223" s="5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</row>
    <row r="224" spans="1:51" s="6" customFormat="1" ht="27.75" hidden="1" customHeight="1" x14ac:dyDescent="0.25">
      <c r="A224" s="109"/>
      <c r="B224" s="109"/>
      <c r="C224" s="49"/>
      <c r="D224" s="49"/>
      <c r="E224" s="78"/>
      <c r="F224" s="78"/>
      <c r="G224" s="79"/>
      <c r="H224" s="54"/>
      <c r="I224" s="62"/>
      <c r="J224" s="64"/>
      <c r="K224" s="117">
        <f t="shared" si="228"/>
        <v>0</v>
      </c>
      <c r="L224" s="117">
        <f t="shared" si="229"/>
        <v>0</v>
      </c>
      <c r="M224" s="66"/>
      <c r="N224" s="67"/>
      <c r="O224" s="118">
        <f t="shared" si="230"/>
        <v>0</v>
      </c>
      <c r="P224" s="118">
        <f t="shared" si="231"/>
        <v>0</v>
      </c>
      <c r="Q224" s="66"/>
      <c r="R224" s="162">
        <f t="shared" si="232"/>
        <v>0</v>
      </c>
      <c r="S224" s="163">
        <f t="shared" si="227"/>
        <v>0</v>
      </c>
      <c r="T224" s="163">
        <f t="shared" si="227"/>
        <v>0</v>
      </c>
      <c r="U224" s="163">
        <f t="shared" si="227"/>
        <v>0</v>
      </c>
      <c r="V224" s="163">
        <f t="shared" si="227"/>
        <v>0</v>
      </c>
      <c r="W224" s="163">
        <f t="shared" si="227"/>
        <v>0</v>
      </c>
      <c r="X224" s="163">
        <f t="shared" si="227"/>
        <v>0</v>
      </c>
      <c r="Y224" s="163">
        <f t="shared" si="227"/>
        <v>0</v>
      </c>
      <c r="Z224" s="163">
        <f t="shared" si="227"/>
        <v>0</v>
      </c>
      <c r="AA224" s="163">
        <f t="shared" si="227"/>
        <v>0</v>
      </c>
      <c r="AB224" s="61"/>
      <c r="AC224" s="1"/>
      <c r="AD224" s="5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</row>
    <row r="225" spans="1:51" s="6" customFormat="1" ht="27.75" hidden="1" customHeight="1" x14ac:dyDescent="0.25">
      <c r="A225" s="109"/>
      <c r="B225" s="109"/>
      <c r="C225" s="49"/>
      <c r="D225" s="49"/>
      <c r="E225" s="78"/>
      <c r="F225" s="78"/>
      <c r="G225" s="79"/>
      <c r="H225" s="54"/>
      <c r="I225" s="62"/>
      <c r="J225" s="64"/>
      <c r="K225" s="117">
        <f t="shared" si="228"/>
        <v>0</v>
      </c>
      <c r="L225" s="117">
        <f t="shared" si="229"/>
        <v>0</v>
      </c>
      <c r="M225" s="66"/>
      <c r="N225" s="67"/>
      <c r="O225" s="118">
        <f t="shared" si="230"/>
        <v>0</v>
      </c>
      <c r="P225" s="118">
        <f t="shared" si="231"/>
        <v>0</v>
      </c>
      <c r="Q225" s="66"/>
      <c r="R225" s="162">
        <f t="shared" si="232"/>
        <v>0</v>
      </c>
      <c r="S225" s="163">
        <f t="shared" si="227"/>
        <v>0</v>
      </c>
      <c r="T225" s="163">
        <f t="shared" si="227"/>
        <v>0</v>
      </c>
      <c r="U225" s="163">
        <f t="shared" si="227"/>
        <v>0</v>
      </c>
      <c r="V225" s="163">
        <f t="shared" si="227"/>
        <v>0</v>
      </c>
      <c r="W225" s="163">
        <f t="shared" si="227"/>
        <v>0</v>
      </c>
      <c r="X225" s="163">
        <f t="shared" si="227"/>
        <v>0</v>
      </c>
      <c r="Y225" s="163">
        <f t="shared" si="227"/>
        <v>0</v>
      </c>
      <c r="Z225" s="163">
        <f t="shared" si="227"/>
        <v>0</v>
      </c>
      <c r="AA225" s="163">
        <f t="shared" si="227"/>
        <v>0</v>
      </c>
      <c r="AB225" s="61"/>
      <c r="AC225" s="1"/>
      <c r="AD225" s="5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</row>
    <row r="226" spans="1:51" s="6" customFormat="1" ht="27.75" hidden="1" customHeight="1" x14ac:dyDescent="0.25">
      <c r="A226" s="109"/>
      <c r="B226" s="109"/>
      <c r="C226" s="49"/>
      <c r="D226" s="49"/>
      <c r="E226" s="78"/>
      <c r="F226" s="78"/>
      <c r="G226" s="79"/>
      <c r="H226" s="80"/>
      <c r="I226" s="81"/>
      <c r="J226" s="64"/>
      <c r="K226" s="117">
        <f t="shared" si="228"/>
        <v>0</v>
      </c>
      <c r="L226" s="117">
        <f t="shared" si="229"/>
        <v>0</v>
      </c>
      <c r="M226" s="66"/>
      <c r="N226" s="67"/>
      <c r="O226" s="118">
        <f t="shared" si="230"/>
        <v>0</v>
      </c>
      <c r="P226" s="118">
        <f t="shared" si="231"/>
        <v>0</v>
      </c>
      <c r="Q226" s="66"/>
      <c r="R226" s="162">
        <f t="shared" si="232"/>
        <v>0</v>
      </c>
      <c r="S226" s="163">
        <f t="shared" si="227"/>
        <v>0</v>
      </c>
      <c r="T226" s="163">
        <f t="shared" si="227"/>
        <v>0</v>
      </c>
      <c r="U226" s="163">
        <f t="shared" si="227"/>
        <v>0</v>
      </c>
      <c r="V226" s="163">
        <f t="shared" si="227"/>
        <v>0</v>
      </c>
      <c r="W226" s="163">
        <f t="shared" si="227"/>
        <v>0</v>
      </c>
      <c r="X226" s="163">
        <f t="shared" si="227"/>
        <v>0</v>
      </c>
      <c r="Y226" s="163">
        <f t="shared" si="227"/>
        <v>0</v>
      </c>
      <c r="Z226" s="163">
        <f t="shared" si="227"/>
        <v>0</v>
      </c>
      <c r="AA226" s="163">
        <f t="shared" si="227"/>
        <v>0</v>
      </c>
      <c r="AB226" s="61"/>
      <c r="AC226" s="1"/>
      <c r="AD226" s="5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</row>
    <row r="227" spans="1:51" s="6" customFormat="1" ht="27.75" hidden="1" customHeight="1" x14ac:dyDescent="0.25">
      <c r="A227" s="109"/>
      <c r="B227" s="109"/>
      <c r="C227" s="49"/>
      <c r="D227" s="49"/>
      <c r="E227" s="78"/>
      <c r="F227" s="78"/>
      <c r="G227" s="79"/>
      <c r="H227" s="54"/>
      <c r="I227" s="62"/>
      <c r="J227" s="64"/>
      <c r="K227" s="117">
        <f t="shared" si="228"/>
        <v>0</v>
      </c>
      <c r="L227" s="117">
        <f t="shared" si="229"/>
        <v>0</v>
      </c>
      <c r="M227" s="66"/>
      <c r="N227" s="67"/>
      <c r="O227" s="118">
        <f t="shared" si="230"/>
        <v>0</v>
      </c>
      <c r="P227" s="118">
        <f t="shared" si="231"/>
        <v>0</v>
      </c>
      <c r="Q227" s="66"/>
      <c r="R227" s="162">
        <f t="shared" si="232"/>
        <v>0</v>
      </c>
      <c r="S227" s="163">
        <f t="shared" si="227"/>
        <v>0</v>
      </c>
      <c r="T227" s="163">
        <f t="shared" si="227"/>
        <v>0</v>
      </c>
      <c r="U227" s="163">
        <f t="shared" si="227"/>
        <v>0</v>
      </c>
      <c r="V227" s="163">
        <f t="shared" si="227"/>
        <v>0</v>
      </c>
      <c r="W227" s="163">
        <f t="shared" si="227"/>
        <v>0</v>
      </c>
      <c r="X227" s="163">
        <f t="shared" si="227"/>
        <v>0</v>
      </c>
      <c r="Y227" s="163">
        <f t="shared" si="227"/>
        <v>0</v>
      </c>
      <c r="Z227" s="163">
        <f t="shared" si="227"/>
        <v>0</v>
      </c>
      <c r="AA227" s="163">
        <f t="shared" si="227"/>
        <v>0</v>
      </c>
      <c r="AB227" s="61"/>
      <c r="AC227" s="1"/>
      <c r="AD227" s="5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</row>
    <row r="228" spans="1:51" s="6" customFormat="1" ht="27.75" hidden="1" customHeight="1" x14ac:dyDescent="0.25">
      <c r="A228" s="109"/>
      <c r="B228" s="109"/>
      <c r="C228" s="49"/>
      <c r="D228" s="49"/>
      <c r="E228" s="78"/>
      <c r="F228" s="78"/>
      <c r="G228" s="79"/>
      <c r="H228" s="54"/>
      <c r="I228" s="62"/>
      <c r="J228" s="64"/>
      <c r="K228" s="117">
        <f t="shared" si="228"/>
        <v>0</v>
      </c>
      <c r="L228" s="117">
        <f t="shared" si="229"/>
        <v>0</v>
      </c>
      <c r="M228" s="66"/>
      <c r="N228" s="67"/>
      <c r="O228" s="118">
        <f t="shared" si="230"/>
        <v>0</v>
      </c>
      <c r="P228" s="118">
        <f t="shared" si="231"/>
        <v>0</v>
      </c>
      <c r="Q228" s="66"/>
      <c r="R228" s="162">
        <f t="shared" si="232"/>
        <v>0</v>
      </c>
      <c r="S228" s="163">
        <f t="shared" si="227"/>
        <v>0</v>
      </c>
      <c r="T228" s="163">
        <f t="shared" si="227"/>
        <v>0</v>
      </c>
      <c r="U228" s="163">
        <f t="shared" si="227"/>
        <v>0</v>
      </c>
      <c r="V228" s="163">
        <f t="shared" si="227"/>
        <v>0</v>
      </c>
      <c r="W228" s="163">
        <f t="shared" si="227"/>
        <v>0</v>
      </c>
      <c r="X228" s="163">
        <f t="shared" si="227"/>
        <v>0</v>
      </c>
      <c r="Y228" s="163">
        <f t="shared" si="227"/>
        <v>0</v>
      </c>
      <c r="Z228" s="163">
        <f t="shared" si="227"/>
        <v>0</v>
      </c>
      <c r="AA228" s="163">
        <f t="shared" si="227"/>
        <v>0</v>
      </c>
      <c r="AB228" s="61"/>
      <c r="AC228" s="1"/>
      <c r="AD228" s="5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</row>
    <row r="229" spans="1:51" s="84" customFormat="1" ht="27.75" hidden="1" customHeight="1" x14ac:dyDescent="0.25">
      <c r="A229" s="109"/>
      <c r="B229" s="109"/>
      <c r="C229" s="49"/>
      <c r="D229" s="49"/>
      <c r="E229" s="78"/>
      <c r="F229" s="78"/>
      <c r="G229" s="79"/>
      <c r="H229" s="54"/>
      <c r="I229" s="62"/>
      <c r="J229" s="64"/>
      <c r="K229" s="117">
        <f t="shared" si="228"/>
        <v>0</v>
      </c>
      <c r="L229" s="117">
        <f t="shared" si="229"/>
        <v>0</v>
      </c>
      <c r="M229" s="66"/>
      <c r="N229" s="67"/>
      <c r="O229" s="118">
        <f t="shared" si="230"/>
        <v>0</v>
      </c>
      <c r="P229" s="118">
        <f t="shared" si="231"/>
        <v>0</v>
      </c>
      <c r="Q229" s="66"/>
      <c r="R229" s="162">
        <f t="shared" si="232"/>
        <v>0</v>
      </c>
      <c r="S229" s="163">
        <f t="shared" si="227"/>
        <v>0</v>
      </c>
      <c r="T229" s="163">
        <f t="shared" si="227"/>
        <v>0</v>
      </c>
      <c r="U229" s="163">
        <f t="shared" si="227"/>
        <v>0</v>
      </c>
      <c r="V229" s="163">
        <f t="shared" si="227"/>
        <v>0</v>
      </c>
      <c r="W229" s="163">
        <f t="shared" si="227"/>
        <v>0</v>
      </c>
      <c r="X229" s="163">
        <f t="shared" si="227"/>
        <v>0</v>
      </c>
      <c r="Y229" s="163">
        <f t="shared" si="227"/>
        <v>0</v>
      </c>
      <c r="Z229" s="163">
        <f t="shared" si="227"/>
        <v>0</v>
      </c>
      <c r="AA229" s="163">
        <f t="shared" si="227"/>
        <v>0</v>
      </c>
      <c r="AB229" s="61"/>
      <c r="AC229" s="1"/>
      <c r="AD229" s="82"/>
      <c r="AE229" s="83"/>
      <c r="AF229" s="83"/>
      <c r="AG229" s="83"/>
      <c r="AH229" s="83"/>
      <c r="AI229" s="83"/>
      <c r="AJ229" s="83"/>
      <c r="AK229" s="83"/>
      <c r="AL229" s="83"/>
      <c r="AM229" s="83"/>
      <c r="AN229" s="83"/>
      <c r="AO229" s="83"/>
      <c r="AP229" s="83"/>
      <c r="AQ229" s="83"/>
      <c r="AR229" s="83"/>
      <c r="AS229" s="83"/>
      <c r="AT229" s="83"/>
      <c r="AU229" s="83"/>
      <c r="AV229" s="83"/>
      <c r="AW229" s="83"/>
      <c r="AX229" s="83"/>
      <c r="AY229" s="83"/>
    </row>
    <row r="230" spans="1:51" s="6" customFormat="1" ht="27.75" hidden="1" customHeight="1" x14ac:dyDescent="0.25">
      <c r="A230" s="109"/>
      <c r="B230" s="109"/>
      <c r="C230" s="49"/>
      <c r="D230" s="49"/>
      <c r="E230" s="78"/>
      <c r="F230" s="78"/>
      <c r="G230" s="79"/>
      <c r="H230" s="80"/>
      <c r="I230" s="81"/>
      <c r="J230" s="64"/>
      <c r="K230" s="117">
        <f t="shared" si="228"/>
        <v>0</v>
      </c>
      <c r="L230" s="117">
        <f t="shared" si="229"/>
        <v>0</v>
      </c>
      <c r="M230" s="66"/>
      <c r="N230" s="67"/>
      <c r="O230" s="118">
        <f t="shared" si="230"/>
        <v>0</v>
      </c>
      <c r="P230" s="118">
        <f t="shared" si="231"/>
        <v>0</v>
      </c>
      <c r="Q230" s="66"/>
      <c r="R230" s="162">
        <f t="shared" si="232"/>
        <v>0</v>
      </c>
      <c r="S230" s="163">
        <f t="shared" si="227"/>
        <v>0</v>
      </c>
      <c r="T230" s="163">
        <f t="shared" si="227"/>
        <v>0</v>
      </c>
      <c r="U230" s="163">
        <f t="shared" si="227"/>
        <v>0</v>
      </c>
      <c r="V230" s="163">
        <f t="shared" si="227"/>
        <v>0</v>
      </c>
      <c r="W230" s="163">
        <f t="shared" si="227"/>
        <v>0</v>
      </c>
      <c r="X230" s="163">
        <f t="shared" si="227"/>
        <v>0</v>
      </c>
      <c r="Y230" s="163">
        <f t="shared" si="227"/>
        <v>0</v>
      </c>
      <c r="Z230" s="163">
        <f t="shared" si="227"/>
        <v>0</v>
      </c>
      <c r="AA230" s="163">
        <f t="shared" si="227"/>
        <v>0</v>
      </c>
      <c r="AB230" s="61"/>
      <c r="AC230" s="1"/>
      <c r="AD230" s="5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</row>
    <row r="231" spans="1:51" s="108" customFormat="1" ht="27.75" hidden="1" customHeight="1" thickBot="1" x14ac:dyDescent="0.3">
      <c r="A231" s="95"/>
      <c r="B231" s="95"/>
      <c r="C231" s="96"/>
      <c r="D231" s="96"/>
      <c r="E231" s="97"/>
      <c r="F231" s="97"/>
      <c r="G231" s="98"/>
      <c r="H231" s="99" t="s">
        <v>49</v>
      </c>
      <c r="I231" s="100"/>
      <c r="J231" s="101"/>
      <c r="K231" s="102"/>
      <c r="L231" s="102"/>
      <c r="M231" s="103"/>
      <c r="N231" s="104"/>
      <c r="O231" s="102"/>
      <c r="P231" s="102"/>
      <c r="Q231" s="103"/>
      <c r="R231" s="105">
        <f>SUM(R219:R230)</f>
        <v>0</v>
      </c>
      <c r="S231" s="106">
        <f t="shared" ref="S231:AA231" si="233">SUM(S219:S230)</f>
        <v>0</v>
      </c>
      <c r="T231" s="106">
        <f t="shared" si="233"/>
        <v>0</v>
      </c>
      <c r="U231" s="106">
        <f t="shared" si="233"/>
        <v>0</v>
      </c>
      <c r="V231" s="106">
        <f t="shared" si="233"/>
        <v>0</v>
      </c>
      <c r="W231" s="106">
        <f t="shared" si="233"/>
        <v>0</v>
      </c>
      <c r="X231" s="106">
        <f t="shared" si="233"/>
        <v>0</v>
      </c>
      <c r="Y231" s="106">
        <f t="shared" si="233"/>
        <v>0</v>
      </c>
      <c r="Z231" s="106">
        <f t="shared" si="233"/>
        <v>0</v>
      </c>
      <c r="AA231" s="106">
        <f t="shared" si="233"/>
        <v>0</v>
      </c>
      <c r="AB231" s="61"/>
      <c r="AC231" s="1"/>
      <c r="AD231" s="5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</row>
    <row r="232" spans="1:51" s="6" customFormat="1" ht="27.75" hidden="1" customHeight="1" thickTop="1" x14ac:dyDescent="0.25">
      <c r="A232" s="109"/>
      <c r="B232" s="109"/>
      <c r="C232" s="49"/>
      <c r="D232" s="49"/>
      <c r="E232" s="485"/>
      <c r="F232" s="486"/>
      <c r="G232" s="487"/>
      <c r="H232" s="488"/>
      <c r="I232" s="463"/>
      <c r="J232" s="64"/>
      <c r="K232" s="117">
        <f>IF(J232&gt;0, 1, 0)</f>
        <v>0</v>
      </c>
      <c r="L232" s="117">
        <f>J232-K232</f>
        <v>0</v>
      </c>
      <c r="M232" s="66"/>
      <c r="N232" s="67"/>
      <c r="O232" s="118">
        <f>IF(N232&gt;0, 1, 0)</f>
        <v>0</v>
      </c>
      <c r="P232" s="118">
        <f>N232-O232</f>
        <v>0</v>
      </c>
      <c r="Q232" s="464"/>
      <c r="R232" s="162">
        <f>(K232*M232*$R$3)+(L232*M232*$R$6)+(O232*Q232*$R$7)+(P232*Q232*$R$8)</f>
        <v>0</v>
      </c>
      <c r="S232" s="163">
        <f t="shared" ref="S232:AA243" si="234">(L232*N232*$R$3)+(M232*N232*$R$6)+(P232*R232*$R$7)+(Q232*R232*$R$8)</f>
        <v>0</v>
      </c>
      <c r="T232" s="163">
        <f t="shared" si="234"/>
        <v>0</v>
      </c>
      <c r="U232" s="163">
        <f t="shared" si="234"/>
        <v>0</v>
      </c>
      <c r="V232" s="163">
        <f t="shared" si="234"/>
        <v>0</v>
      </c>
      <c r="W232" s="163">
        <f t="shared" si="234"/>
        <v>0</v>
      </c>
      <c r="X232" s="163">
        <f t="shared" si="234"/>
        <v>0</v>
      </c>
      <c r="Y232" s="163">
        <f t="shared" si="234"/>
        <v>0</v>
      </c>
      <c r="Z232" s="163">
        <f t="shared" si="234"/>
        <v>0</v>
      </c>
      <c r="AA232" s="163">
        <f t="shared" si="234"/>
        <v>0</v>
      </c>
      <c r="AB232" s="61"/>
      <c r="AC232" s="1"/>
      <c r="AD232" s="5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</row>
    <row r="233" spans="1:51" s="6" customFormat="1" ht="27.75" hidden="1" customHeight="1" x14ac:dyDescent="0.25">
      <c r="A233" s="109"/>
      <c r="B233" s="109"/>
      <c r="C233" s="49"/>
      <c r="D233" s="49"/>
      <c r="E233" s="78"/>
      <c r="F233" s="78"/>
      <c r="G233" s="121"/>
      <c r="H233" s="54"/>
      <c r="I233" s="62"/>
      <c r="J233" s="64"/>
      <c r="K233" s="117">
        <f t="shared" ref="K233:K243" si="235">IF(J233&gt;0, 1, 0)</f>
        <v>0</v>
      </c>
      <c r="L233" s="117">
        <f t="shared" ref="L233:L243" si="236">J233-K233</f>
        <v>0</v>
      </c>
      <c r="M233" s="66"/>
      <c r="N233" s="67"/>
      <c r="O233" s="118">
        <f t="shared" ref="O233:O243" si="237">IF(N233&gt;0, 1, 0)</f>
        <v>0</v>
      </c>
      <c r="P233" s="118">
        <f t="shared" ref="P233:P243" si="238">N233-O233</f>
        <v>0</v>
      </c>
      <c r="Q233" s="66"/>
      <c r="R233" s="162">
        <f t="shared" ref="R233:R243" si="239">(K233*M233*$R$3)+(L233*M233*$R$6)+(O233*Q233*$R$7)+(P233*Q233*$R$8)</f>
        <v>0</v>
      </c>
      <c r="S233" s="163">
        <f t="shared" si="234"/>
        <v>0</v>
      </c>
      <c r="T233" s="163">
        <f t="shared" si="234"/>
        <v>0</v>
      </c>
      <c r="U233" s="163">
        <f t="shared" si="234"/>
        <v>0</v>
      </c>
      <c r="V233" s="163">
        <f t="shared" si="234"/>
        <v>0</v>
      </c>
      <c r="W233" s="163">
        <f t="shared" si="234"/>
        <v>0</v>
      </c>
      <c r="X233" s="163">
        <f t="shared" si="234"/>
        <v>0</v>
      </c>
      <c r="Y233" s="163">
        <f t="shared" si="234"/>
        <v>0</v>
      </c>
      <c r="Z233" s="163">
        <f t="shared" si="234"/>
        <v>0</v>
      </c>
      <c r="AA233" s="163">
        <f t="shared" si="234"/>
        <v>0</v>
      </c>
      <c r="AB233" s="61"/>
      <c r="AC233" s="1"/>
      <c r="AD233" s="5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</row>
    <row r="234" spans="1:51" s="6" customFormat="1" ht="27.75" hidden="1" customHeight="1" x14ac:dyDescent="0.25">
      <c r="A234" s="109"/>
      <c r="B234" s="109"/>
      <c r="C234" s="49"/>
      <c r="D234" s="49"/>
      <c r="E234" s="78"/>
      <c r="F234" s="78"/>
      <c r="G234" s="121"/>
      <c r="H234" s="54"/>
      <c r="I234" s="62"/>
      <c r="J234" s="64"/>
      <c r="K234" s="117">
        <f t="shared" si="235"/>
        <v>0</v>
      </c>
      <c r="L234" s="117">
        <f t="shared" si="236"/>
        <v>0</v>
      </c>
      <c r="M234" s="66"/>
      <c r="N234" s="67"/>
      <c r="O234" s="118">
        <f t="shared" si="237"/>
        <v>0</v>
      </c>
      <c r="P234" s="118">
        <f t="shared" si="238"/>
        <v>0</v>
      </c>
      <c r="Q234" s="66"/>
      <c r="R234" s="162">
        <f t="shared" si="239"/>
        <v>0</v>
      </c>
      <c r="S234" s="163">
        <f t="shared" si="234"/>
        <v>0</v>
      </c>
      <c r="T234" s="163">
        <f t="shared" si="234"/>
        <v>0</v>
      </c>
      <c r="U234" s="163">
        <f t="shared" si="234"/>
        <v>0</v>
      </c>
      <c r="V234" s="163">
        <f t="shared" si="234"/>
        <v>0</v>
      </c>
      <c r="W234" s="163">
        <f t="shared" si="234"/>
        <v>0</v>
      </c>
      <c r="X234" s="163">
        <f t="shared" si="234"/>
        <v>0</v>
      </c>
      <c r="Y234" s="163">
        <f t="shared" si="234"/>
        <v>0</v>
      </c>
      <c r="Z234" s="163">
        <f t="shared" si="234"/>
        <v>0</v>
      </c>
      <c r="AA234" s="163">
        <f t="shared" si="234"/>
        <v>0</v>
      </c>
      <c r="AB234" s="61"/>
      <c r="AC234" s="1"/>
      <c r="AD234" s="5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</row>
    <row r="235" spans="1:51" s="6" customFormat="1" ht="27.75" hidden="1" customHeight="1" x14ac:dyDescent="0.25">
      <c r="A235" s="109"/>
      <c r="B235" s="109"/>
      <c r="C235" s="49"/>
      <c r="D235" s="49"/>
      <c r="E235" s="78"/>
      <c r="F235" s="78"/>
      <c r="G235" s="121"/>
      <c r="H235" s="54"/>
      <c r="I235" s="62"/>
      <c r="J235" s="64"/>
      <c r="K235" s="117">
        <f t="shared" si="235"/>
        <v>0</v>
      </c>
      <c r="L235" s="117">
        <f t="shared" si="236"/>
        <v>0</v>
      </c>
      <c r="M235" s="66"/>
      <c r="N235" s="67"/>
      <c r="O235" s="118">
        <f t="shared" si="237"/>
        <v>0</v>
      </c>
      <c r="P235" s="118">
        <f t="shared" si="238"/>
        <v>0</v>
      </c>
      <c r="Q235" s="66"/>
      <c r="R235" s="162">
        <f t="shared" si="239"/>
        <v>0</v>
      </c>
      <c r="S235" s="163">
        <f t="shared" si="234"/>
        <v>0</v>
      </c>
      <c r="T235" s="163">
        <f t="shared" si="234"/>
        <v>0</v>
      </c>
      <c r="U235" s="163">
        <f t="shared" si="234"/>
        <v>0</v>
      </c>
      <c r="V235" s="163">
        <f t="shared" si="234"/>
        <v>0</v>
      </c>
      <c r="W235" s="163">
        <f t="shared" si="234"/>
        <v>0</v>
      </c>
      <c r="X235" s="163">
        <f t="shared" si="234"/>
        <v>0</v>
      </c>
      <c r="Y235" s="163">
        <f t="shared" si="234"/>
        <v>0</v>
      </c>
      <c r="Z235" s="163">
        <f t="shared" si="234"/>
        <v>0</v>
      </c>
      <c r="AA235" s="163">
        <f t="shared" si="234"/>
        <v>0</v>
      </c>
      <c r="AB235" s="61"/>
      <c r="AC235" s="1"/>
      <c r="AD235" s="5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</row>
    <row r="236" spans="1:51" s="6" customFormat="1" ht="27.75" hidden="1" customHeight="1" x14ac:dyDescent="0.25">
      <c r="A236" s="109"/>
      <c r="B236" s="109"/>
      <c r="C236" s="49"/>
      <c r="D236" s="49"/>
      <c r="E236" s="78"/>
      <c r="F236" s="78"/>
      <c r="G236" s="79"/>
      <c r="H236" s="54"/>
      <c r="I236" s="62"/>
      <c r="J236" s="64"/>
      <c r="K236" s="117">
        <f t="shared" si="235"/>
        <v>0</v>
      </c>
      <c r="L236" s="117">
        <f t="shared" si="236"/>
        <v>0</v>
      </c>
      <c r="M236" s="66"/>
      <c r="N236" s="67"/>
      <c r="O236" s="118">
        <f t="shared" si="237"/>
        <v>0</v>
      </c>
      <c r="P236" s="118">
        <f t="shared" si="238"/>
        <v>0</v>
      </c>
      <c r="Q236" s="66"/>
      <c r="R236" s="162">
        <f t="shared" si="239"/>
        <v>0</v>
      </c>
      <c r="S236" s="163">
        <f t="shared" si="234"/>
        <v>0</v>
      </c>
      <c r="T236" s="163">
        <f t="shared" si="234"/>
        <v>0</v>
      </c>
      <c r="U236" s="163">
        <f t="shared" si="234"/>
        <v>0</v>
      </c>
      <c r="V236" s="163">
        <f t="shared" si="234"/>
        <v>0</v>
      </c>
      <c r="W236" s="163">
        <f t="shared" si="234"/>
        <v>0</v>
      </c>
      <c r="X236" s="163">
        <f t="shared" si="234"/>
        <v>0</v>
      </c>
      <c r="Y236" s="163">
        <f t="shared" si="234"/>
        <v>0</v>
      </c>
      <c r="Z236" s="163">
        <f t="shared" si="234"/>
        <v>0</v>
      </c>
      <c r="AA236" s="163">
        <f t="shared" si="234"/>
        <v>0</v>
      </c>
      <c r="AB236" s="61"/>
      <c r="AC236" s="1"/>
      <c r="AD236" s="5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</row>
    <row r="237" spans="1:51" s="6" customFormat="1" ht="27.75" hidden="1" customHeight="1" x14ac:dyDescent="0.25">
      <c r="A237" s="109"/>
      <c r="B237" s="109"/>
      <c r="C237" s="49"/>
      <c r="D237" s="49"/>
      <c r="E237" s="78"/>
      <c r="F237" s="78"/>
      <c r="G237" s="79"/>
      <c r="H237" s="54"/>
      <c r="I237" s="62"/>
      <c r="J237" s="64"/>
      <c r="K237" s="117">
        <f t="shared" si="235"/>
        <v>0</v>
      </c>
      <c r="L237" s="117">
        <f t="shared" si="236"/>
        <v>0</v>
      </c>
      <c r="M237" s="66"/>
      <c r="N237" s="67"/>
      <c r="O237" s="118">
        <f t="shared" si="237"/>
        <v>0</v>
      </c>
      <c r="P237" s="118">
        <f t="shared" si="238"/>
        <v>0</v>
      </c>
      <c r="Q237" s="66"/>
      <c r="R237" s="162">
        <f t="shared" si="239"/>
        <v>0</v>
      </c>
      <c r="S237" s="163">
        <f t="shared" si="234"/>
        <v>0</v>
      </c>
      <c r="T237" s="163">
        <f t="shared" si="234"/>
        <v>0</v>
      </c>
      <c r="U237" s="163">
        <f t="shared" si="234"/>
        <v>0</v>
      </c>
      <c r="V237" s="163">
        <f t="shared" si="234"/>
        <v>0</v>
      </c>
      <c r="W237" s="163">
        <f t="shared" si="234"/>
        <v>0</v>
      </c>
      <c r="X237" s="163">
        <f t="shared" si="234"/>
        <v>0</v>
      </c>
      <c r="Y237" s="163">
        <f t="shared" si="234"/>
        <v>0</v>
      </c>
      <c r="Z237" s="163">
        <f t="shared" si="234"/>
        <v>0</v>
      </c>
      <c r="AA237" s="163">
        <f t="shared" si="234"/>
        <v>0</v>
      </c>
      <c r="AB237" s="61"/>
      <c r="AC237" s="1"/>
      <c r="AD237" s="5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</row>
    <row r="238" spans="1:51" s="6" customFormat="1" ht="27.75" hidden="1" customHeight="1" x14ac:dyDescent="0.25">
      <c r="A238" s="109"/>
      <c r="B238" s="109"/>
      <c r="C238" s="49"/>
      <c r="D238" s="49"/>
      <c r="E238" s="78"/>
      <c r="F238" s="78"/>
      <c r="G238" s="79"/>
      <c r="H238" s="54"/>
      <c r="I238" s="62"/>
      <c r="J238" s="64"/>
      <c r="K238" s="117">
        <f t="shared" si="235"/>
        <v>0</v>
      </c>
      <c r="L238" s="117">
        <f t="shared" si="236"/>
        <v>0</v>
      </c>
      <c r="M238" s="66"/>
      <c r="N238" s="67"/>
      <c r="O238" s="118">
        <f t="shared" si="237"/>
        <v>0</v>
      </c>
      <c r="P238" s="118">
        <f t="shared" si="238"/>
        <v>0</v>
      </c>
      <c r="Q238" s="66"/>
      <c r="R238" s="162">
        <f t="shared" si="239"/>
        <v>0</v>
      </c>
      <c r="S238" s="163">
        <f t="shared" si="234"/>
        <v>0</v>
      </c>
      <c r="T238" s="163">
        <f t="shared" si="234"/>
        <v>0</v>
      </c>
      <c r="U238" s="163">
        <f t="shared" si="234"/>
        <v>0</v>
      </c>
      <c r="V238" s="163">
        <f t="shared" si="234"/>
        <v>0</v>
      </c>
      <c r="W238" s="163">
        <f t="shared" si="234"/>
        <v>0</v>
      </c>
      <c r="X238" s="163">
        <f t="shared" si="234"/>
        <v>0</v>
      </c>
      <c r="Y238" s="163">
        <f t="shared" si="234"/>
        <v>0</v>
      </c>
      <c r="Z238" s="163">
        <f t="shared" si="234"/>
        <v>0</v>
      </c>
      <c r="AA238" s="163">
        <f t="shared" si="234"/>
        <v>0</v>
      </c>
      <c r="AB238" s="61"/>
      <c r="AC238" s="1"/>
      <c r="AD238" s="5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</row>
    <row r="239" spans="1:51" s="6" customFormat="1" ht="27.75" hidden="1" customHeight="1" x14ac:dyDescent="0.25">
      <c r="A239" s="109"/>
      <c r="B239" s="109"/>
      <c r="C239" s="49"/>
      <c r="D239" s="49"/>
      <c r="E239" s="78"/>
      <c r="F239" s="78"/>
      <c r="G239" s="79"/>
      <c r="H239" s="80"/>
      <c r="I239" s="81"/>
      <c r="J239" s="64"/>
      <c r="K239" s="117">
        <f t="shared" si="235"/>
        <v>0</v>
      </c>
      <c r="L239" s="117">
        <f t="shared" si="236"/>
        <v>0</v>
      </c>
      <c r="M239" s="66"/>
      <c r="N239" s="67"/>
      <c r="O239" s="118">
        <f t="shared" si="237"/>
        <v>0</v>
      </c>
      <c r="P239" s="118">
        <f t="shared" si="238"/>
        <v>0</v>
      </c>
      <c r="Q239" s="66"/>
      <c r="R239" s="162">
        <f t="shared" si="239"/>
        <v>0</v>
      </c>
      <c r="S239" s="163">
        <f t="shared" si="234"/>
        <v>0</v>
      </c>
      <c r="T239" s="163">
        <f t="shared" si="234"/>
        <v>0</v>
      </c>
      <c r="U239" s="163">
        <f t="shared" si="234"/>
        <v>0</v>
      </c>
      <c r="V239" s="163">
        <f t="shared" si="234"/>
        <v>0</v>
      </c>
      <c r="W239" s="163">
        <f t="shared" si="234"/>
        <v>0</v>
      </c>
      <c r="X239" s="163">
        <f t="shared" si="234"/>
        <v>0</v>
      </c>
      <c r="Y239" s="163">
        <f t="shared" si="234"/>
        <v>0</v>
      </c>
      <c r="Z239" s="163">
        <f t="shared" si="234"/>
        <v>0</v>
      </c>
      <c r="AA239" s="163">
        <f t="shared" si="234"/>
        <v>0</v>
      </c>
      <c r="AB239" s="61"/>
      <c r="AC239" s="1"/>
      <c r="AD239" s="5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</row>
    <row r="240" spans="1:51" s="6" customFormat="1" ht="27.75" hidden="1" customHeight="1" x14ac:dyDescent="0.25">
      <c r="A240" s="109"/>
      <c r="B240" s="109"/>
      <c r="C240" s="49"/>
      <c r="D240" s="49"/>
      <c r="E240" s="78"/>
      <c r="F240" s="78"/>
      <c r="G240" s="79"/>
      <c r="H240" s="54"/>
      <c r="I240" s="62"/>
      <c r="J240" s="64"/>
      <c r="K240" s="117">
        <f t="shared" si="235"/>
        <v>0</v>
      </c>
      <c r="L240" s="117">
        <f t="shared" si="236"/>
        <v>0</v>
      </c>
      <c r="M240" s="66"/>
      <c r="N240" s="67"/>
      <c r="O240" s="118">
        <f t="shared" si="237"/>
        <v>0</v>
      </c>
      <c r="P240" s="118">
        <f t="shared" si="238"/>
        <v>0</v>
      </c>
      <c r="Q240" s="66"/>
      <c r="R240" s="162">
        <f t="shared" si="239"/>
        <v>0</v>
      </c>
      <c r="S240" s="163">
        <f t="shared" si="234"/>
        <v>0</v>
      </c>
      <c r="T240" s="163">
        <f t="shared" si="234"/>
        <v>0</v>
      </c>
      <c r="U240" s="163">
        <f t="shared" si="234"/>
        <v>0</v>
      </c>
      <c r="V240" s="163">
        <f t="shared" si="234"/>
        <v>0</v>
      </c>
      <c r="W240" s="163">
        <f t="shared" si="234"/>
        <v>0</v>
      </c>
      <c r="X240" s="163">
        <f t="shared" si="234"/>
        <v>0</v>
      </c>
      <c r="Y240" s="163">
        <f t="shared" si="234"/>
        <v>0</v>
      </c>
      <c r="Z240" s="163">
        <f t="shared" si="234"/>
        <v>0</v>
      </c>
      <c r="AA240" s="163">
        <f t="shared" si="234"/>
        <v>0</v>
      </c>
      <c r="AB240" s="61"/>
      <c r="AC240" s="1"/>
      <c r="AD240" s="5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</row>
    <row r="241" spans="1:51" s="6" customFormat="1" ht="27.75" hidden="1" customHeight="1" x14ac:dyDescent="0.25">
      <c r="A241" s="109"/>
      <c r="B241" s="109"/>
      <c r="C241" s="49"/>
      <c r="D241" s="49"/>
      <c r="E241" s="78"/>
      <c r="F241" s="78"/>
      <c r="G241" s="79"/>
      <c r="H241" s="54"/>
      <c r="I241" s="62"/>
      <c r="J241" s="64"/>
      <c r="K241" s="117">
        <f t="shared" si="235"/>
        <v>0</v>
      </c>
      <c r="L241" s="117">
        <f t="shared" si="236"/>
        <v>0</v>
      </c>
      <c r="M241" s="66"/>
      <c r="N241" s="67"/>
      <c r="O241" s="118">
        <f t="shared" si="237"/>
        <v>0</v>
      </c>
      <c r="P241" s="118">
        <f t="shared" si="238"/>
        <v>0</v>
      </c>
      <c r="Q241" s="66"/>
      <c r="R241" s="162">
        <f t="shared" si="239"/>
        <v>0</v>
      </c>
      <c r="S241" s="163">
        <f t="shared" si="234"/>
        <v>0</v>
      </c>
      <c r="T241" s="163">
        <f t="shared" si="234"/>
        <v>0</v>
      </c>
      <c r="U241" s="163">
        <f t="shared" si="234"/>
        <v>0</v>
      </c>
      <c r="V241" s="163">
        <f t="shared" si="234"/>
        <v>0</v>
      </c>
      <c r="W241" s="163">
        <f t="shared" si="234"/>
        <v>0</v>
      </c>
      <c r="X241" s="163">
        <f t="shared" si="234"/>
        <v>0</v>
      </c>
      <c r="Y241" s="163">
        <f t="shared" si="234"/>
        <v>0</v>
      </c>
      <c r="Z241" s="163">
        <f t="shared" si="234"/>
        <v>0</v>
      </c>
      <c r="AA241" s="163">
        <f t="shared" si="234"/>
        <v>0</v>
      </c>
      <c r="AB241" s="61"/>
      <c r="AC241" s="1"/>
      <c r="AD241" s="5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</row>
    <row r="242" spans="1:51" s="84" customFormat="1" ht="27.75" hidden="1" customHeight="1" x14ac:dyDescent="0.25">
      <c r="A242" s="109"/>
      <c r="B242" s="109"/>
      <c r="C242" s="49"/>
      <c r="D242" s="49"/>
      <c r="E242" s="78"/>
      <c r="F242" s="78"/>
      <c r="G242" s="79"/>
      <c r="H242" s="54"/>
      <c r="I242" s="62"/>
      <c r="J242" s="64"/>
      <c r="K242" s="117">
        <f t="shared" si="235"/>
        <v>0</v>
      </c>
      <c r="L242" s="117">
        <f t="shared" si="236"/>
        <v>0</v>
      </c>
      <c r="M242" s="66"/>
      <c r="N242" s="67"/>
      <c r="O242" s="118">
        <f t="shared" si="237"/>
        <v>0</v>
      </c>
      <c r="P242" s="118">
        <f t="shared" si="238"/>
        <v>0</v>
      </c>
      <c r="Q242" s="66"/>
      <c r="R242" s="162">
        <f t="shared" si="239"/>
        <v>0</v>
      </c>
      <c r="S242" s="163">
        <f t="shared" si="234"/>
        <v>0</v>
      </c>
      <c r="T242" s="163">
        <f t="shared" si="234"/>
        <v>0</v>
      </c>
      <c r="U242" s="163">
        <f t="shared" si="234"/>
        <v>0</v>
      </c>
      <c r="V242" s="163">
        <f t="shared" si="234"/>
        <v>0</v>
      </c>
      <c r="W242" s="163">
        <f t="shared" si="234"/>
        <v>0</v>
      </c>
      <c r="X242" s="163">
        <f t="shared" si="234"/>
        <v>0</v>
      </c>
      <c r="Y242" s="163">
        <f t="shared" si="234"/>
        <v>0</v>
      </c>
      <c r="Z242" s="163">
        <f t="shared" si="234"/>
        <v>0</v>
      </c>
      <c r="AA242" s="163">
        <f t="shared" si="234"/>
        <v>0</v>
      </c>
      <c r="AB242" s="61"/>
      <c r="AC242" s="1"/>
      <c r="AD242" s="82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83"/>
      <c r="AS242" s="83"/>
      <c r="AT242" s="83"/>
      <c r="AU242" s="83"/>
      <c r="AV242" s="83"/>
      <c r="AW242" s="83"/>
      <c r="AX242" s="83"/>
      <c r="AY242" s="83"/>
    </row>
    <row r="243" spans="1:51" s="6" customFormat="1" ht="27.75" hidden="1" customHeight="1" x14ac:dyDescent="0.25">
      <c r="A243" s="109"/>
      <c r="B243" s="109"/>
      <c r="C243" s="49"/>
      <c r="D243" s="49"/>
      <c r="E243" s="78"/>
      <c r="F243" s="78"/>
      <c r="G243" s="79"/>
      <c r="H243" s="80"/>
      <c r="I243" s="81"/>
      <c r="J243" s="64"/>
      <c r="K243" s="117">
        <f t="shared" si="235"/>
        <v>0</v>
      </c>
      <c r="L243" s="117">
        <f t="shared" si="236"/>
        <v>0</v>
      </c>
      <c r="M243" s="66"/>
      <c r="N243" s="67"/>
      <c r="O243" s="118">
        <f t="shared" si="237"/>
        <v>0</v>
      </c>
      <c r="P243" s="118">
        <f t="shared" si="238"/>
        <v>0</v>
      </c>
      <c r="Q243" s="66"/>
      <c r="R243" s="162">
        <f t="shared" si="239"/>
        <v>0</v>
      </c>
      <c r="S243" s="163">
        <f t="shared" si="234"/>
        <v>0</v>
      </c>
      <c r="T243" s="163">
        <f t="shared" si="234"/>
        <v>0</v>
      </c>
      <c r="U243" s="163">
        <f t="shared" si="234"/>
        <v>0</v>
      </c>
      <c r="V243" s="163">
        <f t="shared" si="234"/>
        <v>0</v>
      </c>
      <c r="W243" s="163">
        <f t="shared" si="234"/>
        <v>0</v>
      </c>
      <c r="X243" s="163">
        <f t="shared" si="234"/>
        <v>0</v>
      </c>
      <c r="Y243" s="163">
        <f t="shared" si="234"/>
        <v>0</v>
      </c>
      <c r="Z243" s="163">
        <f t="shared" si="234"/>
        <v>0</v>
      </c>
      <c r="AA243" s="163">
        <f t="shared" si="234"/>
        <v>0</v>
      </c>
      <c r="AB243" s="61"/>
      <c r="AC243" s="1"/>
      <c r="AD243" s="5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</row>
    <row r="244" spans="1:51" s="108" customFormat="1" ht="27.75" hidden="1" customHeight="1" thickBot="1" x14ac:dyDescent="0.3">
      <c r="A244" s="95"/>
      <c r="B244" s="95"/>
      <c r="C244" s="96"/>
      <c r="D244" s="96"/>
      <c r="E244" s="97"/>
      <c r="F244" s="97"/>
      <c r="G244" s="98"/>
      <c r="H244" s="99" t="s">
        <v>49</v>
      </c>
      <c r="I244" s="100"/>
      <c r="J244" s="101"/>
      <c r="K244" s="102"/>
      <c r="L244" s="102"/>
      <c r="M244" s="103"/>
      <c r="N244" s="104"/>
      <c r="O244" s="102"/>
      <c r="P244" s="102"/>
      <c r="Q244" s="103"/>
      <c r="R244" s="105">
        <f>SUM(R232:R243)</f>
        <v>0</v>
      </c>
      <c r="S244" s="106">
        <f t="shared" ref="S244:AA244" si="240">SUM(S232:S243)</f>
        <v>0</v>
      </c>
      <c r="T244" s="106">
        <f t="shared" si="240"/>
        <v>0</v>
      </c>
      <c r="U244" s="106">
        <f t="shared" si="240"/>
        <v>0</v>
      </c>
      <c r="V244" s="106">
        <f t="shared" si="240"/>
        <v>0</v>
      </c>
      <c r="W244" s="106">
        <f t="shared" si="240"/>
        <v>0</v>
      </c>
      <c r="X244" s="106">
        <f t="shared" si="240"/>
        <v>0</v>
      </c>
      <c r="Y244" s="106">
        <f t="shared" si="240"/>
        <v>0</v>
      </c>
      <c r="Z244" s="106">
        <f t="shared" si="240"/>
        <v>0</v>
      </c>
      <c r="AA244" s="106">
        <f t="shared" si="240"/>
        <v>0</v>
      </c>
      <c r="AB244" s="61"/>
      <c r="AC244" s="1"/>
      <c r="AD244" s="5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</row>
    <row r="245" spans="1:51" s="6" customFormat="1" ht="27.75" hidden="1" customHeight="1" thickTop="1" x14ac:dyDescent="0.25">
      <c r="A245" s="109"/>
      <c r="B245" s="109"/>
      <c r="C245" s="49"/>
      <c r="D245" s="49"/>
      <c r="E245" s="485"/>
      <c r="F245" s="486"/>
      <c r="G245" s="487"/>
      <c r="H245" s="488"/>
      <c r="I245" s="463"/>
      <c r="J245" s="64"/>
      <c r="K245" s="117">
        <f>IF(J245&gt;0, 1, 0)</f>
        <v>0</v>
      </c>
      <c r="L245" s="117">
        <f>J245-K245</f>
        <v>0</v>
      </c>
      <c r="M245" s="66"/>
      <c r="N245" s="67"/>
      <c r="O245" s="118">
        <f>IF(N245&gt;0, 1, 0)</f>
        <v>0</v>
      </c>
      <c r="P245" s="118">
        <f>N245-O245</f>
        <v>0</v>
      </c>
      <c r="Q245" s="464"/>
      <c r="R245" s="162">
        <f>(K245*M245*$R$3)+(L245*M245*$R$6)+(O245*Q245*$R$7)+(P245*Q245*$R$8)</f>
        <v>0</v>
      </c>
      <c r="S245" s="163">
        <f t="shared" ref="S245:AA256" si="241">(L245*N245*$R$3)+(M245*N245*$R$6)+(P245*R245*$R$7)+(Q245*R245*$R$8)</f>
        <v>0</v>
      </c>
      <c r="T245" s="163">
        <f t="shared" si="241"/>
        <v>0</v>
      </c>
      <c r="U245" s="163">
        <f t="shared" si="241"/>
        <v>0</v>
      </c>
      <c r="V245" s="163">
        <f t="shared" si="241"/>
        <v>0</v>
      </c>
      <c r="W245" s="163">
        <f t="shared" si="241"/>
        <v>0</v>
      </c>
      <c r="X245" s="163">
        <f t="shared" si="241"/>
        <v>0</v>
      </c>
      <c r="Y245" s="163">
        <f t="shared" si="241"/>
        <v>0</v>
      </c>
      <c r="Z245" s="163">
        <f t="shared" si="241"/>
        <v>0</v>
      </c>
      <c r="AA245" s="163">
        <f t="shared" si="241"/>
        <v>0</v>
      </c>
      <c r="AB245" s="61"/>
      <c r="AC245" s="1"/>
      <c r="AD245" s="5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</row>
    <row r="246" spans="1:51" s="6" customFormat="1" ht="27.75" hidden="1" customHeight="1" x14ac:dyDescent="0.25">
      <c r="A246" s="109"/>
      <c r="B246" s="109"/>
      <c r="C246" s="49"/>
      <c r="D246" s="49"/>
      <c r="E246" s="78"/>
      <c r="F246" s="78"/>
      <c r="G246" s="121"/>
      <c r="H246" s="54"/>
      <c r="I246" s="62"/>
      <c r="J246" s="64"/>
      <c r="K246" s="117">
        <f t="shared" ref="K246:K256" si="242">IF(J246&gt;0, 1, 0)</f>
        <v>0</v>
      </c>
      <c r="L246" s="117">
        <f t="shared" ref="L246:L256" si="243">J246-K246</f>
        <v>0</v>
      </c>
      <c r="M246" s="66"/>
      <c r="N246" s="67"/>
      <c r="O246" s="118">
        <f t="shared" ref="O246:O256" si="244">IF(N246&gt;0, 1, 0)</f>
        <v>0</v>
      </c>
      <c r="P246" s="118">
        <f t="shared" ref="P246:P256" si="245">N246-O246</f>
        <v>0</v>
      </c>
      <c r="Q246" s="66"/>
      <c r="R246" s="162">
        <f t="shared" ref="R246:R256" si="246">(K246*M246*$R$3)+(L246*M246*$R$6)+(O246*Q246*$R$7)+(P246*Q246*$R$8)</f>
        <v>0</v>
      </c>
      <c r="S246" s="163">
        <f t="shared" si="241"/>
        <v>0</v>
      </c>
      <c r="T246" s="163">
        <f t="shared" si="241"/>
        <v>0</v>
      </c>
      <c r="U246" s="163">
        <f t="shared" si="241"/>
        <v>0</v>
      </c>
      <c r="V246" s="163">
        <f t="shared" si="241"/>
        <v>0</v>
      </c>
      <c r="W246" s="163">
        <f t="shared" si="241"/>
        <v>0</v>
      </c>
      <c r="X246" s="163">
        <f t="shared" si="241"/>
        <v>0</v>
      </c>
      <c r="Y246" s="163">
        <f t="shared" si="241"/>
        <v>0</v>
      </c>
      <c r="Z246" s="163">
        <f t="shared" si="241"/>
        <v>0</v>
      </c>
      <c r="AA246" s="163">
        <f t="shared" si="241"/>
        <v>0</v>
      </c>
      <c r="AB246" s="61"/>
      <c r="AC246" s="1"/>
      <c r="AD246" s="5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</row>
    <row r="247" spans="1:51" s="6" customFormat="1" ht="27.75" hidden="1" customHeight="1" x14ac:dyDescent="0.25">
      <c r="A247" s="109"/>
      <c r="B247" s="109"/>
      <c r="C247" s="49"/>
      <c r="D247" s="49"/>
      <c r="E247" s="78"/>
      <c r="F247" s="78"/>
      <c r="G247" s="121"/>
      <c r="H247" s="54"/>
      <c r="I247" s="62"/>
      <c r="J247" s="64"/>
      <c r="K247" s="117">
        <f t="shared" si="242"/>
        <v>0</v>
      </c>
      <c r="L247" s="117">
        <f t="shared" si="243"/>
        <v>0</v>
      </c>
      <c r="M247" s="66"/>
      <c r="N247" s="67"/>
      <c r="O247" s="118">
        <f t="shared" si="244"/>
        <v>0</v>
      </c>
      <c r="P247" s="118">
        <f t="shared" si="245"/>
        <v>0</v>
      </c>
      <c r="Q247" s="66"/>
      <c r="R247" s="162">
        <f t="shared" si="246"/>
        <v>0</v>
      </c>
      <c r="S247" s="163">
        <f t="shared" si="241"/>
        <v>0</v>
      </c>
      <c r="T247" s="163">
        <f t="shared" si="241"/>
        <v>0</v>
      </c>
      <c r="U247" s="163">
        <f t="shared" si="241"/>
        <v>0</v>
      </c>
      <c r="V247" s="163">
        <f t="shared" si="241"/>
        <v>0</v>
      </c>
      <c r="W247" s="163">
        <f t="shared" si="241"/>
        <v>0</v>
      </c>
      <c r="X247" s="163">
        <f t="shared" si="241"/>
        <v>0</v>
      </c>
      <c r="Y247" s="163">
        <f t="shared" si="241"/>
        <v>0</v>
      </c>
      <c r="Z247" s="163">
        <f t="shared" si="241"/>
        <v>0</v>
      </c>
      <c r="AA247" s="163">
        <f t="shared" si="241"/>
        <v>0</v>
      </c>
      <c r="AB247" s="61"/>
      <c r="AC247" s="1"/>
      <c r="AD247" s="5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</row>
    <row r="248" spans="1:51" s="6" customFormat="1" ht="27.75" hidden="1" customHeight="1" x14ac:dyDescent="0.25">
      <c r="A248" s="109"/>
      <c r="B248" s="109"/>
      <c r="C248" s="49"/>
      <c r="D248" s="49"/>
      <c r="E248" s="78"/>
      <c r="F248" s="78"/>
      <c r="G248" s="121"/>
      <c r="H248" s="54"/>
      <c r="I248" s="62"/>
      <c r="J248" s="64"/>
      <c r="K248" s="117">
        <f t="shared" si="242"/>
        <v>0</v>
      </c>
      <c r="L248" s="117">
        <f t="shared" si="243"/>
        <v>0</v>
      </c>
      <c r="M248" s="66"/>
      <c r="N248" s="67"/>
      <c r="O248" s="118">
        <f t="shared" si="244"/>
        <v>0</v>
      </c>
      <c r="P248" s="118">
        <f t="shared" si="245"/>
        <v>0</v>
      </c>
      <c r="Q248" s="66"/>
      <c r="R248" s="162">
        <f t="shared" si="246"/>
        <v>0</v>
      </c>
      <c r="S248" s="163">
        <f t="shared" si="241"/>
        <v>0</v>
      </c>
      <c r="T248" s="163">
        <f t="shared" si="241"/>
        <v>0</v>
      </c>
      <c r="U248" s="163">
        <f t="shared" si="241"/>
        <v>0</v>
      </c>
      <c r="V248" s="163">
        <f t="shared" si="241"/>
        <v>0</v>
      </c>
      <c r="W248" s="163">
        <f t="shared" si="241"/>
        <v>0</v>
      </c>
      <c r="X248" s="163">
        <f t="shared" si="241"/>
        <v>0</v>
      </c>
      <c r="Y248" s="163">
        <f t="shared" si="241"/>
        <v>0</v>
      </c>
      <c r="Z248" s="163">
        <f t="shared" si="241"/>
        <v>0</v>
      </c>
      <c r="AA248" s="163">
        <f t="shared" si="241"/>
        <v>0</v>
      </c>
      <c r="AB248" s="61"/>
      <c r="AC248" s="1"/>
      <c r="AD248" s="5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</row>
    <row r="249" spans="1:51" s="6" customFormat="1" ht="27.75" hidden="1" customHeight="1" x14ac:dyDescent="0.25">
      <c r="A249" s="109"/>
      <c r="B249" s="109"/>
      <c r="C249" s="49"/>
      <c r="D249" s="49"/>
      <c r="E249" s="78"/>
      <c r="F249" s="78"/>
      <c r="G249" s="79"/>
      <c r="H249" s="54"/>
      <c r="I249" s="62"/>
      <c r="J249" s="64"/>
      <c r="K249" s="117">
        <f t="shared" si="242"/>
        <v>0</v>
      </c>
      <c r="L249" s="117">
        <f t="shared" si="243"/>
        <v>0</v>
      </c>
      <c r="M249" s="66"/>
      <c r="N249" s="67"/>
      <c r="O249" s="118">
        <f t="shared" si="244"/>
        <v>0</v>
      </c>
      <c r="P249" s="118">
        <f t="shared" si="245"/>
        <v>0</v>
      </c>
      <c r="Q249" s="66"/>
      <c r="R249" s="162">
        <f t="shared" si="246"/>
        <v>0</v>
      </c>
      <c r="S249" s="163">
        <f t="shared" si="241"/>
        <v>0</v>
      </c>
      <c r="T249" s="163">
        <f t="shared" si="241"/>
        <v>0</v>
      </c>
      <c r="U249" s="163">
        <f t="shared" si="241"/>
        <v>0</v>
      </c>
      <c r="V249" s="163">
        <f t="shared" si="241"/>
        <v>0</v>
      </c>
      <c r="W249" s="163">
        <f t="shared" si="241"/>
        <v>0</v>
      </c>
      <c r="X249" s="163">
        <f t="shared" si="241"/>
        <v>0</v>
      </c>
      <c r="Y249" s="163">
        <f t="shared" si="241"/>
        <v>0</v>
      </c>
      <c r="Z249" s="163">
        <f t="shared" si="241"/>
        <v>0</v>
      </c>
      <c r="AA249" s="163">
        <f t="shared" si="241"/>
        <v>0</v>
      </c>
      <c r="AB249" s="61"/>
      <c r="AC249" s="1"/>
      <c r="AD249" s="5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</row>
    <row r="250" spans="1:51" s="6" customFormat="1" ht="27.75" hidden="1" customHeight="1" x14ac:dyDescent="0.25">
      <c r="A250" s="109"/>
      <c r="B250" s="109"/>
      <c r="C250" s="49"/>
      <c r="D250" s="49"/>
      <c r="E250" s="78"/>
      <c r="F250" s="78"/>
      <c r="G250" s="79"/>
      <c r="H250" s="54"/>
      <c r="I250" s="62"/>
      <c r="J250" s="64"/>
      <c r="K250" s="117">
        <f t="shared" si="242"/>
        <v>0</v>
      </c>
      <c r="L250" s="117">
        <f t="shared" si="243"/>
        <v>0</v>
      </c>
      <c r="M250" s="66"/>
      <c r="N250" s="67"/>
      <c r="O250" s="118">
        <f t="shared" si="244"/>
        <v>0</v>
      </c>
      <c r="P250" s="118">
        <f t="shared" si="245"/>
        <v>0</v>
      </c>
      <c r="Q250" s="66"/>
      <c r="R250" s="162">
        <f t="shared" si="246"/>
        <v>0</v>
      </c>
      <c r="S250" s="163">
        <f t="shared" si="241"/>
        <v>0</v>
      </c>
      <c r="T250" s="163">
        <f t="shared" si="241"/>
        <v>0</v>
      </c>
      <c r="U250" s="163">
        <f t="shared" si="241"/>
        <v>0</v>
      </c>
      <c r="V250" s="163">
        <f t="shared" si="241"/>
        <v>0</v>
      </c>
      <c r="W250" s="163">
        <f t="shared" si="241"/>
        <v>0</v>
      </c>
      <c r="X250" s="163">
        <f t="shared" si="241"/>
        <v>0</v>
      </c>
      <c r="Y250" s="163">
        <f t="shared" si="241"/>
        <v>0</v>
      </c>
      <c r="Z250" s="163">
        <f t="shared" si="241"/>
        <v>0</v>
      </c>
      <c r="AA250" s="163">
        <f t="shared" si="241"/>
        <v>0</v>
      </c>
      <c r="AB250" s="61"/>
      <c r="AC250" s="1"/>
      <c r="AD250" s="5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</row>
    <row r="251" spans="1:51" s="6" customFormat="1" ht="27.75" hidden="1" customHeight="1" x14ac:dyDescent="0.25">
      <c r="A251" s="109"/>
      <c r="B251" s="109"/>
      <c r="C251" s="49"/>
      <c r="D251" s="49"/>
      <c r="E251" s="78"/>
      <c r="F251" s="78"/>
      <c r="G251" s="79"/>
      <c r="H251" s="54"/>
      <c r="I251" s="62"/>
      <c r="J251" s="64"/>
      <c r="K251" s="117">
        <f t="shared" si="242"/>
        <v>0</v>
      </c>
      <c r="L251" s="117">
        <f t="shared" si="243"/>
        <v>0</v>
      </c>
      <c r="M251" s="66"/>
      <c r="N251" s="67"/>
      <c r="O251" s="118">
        <f t="shared" si="244"/>
        <v>0</v>
      </c>
      <c r="P251" s="118">
        <f t="shared" si="245"/>
        <v>0</v>
      </c>
      <c r="Q251" s="66"/>
      <c r="R251" s="162">
        <f t="shared" si="246"/>
        <v>0</v>
      </c>
      <c r="S251" s="163">
        <f t="shared" si="241"/>
        <v>0</v>
      </c>
      <c r="T251" s="163">
        <f t="shared" si="241"/>
        <v>0</v>
      </c>
      <c r="U251" s="163">
        <f t="shared" si="241"/>
        <v>0</v>
      </c>
      <c r="V251" s="163">
        <f t="shared" si="241"/>
        <v>0</v>
      </c>
      <c r="W251" s="163">
        <f t="shared" si="241"/>
        <v>0</v>
      </c>
      <c r="X251" s="163">
        <f t="shared" si="241"/>
        <v>0</v>
      </c>
      <c r="Y251" s="163">
        <f t="shared" si="241"/>
        <v>0</v>
      </c>
      <c r="Z251" s="163">
        <f t="shared" si="241"/>
        <v>0</v>
      </c>
      <c r="AA251" s="163">
        <f t="shared" si="241"/>
        <v>0</v>
      </c>
      <c r="AB251" s="61"/>
      <c r="AC251" s="1"/>
      <c r="AD251" s="5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</row>
    <row r="252" spans="1:51" s="6" customFormat="1" ht="27.75" hidden="1" customHeight="1" x14ac:dyDescent="0.25">
      <c r="A252" s="109"/>
      <c r="B252" s="109"/>
      <c r="C252" s="49"/>
      <c r="D252" s="49"/>
      <c r="E252" s="78"/>
      <c r="F252" s="78"/>
      <c r="G252" s="79"/>
      <c r="H252" s="80"/>
      <c r="I252" s="81"/>
      <c r="J252" s="64"/>
      <c r="K252" s="117">
        <f t="shared" si="242"/>
        <v>0</v>
      </c>
      <c r="L252" s="117">
        <f t="shared" si="243"/>
        <v>0</v>
      </c>
      <c r="M252" s="66"/>
      <c r="N252" s="67"/>
      <c r="O252" s="118">
        <f t="shared" si="244"/>
        <v>0</v>
      </c>
      <c r="P252" s="118">
        <f t="shared" si="245"/>
        <v>0</v>
      </c>
      <c r="Q252" s="66"/>
      <c r="R252" s="162">
        <f t="shared" si="246"/>
        <v>0</v>
      </c>
      <c r="S252" s="163">
        <f t="shared" si="241"/>
        <v>0</v>
      </c>
      <c r="T252" s="163">
        <f t="shared" si="241"/>
        <v>0</v>
      </c>
      <c r="U252" s="163">
        <f t="shared" si="241"/>
        <v>0</v>
      </c>
      <c r="V252" s="163">
        <f t="shared" si="241"/>
        <v>0</v>
      </c>
      <c r="W252" s="163">
        <f t="shared" si="241"/>
        <v>0</v>
      </c>
      <c r="X252" s="163">
        <f t="shared" si="241"/>
        <v>0</v>
      </c>
      <c r="Y252" s="163">
        <f t="shared" si="241"/>
        <v>0</v>
      </c>
      <c r="Z252" s="163">
        <f t="shared" si="241"/>
        <v>0</v>
      </c>
      <c r="AA252" s="163">
        <f t="shared" si="241"/>
        <v>0</v>
      </c>
      <c r="AB252" s="61"/>
      <c r="AC252" s="1"/>
      <c r="AD252" s="5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</row>
    <row r="253" spans="1:51" s="6" customFormat="1" ht="27.75" hidden="1" customHeight="1" x14ac:dyDescent="0.25">
      <c r="A253" s="109"/>
      <c r="B253" s="109"/>
      <c r="C253" s="49"/>
      <c r="D253" s="49"/>
      <c r="E253" s="78"/>
      <c r="F253" s="78"/>
      <c r="G253" s="79"/>
      <c r="H253" s="54"/>
      <c r="I253" s="62"/>
      <c r="J253" s="64"/>
      <c r="K253" s="117">
        <f t="shared" si="242"/>
        <v>0</v>
      </c>
      <c r="L253" s="117">
        <f t="shared" si="243"/>
        <v>0</v>
      </c>
      <c r="M253" s="66"/>
      <c r="N253" s="67"/>
      <c r="O253" s="118">
        <f t="shared" si="244"/>
        <v>0</v>
      </c>
      <c r="P253" s="118">
        <f t="shared" si="245"/>
        <v>0</v>
      </c>
      <c r="Q253" s="66"/>
      <c r="R253" s="162">
        <f t="shared" si="246"/>
        <v>0</v>
      </c>
      <c r="S253" s="163">
        <f t="shared" si="241"/>
        <v>0</v>
      </c>
      <c r="T253" s="163">
        <f t="shared" si="241"/>
        <v>0</v>
      </c>
      <c r="U253" s="163">
        <f t="shared" si="241"/>
        <v>0</v>
      </c>
      <c r="V253" s="163">
        <f t="shared" si="241"/>
        <v>0</v>
      </c>
      <c r="W253" s="163">
        <f t="shared" si="241"/>
        <v>0</v>
      </c>
      <c r="X253" s="163">
        <f t="shared" si="241"/>
        <v>0</v>
      </c>
      <c r="Y253" s="163">
        <f t="shared" si="241"/>
        <v>0</v>
      </c>
      <c r="Z253" s="163">
        <f t="shared" si="241"/>
        <v>0</v>
      </c>
      <c r="AA253" s="163">
        <f t="shared" si="241"/>
        <v>0</v>
      </c>
      <c r="AB253" s="61"/>
      <c r="AC253" s="1"/>
      <c r="AD253" s="5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</row>
    <row r="254" spans="1:51" s="6" customFormat="1" ht="27.75" hidden="1" customHeight="1" x14ac:dyDescent="0.25">
      <c r="A254" s="109"/>
      <c r="B254" s="109"/>
      <c r="C254" s="49"/>
      <c r="D254" s="49"/>
      <c r="E254" s="78"/>
      <c r="F254" s="78"/>
      <c r="G254" s="79"/>
      <c r="H254" s="54"/>
      <c r="I254" s="62"/>
      <c r="J254" s="64"/>
      <c r="K254" s="117">
        <f t="shared" si="242"/>
        <v>0</v>
      </c>
      <c r="L254" s="117">
        <f t="shared" si="243"/>
        <v>0</v>
      </c>
      <c r="M254" s="66"/>
      <c r="N254" s="67"/>
      <c r="O254" s="118">
        <f t="shared" si="244"/>
        <v>0</v>
      </c>
      <c r="P254" s="118">
        <f t="shared" si="245"/>
        <v>0</v>
      </c>
      <c r="Q254" s="66"/>
      <c r="R254" s="162">
        <f t="shared" si="246"/>
        <v>0</v>
      </c>
      <c r="S254" s="163">
        <f t="shared" si="241"/>
        <v>0</v>
      </c>
      <c r="T254" s="163">
        <f t="shared" si="241"/>
        <v>0</v>
      </c>
      <c r="U254" s="163">
        <f t="shared" si="241"/>
        <v>0</v>
      </c>
      <c r="V254" s="163">
        <f t="shared" si="241"/>
        <v>0</v>
      </c>
      <c r="W254" s="163">
        <f t="shared" si="241"/>
        <v>0</v>
      </c>
      <c r="X254" s="163">
        <f t="shared" si="241"/>
        <v>0</v>
      </c>
      <c r="Y254" s="163">
        <f t="shared" si="241"/>
        <v>0</v>
      </c>
      <c r="Z254" s="163">
        <f t="shared" si="241"/>
        <v>0</v>
      </c>
      <c r="AA254" s="163">
        <f t="shared" si="241"/>
        <v>0</v>
      </c>
      <c r="AB254" s="61"/>
      <c r="AC254" s="1"/>
      <c r="AD254" s="5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</row>
    <row r="255" spans="1:51" s="84" customFormat="1" ht="27.75" hidden="1" customHeight="1" x14ac:dyDescent="0.25">
      <c r="A255" s="109"/>
      <c r="B255" s="109"/>
      <c r="C255" s="49"/>
      <c r="D255" s="49"/>
      <c r="E255" s="78"/>
      <c r="F255" s="78"/>
      <c r="G255" s="79"/>
      <c r="H255" s="54"/>
      <c r="I255" s="62"/>
      <c r="J255" s="64"/>
      <c r="K255" s="117">
        <f t="shared" si="242"/>
        <v>0</v>
      </c>
      <c r="L255" s="117">
        <f t="shared" si="243"/>
        <v>0</v>
      </c>
      <c r="M255" s="66"/>
      <c r="N255" s="67"/>
      <c r="O255" s="118">
        <f t="shared" si="244"/>
        <v>0</v>
      </c>
      <c r="P255" s="118">
        <f t="shared" si="245"/>
        <v>0</v>
      </c>
      <c r="Q255" s="66"/>
      <c r="R255" s="162">
        <f t="shared" si="246"/>
        <v>0</v>
      </c>
      <c r="S255" s="163">
        <f t="shared" si="241"/>
        <v>0</v>
      </c>
      <c r="T255" s="163">
        <f t="shared" si="241"/>
        <v>0</v>
      </c>
      <c r="U255" s="163">
        <f t="shared" si="241"/>
        <v>0</v>
      </c>
      <c r="V255" s="163">
        <f t="shared" si="241"/>
        <v>0</v>
      </c>
      <c r="W255" s="163">
        <f t="shared" si="241"/>
        <v>0</v>
      </c>
      <c r="X255" s="163">
        <f t="shared" si="241"/>
        <v>0</v>
      </c>
      <c r="Y255" s="163">
        <f t="shared" si="241"/>
        <v>0</v>
      </c>
      <c r="Z255" s="163">
        <f t="shared" si="241"/>
        <v>0</v>
      </c>
      <c r="AA255" s="163">
        <f t="shared" si="241"/>
        <v>0</v>
      </c>
      <c r="AB255" s="61"/>
      <c r="AC255" s="1"/>
      <c r="AD255" s="82"/>
      <c r="AE255" s="83"/>
      <c r="AF255" s="83"/>
      <c r="AG255" s="83"/>
      <c r="AH255" s="83"/>
      <c r="AI255" s="83"/>
      <c r="AJ255" s="83"/>
      <c r="AK255" s="83"/>
      <c r="AL255" s="83"/>
      <c r="AM255" s="83"/>
      <c r="AN255" s="83"/>
      <c r="AO255" s="83"/>
      <c r="AP255" s="83"/>
      <c r="AQ255" s="83"/>
      <c r="AR255" s="83"/>
      <c r="AS255" s="83"/>
      <c r="AT255" s="83"/>
      <c r="AU255" s="83"/>
      <c r="AV255" s="83"/>
      <c r="AW255" s="83"/>
      <c r="AX255" s="83"/>
      <c r="AY255" s="83"/>
    </row>
    <row r="256" spans="1:51" s="6" customFormat="1" ht="27.75" hidden="1" customHeight="1" x14ac:dyDescent="0.25">
      <c r="A256" s="109"/>
      <c r="B256" s="109"/>
      <c r="C256" s="49"/>
      <c r="D256" s="49"/>
      <c r="E256" s="78"/>
      <c r="F256" s="78"/>
      <c r="G256" s="79"/>
      <c r="H256" s="80"/>
      <c r="I256" s="81"/>
      <c r="J256" s="64"/>
      <c r="K256" s="117">
        <f t="shared" si="242"/>
        <v>0</v>
      </c>
      <c r="L256" s="117">
        <f t="shared" si="243"/>
        <v>0</v>
      </c>
      <c r="M256" s="66"/>
      <c r="N256" s="67"/>
      <c r="O256" s="118">
        <f t="shared" si="244"/>
        <v>0</v>
      </c>
      <c r="P256" s="118">
        <f t="shared" si="245"/>
        <v>0</v>
      </c>
      <c r="Q256" s="66"/>
      <c r="R256" s="162">
        <f t="shared" si="246"/>
        <v>0</v>
      </c>
      <c r="S256" s="163">
        <f t="shared" si="241"/>
        <v>0</v>
      </c>
      <c r="T256" s="163">
        <f t="shared" si="241"/>
        <v>0</v>
      </c>
      <c r="U256" s="163">
        <f t="shared" si="241"/>
        <v>0</v>
      </c>
      <c r="V256" s="163">
        <f t="shared" si="241"/>
        <v>0</v>
      </c>
      <c r="W256" s="163">
        <f t="shared" si="241"/>
        <v>0</v>
      </c>
      <c r="X256" s="163">
        <f t="shared" si="241"/>
        <v>0</v>
      </c>
      <c r="Y256" s="163">
        <f t="shared" si="241"/>
        <v>0</v>
      </c>
      <c r="Z256" s="163">
        <f t="shared" si="241"/>
        <v>0</v>
      </c>
      <c r="AA256" s="163">
        <f t="shared" si="241"/>
        <v>0</v>
      </c>
      <c r="AB256" s="61"/>
      <c r="AC256" s="1"/>
      <c r="AD256" s="5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</row>
    <row r="257" spans="1:51" s="108" customFormat="1" ht="27.75" hidden="1" customHeight="1" thickBot="1" x14ac:dyDescent="0.3">
      <c r="A257" s="95"/>
      <c r="B257" s="95"/>
      <c r="C257" s="96"/>
      <c r="D257" s="96"/>
      <c r="E257" s="97"/>
      <c r="F257" s="97"/>
      <c r="G257" s="98"/>
      <c r="H257" s="99" t="s">
        <v>49</v>
      </c>
      <c r="I257" s="100"/>
      <c r="J257" s="101"/>
      <c r="K257" s="102"/>
      <c r="L257" s="102"/>
      <c r="M257" s="103"/>
      <c r="N257" s="104"/>
      <c r="O257" s="102"/>
      <c r="P257" s="102"/>
      <c r="Q257" s="103"/>
      <c r="R257" s="105">
        <f>SUM(R245:R256)</f>
        <v>0</v>
      </c>
      <c r="S257" s="106">
        <f t="shared" ref="S257:AA257" si="247">SUM(S245:S256)</f>
        <v>0</v>
      </c>
      <c r="T257" s="106">
        <f t="shared" si="247"/>
        <v>0</v>
      </c>
      <c r="U257" s="106">
        <f t="shared" si="247"/>
        <v>0</v>
      </c>
      <c r="V257" s="106">
        <f t="shared" si="247"/>
        <v>0</v>
      </c>
      <c r="W257" s="106">
        <f t="shared" si="247"/>
        <v>0</v>
      </c>
      <c r="X257" s="106">
        <f t="shared" si="247"/>
        <v>0</v>
      </c>
      <c r="Y257" s="106">
        <f t="shared" si="247"/>
        <v>0</v>
      </c>
      <c r="Z257" s="106">
        <f t="shared" si="247"/>
        <v>0</v>
      </c>
      <c r="AA257" s="106">
        <f t="shared" si="247"/>
        <v>0</v>
      </c>
      <c r="AB257" s="61"/>
      <c r="AC257" s="1"/>
      <c r="AD257" s="5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</row>
    <row r="258" spans="1:51" s="6" customFormat="1" ht="27.75" hidden="1" customHeight="1" thickTop="1" x14ac:dyDescent="0.25">
      <c r="A258" s="109"/>
      <c r="B258" s="109"/>
      <c r="C258" s="49"/>
      <c r="D258" s="49"/>
      <c r="E258" s="485"/>
      <c r="F258" s="486"/>
      <c r="G258" s="487"/>
      <c r="H258" s="488"/>
      <c r="I258" s="463"/>
      <c r="J258" s="64"/>
      <c r="K258" s="117">
        <f>IF(J258&gt;0, 1, 0)</f>
        <v>0</v>
      </c>
      <c r="L258" s="117">
        <f>J258-K258</f>
        <v>0</v>
      </c>
      <c r="M258" s="66"/>
      <c r="N258" s="67"/>
      <c r="O258" s="118">
        <f>IF(N258&gt;0, 1, 0)</f>
        <v>0</v>
      </c>
      <c r="P258" s="118">
        <f>N258-O258</f>
        <v>0</v>
      </c>
      <c r="Q258" s="464"/>
      <c r="R258" s="162">
        <f>(K258*M258*$R$3)+(L258*M258*$R$6)+(O258*Q258*$R$7)+(P258*Q258*$R$8)</f>
        <v>0</v>
      </c>
      <c r="S258" s="163">
        <f t="shared" ref="S258:AA269" si="248">(L258*N258*$R$3)+(M258*N258*$R$6)+(P258*R258*$R$7)+(Q258*R258*$R$8)</f>
        <v>0</v>
      </c>
      <c r="T258" s="163">
        <f t="shared" si="248"/>
        <v>0</v>
      </c>
      <c r="U258" s="163">
        <f t="shared" si="248"/>
        <v>0</v>
      </c>
      <c r="V258" s="163">
        <f t="shared" si="248"/>
        <v>0</v>
      </c>
      <c r="W258" s="163">
        <f t="shared" si="248"/>
        <v>0</v>
      </c>
      <c r="X258" s="163">
        <f t="shared" si="248"/>
        <v>0</v>
      </c>
      <c r="Y258" s="163">
        <f t="shared" si="248"/>
        <v>0</v>
      </c>
      <c r="Z258" s="163">
        <f t="shared" si="248"/>
        <v>0</v>
      </c>
      <c r="AA258" s="163">
        <f t="shared" si="248"/>
        <v>0</v>
      </c>
      <c r="AB258" s="61"/>
      <c r="AC258" s="1"/>
      <c r="AD258" s="5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</row>
    <row r="259" spans="1:51" s="6" customFormat="1" ht="27.75" hidden="1" customHeight="1" x14ac:dyDescent="0.25">
      <c r="A259" s="109"/>
      <c r="B259" s="109"/>
      <c r="C259" s="49"/>
      <c r="D259" s="49"/>
      <c r="E259" s="78"/>
      <c r="F259" s="78"/>
      <c r="G259" s="121"/>
      <c r="H259" s="54"/>
      <c r="I259" s="62"/>
      <c r="J259" s="64"/>
      <c r="K259" s="117">
        <f t="shared" ref="K259:K269" si="249">IF(J259&gt;0, 1, 0)</f>
        <v>0</v>
      </c>
      <c r="L259" s="117">
        <f t="shared" ref="L259:L269" si="250">J259-K259</f>
        <v>0</v>
      </c>
      <c r="M259" s="66"/>
      <c r="N259" s="67"/>
      <c r="O259" s="118">
        <f t="shared" ref="O259:O269" si="251">IF(N259&gt;0, 1, 0)</f>
        <v>0</v>
      </c>
      <c r="P259" s="118">
        <f t="shared" ref="P259:P269" si="252">N259-O259</f>
        <v>0</v>
      </c>
      <c r="Q259" s="66"/>
      <c r="R259" s="162">
        <f t="shared" ref="R259:R269" si="253">(K259*M259*$R$3)+(L259*M259*$R$6)+(O259*Q259*$R$7)+(P259*Q259*$R$8)</f>
        <v>0</v>
      </c>
      <c r="S259" s="163">
        <f t="shared" si="248"/>
        <v>0</v>
      </c>
      <c r="T259" s="163">
        <f t="shared" si="248"/>
        <v>0</v>
      </c>
      <c r="U259" s="163">
        <f t="shared" si="248"/>
        <v>0</v>
      </c>
      <c r="V259" s="163">
        <f t="shared" si="248"/>
        <v>0</v>
      </c>
      <c r="W259" s="163">
        <f t="shared" si="248"/>
        <v>0</v>
      </c>
      <c r="X259" s="163">
        <f t="shared" si="248"/>
        <v>0</v>
      </c>
      <c r="Y259" s="163">
        <f t="shared" si="248"/>
        <v>0</v>
      </c>
      <c r="Z259" s="163">
        <f t="shared" si="248"/>
        <v>0</v>
      </c>
      <c r="AA259" s="163">
        <f t="shared" si="248"/>
        <v>0</v>
      </c>
      <c r="AB259" s="61"/>
      <c r="AC259" s="1"/>
      <c r="AD259" s="5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</row>
    <row r="260" spans="1:51" s="6" customFormat="1" ht="27.75" hidden="1" customHeight="1" x14ac:dyDescent="0.25">
      <c r="A260" s="109"/>
      <c r="B260" s="109"/>
      <c r="C260" s="49"/>
      <c r="D260" s="49"/>
      <c r="E260" s="78"/>
      <c r="F260" s="78"/>
      <c r="G260" s="121"/>
      <c r="H260" s="54"/>
      <c r="I260" s="62"/>
      <c r="J260" s="64"/>
      <c r="K260" s="117">
        <f t="shared" si="249"/>
        <v>0</v>
      </c>
      <c r="L260" s="117">
        <f t="shared" si="250"/>
        <v>0</v>
      </c>
      <c r="M260" s="66"/>
      <c r="N260" s="67"/>
      <c r="O260" s="118">
        <f t="shared" si="251"/>
        <v>0</v>
      </c>
      <c r="P260" s="118">
        <f t="shared" si="252"/>
        <v>0</v>
      </c>
      <c r="Q260" s="66"/>
      <c r="R260" s="162">
        <f t="shared" si="253"/>
        <v>0</v>
      </c>
      <c r="S260" s="163">
        <f t="shared" si="248"/>
        <v>0</v>
      </c>
      <c r="T260" s="163">
        <f t="shared" si="248"/>
        <v>0</v>
      </c>
      <c r="U260" s="163">
        <f t="shared" si="248"/>
        <v>0</v>
      </c>
      <c r="V260" s="163">
        <f t="shared" si="248"/>
        <v>0</v>
      </c>
      <c r="W260" s="163">
        <f t="shared" si="248"/>
        <v>0</v>
      </c>
      <c r="X260" s="163">
        <f t="shared" si="248"/>
        <v>0</v>
      </c>
      <c r="Y260" s="163">
        <f t="shared" si="248"/>
        <v>0</v>
      </c>
      <c r="Z260" s="163">
        <f t="shared" si="248"/>
        <v>0</v>
      </c>
      <c r="AA260" s="163">
        <f t="shared" si="248"/>
        <v>0</v>
      </c>
      <c r="AB260" s="61"/>
      <c r="AC260" s="1"/>
      <c r="AD260" s="5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</row>
    <row r="261" spans="1:51" s="6" customFormat="1" ht="27.75" hidden="1" customHeight="1" x14ac:dyDescent="0.25">
      <c r="A261" s="109"/>
      <c r="B261" s="109"/>
      <c r="C261" s="49"/>
      <c r="D261" s="49"/>
      <c r="E261" s="78"/>
      <c r="F261" s="78"/>
      <c r="G261" s="121"/>
      <c r="H261" s="54"/>
      <c r="I261" s="62"/>
      <c r="J261" s="64"/>
      <c r="K261" s="117">
        <f t="shared" si="249"/>
        <v>0</v>
      </c>
      <c r="L261" s="117">
        <f t="shared" si="250"/>
        <v>0</v>
      </c>
      <c r="M261" s="66"/>
      <c r="N261" s="67"/>
      <c r="O261" s="118">
        <f t="shared" si="251"/>
        <v>0</v>
      </c>
      <c r="P261" s="118">
        <f t="shared" si="252"/>
        <v>0</v>
      </c>
      <c r="Q261" s="66"/>
      <c r="R261" s="162">
        <f t="shared" si="253"/>
        <v>0</v>
      </c>
      <c r="S261" s="163">
        <f t="shared" si="248"/>
        <v>0</v>
      </c>
      <c r="T261" s="163">
        <f t="shared" si="248"/>
        <v>0</v>
      </c>
      <c r="U261" s="163">
        <f t="shared" si="248"/>
        <v>0</v>
      </c>
      <c r="V261" s="163">
        <f t="shared" si="248"/>
        <v>0</v>
      </c>
      <c r="W261" s="163">
        <f t="shared" si="248"/>
        <v>0</v>
      </c>
      <c r="X261" s="163">
        <f t="shared" si="248"/>
        <v>0</v>
      </c>
      <c r="Y261" s="163">
        <f t="shared" si="248"/>
        <v>0</v>
      </c>
      <c r="Z261" s="163">
        <f t="shared" si="248"/>
        <v>0</v>
      </c>
      <c r="AA261" s="163">
        <f t="shared" si="248"/>
        <v>0</v>
      </c>
      <c r="AB261" s="61"/>
      <c r="AC261" s="1"/>
      <c r="AD261" s="5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</row>
    <row r="262" spans="1:51" s="6" customFormat="1" ht="27.75" hidden="1" customHeight="1" x14ac:dyDescent="0.25">
      <c r="A262" s="109"/>
      <c r="B262" s="109"/>
      <c r="C262" s="49"/>
      <c r="D262" s="49"/>
      <c r="E262" s="78"/>
      <c r="F262" s="78"/>
      <c r="G262" s="79"/>
      <c r="H262" s="54"/>
      <c r="I262" s="62"/>
      <c r="J262" s="64"/>
      <c r="K262" s="117">
        <f t="shared" si="249"/>
        <v>0</v>
      </c>
      <c r="L262" s="117">
        <f t="shared" si="250"/>
        <v>0</v>
      </c>
      <c r="M262" s="66"/>
      <c r="N262" s="67"/>
      <c r="O262" s="118">
        <f t="shared" si="251"/>
        <v>0</v>
      </c>
      <c r="P262" s="118">
        <f t="shared" si="252"/>
        <v>0</v>
      </c>
      <c r="Q262" s="66"/>
      <c r="R262" s="162">
        <f t="shared" si="253"/>
        <v>0</v>
      </c>
      <c r="S262" s="163">
        <f t="shared" si="248"/>
        <v>0</v>
      </c>
      <c r="T262" s="163">
        <f t="shared" si="248"/>
        <v>0</v>
      </c>
      <c r="U262" s="163">
        <f t="shared" si="248"/>
        <v>0</v>
      </c>
      <c r="V262" s="163">
        <f t="shared" si="248"/>
        <v>0</v>
      </c>
      <c r="W262" s="163">
        <f t="shared" si="248"/>
        <v>0</v>
      </c>
      <c r="X262" s="163">
        <f t="shared" si="248"/>
        <v>0</v>
      </c>
      <c r="Y262" s="163">
        <f t="shared" si="248"/>
        <v>0</v>
      </c>
      <c r="Z262" s="163">
        <f t="shared" si="248"/>
        <v>0</v>
      </c>
      <c r="AA262" s="163">
        <f t="shared" si="248"/>
        <v>0</v>
      </c>
      <c r="AB262" s="61"/>
      <c r="AC262" s="1"/>
      <c r="AD262" s="5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</row>
    <row r="263" spans="1:51" s="6" customFormat="1" ht="27.75" hidden="1" customHeight="1" x14ac:dyDescent="0.25">
      <c r="A263" s="109"/>
      <c r="B263" s="109"/>
      <c r="C263" s="49"/>
      <c r="D263" s="49"/>
      <c r="E263" s="78"/>
      <c r="F263" s="78"/>
      <c r="G263" s="79"/>
      <c r="H263" s="54"/>
      <c r="I263" s="62"/>
      <c r="J263" s="64"/>
      <c r="K263" s="117">
        <f t="shared" si="249"/>
        <v>0</v>
      </c>
      <c r="L263" s="117">
        <f t="shared" si="250"/>
        <v>0</v>
      </c>
      <c r="M263" s="66"/>
      <c r="N263" s="67"/>
      <c r="O263" s="118">
        <f t="shared" si="251"/>
        <v>0</v>
      </c>
      <c r="P263" s="118">
        <f t="shared" si="252"/>
        <v>0</v>
      </c>
      <c r="Q263" s="66"/>
      <c r="R263" s="162">
        <f t="shared" si="253"/>
        <v>0</v>
      </c>
      <c r="S263" s="163">
        <f t="shared" si="248"/>
        <v>0</v>
      </c>
      <c r="T263" s="163">
        <f t="shared" si="248"/>
        <v>0</v>
      </c>
      <c r="U263" s="163">
        <f t="shared" si="248"/>
        <v>0</v>
      </c>
      <c r="V263" s="163">
        <f t="shared" si="248"/>
        <v>0</v>
      </c>
      <c r="W263" s="163">
        <f t="shared" si="248"/>
        <v>0</v>
      </c>
      <c r="X263" s="163">
        <f t="shared" si="248"/>
        <v>0</v>
      </c>
      <c r="Y263" s="163">
        <f t="shared" si="248"/>
        <v>0</v>
      </c>
      <c r="Z263" s="163">
        <f t="shared" si="248"/>
        <v>0</v>
      </c>
      <c r="AA263" s="163">
        <f t="shared" si="248"/>
        <v>0</v>
      </c>
      <c r="AB263" s="61"/>
      <c r="AC263" s="1"/>
      <c r="AD263" s="5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</row>
    <row r="264" spans="1:51" s="6" customFormat="1" ht="27.75" hidden="1" customHeight="1" x14ac:dyDescent="0.25">
      <c r="A264" s="109"/>
      <c r="B264" s="109"/>
      <c r="C264" s="49"/>
      <c r="D264" s="49"/>
      <c r="E264" s="78"/>
      <c r="F264" s="78"/>
      <c r="G264" s="79"/>
      <c r="H264" s="54"/>
      <c r="I264" s="62"/>
      <c r="J264" s="64"/>
      <c r="K264" s="117">
        <f t="shared" si="249"/>
        <v>0</v>
      </c>
      <c r="L264" s="117">
        <f t="shared" si="250"/>
        <v>0</v>
      </c>
      <c r="M264" s="66"/>
      <c r="N264" s="67"/>
      <c r="O264" s="118">
        <f t="shared" si="251"/>
        <v>0</v>
      </c>
      <c r="P264" s="118">
        <f t="shared" si="252"/>
        <v>0</v>
      </c>
      <c r="Q264" s="66"/>
      <c r="R264" s="162">
        <f t="shared" si="253"/>
        <v>0</v>
      </c>
      <c r="S264" s="163">
        <f t="shared" si="248"/>
        <v>0</v>
      </c>
      <c r="T264" s="163">
        <f t="shared" si="248"/>
        <v>0</v>
      </c>
      <c r="U264" s="163">
        <f t="shared" si="248"/>
        <v>0</v>
      </c>
      <c r="V264" s="163">
        <f t="shared" si="248"/>
        <v>0</v>
      </c>
      <c r="W264" s="163">
        <f t="shared" si="248"/>
        <v>0</v>
      </c>
      <c r="X264" s="163">
        <f t="shared" si="248"/>
        <v>0</v>
      </c>
      <c r="Y264" s="163">
        <f t="shared" si="248"/>
        <v>0</v>
      </c>
      <c r="Z264" s="163">
        <f t="shared" si="248"/>
        <v>0</v>
      </c>
      <c r="AA264" s="163">
        <f t="shared" si="248"/>
        <v>0</v>
      </c>
      <c r="AB264" s="61"/>
      <c r="AC264" s="1"/>
      <c r="AD264" s="5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</row>
    <row r="265" spans="1:51" s="6" customFormat="1" ht="27.75" hidden="1" customHeight="1" x14ac:dyDescent="0.25">
      <c r="A265" s="109"/>
      <c r="B265" s="109"/>
      <c r="C265" s="49"/>
      <c r="D265" s="49"/>
      <c r="E265" s="78"/>
      <c r="F265" s="78"/>
      <c r="G265" s="79"/>
      <c r="H265" s="80"/>
      <c r="I265" s="81"/>
      <c r="J265" s="64"/>
      <c r="K265" s="117">
        <f t="shared" si="249"/>
        <v>0</v>
      </c>
      <c r="L265" s="117">
        <f t="shared" si="250"/>
        <v>0</v>
      </c>
      <c r="M265" s="66"/>
      <c r="N265" s="67"/>
      <c r="O265" s="118">
        <f t="shared" si="251"/>
        <v>0</v>
      </c>
      <c r="P265" s="118">
        <f t="shared" si="252"/>
        <v>0</v>
      </c>
      <c r="Q265" s="66"/>
      <c r="R265" s="162">
        <f t="shared" si="253"/>
        <v>0</v>
      </c>
      <c r="S265" s="163">
        <f t="shared" si="248"/>
        <v>0</v>
      </c>
      <c r="T265" s="163">
        <f t="shared" si="248"/>
        <v>0</v>
      </c>
      <c r="U265" s="163">
        <f t="shared" si="248"/>
        <v>0</v>
      </c>
      <c r="V265" s="163">
        <f t="shared" si="248"/>
        <v>0</v>
      </c>
      <c r="W265" s="163">
        <f t="shared" si="248"/>
        <v>0</v>
      </c>
      <c r="X265" s="163">
        <f t="shared" si="248"/>
        <v>0</v>
      </c>
      <c r="Y265" s="163">
        <f t="shared" si="248"/>
        <v>0</v>
      </c>
      <c r="Z265" s="163">
        <f t="shared" si="248"/>
        <v>0</v>
      </c>
      <c r="AA265" s="163">
        <f t="shared" si="248"/>
        <v>0</v>
      </c>
      <c r="AB265" s="61"/>
      <c r="AC265" s="1"/>
      <c r="AD265" s="5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</row>
    <row r="266" spans="1:51" s="6" customFormat="1" ht="27.75" hidden="1" customHeight="1" x14ac:dyDescent="0.25">
      <c r="A266" s="109"/>
      <c r="B266" s="109"/>
      <c r="C266" s="49"/>
      <c r="D266" s="49"/>
      <c r="E266" s="78"/>
      <c r="F266" s="78"/>
      <c r="G266" s="79"/>
      <c r="H266" s="54"/>
      <c r="I266" s="62"/>
      <c r="J266" s="64"/>
      <c r="K266" s="117">
        <f t="shared" si="249"/>
        <v>0</v>
      </c>
      <c r="L266" s="117">
        <f t="shared" si="250"/>
        <v>0</v>
      </c>
      <c r="M266" s="66"/>
      <c r="N266" s="67"/>
      <c r="O266" s="118">
        <f t="shared" si="251"/>
        <v>0</v>
      </c>
      <c r="P266" s="118">
        <f t="shared" si="252"/>
        <v>0</v>
      </c>
      <c r="Q266" s="66"/>
      <c r="R266" s="162">
        <f t="shared" si="253"/>
        <v>0</v>
      </c>
      <c r="S266" s="163">
        <f t="shared" si="248"/>
        <v>0</v>
      </c>
      <c r="T266" s="163">
        <f t="shared" si="248"/>
        <v>0</v>
      </c>
      <c r="U266" s="163">
        <f t="shared" si="248"/>
        <v>0</v>
      </c>
      <c r="V266" s="163">
        <f t="shared" si="248"/>
        <v>0</v>
      </c>
      <c r="W266" s="163">
        <f t="shared" si="248"/>
        <v>0</v>
      </c>
      <c r="X266" s="163">
        <f t="shared" si="248"/>
        <v>0</v>
      </c>
      <c r="Y266" s="163">
        <f t="shared" si="248"/>
        <v>0</v>
      </c>
      <c r="Z266" s="163">
        <f t="shared" si="248"/>
        <v>0</v>
      </c>
      <c r="AA266" s="163">
        <f t="shared" si="248"/>
        <v>0</v>
      </c>
      <c r="AB266" s="61"/>
      <c r="AC266" s="1"/>
      <c r="AD266" s="5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</row>
    <row r="267" spans="1:51" s="6" customFormat="1" ht="27.75" hidden="1" customHeight="1" x14ac:dyDescent="0.25">
      <c r="A267" s="109"/>
      <c r="B267" s="109"/>
      <c r="C267" s="49"/>
      <c r="D267" s="49"/>
      <c r="E267" s="78"/>
      <c r="F267" s="78"/>
      <c r="G267" s="79"/>
      <c r="H267" s="54"/>
      <c r="I267" s="62"/>
      <c r="J267" s="64"/>
      <c r="K267" s="117">
        <f t="shared" si="249"/>
        <v>0</v>
      </c>
      <c r="L267" s="117">
        <f t="shared" si="250"/>
        <v>0</v>
      </c>
      <c r="M267" s="66"/>
      <c r="N267" s="67"/>
      <c r="O267" s="118">
        <f t="shared" si="251"/>
        <v>0</v>
      </c>
      <c r="P267" s="118">
        <f t="shared" si="252"/>
        <v>0</v>
      </c>
      <c r="Q267" s="66"/>
      <c r="R267" s="162">
        <f t="shared" si="253"/>
        <v>0</v>
      </c>
      <c r="S267" s="163">
        <f t="shared" si="248"/>
        <v>0</v>
      </c>
      <c r="T267" s="163">
        <f t="shared" si="248"/>
        <v>0</v>
      </c>
      <c r="U267" s="163">
        <f t="shared" si="248"/>
        <v>0</v>
      </c>
      <c r="V267" s="163">
        <f t="shared" si="248"/>
        <v>0</v>
      </c>
      <c r="W267" s="163">
        <f t="shared" si="248"/>
        <v>0</v>
      </c>
      <c r="X267" s="163">
        <f t="shared" si="248"/>
        <v>0</v>
      </c>
      <c r="Y267" s="163">
        <f t="shared" si="248"/>
        <v>0</v>
      </c>
      <c r="Z267" s="163">
        <f t="shared" si="248"/>
        <v>0</v>
      </c>
      <c r="AA267" s="163">
        <f t="shared" si="248"/>
        <v>0</v>
      </c>
      <c r="AB267" s="61"/>
      <c r="AC267" s="1"/>
      <c r="AD267" s="5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</row>
    <row r="268" spans="1:51" s="84" customFormat="1" ht="27.75" hidden="1" customHeight="1" x14ac:dyDescent="0.25">
      <c r="A268" s="109"/>
      <c r="B268" s="109"/>
      <c r="C268" s="49"/>
      <c r="D268" s="49"/>
      <c r="E268" s="78"/>
      <c r="F268" s="78"/>
      <c r="G268" s="79"/>
      <c r="H268" s="54"/>
      <c r="I268" s="62"/>
      <c r="J268" s="64"/>
      <c r="K268" s="117">
        <f t="shared" si="249"/>
        <v>0</v>
      </c>
      <c r="L268" s="117">
        <f t="shared" si="250"/>
        <v>0</v>
      </c>
      <c r="M268" s="66"/>
      <c r="N268" s="67"/>
      <c r="O268" s="118">
        <f t="shared" si="251"/>
        <v>0</v>
      </c>
      <c r="P268" s="118">
        <f t="shared" si="252"/>
        <v>0</v>
      </c>
      <c r="Q268" s="66"/>
      <c r="R268" s="162">
        <f t="shared" si="253"/>
        <v>0</v>
      </c>
      <c r="S268" s="163">
        <f t="shared" si="248"/>
        <v>0</v>
      </c>
      <c r="T268" s="163">
        <f t="shared" si="248"/>
        <v>0</v>
      </c>
      <c r="U268" s="163">
        <f t="shared" si="248"/>
        <v>0</v>
      </c>
      <c r="V268" s="163">
        <f t="shared" si="248"/>
        <v>0</v>
      </c>
      <c r="W268" s="163">
        <f t="shared" si="248"/>
        <v>0</v>
      </c>
      <c r="X268" s="163">
        <f t="shared" si="248"/>
        <v>0</v>
      </c>
      <c r="Y268" s="163">
        <f t="shared" si="248"/>
        <v>0</v>
      </c>
      <c r="Z268" s="163">
        <f t="shared" si="248"/>
        <v>0</v>
      </c>
      <c r="AA268" s="163">
        <f t="shared" si="248"/>
        <v>0</v>
      </c>
      <c r="AB268" s="61"/>
      <c r="AC268" s="1"/>
      <c r="AD268" s="82"/>
      <c r="AE268" s="83"/>
      <c r="AF268" s="83"/>
      <c r="AG268" s="83"/>
      <c r="AH268" s="83"/>
      <c r="AI268" s="83"/>
      <c r="AJ268" s="83"/>
      <c r="AK268" s="83"/>
      <c r="AL268" s="83"/>
      <c r="AM268" s="83"/>
      <c r="AN268" s="83"/>
      <c r="AO268" s="83"/>
      <c r="AP268" s="83"/>
      <c r="AQ268" s="83"/>
      <c r="AR268" s="83"/>
      <c r="AS268" s="83"/>
      <c r="AT268" s="83"/>
      <c r="AU268" s="83"/>
      <c r="AV268" s="83"/>
      <c r="AW268" s="83"/>
      <c r="AX268" s="83"/>
      <c r="AY268" s="83"/>
    </row>
    <row r="269" spans="1:51" s="6" customFormat="1" ht="27.75" hidden="1" customHeight="1" x14ac:dyDescent="0.25">
      <c r="A269" s="109"/>
      <c r="B269" s="109"/>
      <c r="C269" s="49"/>
      <c r="D269" s="49"/>
      <c r="E269" s="78"/>
      <c r="F269" s="78"/>
      <c r="G269" s="79"/>
      <c r="H269" s="80"/>
      <c r="I269" s="81"/>
      <c r="J269" s="64"/>
      <c r="K269" s="117">
        <f t="shared" si="249"/>
        <v>0</v>
      </c>
      <c r="L269" s="117">
        <f t="shared" si="250"/>
        <v>0</v>
      </c>
      <c r="M269" s="66"/>
      <c r="N269" s="67"/>
      <c r="O269" s="118">
        <f t="shared" si="251"/>
        <v>0</v>
      </c>
      <c r="P269" s="118">
        <f t="shared" si="252"/>
        <v>0</v>
      </c>
      <c r="Q269" s="66"/>
      <c r="R269" s="162">
        <f t="shared" si="253"/>
        <v>0</v>
      </c>
      <c r="S269" s="163">
        <f t="shared" si="248"/>
        <v>0</v>
      </c>
      <c r="T269" s="163">
        <f t="shared" si="248"/>
        <v>0</v>
      </c>
      <c r="U269" s="163">
        <f t="shared" si="248"/>
        <v>0</v>
      </c>
      <c r="V269" s="163">
        <f t="shared" si="248"/>
        <v>0</v>
      </c>
      <c r="W269" s="163">
        <f t="shared" si="248"/>
        <v>0</v>
      </c>
      <c r="X269" s="163">
        <f t="shared" si="248"/>
        <v>0</v>
      </c>
      <c r="Y269" s="163">
        <f t="shared" si="248"/>
        <v>0</v>
      </c>
      <c r="Z269" s="163">
        <f t="shared" si="248"/>
        <v>0</v>
      </c>
      <c r="AA269" s="163">
        <f t="shared" si="248"/>
        <v>0</v>
      </c>
      <c r="AB269" s="61"/>
      <c r="AC269" s="1"/>
      <c r="AD269" s="5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</row>
    <row r="270" spans="1:51" s="108" customFormat="1" ht="27.75" hidden="1" customHeight="1" x14ac:dyDescent="0.25">
      <c r="A270" s="164"/>
      <c r="B270" s="164"/>
      <c r="C270" s="165"/>
      <c r="D270" s="165"/>
      <c r="E270" s="166"/>
      <c r="F270" s="166"/>
      <c r="G270" s="167"/>
      <c r="H270" s="168" t="s">
        <v>49</v>
      </c>
      <c r="I270" s="169"/>
      <c r="J270" s="170"/>
      <c r="K270" s="171"/>
      <c r="L270" s="171"/>
      <c r="M270" s="172"/>
      <c r="N270" s="173"/>
      <c r="O270" s="171"/>
      <c r="P270" s="171"/>
      <c r="Q270" s="172"/>
      <c r="R270" s="174">
        <f>SUM(R258:R269)</f>
        <v>0</v>
      </c>
      <c r="S270" s="175">
        <f t="shared" ref="S270:AA270" si="254">SUM(S258:S269)</f>
        <v>0</v>
      </c>
      <c r="T270" s="175">
        <f t="shared" si="254"/>
        <v>0</v>
      </c>
      <c r="U270" s="175">
        <f t="shared" si="254"/>
        <v>0</v>
      </c>
      <c r="V270" s="175">
        <f t="shared" si="254"/>
        <v>0</v>
      </c>
      <c r="W270" s="175">
        <f t="shared" si="254"/>
        <v>0</v>
      </c>
      <c r="X270" s="175">
        <f t="shared" si="254"/>
        <v>0</v>
      </c>
      <c r="Y270" s="175">
        <f t="shared" si="254"/>
        <v>0</v>
      </c>
      <c r="Z270" s="175">
        <f t="shared" si="254"/>
        <v>0</v>
      </c>
      <c r="AA270" s="175">
        <f t="shared" si="254"/>
        <v>0</v>
      </c>
      <c r="AB270" s="61"/>
      <c r="AC270" s="1"/>
      <c r="AD270" s="5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</row>
    <row r="271" spans="1:51" ht="27.75" customHeight="1" thickTop="1" x14ac:dyDescent="0.25">
      <c r="A271" s="176"/>
      <c r="B271" s="176"/>
      <c r="C271" s="177"/>
      <c r="D271" s="177"/>
      <c r="E271" s="178"/>
      <c r="F271" s="178"/>
      <c r="G271" s="179"/>
      <c r="H271" s="180"/>
      <c r="I271" s="181"/>
      <c r="J271" s="182"/>
      <c r="K271" s="177"/>
      <c r="L271" s="183"/>
      <c r="M271" s="184"/>
      <c r="N271" s="185"/>
      <c r="O271" s="177"/>
      <c r="P271" s="183"/>
      <c r="Q271" s="184"/>
      <c r="R271" s="186">
        <f t="shared" ref="R271:AA271" si="255">R270+R257+R244+R231+R218+R205+R192+R179+R165+R152+R138+R125+R112+R99+R86+R73+R60+R47+R34+R21</f>
        <v>5475.7999999999993</v>
      </c>
      <c r="S271" s="187" t="e">
        <f t="shared" si="255"/>
        <v>#REF!</v>
      </c>
      <c r="T271" s="187" t="e">
        <f t="shared" si="255"/>
        <v>#REF!</v>
      </c>
      <c r="U271" s="187" t="e">
        <f t="shared" si="255"/>
        <v>#REF!</v>
      </c>
      <c r="V271" s="187" t="e">
        <f t="shared" si="255"/>
        <v>#REF!</v>
      </c>
      <c r="W271" s="187" t="e">
        <f t="shared" si="255"/>
        <v>#REF!</v>
      </c>
      <c r="X271" s="187" t="e">
        <f t="shared" si="255"/>
        <v>#REF!</v>
      </c>
      <c r="Y271" s="187" t="e">
        <f t="shared" si="255"/>
        <v>#REF!</v>
      </c>
      <c r="Z271" s="187" t="e">
        <f t="shared" si="255"/>
        <v>#REF!</v>
      </c>
      <c r="AA271" s="187" t="e">
        <f t="shared" si="255"/>
        <v>#REF!</v>
      </c>
      <c r="AB271" s="61"/>
      <c r="AC271" s="1"/>
      <c r="AD271" s="5"/>
    </row>
    <row r="272" spans="1:51" s="3" customFormat="1" x14ac:dyDescent="0.25">
      <c r="A272" s="188" t="s">
        <v>161</v>
      </c>
      <c r="B272" s="188"/>
      <c r="E272" s="888" t="s">
        <v>32</v>
      </c>
      <c r="F272" s="889">
        <v>2</v>
      </c>
      <c r="G272" s="469" t="s">
        <v>128</v>
      </c>
      <c r="H272" s="470" t="s">
        <v>129</v>
      </c>
      <c r="I272" s="192"/>
      <c r="J272" s="188"/>
      <c r="M272" s="188"/>
      <c r="N272" s="188">
        <v>2</v>
      </c>
      <c r="Q272" s="188">
        <v>26</v>
      </c>
      <c r="R272" s="196"/>
      <c r="S272" s="479"/>
      <c r="T272" s="479"/>
      <c r="U272" s="479"/>
      <c r="V272" s="479"/>
      <c r="W272" s="479"/>
      <c r="X272" s="479"/>
      <c r="Y272" s="479"/>
      <c r="Z272" s="479"/>
      <c r="AA272" s="479"/>
      <c r="AB272" s="479"/>
      <c r="AC272" s="479"/>
      <c r="AD272" s="5"/>
    </row>
    <row r="273" spans="1:30" s="3" customFormat="1" x14ac:dyDescent="0.25">
      <c r="A273" s="885" t="s">
        <v>887</v>
      </c>
      <c r="B273" s="885"/>
      <c r="C273" s="60"/>
      <c r="D273" s="60"/>
      <c r="E273" s="826"/>
      <c r="F273" s="826"/>
      <c r="G273" s="393"/>
      <c r="H273" s="72" t="s">
        <v>118</v>
      </c>
      <c r="I273" s="886"/>
      <c r="J273" s="885">
        <v>1</v>
      </c>
      <c r="K273" s="60"/>
      <c r="L273" s="60"/>
      <c r="M273" s="885">
        <v>6</v>
      </c>
      <c r="N273" s="885">
        <v>1</v>
      </c>
      <c r="O273" s="60"/>
      <c r="P273" s="60"/>
      <c r="Q273" s="885">
        <v>6</v>
      </c>
      <c r="R273" s="887"/>
      <c r="S273" s="194"/>
      <c r="AD273" s="8"/>
    </row>
    <row r="274" spans="1:30" s="3" customFormat="1" x14ac:dyDescent="0.25">
      <c r="A274" s="188"/>
      <c r="B274" s="188"/>
      <c r="E274" s="189"/>
      <c r="F274" s="189"/>
      <c r="G274" s="190"/>
      <c r="H274" s="191"/>
      <c r="I274" s="192"/>
      <c r="J274" s="193"/>
      <c r="K274" s="194"/>
      <c r="L274" s="194"/>
      <c r="M274" s="193"/>
      <c r="N274" s="193"/>
      <c r="O274" s="194"/>
      <c r="P274" s="194"/>
      <c r="Q274" s="193"/>
      <c r="R274" s="195"/>
      <c r="S274" s="194"/>
      <c r="AD274" s="8"/>
    </row>
    <row r="275" spans="1:30" s="3" customFormat="1" x14ac:dyDescent="0.25">
      <c r="A275" s="188"/>
      <c r="B275" s="188"/>
      <c r="E275" s="189"/>
      <c r="F275" s="189"/>
      <c r="G275" s="190"/>
      <c r="H275" s="191"/>
      <c r="I275" s="192"/>
      <c r="J275" s="193"/>
      <c r="K275" s="194"/>
      <c r="L275" s="194"/>
      <c r="M275" s="193"/>
      <c r="N275" s="193"/>
      <c r="O275" s="194"/>
      <c r="P275" s="194"/>
      <c r="Q275" s="193"/>
      <c r="R275" s="195"/>
      <c r="S275" s="194"/>
      <c r="AD275" s="8"/>
    </row>
    <row r="276" spans="1:30" s="3" customFormat="1" x14ac:dyDescent="0.25">
      <c r="A276" s="188"/>
      <c r="B276" s="188"/>
      <c r="E276" s="189"/>
      <c r="F276" s="189"/>
      <c r="G276" s="190"/>
      <c r="H276" s="191"/>
      <c r="I276" s="192"/>
      <c r="J276" s="193"/>
      <c r="K276" s="194"/>
      <c r="L276" s="194"/>
      <c r="M276" s="193"/>
      <c r="N276" s="193"/>
      <c r="O276" s="194"/>
      <c r="P276" s="194"/>
      <c r="Q276" s="193"/>
      <c r="R276" s="195"/>
      <c r="S276" s="194"/>
      <c r="AD276" s="8"/>
    </row>
    <row r="277" spans="1:30" s="3" customFormat="1" x14ac:dyDescent="0.25">
      <c r="A277" s="188"/>
      <c r="B277" s="188"/>
      <c r="E277" s="189"/>
      <c r="F277" s="189"/>
      <c r="G277" s="190"/>
      <c r="H277" s="191"/>
      <c r="I277" s="192"/>
      <c r="J277" s="193"/>
      <c r="K277" s="194"/>
      <c r="L277" s="194"/>
      <c r="M277" s="193"/>
      <c r="N277" s="193"/>
      <c r="O277" s="194"/>
      <c r="P277" s="194"/>
      <c r="Q277" s="193"/>
      <c r="R277" s="195"/>
      <c r="S277" s="194"/>
      <c r="AD277" s="8"/>
    </row>
    <row r="278" spans="1:30" s="3" customFormat="1" x14ac:dyDescent="0.25">
      <c r="A278" s="188"/>
      <c r="B278" s="188"/>
      <c r="E278" s="189"/>
      <c r="F278" s="189"/>
      <c r="G278" s="190"/>
      <c r="H278" s="191"/>
      <c r="I278" s="192"/>
      <c r="J278" s="193"/>
      <c r="K278" s="194"/>
      <c r="L278" s="194"/>
      <c r="M278" s="193"/>
      <c r="N278" s="193"/>
      <c r="O278" s="194"/>
      <c r="P278" s="194"/>
      <c r="Q278" s="193"/>
      <c r="R278" s="195"/>
      <c r="S278" s="194"/>
      <c r="AD278" s="8"/>
    </row>
    <row r="279" spans="1:30" s="3" customFormat="1" x14ac:dyDescent="0.25">
      <c r="A279" s="188"/>
      <c r="B279" s="188"/>
      <c r="E279" s="189"/>
      <c r="F279" s="189"/>
      <c r="G279" s="190"/>
      <c r="H279" s="191"/>
      <c r="I279" s="192"/>
      <c r="J279" s="193"/>
      <c r="K279" s="194"/>
      <c r="L279" s="194"/>
      <c r="M279" s="193"/>
      <c r="N279" s="193"/>
      <c r="O279" s="194"/>
      <c r="P279" s="194"/>
      <c r="Q279" s="193"/>
      <c r="R279" s="195"/>
      <c r="S279" s="194"/>
      <c r="AD279" s="8"/>
    </row>
    <row r="280" spans="1:30" s="3" customFormat="1" x14ac:dyDescent="0.25">
      <c r="A280" s="188"/>
      <c r="B280" s="188"/>
      <c r="E280" s="189"/>
      <c r="F280" s="189"/>
      <c r="G280" s="190"/>
      <c r="H280" s="191"/>
      <c r="I280" s="192"/>
      <c r="J280" s="193"/>
      <c r="K280" s="194"/>
      <c r="L280" s="194"/>
      <c r="M280" s="193"/>
      <c r="N280" s="193"/>
      <c r="O280" s="194"/>
      <c r="P280" s="194"/>
      <c r="Q280" s="193"/>
      <c r="R280" s="195"/>
      <c r="S280" s="194"/>
      <c r="AD280" s="8"/>
    </row>
    <row r="281" spans="1:30" s="3" customFormat="1" x14ac:dyDescent="0.25">
      <c r="A281" s="188"/>
      <c r="B281" s="188"/>
      <c r="E281" s="189"/>
      <c r="F281" s="189"/>
      <c r="G281" s="190"/>
      <c r="H281" s="191"/>
      <c r="I281" s="192"/>
      <c r="J281" s="193"/>
      <c r="K281" s="194"/>
      <c r="L281" s="194"/>
      <c r="M281" s="193"/>
      <c r="N281" s="193"/>
      <c r="O281" s="194"/>
      <c r="P281" s="194"/>
      <c r="Q281" s="193"/>
      <c r="R281" s="195"/>
      <c r="S281" s="194"/>
      <c r="AD281" s="8"/>
    </row>
    <row r="282" spans="1:30" s="3" customFormat="1" x14ac:dyDescent="0.25">
      <c r="A282" s="188"/>
      <c r="B282" s="188"/>
      <c r="E282" s="189"/>
      <c r="F282" s="189"/>
      <c r="G282" s="190"/>
      <c r="H282" s="191"/>
      <c r="I282" s="192"/>
      <c r="J282" s="193"/>
      <c r="K282" s="194"/>
      <c r="L282" s="194"/>
      <c r="M282" s="193"/>
      <c r="N282" s="193"/>
      <c r="O282" s="194"/>
      <c r="P282" s="194"/>
      <c r="Q282" s="193"/>
      <c r="R282" s="195"/>
      <c r="S282" s="194"/>
      <c r="AD282" s="8"/>
    </row>
    <row r="283" spans="1:30" s="3" customFormat="1" x14ac:dyDescent="0.25">
      <c r="A283" s="188"/>
      <c r="B283" s="188"/>
      <c r="E283" s="189"/>
      <c r="F283" s="189"/>
      <c r="G283" s="190"/>
      <c r="H283" s="191"/>
      <c r="I283" s="192"/>
      <c r="J283" s="193"/>
      <c r="K283" s="194"/>
      <c r="L283" s="194"/>
      <c r="M283" s="193"/>
      <c r="N283" s="193"/>
      <c r="O283" s="194"/>
      <c r="P283" s="194"/>
      <c r="Q283" s="193"/>
      <c r="R283" s="195"/>
      <c r="S283" s="194"/>
      <c r="AD283" s="8"/>
    </row>
    <row r="284" spans="1:30" s="3" customFormat="1" x14ac:dyDescent="0.25">
      <c r="A284" s="188"/>
      <c r="B284" s="188"/>
      <c r="E284" s="189"/>
      <c r="F284" s="189"/>
      <c r="G284" s="190"/>
      <c r="H284" s="191"/>
      <c r="I284" s="192"/>
      <c r="J284" s="193"/>
      <c r="K284" s="194"/>
      <c r="L284" s="194"/>
      <c r="M284" s="193"/>
      <c r="N284" s="193"/>
      <c r="O284" s="194"/>
      <c r="P284" s="194"/>
      <c r="Q284" s="193"/>
      <c r="R284" s="195"/>
      <c r="S284" s="194"/>
      <c r="AD284" s="8"/>
    </row>
    <row r="285" spans="1:30" s="3" customFormat="1" x14ac:dyDescent="0.25">
      <c r="A285" s="188"/>
      <c r="B285" s="188"/>
      <c r="E285" s="189"/>
      <c r="F285" s="189"/>
      <c r="G285" s="190"/>
      <c r="H285" s="191"/>
      <c r="I285" s="192"/>
      <c r="J285" s="193"/>
      <c r="K285" s="194"/>
      <c r="L285" s="194"/>
      <c r="M285" s="193"/>
      <c r="N285" s="193"/>
      <c r="O285" s="194"/>
      <c r="P285" s="194"/>
      <c r="Q285" s="193"/>
      <c r="R285" s="195"/>
      <c r="S285" s="194"/>
      <c r="AD285" s="8"/>
    </row>
    <row r="286" spans="1:30" s="3" customFormat="1" x14ac:dyDescent="0.25">
      <c r="A286" s="188"/>
      <c r="B286" s="188"/>
      <c r="E286" s="189"/>
      <c r="F286" s="189"/>
      <c r="G286" s="190"/>
      <c r="H286" s="191"/>
      <c r="I286" s="192"/>
      <c r="J286" s="193"/>
      <c r="K286" s="194"/>
      <c r="L286" s="194"/>
      <c r="M286" s="193"/>
      <c r="N286" s="193"/>
      <c r="O286" s="194"/>
      <c r="P286" s="194"/>
      <c r="Q286" s="193"/>
      <c r="R286" s="195"/>
      <c r="S286" s="194"/>
      <c r="AD286" s="8"/>
    </row>
    <row r="287" spans="1:30" s="3" customFormat="1" x14ac:dyDescent="0.25">
      <c r="A287" s="188"/>
      <c r="B287" s="188"/>
      <c r="E287" s="189"/>
      <c r="F287" s="189"/>
      <c r="G287" s="190"/>
      <c r="H287" s="191"/>
      <c r="I287" s="192"/>
      <c r="J287" s="193"/>
      <c r="K287" s="194"/>
      <c r="L287" s="194"/>
      <c r="M287" s="193"/>
      <c r="N287" s="193"/>
      <c r="O287" s="194"/>
      <c r="P287" s="194"/>
      <c r="Q287" s="193"/>
      <c r="R287" s="195"/>
      <c r="S287" s="194"/>
      <c r="AD287" s="8"/>
    </row>
    <row r="288" spans="1:30" s="3" customFormat="1" x14ac:dyDescent="0.25">
      <c r="A288" s="188"/>
      <c r="B288" s="188"/>
      <c r="E288" s="189"/>
      <c r="F288" s="189"/>
      <c r="G288" s="190"/>
      <c r="H288" s="191"/>
      <c r="I288" s="192"/>
      <c r="J288" s="193"/>
      <c r="K288" s="194"/>
      <c r="L288" s="194"/>
      <c r="M288" s="193"/>
      <c r="N288" s="193"/>
      <c r="O288" s="194"/>
      <c r="P288" s="194"/>
      <c r="Q288" s="193"/>
      <c r="R288" s="195"/>
      <c r="S288" s="194"/>
      <c r="AD288" s="8"/>
    </row>
    <row r="289" spans="1:30" s="3" customFormat="1" x14ac:dyDescent="0.25">
      <c r="A289" s="188"/>
      <c r="B289" s="188"/>
      <c r="E289" s="189"/>
      <c r="F289" s="189"/>
      <c r="G289" s="190"/>
      <c r="H289" s="191"/>
      <c r="I289" s="192"/>
      <c r="J289" s="193"/>
      <c r="K289" s="194"/>
      <c r="L289" s="194"/>
      <c r="M289" s="193"/>
      <c r="N289" s="193"/>
      <c r="O289" s="194"/>
      <c r="P289" s="194"/>
      <c r="Q289" s="193"/>
      <c r="R289" s="195"/>
      <c r="S289" s="194"/>
      <c r="AD289" s="8"/>
    </row>
    <row r="290" spans="1:30" s="3" customFormat="1" x14ac:dyDescent="0.25">
      <c r="A290" s="188"/>
      <c r="B290" s="188"/>
      <c r="E290" s="189"/>
      <c r="F290" s="189"/>
      <c r="G290" s="190"/>
      <c r="H290" s="191"/>
      <c r="I290" s="192"/>
      <c r="J290" s="193"/>
      <c r="K290" s="194"/>
      <c r="L290" s="194"/>
      <c r="M290" s="193"/>
      <c r="N290" s="193"/>
      <c r="O290" s="194"/>
      <c r="P290" s="194"/>
      <c r="Q290" s="193"/>
      <c r="R290" s="195"/>
      <c r="S290" s="194"/>
      <c r="AD290" s="8"/>
    </row>
    <row r="291" spans="1:30" s="3" customFormat="1" x14ac:dyDescent="0.25">
      <c r="A291" s="188"/>
      <c r="B291" s="188"/>
      <c r="E291" s="189"/>
      <c r="F291" s="189"/>
      <c r="G291" s="190"/>
      <c r="H291" s="191"/>
      <c r="I291" s="192"/>
      <c r="J291" s="193"/>
      <c r="K291" s="194"/>
      <c r="L291" s="194"/>
      <c r="M291" s="193"/>
      <c r="N291" s="193"/>
      <c r="O291" s="194"/>
      <c r="P291" s="194"/>
      <c r="Q291" s="193"/>
      <c r="R291" s="195"/>
      <c r="S291" s="194"/>
      <c r="AD291" s="8"/>
    </row>
    <row r="292" spans="1:30" s="3" customFormat="1" x14ac:dyDescent="0.25">
      <c r="A292" s="188"/>
      <c r="B292" s="188"/>
      <c r="E292" s="189"/>
      <c r="F292" s="189"/>
      <c r="G292" s="190"/>
      <c r="H292" s="191"/>
      <c r="I292" s="192"/>
      <c r="J292" s="193"/>
      <c r="K292" s="194"/>
      <c r="L292" s="194"/>
      <c r="M292" s="193"/>
      <c r="N292" s="193"/>
      <c r="O292" s="194"/>
      <c r="P292" s="194"/>
      <c r="Q292" s="193"/>
      <c r="R292" s="195"/>
      <c r="S292" s="194"/>
      <c r="AD292" s="8"/>
    </row>
    <row r="293" spans="1:30" s="3" customFormat="1" x14ac:dyDescent="0.25">
      <c r="A293" s="188"/>
      <c r="B293" s="188"/>
      <c r="E293" s="189"/>
      <c r="F293" s="189"/>
      <c r="G293" s="190"/>
      <c r="H293" s="191"/>
      <c r="I293" s="192"/>
      <c r="J293" s="193"/>
      <c r="K293" s="194"/>
      <c r="L293" s="194"/>
      <c r="M293" s="193"/>
      <c r="N293" s="193"/>
      <c r="O293" s="194"/>
      <c r="P293" s="194"/>
      <c r="Q293" s="193"/>
      <c r="R293" s="195"/>
      <c r="S293" s="194"/>
      <c r="AD293" s="8"/>
    </row>
    <row r="294" spans="1:30" s="3" customFormat="1" x14ac:dyDescent="0.25">
      <c r="A294" s="188"/>
      <c r="B294" s="188"/>
      <c r="E294" s="189"/>
      <c r="F294" s="189"/>
      <c r="G294" s="190"/>
      <c r="H294" s="191"/>
      <c r="I294" s="192"/>
      <c r="J294" s="193"/>
      <c r="K294" s="194"/>
      <c r="L294" s="194"/>
      <c r="M294" s="193"/>
      <c r="N294" s="193"/>
      <c r="O294" s="194"/>
      <c r="P294" s="194"/>
      <c r="Q294" s="193"/>
      <c r="R294" s="195"/>
      <c r="S294" s="194"/>
      <c r="AD294" s="8"/>
    </row>
    <row r="295" spans="1:30" s="3" customFormat="1" x14ac:dyDescent="0.25">
      <c r="A295" s="188"/>
      <c r="B295" s="188"/>
      <c r="E295" s="189"/>
      <c r="F295" s="189"/>
      <c r="G295" s="190"/>
      <c r="H295" s="191"/>
      <c r="I295" s="192"/>
      <c r="J295" s="193"/>
      <c r="K295" s="194"/>
      <c r="L295" s="194"/>
      <c r="M295" s="193"/>
      <c r="N295" s="193"/>
      <c r="O295" s="194"/>
      <c r="P295" s="194"/>
      <c r="Q295" s="193"/>
      <c r="R295" s="195"/>
      <c r="S295" s="194"/>
      <c r="AD295" s="8"/>
    </row>
    <row r="296" spans="1:30" s="3" customFormat="1" x14ac:dyDescent="0.25">
      <c r="A296" s="188"/>
      <c r="B296" s="188"/>
      <c r="E296" s="189"/>
      <c r="F296" s="189"/>
      <c r="G296" s="190"/>
      <c r="H296" s="191"/>
      <c r="I296" s="192"/>
      <c r="J296" s="193"/>
      <c r="K296" s="194"/>
      <c r="L296" s="194"/>
      <c r="M296" s="193"/>
      <c r="N296" s="193"/>
      <c r="O296" s="194"/>
      <c r="P296" s="194"/>
      <c r="Q296" s="193"/>
      <c r="R296" s="195"/>
      <c r="S296" s="194"/>
      <c r="AD296" s="8"/>
    </row>
    <row r="297" spans="1:30" s="3" customFormat="1" x14ac:dyDescent="0.25">
      <c r="A297" s="188"/>
      <c r="B297" s="188"/>
      <c r="E297" s="189"/>
      <c r="F297" s="189"/>
      <c r="G297" s="190"/>
      <c r="H297" s="191"/>
      <c r="I297" s="192"/>
      <c r="J297" s="193"/>
      <c r="K297" s="194"/>
      <c r="L297" s="194"/>
      <c r="M297" s="193"/>
      <c r="N297" s="193"/>
      <c r="O297" s="194"/>
      <c r="P297" s="194"/>
      <c r="Q297" s="193"/>
      <c r="R297" s="195"/>
      <c r="S297" s="194"/>
      <c r="AD297" s="8"/>
    </row>
    <row r="298" spans="1:30" s="3" customFormat="1" x14ac:dyDescent="0.25">
      <c r="A298" s="188"/>
      <c r="B298" s="188"/>
      <c r="E298" s="189"/>
      <c r="F298" s="189"/>
      <c r="G298" s="190"/>
      <c r="H298" s="191"/>
      <c r="I298" s="192"/>
      <c r="J298" s="193"/>
      <c r="K298" s="194"/>
      <c r="L298" s="194"/>
      <c r="M298" s="193"/>
      <c r="N298" s="193"/>
      <c r="O298" s="194"/>
      <c r="P298" s="194"/>
      <c r="Q298" s="193"/>
      <c r="R298" s="195"/>
      <c r="S298" s="194"/>
      <c r="AD298" s="8"/>
    </row>
    <row r="299" spans="1:30" s="3" customFormat="1" x14ac:dyDescent="0.25">
      <c r="A299" s="188"/>
      <c r="B299" s="188"/>
      <c r="E299" s="189"/>
      <c r="F299" s="189"/>
      <c r="G299" s="190"/>
      <c r="H299" s="191"/>
      <c r="I299" s="192"/>
      <c r="J299" s="193"/>
      <c r="K299" s="194"/>
      <c r="L299" s="194"/>
      <c r="M299" s="193"/>
      <c r="N299" s="193"/>
      <c r="O299" s="194"/>
      <c r="P299" s="194"/>
      <c r="Q299" s="193"/>
      <c r="R299" s="195"/>
      <c r="S299" s="194"/>
      <c r="AD299" s="8"/>
    </row>
    <row r="300" spans="1:30" s="3" customFormat="1" x14ac:dyDescent="0.25">
      <c r="A300" s="188"/>
      <c r="B300" s="188"/>
      <c r="E300" s="189"/>
      <c r="F300" s="189"/>
      <c r="G300" s="190"/>
      <c r="H300" s="191"/>
      <c r="I300" s="192"/>
      <c r="J300" s="193"/>
      <c r="K300" s="194"/>
      <c r="L300" s="194"/>
      <c r="M300" s="193"/>
      <c r="N300" s="193"/>
      <c r="O300" s="194"/>
      <c r="P300" s="194"/>
      <c r="Q300" s="193"/>
      <c r="R300" s="195"/>
      <c r="S300" s="194"/>
      <c r="AD300" s="8"/>
    </row>
    <row r="301" spans="1:30" s="3" customFormat="1" x14ac:dyDescent="0.25">
      <c r="A301" s="188"/>
      <c r="B301" s="188"/>
      <c r="E301" s="189"/>
      <c r="F301" s="189"/>
      <c r="G301" s="190"/>
      <c r="H301" s="191"/>
      <c r="I301" s="192"/>
      <c r="J301" s="193"/>
      <c r="K301" s="194"/>
      <c r="L301" s="194"/>
      <c r="M301" s="193"/>
      <c r="N301" s="193"/>
      <c r="O301" s="194"/>
      <c r="P301" s="194"/>
      <c r="Q301" s="193"/>
      <c r="R301" s="195"/>
      <c r="S301" s="194"/>
      <c r="AD301" s="8"/>
    </row>
    <row r="302" spans="1:30" s="3" customFormat="1" x14ac:dyDescent="0.25">
      <c r="A302" s="188"/>
      <c r="B302" s="188"/>
      <c r="E302" s="189"/>
      <c r="F302" s="189"/>
      <c r="G302" s="190"/>
      <c r="H302" s="191"/>
      <c r="I302" s="192"/>
      <c r="J302" s="193"/>
      <c r="K302" s="194"/>
      <c r="L302" s="194"/>
      <c r="M302" s="193"/>
      <c r="N302" s="193"/>
      <c r="O302" s="194"/>
      <c r="P302" s="194"/>
      <c r="Q302" s="193"/>
      <c r="R302" s="195"/>
      <c r="S302" s="194"/>
      <c r="AD302" s="8"/>
    </row>
    <row r="303" spans="1:30" s="3" customFormat="1" x14ac:dyDescent="0.25">
      <c r="A303" s="188"/>
      <c r="B303" s="188"/>
      <c r="E303" s="189"/>
      <c r="F303" s="189"/>
      <c r="G303" s="190"/>
      <c r="H303" s="191"/>
      <c r="I303" s="192"/>
      <c r="J303" s="193"/>
      <c r="K303" s="194"/>
      <c r="L303" s="194"/>
      <c r="M303" s="193"/>
      <c r="N303" s="193"/>
      <c r="O303" s="194"/>
      <c r="P303" s="194"/>
      <c r="Q303" s="193"/>
      <c r="R303" s="195"/>
      <c r="S303" s="194"/>
      <c r="AD303" s="8"/>
    </row>
    <row r="304" spans="1:30" s="3" customFormat="1" x14ac:dyDescent="0.25">
      <c r="A304" s="188"/>
      <c r="B304" s="188"/>
      <c r="E304" s="189"/>
      <c r="F304" s="189"/>
      <c r="G304" s="190"/>
      <c r="H304" s="191"/>
      <c r="I304" s="192"/>
      <c r="J304" s="193"/>
      <c r="K304" s="194"/>
      <c r="L304" s="194"/>
      <c r="M304" s="193"/>
      <c r="N304" s="193"/>
      <c r="O304" s="194"/>
      <c r="P304" s="194"/>
      <c r="Q304" s="193"/>
      <c r="R304" s="195"/>
      <c r="S304" s="194"/>
      <c r="AD304" s="8"/>
    </row>
    <row r="305" spans="1:30" s="3" customFormat="1" x14ac:dyDescent="0.25">
      <c r="A305" s="188"/>
      <c r="B305" s="188"/>
      <c r="E305" s="189"/>
      <c r="F305" s="189"/>
      <c r="G305" s="190"/>
      <c r="H305" s="191"/>
      <c r="I305" s="192"/>
      <c r="J305" s="193"/>
      <c r="K305" s="194"/>
      <c r="L305" s="194"/>
      <c r="M305" s="193"/>
      <c r="N305" s="193"/>
      <c r="O305" s="194"/>
      <c r="P305" s="194"/>
      <c r="Q305" s="193"/>
      <c r="R305" s="195"/>
      <c r="S305" s="194"/>
      <c r="AD305" s="8"/>
    </row>
    <row r="306" spans="1:30" s="3" customFormat="1" x14ac:dyDescent="0.25">
      <c r="A306" s="188"/>
      <c r="B306" s="188"/>
      <c r="E306" s="189"/>
      <c r="F306" s="189"/>
      <c r="G306" s="190"/>
      <c r="H306" s="191"/>
      <c r="I306" s="192"/>
      <c r="J306" s="193"/>
      <c r="K306" s="194"/>
      <c r="L306" s="194"/>
      <c r="M306" s="193"/>
      <c r="N306" s="193"/>
      <c r="O306" s="194"/>
      <c r="P306" s="194"/>
      <c r="Q306" s="193"/>
      <c r="R306" s="195"/>
      <c r="S306" s="194"/>
      <c r="AD306" s="8"/>
    </row>
    <row r="307" spans="1:30" s="3" customFormat="1" x14ac:dyDescent="0.25">
      <c r="A307" s="188"/>
      <c r="B307" s="188"/>
      <c r="E307" s="189"/>
      <c r="F307" s="189"/>
      <c r="G307" s="190"/>
      <c r="H307" s="191"/>
      <c r="I307" s="192"/>
      <c r="J307" s="193"/>
      <c r="K307" s="194"/>
      <c r="L307" s="194"/>
      <c r="M307" s="193"/>
      <c r="N307" s="193"/>
      <c r="O307" s="194"/>
      <c r="P307" s="194"/>
      <c r="Q307" s="193"/>
      <c r="R307" s="195"/>
      <c r="S307" s="194"/>
      <c r="AD307" s="8"/>
    </row>
    <row r="308" spans="1:30" s="3" customFormat="1" x14ac:dyDescent="0.25">
      <c r="A308" s="188"/>
      <c r="B308" s="188"/>
      <c r="E308" s="189"/>
      <c r="F308" s="189"/>
      <c r="G308" s="190"/>
      <c r="H308" s="191"/>
      <c r="I308" s="192"/>
      <c r="J308" s="193"/>
      <c r="K308" s="194"/>
      <c r="L308" s="194"/>
      <c r="M308" s="193"/>
      <c r="N308" s="193"/>
      <c r="O308" s="194"/>
      <c r="P308" s="194"/>
      <c r="Q308" s="193"/>
      <c r="R308" s="195"/>
      <c r="S308" s="194"/>
      <c r="AD308" s="8"/>
    </row>
    <row r="309" spans="1:30" s="3" customFormat="1" x14ac:dyDescent="0.25">
      <c r="A309" s="188"/>
      <c r="B309" s="188"/>
      <c r="E309" s="189"/>
      <c r="F309" s="189"/>
      <c r="G309" s="190"/>
      <c r="H309" s="191"/>
      <c r="I309" s="192"/>
      <c r="J309" s="193"/>
      <c r="K309" s="194"/>
      <c r="L309" s="194"/>
      <c r="M309" s="193"/>
      <c r="N309" s="193"/>
      <c r="O309" s="194"/>
      <c r="P309" s="194"/>
      <c r="Q309" s="193"/>
      <c r="R309" s="195"/>
      <c r="S309" s="194"/>
      <c r="AD309" s="8"/>
    </row>
    <row r="310" spans="1:30" s="3" customFormat="1" x14ac:dyDescent="0.25">
      <c r="A310" s="188"/>
      <c r="B310" s="188"/>
      <c r="E310" s="189"/>
      <c r="F310" s="189"/>
      <c r="G310" s="190"/>
      <c r="H310" s="191"/>
      <c r="I310" s="192"/>
      <c r="J310" s="193"/>
      <c r="K310" s="194"/>
      <c r="L310" s="194"/>
      <c r="M310" s="193"/>
      <c r="N310" s="193"/>
      <c r="O310" s="194"/>
      <c r="P310" s="194"/>
      <c r="Q310" s="193"/>
      <c r="R310" s="195"/>
      <c r="S310" s="194"/>
      <c r="AD310" s="8"/>
    </row>
    <row r="311" spans="1:30" s="3" customFormat="1" x14ac:dyDescent="0.25">
      <c r="A311" s="188"/>
      <c r="B311" s="188"/>
      <c r="E311" s="189"/>
      <c r="F311" s="189"/>
      <c r="G311" s="190"/>
      <c r="H311" s="191"/>
      <c r="I311" s="192"/>
      <c r="J311" s="193"/>
      <c r="K311" s="194"/>
      <c r="L311" s="194"/>
      <c r="M311" s="193"/>
      <c r="N311" s="193"/>
      <c r="O311" s="194"/>
      <c r="P311" s="194"/>
      <c r="Q311" s="193"/>
      <c r="R311" s="195"/>
      <c r="S311" s="194"/>
      <c r="AD311" s="8"/>
    </row>
    <row r="312" spans="1:30" s="3" customFormat="1" x14ac:dyDescent="0.25">
      <c r="A312" s="188"/>
      <c r="B312" s="188"/>
      <c r="E312" s="189"/>
      <c r="F312" s="189"/>
      <c r="G312" s="190"/>
      <c r="H312" s="191"/>
      <c r="I312" s="192"/>
      <c r="J312" s="193"/>
      <c r="K312" s="194"/>
      <c r="L312" s="194"/>
      <c r="M312" s="193"/>
      <c r="N312" s="193"/>
      <c r="O312" s="194"/>
      <c r="P312" s="194"/>
      <c r="Q312" s="193"/>
      <c r="R312" s="195"/>
      <c r="S312" s="194"/>
      <c r="AD312" s="8"/>
    </row>
    <row r="313" spans="1:30" s="3" customFormat="1" x14ac:dyDescent="0.25">
      <c r="A313" s="188"/>
      <c r="B313" s="188"/>
      <c r="E313" s="189"/>
      <c r="F313" s="189"/>
      <c r="G313" s="190"/>
      <c r="H313" s="191"/>
      <c r="I313" s="192"/>
      <c r="J313" s="193"/>
      <c r="K313" s="194"/>
      <c r="L313" s="194"/>
      <c r="M313" s="193"/>
      <c r="N313" s="193"/>
      <c r="O313" s="194"/>
      <c r="P313" s="194"/>
      <c r="Q313" s="193"/>
      <c r="R313" s="195"/>
      <c r="S313" s="194"/>
      <c r="AD313" s="8"/>
    </row>
    <row r="314" spans="1:30" s="3" customFormat="1" x14ac:dyDescent="0.25">
      <c r="A314" s="188"/>
      <c r="B314" s="188"/>
      <c r="E314" s="189"/>
      <c r="F314" s="189"/>
      <c r="G314" s="190"/>
      <c r="H314" s="191"/>
      <c r="I314" s="192"/>
      <c r="J314" s="193"/>
      <c r="K314" s="194"/>
      <c r="L314" s="194"/>
      <c r="M314" s="193"/>
      <c r="N314" s="193"/>
      <c r="O314" s="194"/>
      <c r="P314" s="194"/>
      <c r="Q314" s="193"/>
      <c r="R314" s="195"/>
      <c r="S314" s="194"/>
      <c r="AD314" s="8"/>
    </row>
    <row r="315" spans="1:30" s="3" customFormat="1" x14ac:dyDescent="0.25">
      <c r="A315" s="188"/>
      <c r="B315" s="188"/>
      <c r="E315" s="189"/>
      <c r="F315" s="189"/>
      <c r="G315" s="190"/>
      <c r="H315" s="191"/>
      <c r="I315" s="192"/>
      <c r="J315" s="193"/>
      <c r="K315" s="194"/>
      <c r="L315" s="194"/>
      <c r="M315" s="193"/>
      <c r="N315" s="193"/>
      <c r="O315" s="194"/>
      <c r="P315" s="194"/>
      <c r="Q315" s="193"/>
      <c r="R315" s="195"/>
      <c r="S315" s="194"/>
      <c r="AD315" s="8"/>
    </row>
    <row r="316" spans="1:30" s="3" customFormat="1" x14ac:dyDescent="0.25">
      <c r="A316" s="188"/>
      <c r="B316" s="188"/>
      <c r="E316" s="189"/>
      <c r="F316" s="189"/>
      <c r="G316" s="190"/>
      <c r="H316" s="191"/>
      <c r="I316" s="192"/>
      <c r="J316" s="193"/>
      <c r="K316" s="194"/>
      <c r="L316" s="194"/>
      <c r="M316" s="193"/>
      <c r="N316" s="193"/>
      <c r="O316" s="194"/>
      <c r="P316" s="194"/>
      <c r="Q316" s="193"/>
      <c r="R316" s="195"/>
      <c r="S316" s="194"/>
      <c r="AD316" s="8"/>
    </row>
    <row r="317" spans="1:30" s="3" customFormat="1" x14ac:dyDescent="0.25">
      <c r="A317" s="188"/>
      <c r="B317" s="188"/>
      <c r="E317" s="189"/>
      <c r="F317" s="189"/>
      <c r="G317" s="190"/>
      <c r="H317" s="191"/>
      <c r="I317" s="192"/>
      <c r="J317" s="193"/>
      <c r="K317" s="194"/>
      <c r="L317" s="194"/>
      <c r="M317" s="193"/>
      <c r="N317" s="193"/>
      <c r="O317" s="194"/>
      <c r="P317" s="194"/>
      <c r="Q317" s="193"/>
      <c r="R317" s="195"/>
      <c r="S317" s="194"/>
      <c r="AD317" s="8"/>
    </row>
    <row r="318" spans="1:30" s="3" customFormat="1" x14ac:dyDescent="0.25">
      <c r="A318" s="188"/>
      <c r="B318" s="188"/>
      <c r="E318" s="189"/>
      <c r="F318" s="189"/>
      <c r="G318" s="190"/>
      <c r="H318" s="191"/>
      <c r="I318" s="192"/>
      <c r="J318" s="193"/>
      <c r="K318" s="194"/>
      <c r="L318" s="194"/>
      <c r="M318" s="193"/>
      <c r="N318" s="193"/>
      <c r="O318" s="194"/>
      <c r="P318" s="194"/>
      <c r="Q318" s="193"/>
      <c r="R318" s="195"/>
      <c r="S318" s="194"/>
      <c r="AD318" s="8"/>
    </row>
    <row r="319" spans="1:30" s="3" customFormat="1" x14ac:dyDescent="0.25">
      <c r="A319" s="188"/>
      <c r="B319" s="188"/>
      <c r="E319" s="189"/>
      <c r="F319" s="189"/>
      <c r="G319" s="190"/>
      <c r="H319" s="191"/>
      <c r="I319" s="192"/>
      <c r="J319" s="193"/>
      <c r="K319" s="194"/>
      <c r="L319" s="194"/>
      <c r="M319" s="193"/>
      <c r="N319" s="193"/>
      <c r="O319" s="194"/>
      <c r="P319" s="194"/>
      <c r="Q319" s="193"/>
      <c r="R319" s="195"/>
      <c r="S319" s="194"/>
      <c r="AD319" s="8"/>
    </row>
    <row r="320" spans="1:30" s="3" customFormat="1" x14ac:dyDescent="0.25">
      <c r="A320" s="188"/>
      <c r="B320" s="188"/>
      <c r="E320" s="189"/>
      <c r="F320" s="189"/>
      <c r="G320" s="190"/>
      <c r="H320" s="191"/>
      <c r="I320" s="192"/>
      <c r="J320" s="193"/>
      <c r="K320" s="194"/>
      <c r="L320" s="194"/>
      <c r="M320" s="193"/>
      <c r="N320" s="193"/>
      <c r="O320" s="194"/>
      <c r="P320" s="194"/>
      <c r="Q320" s="193"/>
      <c r="R320" s="195"/>
      <c r="S320" s="194"/>
      <c r="AD320" s="8"/>
    </row>
    <row r="321" spans="1:30" s="3" customFormat="1" x14ac:dyDescent="0.25">
      <c r="A321" s="188"/>
      <c r="B321" s="188"/>
      <c r="E321" s="189"/>
      <c r="F321" s="189"/>
      <c r="G321" s="190"/>
      <c r="H321" s="191"/>
      <c r="I321" s="192"/>
      <c r="J321" s="193"/>
      <c r="K321" s="194"/>
      <c r="L321" s="194"/>
      <c r="M321" s="193"/>
      <c r="N321" s="193"/>
      <c r="O321" s="194"/>
      <c r="P321" s="194"/>
      <c r="Q321" s="193"/>
      <c r="R321" s="195"/>
      <c r="S321" s="194"/>
      <c r="AD321" s="8"/>
    </row>
    <row r="322" spans="1:30" s="3" customFormat="1" x14ac:dyDescent="0.25">
      <c r="A322" s="188"/>
      <c r="B322" s="188"/>
      <c r="E322" s="189"/>
      <c r="F322" s="189"/>
      <c r="G322" s="190"/>
      <c r="H322" s="191"/>
      <c r="I322" s="192"/>
      <c r="J322" s="193"/>
      <c r="K322" s="194"/>
      <c r="L322" s="194"/>
      <c r="M322" s="193"/>
      <c r="N322" s="193"/>
      <c r="O322" s="194"/>
      <c r="P322" s="194"/>
      <c r="Q322" s="193"/>
      <c r="R322" s="195"/>
      <c r="S322" s="194"/>
      <c r="AD322" s="8"/>
    </row>
    <row r="323" spans="1:30" s="3" customFormat="1" x14ac:dyDescent="0.25">
      <c r="A323" s="188"/>
      <c r="B323" s="188"/>
      <c r="E323" s="189"/>
      <c r="F323" s="189"/>
      <c r="G323" s="190"/>
      <c r="H323" s="191"/>
      <c r="I323" s="192"/>
      <c r="J323" s="193"/>
      <c r="K323" s="194"/>
      <c r="L323" s="194"/>
      <c r="M323" s="193"/>
      <c r="N323" s="193"/>
      <c r="O323" s="194"/>
      <c r="P323" s="194"/>
      <c r="Q323" s="193"/>
      <c r="R323" s="195"/>
      <c r="S323" s="194"/>
      <c r="AD323" s="8"/>
    </row>
    <row r="324" spans="1:30" s="3" customFormat="1" x14ac:dyDescent="0.25">
      <c r="A324" s="188"/>
      <c r="B324" s="188"/>
      <c r="E324" s="189"/>
      <c r="F324" s="189"/>
      <c r="G324" s="190"/>
      <c r="H324" s="191"/>
      <c r="I324" s="192"/>
      <c r="J324" s="193"/>
      <c r="K324" s="194"/>
      <c r="L324" s="194"/>
      <c r="M324" s="193"/>
      <c r="N324" s="193"/>
      <c r="O324" s="194"/>
      <c r="P324" s="194"/>
      <c r="Q324" s="193"/>
      <c r="R324" s="195"/>
      <c r="S324" s="194"/>
      <c r="AD324" s="8"/>
    </row>
    <row r="325" spans="1:30" s="3" customFormat="1" x14ac:dyDescent="0.25">
      <c r="A325" s="188"/>
      <c r="B325" s="188"/>
      <c r="E325" s="189"/>
      <c r="F325" s="189"/>
      <c r="G325" s="190"/>
      <c r="H325" s="191"/>
      <c r="I325" s="192"/>
      <c r="J325" s="193"/>
      <c r="K325" s="194"/>
      <c r="L325" s="194"/>
      <c r="M325" s="193"/>
      <c r="N325" s="193"/>
      <c r="O325" s="194"/>
      <c r="P325" s="194"/>
      <c r="Q325" s="193"/>
      <c r="R325" s="195"/>
      <c r="S325" s="194"/>
      <c r="AD325" s="8"/>
    </row>
    <row r="326" spans="1:30" s="3" customFormat="1" x14ac:dyDescent="0.25">
      <c r="A326" s="188"/>
      <c r="B326" s="188"/>
      <c r="E326" s="189"/>
      <c r="F326" s="189"/>
      <c r="G326" s="190"/>
      <c r="H326" s="191"/>
      <c r="I326" s="192"/>
      <c r="J326" s="193"/>
      <c r="K326" s="194"/>
      <c r="L326" s="194"/>
      <c r="M326" s="193"/>
      <c r="N326" s="193"/>
      <c r="O326" s="194"/>
      <c r="P326" s="194"/>
      <c r="Q326" s="193"/>
      <c r="R326" s="195"/>
      <c r="S326" s="194"/>
      <c r="AD326" s="8"/>
    </row>
    <row r="327" spans="1:30" s="3" customFormat="1" x14ac:dyDescent="0.25">
      <c r="A327" s="188"/>
      <c r="B327" s="188"/>
      <c r="E327" s="189"/>
      <c r="F327" s="189"/>
      <c r="G327" s="190"/>
      <c r="H327" s="191"/>
      <c r="I327" s="192"/>
      <c r="J327" s="193"/>
      <c r="K327" s="194"/>
      <c r="L327" s="194"/>
      <c r="M327" s="193"/>
      <c r="N327" s="193"/>
      <c r="O327" s="194"/>
      <c r="P327" s="194"/>
      <c r="Q327" s="193"/>
      <c r="R327" s="195"/>
      <c r="S327" s="194"/>
      <c r="AD327" s="8"/>
    </row>
    <row r="328" spans="1:30" s="3" customFormat="1" x14ac:dyDescent="0.25">
      <c r="A328" s="188"/>
      <c r="B328" s="188"/>
      <c r="E328" s="189"/>
      <c r="F328" s="189"/>
      <c r="G328" s="190"/>
      <c r="H328" s="191"/>
      <c r="I328" s="192"/>
      <c r="J328" s="193"/>
      <c r="K328" s="194"/>
      <c r="L328" s="194"/>
      <c r="M328" s="193"/>
      <c r="N328" s="193"/>
      <c r="O328" s="194"/>
      <c r="P328" s="194"/>
      <c r="Q328" s="193"/>
      <c r="R328" s="195"/>
      <c r="S328" s="194"/>
      <c r="AD328" s="8"/>
    </row>
    <row r="329" spans="1:30" s="3" customFormat="1" x14ac:dyDescent="0.25">
      <c r="A329" s="188"/>
      <c r="B329" s="188"/>
      <c r="E329" s="189"/>
      <c r="F329" s="189"/>
      <c r="G329" s="190"/>
      <c r="H329" s="191"/>
      <c r="I329" s="192"/>
      <c r="J329" s="193"/>
      <c r="K329" s="194"/>
      <c r="L329" s="194"/>
      <c r="M329" s="193"/>
      <c r="N329" s="193"/>
      <c r="O329" s="194"/>
      <c r="P329" s="194"/>
      <c r="Q329" s="193"/>
      <c r="R329" s="195"/>
      <c r="S329" s="194"/>
      <c r="AD329" s="8"/>
    </row>
    <row r="330" spans="1:30" s="3" customFormat="1" x14ac:dyDescent="0.25">
      <c r="A330" s="188"/>
      <c r="B330" s="188"/>
      <c r="E330" s="189"/>
      <c r="F330" s="189"/>
      <c r="G330" s="190"/>
      <c r="H330" s="191"/>
      <c r="I330" s="192"/>
      <c r="J330" s="193"/>
      <c r="K330" s="194"/>
      <c r="L330" s="194"/>
      <c r="M330" s="193"/>
      <c r="N330" s="193"/>
      <c r="O330" s="194"/>
      <c r="P330" s="194"/>
      <c r="Q330" s="193"/>
      <c r="R330" s="195"/>
      <c r="S330" s="194"/>
      <c r="AD330" s="8"/>
    </row>
    <row r="331" spans="1:30" s="3" customFormat="1" x14ac:dyDescent="0.25">
      <c r="A331" s="188"/>
      <c r="B331" s="188"/>
      <c r="E331" s="189"/>
      <c r="F331" s="189"/>
      <c r="G331" s="190"/>
      <c r="H331" s="191"/>
      <c r="I331" s="192"/>
      <c r="J331" s="193"/>
      <c r="K331" s="194"/>
      <c r="L331" s="194"/>
      <c r="M331" s="193"/>
      <c r="N331" s="193"/>
      <c r="O331" s="194"/>
      <c r="P331" s="194"/>
      <c r="Q331" s="193"/>
      <c r="R331" s="195"/>
      <c r="S331" s="194"/>
      <c r="AD331" s="8"/>
    </row>
    <row r="332" spans="1:30" s="3" customFormat="1" x14ac:dyDescent="0.25">
      <c r="A332" s="188"/>
      <c r="B332" s="188"/>
      <c r="E332" s="189"/>
      <c r="F332" s="189"/>
      <c r="G332" s="190"/>
      <c r="H332" s="191"/>
      <c r="I332" s="192"/>
      <c r="J332" s="193"/>
      <c r="K332" s="194"/>
      <c r="L332" s="194"/>
      <c r="M332" s="193"/>
      <c r="N332" s="193"/>
      <c r="O332" s="194"/>
      <c r="P332" s="194"/>
      <c r="Q332" s="193"/>
      <c r="R332" s="195"/>
      <c r="S332" s="194"/>
      <c r="AD332" s="8"/>
    </row>
    <row r="333" spans="1:30" s="3" customFormat="1" x14ac:dyDescent="0.25">
      <c r="A333" s="188"/>
      <c r="B333" s="188"/>
      <c r="E333" s="189"/>
      <c r="F333" s="189"/>
      <c r="G333" s="190"/>
      <c r="H333" s="191"/>
      <c r="I333" s="192"/>
      <c r="J333" s="193"/>
      <c r="K333" s="194"/>
      <c r="L333" s="194"/>
      <c r="M333" s="193"/>
      <c r="N333" s="193"/>
      <c r="O333" s="194"/>
      <c r="P333" s="194"/>
      <c r="Q333" s="193"/>
      <c r="R333" s="195"/>
      <c r="S333" s="194"/>
      <c r="AD333" s="8"/>
    </row>
    <row r="334" spans="1:30" s="3" customFormat="1" x14ac:dyDescent="0.25">
      <c r="A334" s="188"/>
      <c r="B334" s="188"/>
      <c r="E334" s="189"/>
      <c r="F334" s="189"/>
      <c r="G334" s="190"/>
      <c r="H334" s="191"/>
      <c r="I334" s="192"/>
      <c r="J334" s="193"/>
      <c r="K334" s="194"/>
      <c r="L334" s="194"/>
      <c r="M334" s="193"/>
      <c r="N334" s="193"/>
      <c r="O334" s="194"/>
      <c r="P334" s="194"/>
      <c r="Q334" s="193"/>
      <c r="R334" s="195"/>
      <c r="S334" s="194"/>
      <c r="AD334" s="8"/>
    </row>
    <row r="335" spans="1:30" s="3" customFormat="1" x14ac:dyDescent="0.25">
      <c r="A335" s="188"/>
      <c r="B335" s="188"/>
      <c r="E335" s="189"/>
      <c r="F335" s="189"/>
      <c r="G335" s="190"/>
      <c r="H335" s="191"/>
      <c r="I335" s="192"/>
      <c r="J335" s="193"/>
      <c r="K335" s="194"/>
      <c r="L335" s="194"/>
      <c r="M335" s="193"/>
      <c r="N335" s="193"/>
      <c r="O335" s="194"/>
      <c r="P335" s="194"/>
      <c r="Q335" s="193"/>
      <c r="R335" s="195"/>
      <c r="S335" s="194"/>
      <c r="AD335" s="8"/>
    </row>
    <row r="336" spans="1:30" s="3" customFormat="1" x14ac:dyDescent="0.25">
      <c r="A336" s="188"/>
      <c r="B336" s="188"/>
      <c r="E336" s="189"/>
      <c r="F336" s="189"/>
      <c r="G336" s="190"/>
      <c r="H336" s="191"/>
      <c r="I336" s="192"/>
      <c r="J336" s="193"/>
      <c r="K336" s="194"/>
      <c r="L336" s="194"/>
      <c r="M336" s="193"/>
      <c r="N336" s="193"/>
      <c r="O336" s="194"/>
      <c r="P336" s="194"/>
      <c r="Q336" s="193"/>
      <c r="R336" s="195"/>
      <c r="S336" s="194"/>
      <c r="AD336" s="8"/>
    </row>
    <row r="337" spans="1:30" s="3" customFormat="1" x14ac:dyDescent="0.25">
      <c r="A337" s="188"/>
      <c r="B337" s="188"/>
      <c r="E337" s="189"/>
      <c r="F337" s="189"/>
      <c r="G337" s="190"/>
      <c r="H337" s="191"/>
      <c r="I337" s="192"/>
      <c r="J337" s="193"/>
      <c r="K337" s="194"/>
      <c r="L337" s="194"/>
      <c r="M337" s="193"/>
      <c r="N337" s="193"/>
      <c r="O337" s="194"/>
      <c r="P337" s="194"/>
      <c r="Q337" s="193"/>
      <c r="R337" s="195"/>
      <c r="S337" s="194"/>
      <c r="AD337" s="8"/>
    </row>
    <row r="338" spans="1:30" s="3" customFormat="1" x14ac:dyDescent="0.25">
      <c r="A338" s="188"/>
      <c r="B338" s="188"/>
      <c r="E338" s="189"/>
      <c r="F338" s="189"/>
      <c r="G338" s="190"/>
      <c r="H338" s="191"/>
      <c r="I338" s="192"/>
      <c r="J338" s="193"/>
      <c r="K338" s="194"/>
      <c r="L338" s="194"/>
      <c r="M338" s="193"/>
      <c r="N338" s="193"/>
      <c r="O338" s="194"/>
      <c r="P338" s="194"/>
      <c r="Q338" s="193"/>
      <c r="R338" s="195"/>
      <c r="S338" s="194"/>
      <c r="AD338" s="8"/>
    </row>
    <row r="339" spans="1:30" s="3" customFormat="1" x14ac:dyDescent="0.25">
      <c r="A339" s="188"/>
      <c r="B339" s="188"/>
      <c r="E339" s="189"/>
      <c r="F339" s="189"/>
      <c r="G339" s="190"/>
      <c r="H339" s="191"/>
      <c r="I339" s="192"/>
      <c r="J339" s="193"/>
      <c r="K339" s="194"/>
      <c r="L339" s="194"/>
      <c r="M339" s="193"/>
      <c r="N339" s="193"/>
      <c r="O339" s="194"/>
      <c r="P339" s="194"/>
      <c r="Q339" s="193"/>
      <c r="R339" s="195"/>
      <c r="S339" s="194"/>
      <c r="AD339" s="8"/>
    </row>
    <row r="340" spans="1:30" s="3" customFormat="1" x14ac:dyDescent="0.25">
      <c r="A340" s="188"/>
      <c r="B340" s="188"/>
      <c r="E340" s="189"/>
      <c r="F340" s="189"/>
      <c r="G340" s="190"/>
      <c r="H340" s="191"/>
      <c r="I340" s="192"/>
      <c r="J340" s="193"/>
      <c r="K340" s="194"/>
      <c r="L340" s="194"/>
      <c r="M340" s="193"/>
      <c r="N340" s="193"/>
      <c r="O340" s="194"/>
      <c r="P340" s="194"/>
      <c r="Q340" s="193"/>
      <c r="R340" s="195"/>
      <c r="S340" s="194"/>
      <c r="AD340" s="8"/>
    </row>
    <row r="341" spans="1:30" s="3" customFormat="1" x14ac:dyDescent="0.25">
      <c r="A341" s="188"/>
      <c r="B341" s="188"/>
      <c r="E341" s="189"/>
      <c r="F341" s="189"/>
      <c r="G341" s="190"/>
      <c r="H341" s="191"/>
      <c r="I341" s="192"/>
      <c r="J341" s="193"/>
      <c r="K341" s="194"/>
      <c r="L341" s="194"/>
      <c r="M341" s="193"/>
      <c r="N341" s="193"/>
      <c r="O341" s="194"/>
      <c r="P341" s="194"/>
      <c r="Q341" s="193"/>
      <c r="R341" s="195"/>
      <c r="S341" s="194"/>
      <c r="AD341" s="8"/>
    </row>
    <row r="342" spans="1:30" s="3" customFormat="1" x14ac:dyDescent="0.25">
      <c r="A342" s="188"/>
      <c r="B342" s="188"/>
      <c r="E342" s="189"/>
      <c r="F342" s="189"/>
      <c r="G342" s="190"/>
      <c r="H342" s="191"/>
      <c r="I342" s="192"/>
      <c r="J342" s="193"/>
      <c r="K342" s="194"/>
      <c r="L342" s="194"/>
      <c r="M342" s="193"/>
      <c r="N342" s="193"/>
      <c r="O342" s="194"/>
      <c r="P342" s="194"/>
      <c r="Q342" s="193"/>
      <c r="R342" s="195"/>
      <c r="S342" s="194"/>
      <c r="AD342" s="8"/>
    </row>
    <row r="343" spans="1:30" s="3" customFormat="1" x14ac:dyDescent="0.25">
      <c r="A343" s="188"/>
      <c r="B343" s="188"/>
      <c r="E343" s="189"/>
      <c r="F343" s="189"/>
      <c r="G343" s="190"/>
      <c r="H343" s="191"/>
      <c r="I343" s="192"/>
      <c r="J343" s="193"/>
      <c r="K343" s="194"/>
      <c r="L343" s="194"/>
      <c r="M343" s="193"/>
      <c r="N343" s="193"/>
      <c r="O343" s="194"/>
      <c r="P343" s="194"/>
      <c r="Q343" s="193"/>
      <c r="R343" s="195"/>
      <c r="S343" s="194"/>
      <c r="AD343" s="8"/>
    </row>
    <row r="344" spans="1:30" s="3" customFormat="1" x14ac:dyDescent="0.25">
      <c r="A344" s="188"/>
      <c r="B344" s="188"/>
      <c r="E344" s="189"/>
      <c r="F344" s="189"/>
      <c r="G344" s="190"/>
      <c r="H344" s="191"/>
      <c r="I344" s="192"/>
      <c r="J344" s="193"/>
      <c r="K344" s="194"/>
      <c r="L344" s="194"/>
      <c r="M344" s="193"/>
      <c r="N344" s="193"/>
      <c r="O344" s="194"/>
      <c r="P344" s="194"/>
      <c r="Q344" s="193"/>
      <c r="R344" s="195"/>
      <c r="S344" s="194"/>
      <c r="AD344" s="8"/>
    </row>
    <row r="345" spans="1:30" s="3" customFormat="1" x14ac:dyDescent="0.25">
      <c r="A345" s="188"/>
      <c r="B345" s="188"/>
      <c r="E345" s="189"/>
      <c r="F345" s="189"/>
      <c r="G345" s="190"/>
      <c r="H345" s="191"/>
      <c r="I345" s="192"/>
      <c r="J345" s="193"/>
      <c r="K345" s="194"/>
      <c r="L345" s="194"/>
      <c r="M345" s="193"/>
      <c r="N345" s="193"/>
      <c r="O345" s="194"/>
      <c r="P345" s="194"/>
      <c r="Q345" s="193"/>
      <c r="R345" s="195"/>
      <c r="S345" s="194"/>
      <c r="AD345" s="8"/>
    </row>
    <row r="346" spans="1:30" s="3" customFormat="1" x14ac:dyDescent="0.25">
      <c r="A346" s="188"/>
      <c r="B346" s="188"/>
      <c r="E346" s="189"/>
      <c r="F346" s="189"/>
      <c r="G346" s="190"/>
      <c r="H346" s="191"/>
      <c r="I346" s="192"/>
      <c r="J346" s="193"/>
      <c r="K346" s="194"/>
      <c r="L346" s="194"/>
      <c r="M346" s="193"/>
      <c r="N346" s="193"/>
      <c r="O346" s="194"/>
      <c r="P346" s="194"/>
      <c r="Q346" s="193"/>
      <c r="R346" s="195"/>
      <c r="S346" s="194"/>
      <c r="AD346" s="8"/>
    </row>
    <row r="347" spans="1:30" s="3" customFormat="1" x14ac:dyDescent="0.25">
      <c r="A347" s="188"/>
      <c r="B347" s="188"/>
      <c r="E347" s="189"/>
      <c r="F347" s="189"/>
      <c r="G347" s="190"/>
      <c r="H347" s="191"/>
      <c r="I347" s="192"/>
      <c r="J347" s="193"/>
      <c r="K347" s="194"/>
      <c r="L347" s="194"/>
      <c r="M347" s="193"/>
      <c r="N347" s="193"/>
      <c r="O347" s="194"/>
      <c r="P347" s="194"/>
      <c r="Q347" s="193"/>
      <c r="R347" s="195"/>
      <c r="S347" s="194"/>
      <c r="AD347" s="8"/>
    </row>
    <row r="348" spans="1:30" s="3" customFormat="1" x14ac:dyDescent="0.25">
      <c r="A348" s="188"/>
      <c r="B348" s="188"/>
      <c r="E348" s="189"/>
      <c r="F348" s="189"/>
      <c r="G348" s="190"/>
      <c r="H348" s="191"/>
      <c r="I348" s="192"/>
      <c r="J348" s="193"/>
      <c r="K348" s="194"/>
      <c r="L348" s="194"/>
      <c r="M348" s="193"/>
      <c r="N348" s="193"/>
      <c r="O348" s="194"/>
      <c r="P348" s="194"/>
      <c r="Q348" s="193"/>
      <c r="R348" s="195"/>
      <c r="S348" s="194"/>
      <c r="AD348" s="8"/>
    </row>
    <row r="349" spans="1:30" s="3" customFormat="1" x14ac:dyDescent="0.25">
      <c r="A349" s="188"/>
      <c r="B349" s="188"/>
      <c r="E349" s="189"/>
      <c r="F349" s="189"/>
      <c r="G349" s="190"/>
      <c r="H349" s="191"/>
      <c r="I349" s="192"/>
      <c r="J349" s="193"/>
      <c r="K349" s="194"/>
      <c r="L349" s="194"/>
      <c r="M349" s="193"/>
      <c r="N349" s="193"/>
      <c r="O349" s="194"/>
      <c r="P349" s="194"/>
      <c r="Q349" s="193"/>
      <c r="R349" s="195"/>
      <c r="S349" s="194"/>
      <c r="AD349" s="8"/>
    </row>
    <row r="350" spans="1:30" s="3" customFormat="1" x14ac:dyDescent="0.25">
      <c r="A350" s="188"/>
      <c r="B350" s="188"/>
      <c r="E350" s="189"/>
      <c r="F350" s="189"/>
      <c r="G350" s="190"/>
      <c r="H350" s="191"/>
      <c r="I350" s="192"/>
      <c r="J350" s="193"/>
      <c r="K350" s="194"/>
      <c r="L350" s="194"/>
      <c r="M350" s="193"/>
      <c r="N350" s="193"/>
      <c r="O350" s="194"/>
      <c r="P350" s="194"/>
      <c r="Q350" s="193"/>
      <c r="R350" s="195"/>
      <c r="S350" s="194"/>
      <c r="AD350" s="8"/>
    </row>
    <row r="351" spans="1:30" s="3" customFormat="1" x14ac:dyDescent="0.25">
      <c r="A351" s="188"/>
      <c r="B351" s="188"/>
      <c r="E351" s="189"/>
      <c r="F351" s="189"/>
      <c r="G351" s="190"/>
      <c r="H351" s="191"/>
      <c r="I351" s="192"/>
      <c r="J351" s="193"/>
      <c r="K351" s="194"/>
      <c r="L351" s="194"/>
      <c r="M351" s="193"/>
      <c r="N351" s="193"/>
      <c r="O351" s="194"/>
      <c r="P351" s="194"/>
      <c r="Q351" s="193"/>
      <c r="R351" s="195"/>
      <c r="S351" s="194"/>
      <c r="AD351" s="8"/>
    </row>
    <row r="352" spans="1:30" s="3" customFormat="1" x14ac:dyDescent="0.25">
      <c r="A352" s="188"/>
      <c r="B352" s="188"/>
      <c r="E352" s="189"/>
      <c r="F352" s="189"/>
      <c r="G352" s="190"/>
      <c r="H352" s="191"/>
      <c r="I352" s="192"/>
      <c r="J352" s="193"/>
      <c r="K352" s="194"/>
      <c r="L352" s="194"/>
      <c r="M352" s="193"/>
      <c r="N352" s="193"/>
      <c r="O352" s="194"/>
      <c r="P352" s="194"/>
      <c r="Q352" s="193"/>
      <c r="R352" s="195"/>
      <c r="S352" s="194"/>
      <c r="AD352" s="8"/>
    </row>
    <row r="353" spans="1:30" s="3" customFormat="1" x14ac:dyDescent="0.25">
      <c r="A353" s="188"/>
      <c r="B353" s="188"/>
      <c r="E353" s="189"/>
      <c r="F353" s="189"/>
      <c r="G353" s="190"/>
      <c r="H353" s="191"/>
      <c r="I353" s="192"/>
      <c r="J353" s="193"/>
      <c r="K353" s="194"/>
      <c r="L353" s="194"/>
      <c r="M353" s="193"/>
      <c r="N353" s="193"/>
      <c r="O353" s="194"/>
      <c r="P353" s="194"/>
      <c r="Q353" s="193"/>
      <c r="R353" s="195"/>
      <c r="S353" s="194"/>
      <c r="AD353" s="8"/>
    </row>
    <row r="354" spans="1:30" s="3" customFormat="1" x14ac:dyDescent="0.25">
      <c r="A354" s="188"/>
      <c r="B354" s="188"/>
      <c r="E354" s="189"/>
      <c r="F354" s="189"/>
      <c r="G354" s="190"/>
      <c r="H354" s="191"/>
      <c r="I354" s="192"/>
      <c r="J354" s="193"/>
      <c r="K354" s="194"/>
      <c r="L354" s="194"/>
      <c r="M354" s="193"/>
      <c r="N354" s="193"/>
      <c r="O354" s="194"/>
      <c r="P354" s="194"/>
      <c r="Q354" s="193"/>
      <c r="R354" s="195"/>
      <c r="S354" s="194"/>
      <c r="AD354" s="8"/>
    </row>
    <row r="355" spans="1:30" s="3" customFormat="1" x14ac:dyDescent="0.25">
      <c r="A355" s="188"/>
      <c r="B355" s="188"/>
      <c r="E355" s="189"/>
      <c r="F355" s="189"/>
      <c r="G355" s="190"/>
      <c r="H355" s="191"/>
      <c r="I355" s="192"/>
      <c r="J355" s="193"/>
      <c r="K355" s="194"/>
      <c r="L355" s="194"/>
      <c r="M355" s="193"/>
      <c r="N355" s="193"/>
      <c r="O355" s="194"/>
      <c r="P355" s="194"/>
      <c r="Q355" s="193"/>
      <c r="R355" s="195"/>
      <c r="S355" s="194"/>
      <c r="AD355" s="8"/>
    </row>
    <row r="356" spans="1:30" s="3" customFormat="1" x14ac:dyDescent="0.25">
      <c r="A356" s="188"/>
      <c r="B356" s="188"/>
      <c r="E356" s="189"/>
      <c r="F356" s="189"/>
      <c r="G356" s="190"/>
      <c r="H356" s="191"/>
      <c r="I356" s="192"/>
      <c r="J356" s="193"/>
      <c r="K356" s="194"/>
      <c r="L356" s="194"/>
      <c r="M356" s="193"/>
      <c r="N356" s="193"/>
      <c r="O356" s="194"/>
      <c r="P356" s="194"/>
      <c r="Q356" s="193"/>
      <c r="R356" s="195"/>
      <c r="S356" s="194"/>
      <c r="AD356" s="8"/>
    </row>
    <row r="357" spans="1:30" s="3" customFormat="1" x14ac:dyDescent="0.25">
      <c r="A357" s="188"/>
      <c r="B357" s="188"/>
      <c r="E357" s="189"/>
      <c r="F357" s="189"/>
      <c r="G357" s="190"/>
      <c r="H357" s="191"/>
      <c r="I357" s="192"/>
      <c r="J357" s="193"/>
      <c r="K357" s="194"/>
      <c r="L357" s="194"/>
      <c r="M357" s="193"/>
      <c r="N357" s="193"/>
      <c r="O357" s="194"/>
      <c r="P357" s="194"/>
      <c r="Q357" s="193"/>
      <c r="R357" s="195"/>
      <c r="S357" s="194"/>
      <c r="AD357" s="8"/>
    </row>
    <row r="358" spans="1:30" s="3" customFormat="1" x14ac:dyDescent="0.25">
      <c r="A358" s="188"/>
      <c r="B358" s="188"/>
      <c r="E358" s="189"/>
      <c r="F358" s="189"/>
      <c r="G358" s="190"/>
      <c r="H358" s="191"/>
      <c r="I358" s="192"/>
      <c r="J358" s="193"/>
      <c r="K358" s="194"/>
      <c r="L358" s="194"/>
      <c r="M358" s="193"/>
      <c r="N358" s="193"/>
      <c r="O358" s="194"/>
      <c r="P358" s="194"/>
      <c r="Q358" s="193"/>
      <c r="R358" s="195"/>
      <c r="S358" s="194"/>
      <c r="AD358" s="8"/>
    </row>
    <row r="359" spans="1:30" s="3" customFormat="1" x14ac:dyDescent="0.25">
      <c r="A359" s="188"/>
      <c r="B359" s="188"/>
      <c r="E359" s="189"/>
      <c r="F359" s="189"/>
      <c r="G359" s="190"/>
      <c r="H359" s="191"/>
      <c r="I359" s="192"/>
      <c r="J359" s="193"/>
      <c r="K359" s="194"/>
      <c r="L359" s="194"/>
      <c r="M359" s="193"/>
      <c r="N359" s="193"/>
      <c r="O359" s="194"/>
      <c r="P359" s="194"/>
      <c r="Q359" s="193"/>
      <c r="R359" s="195"/>
      <c r="S359" s="194"/>
      <c r="AD359" s="8"/>
    </row>
    <row r="360" spans="1:30" s="3" customFormat="1" x14ac:dyDescent="0.25">
      <c r="A360" s="188"/>
      <c r="B360" s="188"/>
      <c r="E360" s="189"/>
      <c r="F360" s="189"/>
      <c r="G360" s="190"/>
      <c r="H360" s="191"/>
      <c r="I360" s="192"/>
      <c r="J360" s="193"/>
      <c r="K360" s="194"/>
      <c r="L360" s="194"/>
      <c r="M360" s="193"/>
      <c r="N360" s="193"/>
      <c r="O360" s="194"/>
      <c r="P360" s="194"/>
      <c r="Q360" s="193"/>
      <c r="R360" s="195"/>
      <c r="S360" s="194"/>
      <c r="AD360" s="8"/>
    </row>
    <row r="361" spans="1:30" s="3" customFormat="1" x14ac:dyDescent="0.25">
      <c r="A361" s="188"/>
      <c r="B361" s="188"/>
      <c r="E361" s="189"/>
      <c r="F361" s="189"/>
      <c r="G361" s="190"/>
      <c r="H361" s="191"/>
      <c r="I361" s="192"/>
      <c r="J361" s="193"/>
      <c r="K361" s="194"/>
      <c r="L361" s="194"/>
      <c r="M361" s="193"/>
      <c r="N361" s="193"/>
      <c r="O361" s="194"/>
      <c r="P361" s="194"/>
      <c r="Q361" s="193"/>
      <c r="R361" s="195"/>
      <c r="S361" s="194"/>
      <c r="AD361" s="8"/>
    </row>
    <row r="362" spans="1:30" s="3" customFormat="1" x14ac:dyDescent="0.25">
      <c r="A362" s="188"/>
      <c r="B362" s="188"/>
      <c r="E362" s="189"/>
      <c r="F362" s="189"/>
      <c r="G362" s="190"/>
      <c r="H362" s="191"/>
      <c r="I362" s="192"/>
      <c r="J362" s="193"/>
      <c r="K362" s="194"/>
      <c r="L362" s="194"/>
      <c r="M362" s="193"/>
      <c r="N362" s="193"/>
      <c r="O362" s="194"/>
      <c r="P362" s="194"/>
      <c r="Q362" s="193"/>
      <c r="R362" s="195"/>
      <c r="S362" s="194"/>
      <c r="AD362" s="8"/>
    </row>
    <row r="363" spans="1:30" s="3" customFormat="1" x14ac:dyDescent="0.25">
      <c r="A363" s="188"/>
      <c r="B363" s="188"/>
      <c r="E363" s="189"/>
      <c r="F363" s="189"/>
      <c r="G363" s="190"/>
      <c r="H363" s="191"/>
      <c r="I363" s="192"/>
      <c r="J363" s="193"/>
      <c r="K363" s="194"/>
      <c r="L363" s="194"/>
      <c r="M363" s="193"/>
      <c r="N363" s="193"/>
      <c r="O363" s="194"/>
      <c r="P363" s="194"/>
      <c r="Q363" s="193"/>
      <c r="R363" s="195"/>
      <c r="S363" s="194"/>
      <c r="AD363" s="8"/>
    </row>
    <row r="364" spans="1:30" s="3" customFormat="1" x14ac:dyDescent="0.25">
      <c r="A364" s="188"/>
      <c r="B364" s="188"/>
      <c r="E364" s="189"/>
      <c r="F364" s="189"/>
      <c r="G364" s="190"/>
      <c r="H364" s="191"/>
      <c r="I364" s="192"/>
      <c r="J364" s="193"/>
      <c r="K364" s="194"/>
      <c r="L364" s="194"/>
      <c r="M364" s="193"/>
      <c r="N364" s="193"/>
      <c r="O364" s="194"/>
      <c r="P364" s="194"/>
      <c r="Q364" s="193"/>
      <c r="R364" s="195"/>
      <c r="S364" s="194"/>
      <c r="AD364" s="8"/>
    </row>
    <row r="365" spans="1:30" s="3" customFormat="1" x14ac:dyDescent="0.25">
      <c r="A365" s="188"/>
      <c r="B365" s="188"/>
      <c r="E365" s="189"/>
      <c r="F365" s="189"/>
      <c r="G365" s="190"/>
      <c r="H365" s="191"/>
      <c r="I365" s="192"/>
      <c r="J365" s="193"/>
      <c r="K365" s="194"/>
      <c r="L365" s="194"/>
      <c r="M365" s="193"/>
      <c r="N365" s="193"/>
      <c r="O365" s="194"/>
      <c r="P365" s="194"/>
      <c r="Q365" s="193"/>
      <c r="R365" s="195"/>
      <c r="S365" s="194"/>
      <c r="AD365" s="8"/>
    </row>
    <row r="366" spans="1:30" s="3" customFormat="1" x14ac:dyDescent="0.25">
      <c r="A366" s="188"/>
      <c r="B366" s="188"/>
      <c r="E366" s="189"/>
      <c r="F366" s="189"/>
      <c r="G366" s="190"/>
      <c r="H366" s="191"/>
      <c r="I366" s="192"/>
      <c r="J366" s="193"/>
      <c r="K366" s="194"/>
      <c r="L366" s="194"/>
      <c r="M366" s="193"/>
      <c r="N366" s="193"/>
      <c r="O366" s="194"/>
      <c r="P366" s="194"/>
      <c r="Q366" s="193"/>
      <c r="R366" s="195"/>
      <c r="S366" s="194"/>
      <c r="AD366" s="8"/>
    </row>
    <row r="367" spans="1:30" s="3" customFormat="1" x14ac:dyDescent="0.25">
      <c r="A367" s="188"/>
      <c r="B367" s="188"/>
      <c r="E367" s="189"/>
      <c r="F367" s="189"/>
      <c r="G367" s="190"/>
      <c r="H367" s="191"/>
      <c r="I367" s="192"/>
      <c r="J367" s="193"/>
      <c r="K367" s="194"/>
      <c r="L367" s="194"/>
      <c r="M367" s="193"/>
      <c r="N367" s="193"/>
      <c r="O367" s="194"/>
      <c r="P367" s="194"/>
      <c r="Q367" s="193"/>
      <c r="R367" s="195"/>
      <c r="S367" s="194"/>
      <c r="AD367" s="8"/>
    </row>
    <row r="368" spans="1:30" s="3" customFormat="1" x14ac:dyDescent="0.25">
      <c r="A368" s="188"/>
      <c r="B368" s="188"/>
      <c r="E368" s="189"/>
      <c r="F368" s="189"/>
      <c r="G368" s="190"/>
      <c r="H368" s="191"/>
      <c r="I368" s="192"/>
      <c r="J368" s="193"/>
      <c r="K368" s="194"/>
      <c r="L368" s="194"/>
      <c r="M368" s="193"/>
      <c r="N368" s="193"/>
      <c r="O368" s="194"/>
      <c r="P368" s="194"/>
      <c r="Q368" s="193"/>
      <c r="R368" s="195"/>
      <c r="S368" s="194"/>
      <c r="AD368" s="8"/>
    </row>
    <row r="369" spans="1:30" s="3" customFormat="1" x14ac:dyDescent="0.25">
      <c r="A369" s="188"/>
      <c r="B369" s="188"/>
      <c r="E369" s="189"/>
      <c r="F369" s="189"/>
      <c r="G369" s="190"/>
      <c r="H369" s="191"/>
      <c r="I369" s="192"/>
      <c r="J369" s="193"/>
      <c r="K369" s="194"/>
      <c r="L369" s="194"/>
      <c r="M369" s="193"/>
      <c r="N369" s="193"/>
      <c r="O369" s="194"/>
      <c r="P369" s="194"/>
      <c r="Q369" s="193"/>
      <c r="R369" s="195"/>
      <c r="S369" s="194"/>
      <c r="AD369" s="8"/>
    </row>
    <row r="370" spans="1:30" s="3" customFormat="1" x14ac:dyDescent="0.25">
      <c r="A370" s="188"/>
      <c r="B370" s="188"/>
      <c r="E370" s="189"/>
      <c r="F370" s="189"/>
      <c r="G370" s="190"/>
      <c r="H370" s="191"/>
      <c r="I370" s="192"/>
      <c r="J370" s="193"/>
      <c r="K370" s="194"/>
      <c r="L370" s="194"/>
      <c r="M370" s="193"/>
      <c r="N370" s="193"/>
      <c r="O370" s="194"/>
      <c r="P370" s="194"/>
      <c r="Q370" s="193"/>
      <c r="R370" s="195"/>
      <c r="S370" s="194"/>
      <c r="AD370" s="8"/>
    </row>
    <row r="371" spans="1:30" s="3" customFormat="1" x14ac:dyDescent="0.25">
      <c r="A371" s="188"/>
      <c r="B371" s="188"/>
      <c r="E371" s="189"/>
      <c r="F371" s="189"/>
      <c r="G371" s="190"/>
      <c r="H371" s="191"/>
      <c r="I371" s="192"/>
      <c r="J371" s="193"/>
      <c r="K371" s="194"/>
      <c r="L371" s="194"/>
      <c r="M371" s="193"/>
      <c r="N371" s="193"/>
      <c r="O371" s="194"/>
      <c r="P371" s="194"/>
      <c r="Q371" s="193"/>
      <c r="R371" s="195"/>
      <c r="S371" s="194"/>
      <c r="AD371" s="8"/>
    </row>
    <row r="372" spans="1:30" s="3" customFormat="1" x14ac:dyDescent="0.25">
      <c r="A372" s="188"/>
      <c r="B372" s="188"/>
      <c r="E372" s="189"/>
      <c r="F372" s="189"/>
      <c r="G372" s="190"/>
      <c r="H372" s="191"/>
      <c r="I372" s="192"/>
      <c r="J372" s="193"/>
      <c r="K372" s="194"/>
      <c r="L372" s="194"/>
      <c r="M372" s="193"/>
      <c r="N372" s="193"/>
      <c r="O372" s="194"/>
      <c r="P372" s="194"/>
      <c r="Q372" s="193"/>
      <c r="R372" s="195"/>
      <c r="S372" s="194"/>
      <c r="AD372" s="8"/>
    </row>
    <row r="373" spans="1:30" s="3" customFormat="1" x14ac:dyDescent="0.25">
      <c r="A373" s="188"/>
      <c r="B373" s="188"/>
      <c r="E373" s="189"/>
      <c r="F373" s="189"/>
      <c r="G373" s="190"/>
      <c r="H373" s="191"/>
      <c r="I373" s="192"/>
      <c r="J373" s="193"/>
      <c r="K373" s="194"/>
      <c r="L373" s="194"/>
      <c r="M373" s="193"/>
      <c r="N373" s="193"/>
      <c r="O373" s="194"/>
      <c r="P373" s="194"/>
      <c r="Q373" s="193"/>
      <c r="R373" s="195"/>
      <c r="S373" s="194"/>
      <c r="AD373" s="8"/>
    </row>
    <row r="374" spans="1:30" s="3" customFormat="1" x14ac:dyDescent="0.25">
      <c r="A374" s="188"/>
      <c r="B374" s="188"/>
      <c r="E374" s="189"/>
      <c r="F374" s="189"/>
      <c r="G374" s="190"/>
      <c r="H374" s="191"/>
      <c r="I374" s="192"/>
      <c r="J374" s="193"/>
      <c r="K374" s="194"/>
      <c r="L374" s="194"/>
      <c r="M374" s="193"/>
      <c r="N374" s="193"/>
      <c r="O374" s="194"/>
      <c r="P374" s="194"/>
      <c r="Q374" s="193"/>
      <c r="R374" s="195"/>
      <c r="S374" s="194"/>
      <c r="AD374" s="8"/>
    </row>
    <row r="375" spans="1:30" s="3" customFormat="1" x14ac:dyDescent="0.25">
      <c r="A375" s="188"/>
      <c r="B375" s="188"/>
      <c r="E375" s="189"/>
      <c r="F375" s="189"/>
      <c r="G375" s="190"/>
      <c r="H375" s="191"/>
      <c r="I375" s="192"/>
      <c r="J375" s="193"/>
      <c r="K375" s="194"/>
      <c r="L375" s="194"/>
      <c r="M375" s="193"/>
      <c r="N375" s="193"/>
      <c r="O375" s="194"/>
      <c r="P375" s="194"/>
      <c r="Q375" s="193"/>
      <c r="R375" s="195"/>
      <c r="S375" s="194"/>
      <c r="AD375" s="8"/>
    </row>
    <row r="376" spans="1:30" s="3" customFormat="1" x14ac:dyDescent="0.25">
      <c r="A376" s="188"/>
      <c r="B376" s="188"/>
      <c r="E376" s="189"/>
      <c r="F376" s="189"/>
      <c r="G376" s="190"/>
      <c r="H376" s="191"/>
      <c r="I376" s="192"/>
      <c r="J376" s="193"/>
      <c r="K376" s="194"/>
      <c r="L376" s="194"/>
      <c r="M376" s="193"/>
      <c r="N376" s="193"/>
      <c r="O376" s="194"/>
      <c r="P376" s="194"/>
      <c r="Q376" s="193"/>
      <c r="R376" s="195"/>
      <c r="S376" s="194"/>
      <c r="AD376" s="8"/>
    </row>
    <row r="377" spans="1:30" s="3" customFormat="1" x14ac:dyDescent="0.25">
      <c r="A377" s="188"/>
      <c r="B377" s="188"/>
      <c r="E377" s="189"/>
      <c r="F377" s="189"/>
      <c r="G377" s="190"/>
      <c r="H377" s="191"/>
      <c r="I377" s="192"/>
      <c r="J377" s="193"/>
      <c r="K377" s="194"/>
      <c r="L377" s="194"/>
      <c r="M377" s="193"/>
      <c r="N377" s="193"/>
      <c r="O377" s="194"/>
      <c r="P377" s="194"/>
      <c r="Q377" s="193"/>
      <c r="R377" s="195"/>
      <c r="S377" s="194"/>
      <c r="AD377" s="8"/>
    </row>
    <row r="378" spans="1:30" s="3" customFormat="1" x14ac:dyDescent="0.25">
      <c r="A378" s="188"/>
      <c r="B378" s="188"/>
      <c r="E378" s="189"/>
      <c r="F378" s="189"/>
      <c r="G378" s="190"/>
      <c r="H378" s="191"/>
      <c r="I378" s="192"/>
      <c r="J378" s="193"/>
      <c r="K378" s="194"/>
      <c r="L378" s="194"/>
      <c r="M378" s="193"/>
      <c r="N378" s="193"/>
      <c r="O378" s="194"/>
      <c r="P378" s="194"/>
      <c r="Q378" s="193"/>
      <c r="R378" s="195"/>
      <c r="S378" s="194"/>
      <c r="AD378" s="8"/>
    </row>
    <row r="379" spans="1:30" s="3" customFormat="1" x14ac:dyDescent="0.25">
      <c r="A379" s="188"/>
      <c r="B379" s="188"/>
      <c r="E379" s="189"/>
      <c r="F379" s="189"/>
      <c r="G379" s="190"/>
      <c r="H379" s="191"/>
      <c r="I379" s="192"/>
      <c r="J379" s="193"/>
      <c r="K379" s="194"/>
      <c r="L379" s="194"/>
      <c r="M379" s="193"/>
      <c r="N379" s="193"/>
      <c r="O379" s="194"/>
      <c r="P379" s="194"/>
      <c r="Q379" s="193"/>
      <c r="R379" s="195"/>
      <c r="S379" s="194"/>
      <c r="AD379" s="8"/>
    </row>
    <row r="380" spans="1:30" s="3" customFormat="1" x14ac:dyDescent="0.25">
      <c r="A380" s="188"/>
      <c r="B380" s="188"/>
      <c r="E380" s="189"/>
      <c r="F380" s="189"/>
      <c r="G380" s="190"/>
      <c r="H380" s="191"/>
      <c r="I380" s="192"/>
      <c r="J380" s="193"/>
      <c r="K380" s="194"/>
      <c r="L380" s="194"/>
      <c r="M380" s="193"/>
      <c r="N380" s="193"/>
      <c r="O380" s="194"/>
      <c r="P380" s="194"/>
      <c r="Q380" s="193"/>
      <c r="R380" s="195"/>
      <c r="S380" s="194"/>
      <c r="AD380" s="8"/>
    </row>
    <row r="381" spans="1:30" s="3" customFormat="1" x14ac:dyDescent="0.25">
      <c r="A381" s="188"/>
      <c r="B381" s="188"/>
      <c r="E381" s="189"/>
      <c r="F381" s="189"/>
      <c r="G381" s="190"/>
      <c r="H381" s="191"/>
      <c r="I381" s="192"/>
      <c r="J381" s="193"/>
      <c r="K381" s="194"/>
      <c r="L381" s="194"/>
      <c r="M381" s="193"/>
      <c r="N381" s="193"/>
      <c r="O381" s="194"/>
      <c r="P381" s="194"/>
      <c r="Q381" s="193"/>
      <c r="R381" s="195"/>
      <c r="S381" s="194"/>
      <c r="AD381" s="8"/>
    </row>
    <row r="382" spans="1:30" s="3" customFormat="1" x14ac:dyDescent="0.25">
      <c r="A382" s="188"/>
      <c r="B382" s="188"/>
      <c r="E382" s="189"/>
      <c r="F382" s="189"/>
      <c r="G382" s="190"/>
      <c r="H382" s="191"/>
      <c r="I382" s="192"/>
      <c r="J382" s="193"/>
      <c r="K382" s="194"/>
      <c r="L382" s="194"/>
      <c r="M382" s="193"/>
      <c r="N382" s="193"/>
      <c r="O382" s="194"/>
      <c r="P382" s="194"/>
      <c r="Q382" s="193"/>
      <c r="R382" s="195"/>
      <c r="S382" s="194"/>
      <c r="AD382" s="8"/>
    </row>
    <row r="383" spans="1:30" s="3" customFormat="1" x14ac:dyDescent="0.25">
      <c r="A383" s="188"/>
      <c r="B383" s="188"/>
      <c r="E383" s="189"/>
      <c r="F383" s="189"/>
      <c r="G383" s="190"/>
      <c r="H383" s="191"/>
      <c r="I383" s="192"/>
      <c r="J383" s="193"/>
      <c r="K383" s="194"/>
      <c r="L383" s="194"/>
      <c r="M383" s="193"/>
      <c r="N383" s="193"/>
      <c r="O383" s="194"/>
      <c r="P383" s="194"/>
      <c r="Q383" s="193"/>
      <c r="R383" s="195"/>
      <c r="S383" s="194"/>
      <c r="AD383" s="8"/>
    </row>
    <row r="384" spans="1:30" s="3" customFormat="1" x14ac:dyDescent="0.25">
      <c r="A384" s="188"/>
      <c r="B384" s="188"/>
      <c r="E384" s="189"/>
      <c r="F384" s="189"/>
      <c r="G384" s="190"/>
      <c r="H384" s="191"/>
      <c r="I384" s="192"/>
      <c r="J384" s="193"/>
      <c r="K384" s="194"/>
      <c r="L384" s="194"/>
      <c r="M384" s="193"/>
      <c r="N384" s="193"/>
      <c r="O384" s="194"/>
      <c r="P384" s="194"/>
      <c r="Q384" s="193"/>
      <c r="R384" s="195"/>
      <c r="S384" s="194"/>
      <c r="AD384" s="8"/>
    </row>
    <row r="385" spans="1:30" s="3" customFormat="1" x14ac:dyDescent="0.25">
      <c r="A385" s="188"/>
      <c r="B385" s="188"/>
      <c r="E385" s="189"/>
      <c r="F385" s="189"/>
      <c r="G385" s="190"/>
      <c r="H385" s="191"/>
      <c r="I385" s="192"/>
      <c r="J385" s="193"/>
      <c r="K385" s="194"/>
      <c r="L385" s="194"/>
      <c r="M385" s="193"/>
      <c r="N385" s="193"/>
      <c r="O385" s="194"/>
      <c r="P385" s="194"/>
      <c r="Q385" s="193"/>
      <c r="R385" s="195"/>
      <c r="S385" s="194"/>
      <c r="AD385" s="8"/>
    </row>
    <row r="386" spans="1:30" s="3" customFormat="1" x14ac:dyDescent="0.25">
      <c r="A386" s="188"/>
      <c r="B386" s="188"/>
      <c r="E386" s="189"/>
      <c r="F386" s="189"/>
      <c r="G386" s="190"/>
      <c r="H386" s="191"/>
      <c r="I386" s="192"/>
      <c r="J386" s="193"/>
      <c r="K386" s="194"/>
      <c r="L386" s="194"/>
      <c r="M386" s="193"/>
      <c r="N386" s="193"/>
      <c r="O386" s="194"/>
      <c r="P386" s="194"/>
      <c r="Q386" s="193"/>
      <c r="R386" s="195"/>
      <c r="S386" s="194"/>
      <c r="AD386" s="8"/>
    </row>
    <row r="387" spans="1:30" s="3" customFormat="1" x14ac:dyDescent="0.25">
      <c r="A387" s="188"/>
      <c r="B387" s="188"/>
      <c r="E387" s="189"/>
      <c r="F387" s="189"/>
      <c r="G387" s="190"/>
      <c r="H387" s="191"/>
      <c r="I387" s="192"/>
      <c r="J387" s="193"/>
      <c r="K387" s="194"/>
      <c r="L387" s="194"/>
      <c r="M387" s="193"/>
      <c r="N387" s="193"/>
      <c r="O387" s="194"/>
      <c r="P387" s="194"/>
      <c r="Q387" s="193"/>
      <c r="R387" s="195"/>
      <c r="S387" s="194"/>
      <c r="AD387" s="8"/>
    </row>
    <row r="388" spans="1:30" s="3" customFormat="1" x14ac:dyDescent="0.25">
      <c r="A388" s="188"/>
      <c r="B388" s="188"/>
      <c r="E388" s="189"/>
      <c r="F388" s="189"/>
      <c r="G388" s="190"/>
      <c r="H388" s="191"/>
      <c r="I388" s="192"/>
      <c r="J388" s="193"/>
      <c r="K388" s="194"/>
      <c r="L388" s="194"/>
      <c r="M388" s="193"/>
      <c r="N388" s="193"/>
      <c r="O388" s="194"/>
      <c r="P388" s="194"/>
      <c r="Q388" s="193"/>
      <c r="R388" s="195"/>
      <c r="S388" s="194"/>
      <c r="AD388" s="8"/>
    </row>
    <row r="389" spans="1:30" s="3" customFormat="1" x14ac:dyDescent="0.25">
      <c r="A389" s="188"/>
      <c r="B389" s="188"/>
      <c r="E389" s="189"/>
      <c r="F389" s="189"/>
      <c r="G389" s="190"/>
      <c r="H389" s="191"/>
      <c r="I389" s="192"/>
      <c r="J389" s="193"/>
      <c r="K389" s="194"/>
      <c r="L389" s="194"/>
      <c r="M389" s="193"/>
      <c r="N389" s="193"/>
      <c r="O389" s="194"/>
      <c r="P389" s="194"/>
      <c r="Q389" s="193"/>
      <c r="R389" s="195"/>
      <c r="S389" s="194"/>
      <c r="AD389" s="8"/>
    </row>
    <row r="390" spans="1:30" s="3" customFormat="1" x14ac:dyDescent="0.25">
      <c r="A390" s="188"/>
      <c r="B390" s="188"/>
      <c r="E390" s="189"/>
      <c r="F390" s="189"/>
      <c r="G390" s="190"/>
      <c r="H390" s="191"/>
      <c r="I390" s="192"/>
      <c r="J390" s="193"/>
      <c r="K390" s="194"/>
      <c r="L390" s="194"/>
      <c r="M390" s="193"/>
      <c r="N390" s="193"/>
      <c r="O390" s="194"/>
      <c r="P390" s="194"/>
      <c r="Q390" s="193"/>
      <c r="R390" s="195"/>
      <c r="S390" s="194"/>
      <c r="AD390" s="8"/>
    </row>
    <row r="391" spans="1:30" s="3" customFormat="1" x14ac:dyDescent="0.25">
      <c r="A391" s="188"/>
      <c r="B391" s="188"/>
      <c r="E391" s="189"/>
      <c r="F391" s="189"/>
      <c r="G391" s="190"/>
      <c r="H391" s="191"/>
      <c r="I391" s="192"/>
      <c r="J391" s="193"/>
      <c r="K391" s="194"/>
      <c r="L391" s="194"/>
      <c r="M391" s="193"/>
      <c r="N391" s="193"/>
      <c r="O391" s="194"/>
      <c r="P391" s="194"/>
      <c r="Q391" s="193"/>
      <c r="R391" s="195"/>
      <c r="S391" s="194"/>
      <c r="AD391" s="8"/>
    </row>
    <row r="392" spans="1:30" s="3" customFormat="1" x14ac:dyDescent="0.25">
      <c r="A392" s="188"/>
      <c r="B392" s="188"/>
      <c r="E392" s="189"/>
      <c r="F392" s="189"/>
      <c r="G392" s="190"/>
      <c r="H392" s="191"/>
      <c r="I392" s="192"/>
      <c r="J392" s="193"/>
      <c r="K392" s="194"/>
      <c r="L392" s="194"/>
      <c r="M392" s="193"/>
      <c r="N392" s="193"/>
      <c r="O392" s="194"/>
      <c r="P392" s="194"/>
      <c r="Q392" s="193"/>
      <c r="R392" s="195"/>
      <c r="S392" s="194"/>
      <c r="AD392" s="8"/>
    </row>
    <row r="393" spans="1:30" s="3" customFormat="1" x14ac:dyDescent="0.25">
      <c r="A393" s="188"/>
      <c r="B393" s="188"/>
      <c r="E393" s="189"/>
      <c r="F393" s="189"/>
      <c r="G393" s="190"/>
      <c r="H393" s="191"/>
      <c r="I393" s="192"/>
      <c r="J393" s="193"/>
      <c r="K393" s="194"/>
      <c r="L393" s="194"/>
      <c r="M393" s="193"/>
      <c r="N393" s="193"/>
      <c r="O393" s="194"/>
      <c r="P393" s="194"/>
      <c r="Q393" s="193"/>
      <c r="R393" s="195"/>
      <c r="S393" s="194"/>
      <c r="AD393" s="8"/>
    </row>
    <row r="394" spans="1:30" s="3" customFormat="1" x14ac:dyDescent="0.25">
      <c r="A394" s="188"/>
      <c r="B394" s="188"/>
      <c r="E394" s="189"/>
      <c r="F394" s="189"/>
      <c r="G394" s="190"/>
      <c r="H394" s="191"/>
      <c r="I394" s="192"/>
      <c r="J394" s="193"/>
      <c r="K394" s="194"/>
      <c r="L394" s="194"/>
      <c r="M394" s="193"/>
      <c r="N394" s="193"/>
      <c r="O394" s="194"/>
      <c r="P394" s="194"/>
      <c r="Q394" s="193"/>
      <c r="R394" s="195"/>
      <c r="S394" s="194"/>
      <c r="AD394" s="8"/>
    </row>
    <row r="395" spans="1:30" s="3" customFormat="1" x14ac:dyDescent="0.25">
      <c r="A395" s="188"/>
      <c r="B395" s="188"/>
      <c r="E395" s="189"/>
      <c r="F395" s="189"/>
      <c r="G395" s="190"/>
      <c r="H395" s="191"/>
      <c r="I395" s="192"/>
      <c r="J395" s="193"/>
      <c r="K395" s="194"/>
      <c r="L395" s="194"/>
      <c r="M395" s="193"/>
      <c r="N395" s="193"/>
      <c r="O395" s="194"/>
      <c r="P395" s="194"/>
      <c r="Q395" s="193"/>
      <c r="R395" s="195"/>
      <c r="S395" s="194"/>
      <c r="AD395" s="8"/>
    </row>
    <row r="396" spans="1:30" s="3" customFormat="1" x14ac:dyDescent="0.25">
      <c r="A396" s="188"/>
      <c r="B396" s="188"/>
      <c r="E396" s="189"/>
      <c r="F396" s="189"/>
      <c r="G396" s="190"/>
      <c r="H396" s="191"/>
      <c r="I396" s="192"/>
      <c r="J396" s="193"/>
      <c r="K396" s="194"/>
      <c r="L396" s="194"/>
      <c r="M396" s="193"/>
      <c r="N396" s="193"/>
      <c r="O396" s="194"/>
      <c r="P396" s="194"/>
      <c r="Q396" s="193"/>
      <c r="R396" s="195"/>
      <c r="S396" s="194"/>
      <c r="AD396" s="8"/>
    </row>
    <row r="397" spans="1:30" s="3" customFormat="1" x14ac:dyDescent="0.25">
      <c r="A397" s="188"/>
      <c r="B397" s="188"/>
      <c r="E397" s="189"/>
      <c r="F397" s="189"/>
      <c r="G397" s="190"/>
      <c r="H397" s="191"/>
      <c r="I397" s="192"/>
      <c r="J397" s="193"/>
      <c r="K397" s="194"/>
      <c r="L397" s="194"/>
      <c r="M397" s="193"/>
      <c r="N397" s="193"/>
      <c r="O397" s="194"/>
      <c r="P397" s="194"/>
      <c r="Q397" s="193"/>
      <c r="R397" s="195"/>
      <c r="S397" s="194"/>
      <c r="AD397" s="8"/>
    </row>
    <row r="398" spans="1:30" s="3" customFormat="1" x14ac:dyDescent="0.25">
      <c r="A398" s="188"/>
      <c r="B398" s="188"/>
      <c r="E398" s="189"/>
      <c r="F398" s="189"/>
      <c r="G398" s="190"/>
      <c r="H398" s="191"/>
      <c r="I398" s="192"/>
      <c r="J398" s="193"/>
      <c r="K398" s="194"/>
      <c r="L398" s="194"/>
      <c r="M398" s="193"/>
      <c r="N398" s="193"/>
      <c r="O398" s="194"/>
      <c r="P398" s="194"/>
      <c r="Q398" s="193"/>
      <c r="R398" s="195"/>
      <c r="S398" s="194"/>
      <c r="AD398" s="8"/>
    </row>
    <row r="399" spans="1:30" s="3" customFormat="1" x14ac:dyDescent="0.25">
      <c r="A399" s="188"/>
      <c r="B399" s="188"/>
      <c r="E399" s="189"/>
      <c r="F399" s="189"/>
      <c r="G399" s="190"/>
      <c r="H399" s="191"/>
      <c r="I399" s="192"/>
      <c r="J399" s="193"/>
      <c r="K399" s="194"/>
      <c r="L399" s="194"/>
      <c r="M399" s="193"/>
      <c r="N399" s="193"/>
      <c r="O399" s="194"/>
      <c r="P399" s="194"/>
      <c r="Q399" s="193"/>
      <c r="R399" s="195"/>
      <c r="S399" s="194"/>
      <c r="AD399" s="8"/>
    </row>
    <row r="400" spans="1:30" s="3" customFormat="1" x14ac:dyDescent="0.25">
      <c r="A400" s="188"/>
      <c r="B400" s="188"/>
      <c r="E400" s="189"/>
      <c r="F400" s="189"/>
      <c r="G400" s="190"/>
      <c r="H400" s="191"/>
      <c r="I400" s="192"/>
      <c r="J400" s="193"/>
      <c r="K400" s="194"/>
      <c r="L400" s="194"/>
      <c r="M400" s="193"/>
      <c r="N400" s="193"/>
      <c r="O400" s="194"/>
      <c r="P400" s="194"/>
      <c r="Q400" s="193"/>
      <c r="R400" s="195"/>
      <c r="S400" s="194"/>
      <c r="AD400" s="8"/>
    </row>
    <row r="401" spans="1:30" s="3" customFormat="1" x14ac:dyDescent="0.25">
      <c r="A401" s="188"/>
      <c r="B401" s="188"/>
      <c r="E401" s="189"/>
      <c r="F401" s="189"/>
      <c r="G401" s="190"/>
      <c r="H401" s="191"/>
      <c r="I401" s="192"/>
      <c r="J401" s="193"/>
      <c r="K401" s="194"/>
      <c r="L401" s="194"/>
      <c r="M401" s="193"/>
      <c r="N401" s="193"/>
      <c r="O401" s="194"/>
      <c r="P401" s="194"/>
      <c r="Q401" s="193"/>
      <c r="R401" s="195"/>
      <c r="S401" s="194"/>
      <c r="AD401" s="8"/>
    </row>
    <row r="402" spans="1:30" s="3" customFormat="1" x14ac:dyDescent="0.25">
      <c r="A402" s="188"/>
      <c r="B402" s="188"/>
      <c r="E402" s="189"/>
      <c r="F402" s="189"/>
      <c r="G402" s="190"/>
      <c r="H402" s="191"/>
      <c r="I402" s="192"/>
      <c r="J402" s="193"/>
      <c r="K402" s="194"/>
      <c r="L402" s="194"/>
      <c r="M402" s="193"/>
      <c r="N402" s="193"/>
      <c r="O402" s="194"/>
      <c r="P402" s="194"/>
      <c r="Q402" s="193"/>
      <c r="R402" s="195"/>
      <c r="S402" s="194"/>
      <c r="AD402" s="8"/>
    </row>
    <row r="403" spans="1:30" s="3" customFormat="1" x14ac:dyDescent="0.25">
      <c r="A403" s="188"/>
      <c r="B403" s="188"/>
      <c r="E403" s="189"/>
      <c r="F403" s="189"/>
      <c r="G403" s="190"/>
      <c r="H403" s="191"/>
      <c r="I403" s="192"/>
      <c r="J403" s="193"/>
      <c r="K403" s="194"/>
      <c r="L403" s="194"/>
      <c r="M403" s="193"/>
      <c r="N403" s="193"/>
      <c r="O403" s="194"/>
      <c r="P403" s="194"/>
      <c r="Q403" s="193"/>
      <c r="R403" s="195"/>
      <c r="S403" s="194"/>
      <c r="AD403" s="8"/>
    </row>
    <row r="404" spans="1:30" s="3" customFormat="1" x14ac:dyDescent="0.25">
      <c r="A404" s="188"/>
      <c r="B404" s="188"/>
      <c r="E404" s="189"/>
      <c r="F404" s="189"/>
      <c r="G404" s="190"/>
      <c r="H404" s="191"/>
      <c r="I404" s="192"/>
      <c r="J404" s="193"/>
      <c r="K404" s="194"/>
      <c r="L404" s="194"/>
      <c r="M404" s="193"/>
      <c r="N404" s="193"/>
      <c r="O404" s="194"/>
      <c r="P404" s="194"/>
      <c r="Q404" s="193"/>
      <c r="R404" s="195"/>
      <c r="S404" s="194"/>
      <c r="AD404" s="8"/>
    </row>
    <row r="405" spans="1:30" s="3" customFormat="1" x14ac:dyDescent="0.25">
      <c r="A405" s="188"/>
      <c r="B405" s="188"/>
      <c r="E405" s="189"/>
      <c r="F405" s="189"/>
      <c r="G405" s="190"/>
      <c r="H405" s="191"/>
      <c r="I405" s="192"/>
      <c r="J405" s="193"/>
      <c r="K405" s="194"/>
      <c r="L405" s="194"/>
      <c r="M405" s="193"/>
      <c r="N405" s="193"/>
      <c r="O405" s="194"/>
      <c r="P405" s="194"/>
      <c r="Q405" s="193"/>
      <c r="R405" s="195"/>
      <c r="S405" s="194"/>
      <c r="AD405" s="8"/>
    </row>
    <row r="406" spans="1:30" s="3" customFormat="1" x14ac:dyDescent="0.25">
      <c r="A406" s="188"/>
      <c r="B406" s="188"/>
      <c r="E406" s="189"/>
      <c r="F406" s="189"/>
      <c r="G406" s="190"/>
      <c r="H406" s="191"/>
      <c r="I406" s="192"/>
      <c r="J406" s="193"/>
      <c r="K406" s="194"/>
      <c r="L406" s="194"/>
      <c r="M406" s="193"/>
      <c r="N406" s="193"/>
      <c r="O406" s="194"/>
      <c r="P406" s="194"/>
      <c r="Q406" s="193"/>
      <c r="R406" s="195"/>
      <c r="S406" s="194"/>
      <c r="AD406" s="8"/>
    </row>
    <row r="407" spans="1:30" s="3" customFormat="1" x14ac:dyDescent="0.25">
      <c r="A407" s="188"/>
      <c r="B407" s="188"/>
      <c r="E407" s="189"/>
      <c r="F407" s="189"/>
      <c r="G407" s="190"/>
      <c r="H407" s="191"/>
      <c r="I407" s="192"/>
      <c r="J407" s="193"/>
      <c r="K407" s="194"/>
      <c r="L407" s="194"/>
      <c r="M407" s="193"/>
      <c r="N407" s="193"/>
      <c r="O407" s="194"/>
      <c r="P407" s="194"/>
      <c r="Q407" s="193"/>
      <c r="R407" s="195"/>
      <c r="S407" s="194"/>
      <c r="AD407" s="8"/>
    </row>
    <row r="408" spans="1:30" s="3" customFormat="1" x14ac:dyDescent="0.25">
      <c r="A408" s="188"/>
      <c r="B408" s="188"/>
      <c r="E408" s="189"/>
      <c r="F408" s="189"/>
      <c r="G408" s="190"/>
      <c r="H408" s="191"/>
      <c r="I408" s="192"/>
      <c r="J408" s="193"/>
      <c r="K408" s="194"/>
      <c r="L408" s="194"/>
      <c r="M408" s="193"/>
      <c r="N408" s="193"/>
      <c r="O408" s="194"/>
      <c r="P408" s="194"/>
      <c r="Q408" s="193"/>
      <c r="R408" s="195"/>
      <c r="S408" s="194"/>
      <c r="AD408" s="8"/>
    </row>
    <row r="409" spans="1:30" s="3" customFormat="1" x14ac:dyDescent="0.25">
      <c r="A409" s="188"/>
      <c r="B409" s="188"/>
      <c r="E409" s="189"/>
      <c r="F409" s="189"/>
      <c r="G409" s="190"/>
      <c r="H409" s="191"/>
      <c r="I409" s="192"/>
      <c r="J409" s="193"/>
      <c r="K409" s="194"/>
      <c r="L409" s="194"/>
      <c r="M409" s="193"/>
      <c r="N409" s="193"/>
      <c r="O409" s="194"/>
      <c r="P409" s="194"/>
      <c r="Q409" s="193"/>
      <c r="R409" s="195"/>
      <c r="S409" s="194"/>
      <c r="AD409" s="8"/>
    </row>
    <row r="410" spans="1:30" s="3" customFormat="1" x14ac:dyDescent="0.25">
      <c r="A410" s="188"/>
      <c r="B410" s="188"/>
      <c r="E410" s="189"/>
      <c r="F410" s="189"/>
      <c r="G410" s="190"/>
      <c r="H410" s="191"/>
      <c r="I410" s="192"/>
      <c r="J410" s="193"/>
      <c r="K410" s="194"/>
      <c r="L410" s="194"/>
      <c r="M410" s="193"/>
      <c r="N410" s="193"/>
      <c r="O410" s="194"/>
      <c r="P410" s="194"/>
      <c r="Q410" s="193"/>
      <c r="R410" s="195"/>
      <c r="S410" s="194"/>
      <c r="AD410" s="8"/>
    </row>
    <row r="411" spans="1:30" s="3" customFormat="1" x14ac:dyDescent="0.25">
      <c r="A411" s="188"/>
      <c r="B411" s="188"/>
      <c r="E411" s="189"/>
      <c r="F411" s="189"/>
      <c r="G411" s="190"/>
      <c r="H411" s="191"/>
      <c r="I411" s="192"/>
      <c r="J411" s="193"/>
      <c r="K411" s="194"/>
      <c r="L411" s="194"/>
      <c r="M411" s="193"/>
      <c r="N411" s="193"/>
      <c r="O411" s="194"/>
      <c r="P411" s="194"/>
      <c r="Q411" s="193"/>
      <c r="R411" s="195"/>
      <c r="S411" s="194"/>
      <c r="AD411" s="8"/>
    </row>
    <row r="412" spans="1:30" s="3" customFormat="1" x14ac:dyDescent="0.25">
      <c r="A412" s="188"/>
      <c r="B412" s="188"/>
      <c r="E412" s="189"/>
      <c r="F412" s="189"/>
      <c r="G412" s="190"/>
      <c r="H412" s="191"/>
      <c r="I412" s="192"/>
      <c r="J412" s="193"/>
      <c r="K412" s="194"/>
      <c r="L412" s="194"/>
      <c r="M412" s="193"/>
      <c r="N412" s="193"/>
      <c r="O412" s="194"/>
      <c r="P412" s="194"/>
      <c r="Q412" s="193"/>
      <c r="R412" s="195"/>
      <c r="S412" s="194"/>
      <c r="AD412" s="8"/>
    </row>
    <row r="413" spans="1:30" s="3" customFormat="1" x14ac:dyDescent="0.25">
      <c r="A413" s="188"/>
      <c r="B413" s="188"/>
      <c r="E413" s="189"/>
      <c r="F413" s="189"/>
      <c r="G413" s="190"/>
      <c r="H413" s="191"/>
      <c r="I413" s="192"/>
      <c r="J413" s="193"/>
      <c r="K413" s="194"/>
      <c r="L413" s="194"/>
      <c r="M413" s="193"/>
      <c r="N413" s="193"/>
      <c r="O413" s="194"/>
      <c r="P413" s="194"/>
      <c r="Q413" s="193"/>
      <c r="R413" s="195"/>
      <c r="S413" s="194"/>
      <c r="AD413" s="8"/>
    </row>
    <row r="414" spans="1:30" s="3" customFormat="1" x14ac:dyDescent="0.25">
      <c r="A414" s="188"/>
      <c r="B414" s="188"/>
      <c r="E414" s="189"/>
      <c r="F414" s="189"/>
      <c r="G414" s="190"/>
      <c r="H414" s="191"/>
      <c r="I414" s="192"/>
      <c r="J414" s="193"/>
      <c r="K414" s="194"/>
      <c r="L414" s="194"/>
      <c r="M414" s="193"/>
      <c r="N414" s="193"/>
      <c r="O414" s="194"/>
      <c r="P414" s="194"/>
      <c r="Q414" s="193"/>
      <c r="R414" s="195"/>
      <c r="S414" s="194"/>
      <c r="AD414" s="8"/>
    </row>
    <row r="415" spans="1:30" s="3" customFormat="1" x14ac:dyDescent="0.25">
      <c r="A415" s="188"/>
      <c r="B415" s="188"/>
      <c r="E415" s="189"/>
      <c r="F415" s="189"/>
      <c r="G415" s="190"/>
      <c r="H415" s="191"/>
      <c r="I415" s="192"/>
      <c r="J415" s="193"/>
      <c r="K415" s="194"/>
      <c r="L415" s="194"/>
      <c r="M415" s="193"/>
      <c r="N415" s="193"/>
      <c r="O415" s="194"/>
      <c r="P415" s="194"/>
      <c r="Q415" s="193"/>
      <c r="R415" s="195"/>
      <c r="S415" s="194"/>
      <c r="AD415" s="8"/>
    </row>
    <row r="416" spans="1:30" s="3" customFormat="1" x14ac:dyDescent="0.25">
      <c r="A416" s="188"/>
      <c r="B416" s="188"/>
      <c r="E416" s="189"/>
      <c r="F416" s="189"/>
      <c r="G416" s="190"/>
      <c r="H416" s="191"/>
      <c r="I416" s="192"/>
      <c r="J416" s="193"/>
      <c r="K416" s="194"/>
      <c r="L416" s="194"/>
      <c r="M416" s="193"/>
      <c r="N416" s="193"/>
      <c r="O416" s="194"/>
      <c r="P416" s="194"/>
      <c r="Q416" s="193"/>
      <c r="R416" s="195"/>
      <c r="S416" s="194"/>
      <c r="AD416" s="8"/>
    </row>
    <row r="417" spans="1:30" s="3" customFormat="1" x14ac:dyDescent="0.25">
      <c r="A417" s="188"/>
      <c r="B417" s="188"/>
      <c r="E417" s="189"/>
      <c r="F417" s="189"/>
      <c r="G417" s="190"/>
      <c r="H417" s="191"/>
      <c r="I417" s="192"/>
      <c r="J417" s="193"/>
      <c r="K417" s="194"/>
      <c r="L417" s="194"/>
      <c r="M417" s="193"/>
      <c r="N417" s="193"/>
      <c r="O417" s="194"/>
      <c r="P417" s="194"/>
      <c r="Q417" s="193"/>
      <c r="R417" s="195"/>
      <c r="S417" s="194"/>
      <c r="AD417" s="8"/>
    </row>
    <row r="418" spans="1:30" s="3" customFormat="1" x14ac:dyDescent="0.25">
      <c r="A418" s="188"/>
      <c r="B418" s="188"/>
      <c r="E418" s="189"/>
      <c r="F418" s="189"/>
      <c r="G418" s="190"/>
      <c r="H418" s="191"/>
      <c r="I418" s="192"/>
      <c r="J418" s="193"/>
      <c r="K418" s="194"/>
      <c r="L418" s="194"/>
      <c r="M418" s="193"/>
      <c r="N418" s="193"/>
      <c r="O418" s="194"/>
      <c r="P418" s="194"/>
      <c r="Q418" s="193"/>
      <c r="R418" s="195"/>
      <c r="S418" s="194"/>
      <c r="AD418" s="8"/>
    </row>
    <row r="419" spans="1:30" s="3" customFormat="1" x14ac:dyDescent="0.25">
      <c r="A419" s="188"/>
      <c r="B419" s="188"/>
      <c r="E419" s="189"/>
      <c r="F419" s="189"/>
      <c r="G419" s="190"/>
      <c r="H419" s="191"/>
      <c r="I419" s="192"/>
      <c r="J419" s="193"/>
      <c r="K419" s="194"/>
      <c r="L419" s="194"/>
      <c r="M419" s="193"/>
      <c r="N419" s="193"/>
      <c r="O419" s="194"/>
      <c r="P419" s="194"/>
      <c r="Q419" s="193"/>
      <c r="R419" s="195"/>
      <c r="S419" s="194"/>
      <c r="AD419" s="8"/>
    </row>
    <row r="420" spans="1:30" s="3" customFormat="1" x14ac:dyDescent="0.25">
      <c r="A420" s="188"/>
      <c r="B420" s="188"/>
      <c r="E420" s="189"/>
      <c r="F420" s="189"/>
      <c r="G420" s="190"/>
      <c r="H420" s="191"/>
      <c r="I420" s="192"/>
      <c r="J420" s="193"/>
      <c r="K420" s="194"/>
      <c r="L420" s="194"/>
      <c r="M420" s="193"/>
      <c r="N420" s="193"/>
      <c r="O420" s="194"/>
      <c r="P420" s="194"/>
      <c r="Q420" s="193"/>
      <c r="R420" s="195"/>
      <c r="S420" s="194"/>
      <c r="AD420" s="8"/>
    </row>
    <row r="421" spans="1:30" s="3" customFormat="1" x14ac:dyDescent="0.25">
      <c r="A421" s="188"/>
      <c r="B421" s="188"/>
      <c r="E421" s="189"/>
      <c r="F421" s="189"/>
      <c r="G421" s="190"/>
      <c r="H421" s="191"/>
      <c r="I421" s="192"/>
      <c r="J421" s="193"/>
      <c r="K421" s="194"/>
      <c r="L421" s="194"/>
      <c r="M421" s="193"/>
      <c r="N421" s="193"/>
      <c r="O421" s="194"/>
      <c r="P421" s="194"/>
      <c r="Q421" s="193"/>
      <c r="R421" s="195"/>
      <c r="S421" s="194"/>
      <c r="AD421" s="8"/>
    </row>
    <row r="422" spans="1:30" s="3" customFormat="1" x14ac:dyDescent="0.25">
      <c r="A422" s="188"/>
      <c r="B422" s="188"/>
      <c r="E422" s="189"/>
      <c r="F422" s="189"/>
      <c r="G422" s="190"/>
      <c r="H422" s="191"/>
      <c r="I422" s="192"/>
      <c r="J422" s="193"/>
      <c r="K422" s="194"/>
      <c r="L422" s="194"/>
      <c r="M422" s="193"/>
      <c r="N422" s="193"/>
      <c r="O422" s="194"/>
      <c r="P422" s="194"/>
      <c r="Q422" s="193"/>
      <c r="R422" s="195"/>
      <c r="S422" s="194"/>
      <c r="AD422" s="8"/>
    </row>
    <row r="423" spans="1:30" s="3" customFormat="1" x14ac:dyDescent="0.25">
      <c r="A423" s="188"/>
      <c r="B423" s="188"/>
      <c r="E423" s="189"/>
      <c r="F423" s="189"/>
      <c r="G423" s="190"/>
      <c r="H423" s="191"/>
      <c r="I423" s="192"/>
      <c r="J423" s="193"/>
      <c r="K423" s="194"/>
      <c r="L423" s="194"/>
      <c r="M423" s="193"/>
      <c r="N423" s="193"/>
      <c r="O423" s="194"/>
      <c r="P423" s="194"/>
      <c r="Q423" s="193"/>
      <c r="R423" s="195"/>
      <c r="S423" s="194"/>
      <c r="AD423" s="8"/>
    </row>
    <row r="424" spans="1:30" s="3" customFormat="1" x14ac:dyDescent="0.25">
      <c r="A424" s="188"/>
      <c r="B424" s="188"/>
      <c r="E424" s="189"/>
      <c r="F424" s="189"/>
      <c r="G424" s="190"/>
      <c r="H424" s="191"/>
      <c r="I424" s="192"/>
      <c r="J424" s="193"/>
      <c r="K424" s="194"/>
      <c r="L424" s="194"/>
      <c r="M424" s="193"/>
      <c r="N424" s="193"/>
      <c r="O424" s="194"/>
      <c r="P424" s="194"/>
      <c r="Q424" s="193"/>
      <c r="R424" s="195"/>
      <c r="S424" s="194"/>
      <c r="AD424" s="8"/>
    </row>
    <row r="425" spans="1:30" s="3" customFormat="1" x14ac:dyDescent="0.25">
      <c r="A425" s="188"/>
      <c r="B425" s="188"/>
      <c r="E425" s="189"/>
      <c r="F425" s="189"/>
      <c r="G425" s="190"/>
      <c r="H425" s="191"/>
      <c r="I425" s="192"/>
      <c r="J425" s="193"/>
      <c r="K425" s="194"/>
      <c r="L425" s="194"/>
      <c r="M425" s="193"/>
      <c r="N425" s="193"/>
      <c r="O425" s="194"/>
      <c r="P425" s="194"/>
      <c r="Q425" s="193"/>
      <c r="R425" s="195"/>
      <c r="S425" s="194"/>
      <c r="AD425" s="8"/>
    </row>
    <row r="426" spans="1:30" s="3" customFormat="1" x14ac:dyDescent="0.25">
      <c r="A426" s="188"/>
      <c r="B426" s="188"/>
      <c r="E426" s="189"/>
      <c r="F426" s="189"/>
      <c r="G426" s="190"/>
      <c r="H426" s="191"/>
      <c r="I426" s="192"/>
      <c r="J426" s="193"/>
      <c r="K426" s="194"/>
      <c r="L426" s="194"/>
      <c r="M426" s="193"/>
      <c r="N426" s="193"/>
      <c r="O426" s="194"/>
      <c r="P426" s="194"/>
      <c r="Q426" s="193"/>
      <c r="R426" s="195"/>
      <c r="S426" s="194"/>
      <c r="AD426" s="8"/>
    </row>
    <row r="427" spans="1:30" s="3" customFormat="1" x14ac:dyDescent="0.25">
      <c r="A427" s="188"/>
      <c r="B427" s="188"/>
      <c r="E427" s="189"/>
      <c r="F427" s="189"/>
      <c r="G427" s="190"/>
      <c r="H427" s="191"/>
      <c r="I427" s="192"/>
      <c r="J427" s="193"/>
      <c r="K427" s="194"/>
      <c r="L427" s="194"/>
      <c r="M427" s="193"/>
      <c r="N427" s="193"/>
      <c r="O427" s="194"/>
      <c r="P427" s="194"/>
      <c r="Q427" s="193"/>
      <c r="R427" s="195"/>
      <c r="S427" s="194"/>
      <c r="AD427" s="8"/>
    </row>
    <row r="428" spans="1:30" s="3" customFormat="1" x14ac:dyDescent="0.25">
      <c r="A428" s="188"/>
      <c r="B428" s="188"/>
      <c r="E428" s="189"/>
      <c r="F428" s="189"/>
      <c r="G428" s="190"/>
      <c r="H428" s="191"/>
      <c r="I428" s="192"/>
      <c r="J428" s="193"/>
      <c r="K428" s="194"/>
      <c r="L428" s="194"/>
      <c r="M428" s="193"/>
      <c r="N428" s="193"/>
      <c r="O428" s="194"/>
      <c r="P428" s="194"/>
      <c r="Q428" s="193"/>
      <c r="R428" s="195"/>
      <c r="S428" s="194"/>
      <c r="AD428" s="8"/>
    </row>
    <row r="429" spans="1:30" s="3" customFormat="1" x14ac:dyDescent="0.25">
      <c r="A429" s="188"/>
      <c r="B429" s="188"/>
      <c r="E429" s="189"/>
      <c r="F429" s="189"/>
      <c r="G429" s="190"/>
      <c r="H429" s="191"/>
      <c r="I429" s="192"/>
      <c r="J429" s="193"/>
      <c r="K429" s="194"/>
      <c r="L429" s="194"/>
      <c r="M429" s="193"/>
      <c r="N429" s="193"/>
      <c r="O429" s="194"/>
      <c r="P429" s="194"/>
      <c r="Q429" s="193"/>
      <c r="R429" s="195"/>
      <c r="S429" s="194"/>
      <c r="AD429" s="8"/>
    </row>
    <row r="430" spans="1:30" s="3" customFormat="1" x14ac:dyDescent="0.25">
      <c r="A430" s="188"/>
      <c r="B430" s="188"/>
      <c r="E430" s="189"/>
      <c r="F430" s="189"/>
      <c r="G430" s="190"/>
      <c r="H430" s="191"/>
      <c r="I430" s="192"/>
      <c r="J430" s="193"/>
      <c r="K430" s="194"/>
      <c r="L430" s="194"/>
      <c r="M430" s="193"/>
      <c r="N430" s="193"/>
      <c r="O430" s="194"/>
      <c r="P430" s="194"/>
      <c r="Q430" s="193"/>
      <c r="R430" s="195"/>
      <c r="S430" s="194"/>
      <c r="AD430" s="8"/>
    </row>
    <row r="431" spans="1:30" s="3" customFormat="1" x14ac:dyDescent="0.25">
      <c r="A431" s="188"/>
      <c r="B431" s="188"/>
      <c r="E431" s="189"/>
      <c r="F431" s="189"/>
      <c r="G431" s="190"/>
      <c r="H431" s="191"/>
      <c r="I431" s="192"/>
      <c r="J431" s="193"/>
      <c r="K431" s="194"/>
      <c r="L431" s="194"/>
      <c r="M431" s="193"/>
      <c r="N431" s="193"/>
      <c r="O431" s="194"/>
      <c r="P431" s="194"/>
      <c r="Q431" s="193"/>
      <c r="R431" s="195"/>
      <c r="S431" s="194"/>
      <c r="AD431" s="8"/>
    </row>
    <row r="432" spans="1:30" s="3" customFormat="1" x14ac:dyDescent="0.25">
      <c r="A432" s="188"/>
      <c r="B432" s="188"/>
      <c r="E432" s="189"/>
      <c r="F432" s="189"/>
      <c r="G432" s="190"/>
      <c r="H432" s="191"/>
      <c r="I432" s="192"/>
      <c r="J432" s="193"/>
      <c r="K432" s="194"/>
      <c r="L432" s="194"/>
      <c r="M432" s="193"/>
      <c r="N432" s="193"/>
      <c r="O432" s="194"/>
      <c r="P432" s="194"/>
      <c r="Q432" s="193"/>
      <c r="R432" s="195"/>
      <c r="S432" s="194"/>
      <c r="AD432" s="8"/>
    </row>
    <row r="433" spans="1:30" s="3" customFormat="1" x14ac:dyDescent="0.25">
      <c r="A433" s="188"/>
      <c r="B433" s="188"/>
      <c r="E433" s="189"/>
      <c r="F433" s="189"/>
      <c r="G433" s="190"/>
      <c r="H433" s="191"/>
      <c r="I433" s="192"/>
      <c r="J433" s="193"/>
      <c r="K433" s="194"/>
      <c r="L433" s="194"/>
      <c r="M433" s="193"/>
      <c r="N433" s="193"/>
      <c r="O433" s="194"/>
      <c r="P433" s="194"/>
      <c r="Q433" s="193"/>
      <c r="R433" s="195"/>
      <c r="S433" s="194"/>
      <c r="AD433" s="8"/>
    </row>
    <row r="434" spans="1:30" s="3" customFormat="1" x14ac:dyDescent="0.25">
      <c r="A434" s="188"/>
      <c r="B434" s="188"/>
      <c r="E434" s="189"/>
      <c r="F434" s="189"/>
      <c r="G434" s="190"/>
      <c r="H434" s="191"/>
      <c r="I434" s="192"/>
      <c r="J434" s="193"/>
      <c r="K434" s="194"/>
      <c r="L434" s="194"/>
      <c r="M434" s="193"/>
      <c r="N434" s="193"/>
      <c r="O434" s="194"/>
      <c r="P434" s="194"/>
      <c r="Q434" s="193"/>
      <c r="R434" s="195"/>
      <c r="S434" s="194"/>
      <c r="AD434" s="8"/>
    </row>
    <row r="435" spans="1:30" s="3" customFormat="1" x14ac:dyDescent="0.25">
      <c r="A435" s="188"/>
      <c r="B435" s="188"/>
      <c r="E435" s="189"/>
      <c r="F435" s="189"/>
      <c r="G435" s="190"/>
      <c r="H435" s="191"/>
      <c r="I435" s="192"/>
      <c r="J435" s="193"/>
      <c r="K435" s="194"/>
      <c r="L435" s="194"/>
      <c r="M435" s="193"/>
      <c r="N435" s="193"/>
      <c r="O435" s="194"/>
      <c r="P435" s="194"/>
      <c r="Q435" s="193"/>
      <c r="R435" s="195"/>
      <c r="S435" s="194"/>
      <c r="AD435" s="8"/>
    </row>
    <row r="436" spans="1:30" s="3" customFormat="1" x14ac:dyDescent="0.25">
      <c r="A436" s="188"/>
      <c r="B436" s="188"/>
      <c r="E436" s="189"/>
      <c r="F436" s="189"/>
      <c r="G436" s="190"/>
      <c r="H436" s="191"/>
      <c r="I436" s="192"/>
      <c r="J436" s="193"/>
      <c r="K436" s="194"/>
      <c r="L436" s="194"/>
      <c r="M436" s="193"/>
      <c r="N436" s="193"/>
      <c r="O436" s="194"/>
      <c r="P436" s="194"/>
      <c r="Q436" s="193"/>
      <c r="R436" s="195"/>
      <c r="S436" s="194"/>
      <c r="AD436" s="8"/>
    </row>
    <row r="437" spans="1:30" s="3" customFormat="1" x14ac:dyDescent="0.25">
      <c r="A437" s="188"/>
      <c r="B437" s="188"/>
      <c r="E437" s="189"/>
      <c r="F437" s="189"/>
      <c r="G437" s="190"/>
      <c r="H437" s="191"/>
      <c r="I437" s="192"/>
      <c r="J437" s="193"/>
      <c r="K437" s="194"/>
      <c r="L437" s="194"/>
      <c r="M437" s="193"/>
      <c r="N437" s="193"/>
      <c r="O437" s="194"/>
      <c r="P437" s="194"/>
      <c r="Q437" s="193"/>
      <c r="R437" s="195"/>
      <c r="S437" s="194"/>
      <c r="AD437" s="8"/>
    </row>
    <row r="438" spans="1:30" s="3" customFormat="1" x14ac:dyDescent="0.25">
      <c r="A438" s="188"/>
      <c r="B438" s="188"/>
      <c r="E438" s="189"/>
      <c r="F438" s="189"/>
      <c r="G438" s="190"/>
      <c r="H438" s="191"/>
      <c r="I438" s="192"/>
      <c r="J438" s="193"/>
      <c r="K438" s="194"/>
      <c r="L438" s="194"/>
      <c r="M438" s="193"/>
      <c r="N438" s="193"/>
      <c r="O438" s="194"/>
      <c r="P438" s="194"/>
      <c r="Q438" s="193"/>
      <c r="R438" s="195"/>
      <c r="S438" s="194"/>
      <c r="AD438" s="8"/>
    </row>
    <row r="439" spans="1:30" s="3" customFormat="1" x14ac:dyDescent="0.25">
      <c r="A439" s="188"/>
      <c r="B439" s="188"/>
      <c r="E439" s="189"/>
      <c r="F439" s="189"/>
      <c r="G439" s="190"/>
      <c r="H439" s="191"/>
      <c r="I439" s="192"/>
      <c r="J439" s="193"/>
      <c r="K439" s="194"/>
      <c r="L439" s="194"/>
      <c r="M439" s="193"/>
      <c r="N439" s="193"/>
      <c r="O439" s="194"/>
      <c r="P439" s="194"/>
      <c r="Q439" s="193"/>
      <c r="R439" s="195"/>
      <c r="S439" s="194"/>
      <c r="AD439" s="8"/>
    </row>
    <row r="440" spans="1:30" s="3" customFormat="1" x14ac:dyDescent="0.25">
      <c r="A440" s="188"/>
      <c r="B440" s="188"/>
      <c r="E440" s="189"/>
      <c r="F440" s="189"/>
      <c r="G440" s="190"/>
      <c r="H440" s="191"/>
      <c r="I440" s="192"/>
      <c r="J440" s="193"/>
      <c r="K440" s="194"/>
      <c r="L440" s="194"/>
      <c r="M440" s="193"/>
      <c r="N440" s="193"/>
      <c r="O440" s="194"/>
      <c r="P440" s="194"/>
      <c r="Q440" s="193"/>
      <c r="R440" s="195"/>
      <c r="S440" s="194"/>
      <c r="AD440" s="8"/>
    </row>
    <row r="441" spans="1:30" s="3" customFormat="1" x14ac:dyDescent="0.25">
      <c r="A441" s="188"/>
      <c r="B441" s="188"/>
      <c r="E441" s="189"/>
      <c r="F441" s="189"/>
      <c r="G441" s="190"/>
      <c r="H441" s="191"/>
      <c r="I441" s="192"/>
      <c r="J441" s="193"/>
      <c r="K441" s="194"/>
      <c r="L441" s="194"/>
      <c r="M441" s="193"/>
      <c r="N441" s="193"/>
      <c r="O441" s="194"/>
      <c r="P441" s="194"/>
      <c r="Q441" s="193"/>
      <c r="R441" s="195"/>
      <c r="S441" s="194"/>
      <c r="AD441" s="8"/>
    </row>
    <row r="442" spans="1:30" s="3" customFormat="1" x14ac:dyDescent="0.25">
      <c r="A442" s="188"/>
      <c r="B442" s="188"/>
      <c r="E442" s="189"/>
      <c r="F442" s="189"/>
      <c r="G442" s="190"/>
      <c r="H442" s="191"/>
      <c r="I442" s="192"/>
      <c r="J442" s="193"/>
      <c r="K442" s="194"/>
      <c r="L442" s="194"/>
      <c r="M442" s="193"/>
      <c r="N442" s="193"/>
      <c r="O442" s="194"/>
      <c r="P442" s="194"/>
      <c r="Q442" s="193"/>
      <c r="R442" s="195"/>
      <c r="S442" s="194"/>
      <c r="AD442" s="8"/>
    </row>
    <row r="443" spans="1:30" s="3" customFormat="1" x14ac:dyDescent="0.25">
      <c r="A443" s="188"/>
      <c r="B443" s="188"/>
      <c r="E443" s="189"/>
      <c r="F443" s="189"/>
      <c r="G443" s="190"/>
      <c r="H443" s="191"/>
      <c r="I443" s="192"/>
      <c r="J443" s="193"/>
      <c r="K443" s="194"/>
      <c r="L443" s="194"/>
      <c r="M443" s="193"/>
      <c r="N443" s="193"/>
      <c r="O443" s="194"/>
      <c r="P443" s="194"/>
      <c r="Q443" s="193"/>
      <c r="R443" s="195"/>
      <c r="S443" s="194"/>
      <c r="AD443" s="8"/>
    </row>
    <row r="444" spans="1:30" s="3" customFormat="1" x14ac:dyDescent="0.25">
      <c r="A444" s="188"/>
      <c r="B444" s="188"/>
      <c r="E444" s="189"/>
      <c r="F444" s="189"/>
      <c r="G444" s="190"/>
      <c r="H444" s="191"/>
      <c r="I444" s="192"/>
      <c r="J444" s="193"/>
      <c r="K444" s="194"/>
      <c r="L444" s="194"/>
      <c r="M444" s="193"/>
      <c r="N444" s="193"/>
      <c r="O444" s="194"/>
      <c r="P444" s="194"/>
      <c r="Q444" s="193"/>
      <c r="R444" s="195"/>
      <c r="S444" s="194"/>
      <c r="AD444" s="8"/>
    </row>
    <row r="445" spans="1:30" s="3" customFormat="1" x14ac:dyDescent="0.25">
      <c r="A445" s="188"/>
      <c r="B445" s="188"/>
      <c r="E445" s="189"/>
      <c r="F445" s="189"/>
      <c r="G445" s="190"/>
      <c r="H445" s="191"/>
      <c r="I445" s="192"/>
      <c r="J445" s="193"/>
      <c r="K445" s="194"/>
      <c r="L445" s="194"/>
      <c r="M445" s="193"/>
      <c r="N445" s="193"/>
      <c r="O445" s="194"/>
      <c r="P445" s="194"/>
      <c r="Q445" s="193"/>
      <c r="R445" s="195"/>
      <c r="S445" s="194"/>
      <c r="AD445" s="8"/>
    </row>
    <row r="446" spans="1:30" s="3" customFormat="1" x14ac:dyDescent="0.25">
      <c r="A446" s="188"/>
      <c r="B446" s="188"/>
      <c r="E446" s="189"/>
      <c r="F446" s="189"/>
      <c r="G446" s="190"/>
      <c r="H446" s="191"/>
      <c r="I446" s="192"/>
      <c r="J446" s="193"/>
      <c r="K446" s="194"/>
      <c r="L446" s="194"/>
      <c r="M446" s="193"/>
      <c r="N446" s="193"/>
      <c r="O446" s="194"/>
      <c r="P446" s="194"/>
      <c r="Q446" s="193"/>
      <c r="R446" s="195"/>
      <c r="S446" s="194"/>
      <c r="AD446" s="8"/>
    </row>
    <row r="447" spans="1:30" s="3" customFormat="1" x14ac:dyDescent="0.25">
      <c r="A447" s="188"/>
      <c r="B447" s="188"/>
      <c r="E447" s="189"/>
      <c r="F447" s="189"/>
      <c r="G447" s="190"/>
      <c r="H447" s="191"/>
      <c r="I447" s="192"/>
      <c r="J447" s="193"/>
      <c r="K447" s="194"/>
      <c r="L447" s="194"/>
      <c r="M447" s="193"/>
      <c r="N447" s="193"/>
      <c r="O447" s="194"/>
      <c r="P447" s="194"/>
      <c r="Q447" s="193"/>
      <c r="R447" s="195"/>
      <c r="S447" s="194"/>
      <c r="AD447" s="8"/>
    </row>
    <row r="448" spans="1:30" s="3" customFormat="1" x14ac:dyDescent="0.25">
      <c r="A448" s="188"/>
      <c r="B448" s="188"/>
      <c r="E448" s="189"/>
      <c r="F448" s="189"/>
      <c r="G448" s="190"/>
      <c r="H448" s="191"/>
      <c r="I448" s="192"/>
      <c r="J448" s="193"/>
      <c r="K448" s="194"/>
      <c r="L448" s="194"/>
      <c r="M448" s="193"/>
      <c r="N448" s="193"/>
      <c r="O448" s="194"/>
      <c r="P448" s="194"/>
      <c r="Q448" s="193"/>
      <c r="R448" s="195"/>
      <c r="S448" s="194"/>
      <c r="AD448" s="8"/>
    </row>
    <row r="449" spans="1:30" s="3" customFormat="1" x14ac:dyDescent="0.25">
      <c r="A449" s="188"/>
      <c r="B449" s="188"/>
      <c r="E449" s="189"/>
      <c r="F449" s="189"/>
      <c r="G449" s="190"/>
      <c r="H449" s="191"/>
      <c r="I449" s="192"/>
      <c r="J449" s="193"/>
      <c r="K449" s="194"/>
      <c r="L449" s="194"/>
      <c r="M449" s="193"/>
      <c r="N449" s="193"/>
      <c r="O449" s="194"/>
      <c r="P449" s="194"/>
      <c r="Q449" s="193"/>
      <c r="R449" s="195"/>
      <c r="S449" s="194"/>
      <c r="AD449" s="8"/>
    </row>
    <row r="450" spans="1:30" s="3" customFormat="1" x14ac:dyDescent="0.25">
      <c r="A450" s="188"/>
      <c r="B450" s="188"/>
      <c r="E450" s="189"/>
      <c r="F450" s="189"/>
      <c r="G450" s="190"/>
      <c r="H450" s="191"/>
      <c r="I450" s="192"/>
      <c r="J450" s="193"/>
      <c r="K450" s="194"/>
      <c r="L450" s="194"/>
      <c r="M450" s="193"/>
      <c r="N450" s="193"/>
      <c r="O450" s="194"/>
      <c r="P450" s="194"/>
      <c r="Q450" s="193"/>
      <c r="R450" s="195"/>
      <c r="S450" s="194"/>
      <c r="AD450" s="8"/>
    </row>
    <row r="451" spans="1:30" s="3" customFormat="1" x14ac:dyDescent="0.25">
      <c r="A451" s="188"/>
      <c r="B451" s="188"/>
      <c r="E451" s="189"/>
      <c r="F451" s="189"/>
      <c r="G451" s="190"/>
      <c r="H451" s="191"/>
      <c r="I451" s="192"/>
      <c r="J451" s="193"/>
      <c r="K451" s="194"/>
      <c r="L451" s="194"/>
      <c r="M451" s="193"/>
      <c r="N451" s="193"/>
      <c r="O451" s="194"/>
      <c r="P451" s="194"/>
      <c r="Q451" s="193"/>
      <c r="R451" s="195"/>
      <c r="S451" s="194"/>
      <c r="AD451" s="8"/>
    </row>
    <row r="452" spans="1:30" s="3" customFormat="1" x14ac:dyDescent="0.25">
      <c r="A452" s="188"/>
      <c r="B452" s="188"/>
      <c r="E452" s="189"/>
      <c r="F452" s="189"/>
      <c r="G452" s="190"/>
      <c r="H452" s="191"/>
      <c r="I452" s="192"/>
      <c r="J452" s="193"/>
      <c r="K452" s="194"/>
      <c r="L452" s="194"/>
      <c r="M452" s="193"/>
      <c r="N452" s="193"/>
      <c r="O452" s="194"/>
      <c r="P452" s="194"/>
      <c r="Q452" s="193"/>
      <c r="R452" s="195"/>
      <c r="S452" s="194"/>
      <c r="AD452" s="8"/>
    </row>
    <row r="453" spans="1:30" s="3" customFormat="1" x14ac:dyDescent="0.25">
      <c r="A453" s="188"/>
      <c r="B453" s="188"/>
      <c r="E453" s="189"/>
      <c r="F453" s="189"/>
      <c r="G453" s="190"/>
      <c r="H453" s="191"/>
      <c r="I453" s="192"/>
      <c r="J453" s="193"/>
      <c r="K453" s="194"/>
      <c r="L453" s="194"/>
      <c r="M453" s="193"/>
      <c r="N453" s="193"/>
      <c r="O453" s="194"/>
      <c r="P453" s="194"/>
      <c r="Q453" s="193"/>
      <c r="R453" s="195"/>
      <c r="S453" s="194"/>
      <c r="AD453" s="8"/>
    </row>
    <row r="454" spans="1:30" s="3" customFormat="1" x14ac:dyDescent="0.25">
      <c r="A454" s="188"/>
      <c r="B454" s="188"/>
      <c r="E454" s="189"/>
      <c r="F454" s="189"/>
      <c r="G454" s="190"/>
      <c r="H454" s="191"/>
      <c r="I454" s="192"/>
      <c r="J454" s="193"/>
      <c r="K454" s="194"/>
      <c r="L454" s="194"/>
      <c r="M454" s="193"/>
      <c r="N454" s="193"/>
      <c r="O454" s="194"/>
      <c r="P454" s="194"/>
      <c r="Q454" s="193"/>
      <c r="R454" s="195"/>
      <c r="S454" s="194"/>
      <c r="AD454" s="8"/>
    </row>
    <row r="455" spans="1:30" s="3" customFormat="1" x14ac:dyDescent="0.25">
      <c r="A455" s="188"/>
      <c r="B455" s="188"/>
      <c r="E455" s="189"/>
      <c r="F455" s="189"/>
      <c r="G455" s="190"/>
      <c r="H455" s="191"/>
      <c r="I455" s="192"/>
      <c r="J455" s="193"/>
      <c r="K455" s="194"/>
      <c r="L455" s="194"/>
      <c r="M455" s="193"/>
      <c r="N455" s="193"/>
      <c r="O455" s="194"/>
      <c r="P455" s="194"/>
      <c r="Q455" s="193"/>
      <c r="R455" s="195"/>
      <c r="S455" s="194"/>
      <c r="AD455" s="8"/>
    </row>
    <row r="456" spans="1:30" s="3" customFormat="1" x14ac:dyDescent="0.25">
      <c r="A456" s="188"/>
      <c r="B456" s="188"/>
      <c r="E456" s="189"/>
      <c r="F456" s="189"/>
      <c r="G456" s="190"/>
      <c r="H456" s="191"/>
      <c r="I456" s="192"/>
      <c r="J456" s="193"/>
      <c r="K456" s="194"/>
      <c r="L456" s="194"/>
      <c r="M456" s="193"/>
      <c r="N456" s="193"/>
      <c r="O456" s="194"/>
      <c r="P456" s="194"/>
      <c r="Q456" s="193"/>
      <c r="R456" s="195"/>
      <c r="S456" s="194"/>
      <c r="AD456" s="8"/>
    </row>
    <row r="457" spans="1:30" s="3" customFormat="1" x14ac:dyDescent="0.25">
      <c r="A457" s="188"/>
      <c r="B457" s="188"/>
      <c r="E457" s="189"/>
      <c r="F457" s="189"/>
      <c r="G457" s="190"/>
      <c r="H457" s="191"/>
      <c r="I457" s="192"/>
      <c r="J457" s="193"/>
      <c r="K457" s="194"/>
      <c r="L457" s="194"/>
      <c r="M457" s="193"/>
      <c r="N457" s="193"/>
      <c r="O457" s="194"/>
      <c r="P457" s="194"/>
      <c r="Q457" s="193"/>
      <c r="R457" s="195"/>
      <c r="S457" s="194"/>
      <c r="AD457" s="8"/>
    </row>
    <row r="458" spans="1:30" s="3" customFormat="1" x14ac:dyDescent="0.25">
      <c r="A458" s="188"/>
      <c r="B458" s="188"/>
      <c r="E458" s="189"/>
      <c r="F458" s="189"/>
      <c r="G458" s="190"/>
      <c r="H458" s="191"/>
      <c r="I458" s="192"/>
      <c r="J458" s="193"/>
      <c r="K458" s="194"/>
      <c r="L458" s="194"/>
      <c r="M458" s="193"/>
      <c r="N458" s="193"/>
      <c r="O458" s="194"/>
      <c r="P458" s="194"/>
      <c r="Q458" s="193"/>
      <c r="R458" s="195"/>
      <c r="S458" s="194"/>
      <c r="AD458" s="8"/>
    </row>
    <row r="459" spans="1:30" s="3" customFormat="1" x14ac:dyDescent="0.25">
      <c r="A459" s="188"/>
      <c r="B459" s="188"/>
      <c r="E459" s="189"/>
      <c r="F459" s="189"/>
      <c r="G459" s="190"/>
      <c r="H459" s="191"/>
      <c r="I459" s="192"/>
      <c r="J459" s="193"/>
      <c r="K459" s="194"/>
      <c r="L459" s="194"/>
      <c r="M459" s="193"/>
      <c r="N459" s="193"/>
      <c r="O459" s="194"/>
      <c r="P459" s="194"/>
      <c r="Q459" s="193"/>
      <c r="R459" s="195"/>
      <c r="S459" s="194"/>
      <c r="AD459" s="8"/>
    </row>
    <row r="460" spans="1:30" s="3" customFormat="1" x14ac:dyDescent="0.25">
      <c r="A460" s="188"/>
      <c r="B460" s="188"/>
      <c r="E460" s="189"/>
      <c r="F460" s="189"/>
      <c r="G460" s="190"/>
      <c r="H460" s="191"/>
      <c r="I460" s="192"/>
      <c r="J460" s="193"/>
      <c r="K460" s="194"/>
      <c r="L460" s="194"/>
      <c r="M460" s="193"/>
      <c r="N460" s="193"/>
      <c r="O460" s="194"/>
      <c r="P460" s="194"/>
      <c r="Q460" s="193"/>
      <c r="R460" s="195"/>
      <c r="S460" s="194"/>
      <c r="AD460" s="8"/>
    </row>
    <row r="461" spans="1:30" s="3" customFormat="1" x14ac:dyDescent="0.25">
      <c r="A461" s="188"/>
      <c r="B461" s="188"/>
      <c r="E461" s="189"/>
      <c r="F461" s="189"/>
      <c r="G461" s="190"/>
      <c r="H461" s="191"/>
      <c r="I461" s="192"/>
      <c r="J461" s="193"/>
      <c r="K461" s="194"/>
      <c r="L461" s="194"/>
      <c r="M461" s="193"/>
      <c r="N461" s="193"/>
      <c r="O461" s="194"/>
      <c r="P461" s="194"/>
      <c r="Q461" s="193"/>
      <c r="R461" s="195"/>
      <c r="S461" s="194"/>
      <c r="AD461" s="8"/>
    </row>
    <row r="462" spans="1:30" s="3" customFormat="1" x14ac:dyDescent="0.25">
      <c r="A462" s="188"/>
      <c r="B462" s="188"/>
      <c r="E462" s="189"/>
      <c r="F462" s="189"/>
      <c r="G462" s="190"/>
      <c r="H462" s="191"/>
      <c r="I462" s="192"/>
      <c r="J462" s="193"/>
      <c r="K462" s="194"/>
      <c r="L462" s="194"/>
      <c r="M462" s="193"/>
      <c r="N462" s="193"/>
      <c r="O462" s="194"/>
      <c r="P462" s="194"/>
      <c r="Q462" s="193"/>
      <c r="R462" s="195"/>
      <c r="S462" s="194"/>
      <c r="AD462" s="8"/>
    </row>
    <row r="463" spans="1:30" s="3" customFormat="1" x14ac:dyDescent="0.25">
      <c r="A463" s="188"/>
      <c r="B463" s="188"/>
      <c r="E463" s="189"/>
      <c r="F463" s="189"/>
      <c r="G463" s="190"/>
      <c r="H463" s="191"/>
      <c r="I463" s="192"/>
      <c r="J463" s="193"/>
      <c r="K463" s="194"/>
      <c r="L463" s="194"/>
      <c r="M463" s="193"/>
      <c r="N463" s="193"/>
      <c r="O463" s="194"/>
      <c r="P463" s="194"/>
      <c r="Q463" s="193"/>
      <c r="R463" s="195"/>
      <c r="S463" s="194"/>
      <c r="AD463" s="8"/>
    </row>
    <row r="464" spans="1:30" s="3" customFormat="1" x14ac:dyDescent="0.25">
      <c r="A464" s="188"/>
      <c r="B464" s="188"/>
      <c r="E464" s="189"/>
      <c r="F464" s="189"/>
      <c r="G464" s="190"/>
      <c r="H464" s="191"/>
      <c r="I464" s="192"/>
      <c r="J464" s="193"/>
      <c r="K464" s="194"/>
      <c r="L464" s="194"/>
      <c r="M464" s="193"/>
      <c r="N464" s="193"/>
      <c r="O464" s="194"/>
      <c r="P464" s="194"/>
      <c r="Q464" s="193"/>
      <c r="R464" s="195"/>
      <c r="S464" s="194"/>
      <c r="AD464" s="8"/>
    </row>
    <row r="465" spans="1:30" s="3" customFormat="1" x14ac:dyDescent="0.25">
      <c r="A465" s="188"/>
      <c r="B465" s="188"/>
      <c r="E465" s="189"/>
      <c r="F465" s="189"/>
      <c r="G465" s="190"/>
      <c r="H465" s="191"/>
      <c r="I465" s="192"/>
      <c r="J465" s="193"/>
      <c r="K465" s="194"/>
      <c r="L465" s="194"/>
      <c r="M465" s="193"/>
      <c r="N465" s="193"/>
      <c r="O465" s="194"/>
      <c r="P465" s="194"/>
      <c r="Q465" s="193"/>
      <c r="R465" s="195"/>
      <c r="S465" s="194"/>
      <c r="AD465" s="8"/>
    </row>
    <row r="466" spans="1:30" s="3" customFormat="1" x14ac:dyDescent="0.25">
      <c r="A466" s="188"/>
      <c r="B466" s="188"/>
      <c r="E466" s="189"/>
      <c r="F466" s="189"/>
      <c r="G466" s="190"/>
      <c r="H466" s="191"/>
      <c r="I466" s="192"/>
      <c r="J466" s="193"/>
      <c r="K466" s="194"/>
      <c r="L466" s="194"/>
      <c r="M466" s="193"/>
      <c r="N466" s="193"/>
      <c r="O466" s="194"/>
      <c r="P466" s="194"/>
      <c r="Q466" s="193"/>
      <c r="R466" s="195"/>
      <c r="S466" s="194"/>
      <c r="AD466" s="8"/>
    </row>
    <row r="467" spans="1:30" s="3" customFormat="1" x14ac:dyDescent="0.25">
      <c r="A467" s="188"/>
      <c r="B467" s="188"/>
      <c r="E467" s="189"/>
      <c r="F467" s="189"/>
      <c r="G467" s="190"/>
      <c r="H467" s="191"/>
      <c r="I467" s="192"/>
      <c r="J467" s="193"/>
      <c r="K467" s="194"/>
      <c r="L467" s="194"/>
      <c r="M467" s="193"/>
      <c r="N467" s="193"/>
      <c r="O467" s="194"/>
      <c r="P467" s="194"/>
      <c r="Q467" s="193"/>
      <c r="R467" s="195"/>
      <c r="S467" s="194"/>
      <c r="AD467" s="8"/>
    </row>
    <row r="468" spans="1:30" s="3" customFormat="1" x14ac:dyDescent="0.25">
      <c r="A468" s="188"/>
      <c r="B468" s="188"/>
      <c r="E468" s="189"/>
      <c r="F468" s="189"/>
      <c r="G468" s="190"/>
      <c r="H468" s="191"/>
      <c r="I468" s="192"/>
      <c r="J468" s="193"/>
      <c r="K468" s="194"/>
      <c r="L468" s="194"/>
      <c r="M468" s="193"/>
      <c r="N468" s="193"/>
      <c r="O468" s="194"/>
      <c r="P468" s="194"/>
      <c r="Q468" s="193"/>
      <c r="R468" s="195"/>
      <c r="S468" s="194"/>
      <c r="AD468" s="8"/>
    </row>
    <row r="469" spans="1:30" s="3" customFormat="1" x14ac:dyDescent="0.25">
      <c r="A469" s="188"/>
      <c r="B469" s="188"/>
      <c r="E469" s="189"/>
      <c r="F469" s="189"/>
      <c r="G469" s="190"/>
      <c r="H469" s="191"/>
      <c r="I469" s="192"/>
      <c r="J469" s="193"/>
      <c r="K469" s="194"/>
      <c r="L469" s="194"/>
      <c r="M469" s="193"/>
      <c r="N469" s="193"/>
      <c r="O469" s="194"/>
      <c r="P469" s="194"/>
      <c r="Q469" s="193"/>
      <c r="R469" s="195"/>
      <c r="S469" s="194"/>
      <c r="AD469" s="8"/>
    </row>
    <row r="470" spans="1:30" s="3" customFormat="1" x14ac:dyDescent="0.25">
      <c r="A470" s="188"/>
      <c r="B470" s="188"/>
      <c r="E470" s="189"/>
      <c r="F470" s="189"/>
      <c r="G470" s="190"/>
      <c r="H470" s="191"/>
      <c r="I470" s="192"/>
      <c r="J470" s="193"/>
      <c r="K470" s="194"/>
      <c r="L470" s="194"/>
      <c r="M470" s="193"/>
      <c r="N470" s="193"/>
      <c r="O470" s="194"/>
      <c r="P470" s="194"/>
      <c r="Q470" s="193"/>
      <c r="R470" s="195"/>
      <c r="S470" s="194"/>
      <c r="AD470" s="8"/>
    </row>
    <row r="471" spans="1:30" s="3" customFormat="1" x14ac:dyDescent="0.25">
      <c r="A471" s="188"/>
      <c r="B471" s="188"/>
      <c r="E471" s="189"/>
      <c r="F471" s="189"/>
      <c r="G471" s="190"/>
      <c r="H471" s="191"/>
      <c r="I471" s="192"/>
      <c r="J471" s="193"/>
      <c r="K471" s="194"/>
      <c r="L471" s="194"/>
      <c r="M471" s="193"/>
      <c r="N471" s="193"/>
      <c r="O471" s="194"/>
      <c r="P471" s="194"/>
      <c r="Q471" s="193"/>
      <c r="R471" s="195"/>
      <c r="S471" s="194"/>
      <c r="AD471" s="8"/>
    </row>
    <row r="472" spans="1:30" s="3" customFormat="1" x14ac:dyDescent="0.25">
      <c r="A472" s="188"/>
      <c r="B472" s="188"/>
      <c r="E472" s="189"/>
      <c r="F472" s="189"/>
      <c r="G472" s="190"/>
      <c r="H472" s="191"/>
      <c r="I472" s="192"/>
      <c r="J472" s="193"/>
      <c r="K472" s="194"/>
      <c r="L472" s="194"/>
      <c r="M472" s="193"/>
      <c r="N472" s="193"/>
      <c r="O472" s="194"/>
      <c r="P472" s="194"/>
      <c r="Q472" s="193"/>
      <c r="R472" s="195"/>
      <c r="S472" s="194"/>
      <c r="AD472" s="8"/>
    </row>
    <row r="473" spans="1:30" s="3" customFormat="1" x14ac:dyDescent="0.25">
      <c r="A473" s="188"/>
      <c r="B473" s="188"/>
      <c r="E473" s="189"/>
      <c r="F473" s="189"/>
      <c r="G473" s="190"/>
      <c r="H473" s="191"/>
      <c r="I473" s="192"/>
      <c r="J473" s="193"/>
      <c r="K473" s="194"/>
      <c r="L473" s="194"/>
      <c r="M473" s="193"/>
      <c r="N473" s="193"/>
      <c r="O473" s="194"/>
      <c r="P473" s="194"/>
      <c r="Q473" s="193"/>
      <c r="R473" s="195"/>
      <c r="S473" s="194"/>
      <c r="AD473" s="8"/>
    </row>
    <row r="474" spans="1:30" s="3" customFormat="1" x14ac:dyDescent="0.25">
      <c r="A474" s="188"/>
      <c r="B474" s="188"/>
      <c r="E474" s="189"/>
      <c r="F474" s="189"/>
      <c r="G474" s="190"/>
      <c r="H474" s="191"/>
      <c r="I474" s="192"/>
      <c r="J474" s="193"/>
      <c r="K474" s="194"/>
      <c r="L474" s="194"/>
      <c r="M474" s="193"/>
      <c r="N474" s="193"/>
      <c r="O474" s="194"/>
      <c r="P474" s="194"/>
      <c r="Q474" s="193"/>
      <c r="R474" s="195"/>
      <c r="S474" s="194"/>
      <c r="AD474" s="8"/>
    </row>
    <row r="475" spans="1:30" s="3" customFormat="1" x14ac:dyDescent="0.25">
      <c r="A475" s="188"/>
      <c r="B475" s="188"/>
      <c r="E475" s="189"/>
      <c r="F475" s="189"/>
      <c r="G475" s="190"/>
      <c r="H475" s="191"/>
      <c r="I475" s="192"/>
      <c r="J475" s="193"/>
      <c r="K475" s="194"/>
      <c r="L475" s="194"/>
      <c r="M475" s="193"/>
      <c r="N475" s="193"/>
      <c r="O475" s="194"/>
      <c r="P475" s="194"/>
      <c r="Q475" s="193"/>
      <c r="R475" s="195"/>
      <c r="S475" s="194"/>
      <c r="AD475" s="8"/>
    </row>
    <row r="476" spans="1:30" s="3" customFormat="1" x14ac:dyDescent="0.25">
      <c r="A476" s="188"/>
      <c r="B476" s="188"/>
      <c r="E476" s="189"/>
      <c r="F476" s="189"/>
      <c r="G476" s="190"/>
      <c r="H476" s="191"/>
      <c r="I476" s="192"/>
      <c r="J476" s="193"/>
      <c r="K476" s="194"/>
      <c r="L476" s="194"/>
      <c r="M476" s="193"/>
      <c r="N476" s="193"/>
      <c r="O476" s="194"/>
      <c r="P476" s="194"/>
      <c r="Q476" s="193"/>
      <c r="R476" s="195"/>
      <c r="S476" s="194"/>
      <c r="AD476" s="8"/>
    </row>
    <row r="477" spans="1:30" s="3" customFormat="1" x14ac:dyDescent="0.25">
      <c r="A477" s="188"/>
      <c r="B477" s="188"/>
      <c r="E477" s="189"/>
      <c r="F477" s="189"/>
      <c r="G477" s="190"/>
      <c r="H477" s="191"/>
      <c r="I477" s="192"/>
      <c r="J477" s="193"/>
      <c r="K477" s="194"/>
      <c r="L477" s="194"/>
      <c r="M477" s="193"/>
      <c r="N477" s="193"/>
      <c r="O477" s="194"/>
      <c r="P477" s="194"/>
      <c r="Q477" s="193"/>
      <c r="R477" s="195"/>
      <c r="S477" s="194"/>
      <c r="AD477" s="8"/>
    </row>
    <row r="478" spans="1:30" s="3" customFormat="1" x14ac:dyDescent="0.25">
      <c r="A478" s="188"/>
      <c r="B478" s="188"/>
      <c r="E478" s="189"/>
      <c r="F478" s="189"/>
      <c r="G478" s="190"/>
      <c r="H478" s="191"/>
      <c r="I478" s="192"/>
      <c r="J478" s="193"/>
      <c r="K478" s="194"/>
      <c r="L478" s="194"/>
      <c r="M478" s="193"/>
      <c r="N478" s="193"/>
      <c r="O478" s="194"/>
      <c r="P478" s="194"/>
      <c r="Q478" s="193"/>
      <c r="R478" s="195"/>
      <c r="S478" s="194"/>
      <c r="AD478" s="8"/>
    </row>
    <row r="479" spans="1:30" s="3" customFormat="1" x14ac:dyDescent="0.25">
      <c r="A479" s="188"/>
      <c r="B479" s="188"/>
      <c r="E479" s="189"/>
      <c r="F479" s="189"/>
      <c r="G479" s="190"/>
      <c r="H479" s="191"/>
      <c r="I479" s="192"/>
      <c r="J479" s="193"/>
      <c r="K479" s="194"/>
      <c r="L479" s="194"/>
      <c r="M479" s="193"/>
      <c r="N479" s="193"/>
      <c r="O479" s="194"/>
      <c r="P479" s="194"/>
      <c r="Q479" s="193"/>
      <c r="R479" s="195"/>
      <c r="S479" s="194"/>
      <c r="AD479" s="8"/>
    </row>
    <row r="480" spans="1:30" s="3" customFormat="1" x14ac:dyDescent="0.25">
      <c r="A480" s="188"/>
      <c r="B480" s="188"/>
      <c r="E480" s="189"/>
      <c r="F480" s="189"/>
      <c r="G480" s="190"/>
      <c r="H480" s="191"/>
      <c r="I480" s="192"/>
      <c r="J480" s="193"/>
      <c r="K480" s="194"/>
      <c r="L480" s="194"/>
      <c r="M480" s="193"/>
      <c r="N480" s="193"/>
      <c r="O480" s="194"/>
      <c r="P480" s="194"/>
      <c r="Q480" s="193"/>
      <c r="R480" s="195"/>
      <c r="S480" s="194"/>
      <c r="AD480" s="8"/>
    </row>
    <row r="481" spans="1:30" s="3" customFormat="1" x14ac:dyDescent="0.25">
      <c r="A481" s="188"/>
      <c r="B481" s="188"/>
      <c r="E481" s="189"/>
      <c r="F481" s="189"/>
      <c r="G481" s="190"/>
      <c r="H481" s="191"/>
      <c r="I481" s="192"/>
      <c r="J481" s="193"/>
      <c r="K481" s="194"/>
      <c r="L481" s="194"/>
      <c r="M481" s="193"/>
      <c r="N481" s="193"/>
      <c r="O481" s="194"/>
      <c r="P481" s="194"/>
      <c r="Q481" s="193"/>
      <c r="R481" s="195"/>
      <c r="S481" s="194"/>
      <c r="AD481" s="8"/>
    </row>
    <row r="482" spans="1:30" s="3" customFormat="1" x14ac:dyDescent="0.25">
      <c r="A482" s="188"/>
      <c r="B482" s="188"/>
      <c r="E482" s="189"/>
      <c r="F482" s="189"/>
      <c r="G482" s="190"/>
      <c r="H482" s="191"/>
      <c r="I482" s="192"/>
      <c r="J482" s="193"/>
      <c r="K482" s="194"/>
      <c r="L482" s="194"/>
      <c r="M482" s="193"/>
      <c r="N482" s="193"/>
      <c r="O482" s="194"/>
      <c r="P482" s="194"/>
      <c r="Q482" s="193"/>
      <c r="R482" s="195"/>
      <c r="S482" s="194"/>
      <c r="AD482" s="8"/>
    </row>
    <row r="483" spans="1:30" s="3" customFormat="1" x14ac:dyDescent="0.25">
      <c r="A483" s="188"/>
      <c r="B483" s="188"/>
      <c r="E483" s="189"/>
      <c r="F483" s="189"/>
      <c r="G483" s="190"/>
      <c r="H483" s="191"/>
      <c r="I483" s="192"/>
      <c r="J483" s="193"/>
      <c r="K483" s="194"/>
      <c r="L483" s="194"/>
      <c r="M483" s="193"/>
      <c r="N483" s="193"/>
      <c r="O483" s="194"/>
      <c r="P483" s="194"/>
      <c r="Q483" s="193"/>
      <c r="R483" s="195"/>
      <c r="S483" s="194"/>
      <c r="AD483" s="8"/>
    </row>
    <row r="484" spans="1:30" s="3" customFormat="1" x14ac:dyDescent="0.25">
      <c r="A484" s="188"/>
      <c r="B484" s="188"/>
      <c r="E484" s="189"/>
      <c r="F484" s="189"/>
      <c r="G484" s="190"/>
      <c r="H484" s="191"/>
      <c r="I484" s="192"/>
      <c r="J484" s="193"/>
      <c r="K484" s="194"/>
      <c r="L484" s="194"/>
      <c r="M484" s="193"/>
      <c r="N484" s="193"/>
      <c r="O484" s="194"/>
      <c r="P484" s="194"/>
      <c r="Q484" s="193"/>
      <c r="R484" s="195"/>
      <c r="S484" s="194"/>
      <c r="AD484" s="8"/>
    </row>
    <row r="485" spans="1:30" s="3" customFormat="1" x14ac:dyDescent="0.25">
      <c r="A485" s="188"/>
      <c r="B485" s="188"/>
      <c r="E485" s="189"/>
      <c r="F485" s="189"/>
      <c r="G485" s="190"/>
      <c r="H485" s="191"/>
      <c r="I485" s="192"/>
      <c r="J485" s="193"/>
      <c r="K485" s="194"/>
      <c r="L485" s="194"/>
      <c r="M485" s="193"/>
      <c r="N485" s="193"/>
      <c r="O485" s="194"/>
      <c r="P485" s="194"/>
      <c r="Q485" s="193"/>
      <c r="R485" s="195"/>
      <c r="S485" s="194"/>
      <c r="AD485" s="8"/>
    </row>
    <row r="486" spans="1:30" s="3" customFormat="1" x14ac:dyDescent="0.25">
      <c r="A486" s="188"/>
      <c r="B486" s="188"/>
      <c r="E486" s="189"/>
      <c r="F486" s="189"/>
      <c r="G486" s="190"/>
      <c r="H486" s="191"/>
      <c r="I486" s="192"/>
      <c r="J486" s="193"/>
      <c r="K486" s="194"/>
      <c r="L486" s="194"/>
      <c r="M486" s="193"/>
      <c r="N486" s="193"/>
      <c r="O486" s="194"/>
      <c r="P486" s="194"/>
      <c r="Q486" s="193"/>
      <c r="R486" s="195"/>
      <c r="S486" s="194"/>
      <c r="AD486" s="8"/>
    </row>
    <row r="487" spans="1:30" s="3" customFormat="1" x14ac:dyDescent="0.25">
      <c r="A487" s="188"/>
      <c r="B487" s="188"/>
      <c r="E487" s="189"/>
      <c r="F487" s="189"/>
      <c r="G487" s="190"/>
      <c r="H487" s="191"/>
      <c r="I487" s="192"/>
      <c r="J487" s="193"/>
      <c r="K487" s="194"/>
      <c r="L487" s="194"/>
      <c r="M487" s="193"/>
      <c r="N487" s="193"/>
      <c r="O487" s="194"/>
      <c r="P487" s="194"/>
      <c r="Q487" s="193"/>
      <c r="R487" s="195"/>
      <c r="S487" s="194"/>
      <c r="AD487" s="8"/>
    </row>
    <row r="488" spans="1:30" s="3" customFormat="1" x14ac:dyDescent="0.25">
      <c r="A488" s="188"/>
      <c r="B488" s="188"/>
      <c r="E488" s="189"/>
      <c r="F488" s="189"/>
      <c r="G488" s="190"/>
      <c r="H488" s="191"/>
      <c r="I488" s="192"/>
      <c r="J488" s="193"/>
      <c r="K488" s="194"/>
      <c r="L488" s="194"/>
      <c r="M488" s="193"/>
      <c r="N488" s="193"/>
      <c r="O488" s="194"/>
      <c r="P488" s="194"/>
      <c r="Q488" s="193"/>
      <c r="R488" s="195"/>
      <c r="S488" s="194"/>
      <c r="AD488" s="8"/>
    </row>
    <row r="489" spans="1:30" s="3" customFormat="1" x14ac:dyDescent="0.25">
      <c r="A489" s="188"/>
      <c r="B489" s="188"/>
      <c r="E489" s="189"/>
      <c r="F489" s="189"/>
      <c r="G489" s="190"/>
      <c r="H489" s="191"/>
      <c r="I489" s="192"/>
      <c r="J489" s="193"/>
      <c r="K489" s="194"/>
      <c r="L489" s="194"/>
      <c r="M489" s="193"/>
      <c r="N489" s="193"/>
      <c r="O489" s="194"/>
      <c r="P489" s="194"/>
      <c r="Q489" s="193"/>
      <c r="R489" s="195"/>
      <c r="S489" s="194"/>
      <c r="AD489" s="8"/>
    </row>
    <row r="490" spans="1:30" s="3" customFormat="1" x14ac:dyDescent="0.25">
      <c r="A490" s="188"/>
      <c r="B490" s="188"/>
      <c r="E490" s="189"/>
      <c r="F490" s="189"/>
      <c r="G490" s="190"/>
      <c r="H490" s="191"/>
      <c r="I490" s="192"/>
      <c r="J490" s="193"/>
      <c r="K490" s="194"/>
      <c r="L490" s="194"/>
      <c r="M490" s="193"/>
      <c r="N490" s="193"/>
      <c r="O490" s="194"/>
      <c r="P490" s="194"/>
      <c r="Q490" s="193"/>
      <c r="R490" s="195"/>
      <c r="S490" s="194"/>
      <c r="AD490" s="8"/>
    </row>
    <row r="491" spans="1:30" s="3" customFormat="1" x14ac:dyDescent="0.25">
      <c r="A491" s="188"/>
      <c r="B491" s="188"/>
      <c r="E491" s="189"/>
      <c r="F491" s="189"/>
      <c r="G491" s="190"/>
      <c r="H491" s="191"/>
      <c r="I491" s="192"/>
      <c r="J491" s="193"/>
      <c r="K491" s="194"/>
      <c r="L491" s="194"/>
      <c r="M491" s="193"/>
      <c r="N491" s="193"/>
      <c r="O491" s="194"/>
      <c r="P491" s="194"/>
      <c r="Q491" s="193"/>
      <c r="R491" s="195"/>
      <c r="S491" s="194"/>
      <c r="AD491" s="8"/>
    </row>
    <row r="492" spans="1:30" s="3" customFormat="1" x14ac:dyDescent="0.25">
      <c r="A492" s="188"/>
      <c r="B492" s="188"/>
      <c r="E492" s="189"/>
      <c r="F492" s="189"/>
      <c r="G492" s="190"/>
      <c r="H492" s="191"/>
      <c r="I492" s="192"/>
      <c r="J492" s="193"/>
      <c r="K492" s="194"/>
      <c r="L492" s="194"/>
      <c r="M492" s="193"/>
      <c r="N492" s="193"/>
      <c r="O492" s="194"/>
      <c r="P492" s="194"/>
      <c r="Q492" s="193"/>
      <c r="R492" s="195"/>
      <c r="S492" s="194"/>
      <c r="AD492" s="8"/>
    </row>
    <row r="493" spans="1:30" s="3" customFormat="1" x14ac:dyDescent="0.25">
      <c r="A493" s="188"/>
      <c r="B493" s="188"/>
      <c r="E493" s="189"/>
      <c r="F493" s="189"/>
      <c r="G493" s="190"/>
      <c r="H493" s="191"/>
      <c r="I493" s="192"/>
      <c r="J493" s="193"/>
      <c r="K493" s="194"/>
      <c r="L493" s="194"/>
      <c r="M493" s="193"/>
      <c r="N493" s="193"/>
      <c r="O493" s="194"/>
      <c r="P493" s="194"/>
      <c r="Q493" s="193"/>
      <c r="R493" s="195"/>
      <c r="S493" s="194"/>
      <c r="AD493" s="8"/>
    </row>
    <row r="494" spans="1:30" s="3" customFormat="1" x14ac:dyDescent="0.25">
      <c r="A494" s="188"/>
      <c r="B494" s="188"/>
      <c r="E494" s="189"/>
      <c r="F494" s="189"/>
      <c r="G494" s="190"/>
      <c r="H494" s="191"/>
      <c r="I494" s="192"/>
      <c r="J494" s="193"/>
      <c r="K494" s="194"/>
      <c r="L494" s="194"/>
      <c r="M494" s="193"/>
      <c r="N494" s="193"/>
      <c r="O494" s="194"/>
      <c r="P494" s="194"/>
      <c r="Q494" s="193"/>
      <c r="R494" s="195"/>
      <c r="S494" s="194"/>
      <c r="AD494" s="8"/>
    </row>
    <row r="495" spans="1:30" s="3" customFormat="1" x14ac:dyDescent="0.25">
      <c r="A495" s="188"/>
      <c r="B495" s="188"/>
      <c r="E495" s="189"/>
      <c r="F495" s="189"/>
      <c r="G495" s="190"/>
      <c r="H495" s="191"/>
      <c r="I495" s="192"/>
      <c r="J495" s="193"/>
      <c r="K495" s="194"/>
      <c r="L495" s="194"/>
      <c r="M495" s="193"/>
      <c r="N495" s="193"/>
      <c r="O495" s="194"/>
      <c r="P495" s="194"/>
      <c r="Q495" s="193"/>
      <c r="R495" s="195"/>
      <c r="S495" s="194"/>
      <c r="AD495" s="8"/>
    </row>
    <row r="496" spans="1:30" s="3" customFormat="1" x14ac:dyDescent="0.25">
      <c r="A496" s="188"/>
      <c r="B496" s="188"/>
      <c r="E496" s="189"/>
      <c r="F496" s="189"/>
      <c r="G496" s="190"/>
      <c r="H496" s="191"/>
      <c r="I496" s="192"/>
      <c r="J496" s="193"/>
      <c r="K496" s="194"/>
      <c r="L496" s="194"/>
      <c r="M496" s="193"/>
      <c r="N496" s="193"/>
      <c r="O496" s="194"/>
      <c r="P496" s="194"/>
      <c r="Q496" s="193"/>
      <c r="R496" s="195"/>
      <c r="S496" s="194"/>
      <c r="AD496" s="8"/>
    </row>
    <row r="497" spans="1:30" s="3" customFormat="1" x14ac:dyDescent="0.25">
      <c r="A497" s="188"/>
      <c r="B497" s="188"/>
      <c r="E497" s="189"/>
      <c r="F497" s="189"/>
      <c r="G497" s="190"/>
      <c r="H497" s="191"/>
      <c r="I497" s="192"/>
      <c r="J497" s="193"/>
      <c r="K497" s="194"/>
      <c r="L497" s="194"/>
      <c r="M497" s="193"/>
      <c r="N497" s="193"/>
      <c r="O497" s="194"/>
      <c r="P497" s="194"/>
      <c r="Q497" s="193"/>
      <c r="R497" s="195"/>
      <c r="S497" s="194"/>
      <c r="AD497" s="8"/>
    </row>
    <row r="498" spans="1:30" s="3" customFormat="1" x14ac:dyDescent="0.25">
      <c r="A498" s="188"/>
      <c r="B498" s="188"/>
      <c r="E498" s="189"/>
      <c r="F498" s="189"/>
      <c r="G498" s="190"/>
      <c r="H498" s="191"/>
      <c r="I498" s="192"/>
      <c r="J498" s="193"/>
      <c r="K498" s="194"/>
      <c r="L498" s="194"/>
      <c r="M498" s="193"/>
      <c r="N498" s="193"/>
      <c r="O498" s="194"/>
      <c r="P498" s="194"/>
      <c r="Q498" s="193"/>
      <c r="R498" s="195"/>
      <c r="S498" s="194"/>
      <c r="AD498" s="8"/>
    </row>
    <row r="499" spans="1:30" s="3" customFormat="1" x14ac:dyDescent="0.25">
      <c r="A499" s="188"/>
      <c r="B499" s="188"/>
      <c r="E499" s="189"/>
      <c r="F499" s="189"/>
      <c r="G499" s="190"/>
      <c r="H499" s="191"/>
      <c r="I499" s="192"/>
      <c r="J499" s="193"/>
      <c r="K499" s="194"/>
      <c r="L499" s="194"/>
      <c r="M499" s="193"/>
      <c r="N499" s="193"/>
      <c r="O499" s="194"/>
      <c r="P499" s="194"/>
      <c r="Q499" s="193"/>
      <c r="R499" s="195"/>
      <c r="S499" s="194"/>
      <c r="AD499" s="8"/>
    </row>
    <row r="500" spans="1:30" s="3" customFormat="1" x14ac:dyDescent="0.25">
      <c r="A500" s="188"/>
      <c r="B500" s="188"/>
      <c r="E500" s="189"/>
      <c r="F500" s="189"/>
      <c r="G500" s="190"/>
      <c r="H500" s="191"/>
      <c r="I500" s="192"/>
      <c r="J500" s="193"/>
      <c r="K500" s="194"/>
      <c r="L500" s="194"/>
      <c r="M500" s="193"/>
      <c r="N500" s="193"/>
      <c r="O500" s="194"/>
      <c r="P500" s="194"/>
      <c r="Q500" s="193"/>
      <c r="R500" s="195"/>
      <c r="S500" s="194"/>
      <c r="AD500" s="8"/>
    </row>
    <row r="501" spans="1:30" s="3" customFormat="1" x14ac:dyDescent="0.25">
      <c r="A501" s="188"/>
      <c r="B501" s="188"/>
      <c r="E501" s="189"/>
      <c r="F501" s="189"/>
      <c r="G501" s="190"/>
      <c r="H501" s="191"/>
      <c r="I501" s="192"/>
      <c r="J501" s="193"/>
      <c r="K501" s="194"/>
      <c r="L501" s="194"/>
      <c r="M501" s="193"/>
      <c r="N501" s="193"/>
      <c r="O501" s="194"/>
      <c r="P501" s="194"/>
      <c r="Q501" s="193"/>
      <c r="R501" s="195"/>
      <c r="S501" s="194"/>
      <c r="AD501" s="8"/>
    </row>
    <row r="502" spans="1:30" s="3" customFormat="1" x14ac:dyDescent="0.25">
      <c r="A502" s="188"/>
      <c r="B502" s="188"/>
      <c r="E502" s="189"/>
      <c r="F502" s="189"/>
      <c r="G502" s="190"/>
      <c r="H502" s="191"/>
      <c r="I502" s="192"/>
      <c r="J502" s="193"/>
      <c r="K502" s="194"/>
      <c r="L502" s="194"/>
      <c r="M502" s="193"/>
      <c r="N502" s="193"/>
      <c r="O502" s="194"/>
      <c r="P502" s="194"/>
      <c r="Q502" s="193"/>
      <c r="R502" s="195"/>
      <c r="S502" s="194"/>
      <c r="AD502" s="8"/>
    </row>
    <row r="503" spans="1:30" s="3" customFormat="1" x14ac:dyDescent="0.25">
      <c r="A503" s="188"/>
      <c r="B503" s="188"/>
      <c r="E503" s="189"/>
      <c r="F503" s="189"/>
      <c r="G503" s="190"/>
      <c r="H503" s="191"/>
      <c r="I503" s="192"/>
      <c r="J503" s="193"/>
      <c r="K503" s="194"/>
      <c r="L503" s="194"/>
      <c r="M503" s="193"/>
      <c r="N503" s="193"/>
      <c r="O503" s="194"/>
      <c r="P503" s="194"/>
      <c r="Q503" s="193"/>
      <c r="R503" s="195"/>
      <c r="S503" s="194"/>
      <c r="AD503" s="8"/>
    </row>
    <row r="504" spans="1:30" s="3" customFormat="1" x14ac:dyDescent="0.25">
      <c r="A504" s="188"/>
      <c r="B504" s="188"/>
      <c r="E504" s="189"/>
      <c r="F504" s="189"/>
      <c r="G504" s="190"/>
      <c r="H504" s="191"/>
      <c r="I504" s="192"/>
      <c r="J504" s="193"/>
      <c r="K504" s="194"/>
      <c r="L504" s="194"/>
      <c r="M504" s="193"/>
      <c r="N504" s="193"/>
      <c r="O504" s="194"/>
      <c r="P504" s="194"/>
      <c r="Q504" s="193"/>
      <c r="R504" s="195"/>
      <c r="S504" s="194"/>
      <c r="AD504" s="8"/>
    </row>
    <row r="505" spans="1:30" s="3" customFormat="1" x14ac:dyDescent="0.25">
      <c r="A505" s="188"/>
      <c r="B505" s="188"/>
      <c r="E505" s="189"/>
      <c r="F505" s="189"/>
      <c r="G505" s="190"/>
      <c r="H505" s="191"/>
      <c r="I505" s="192"/>
      <c r="J505" s="193"/>
      <c r="K505" s="194"/>
      <c r="L505" s="194"/>
      <c r="M505" s="193"/>
      <c r="N505" s="193"/>
      <c r="O505" s="194"/>
      <c r="P505" s="194"/>
      <c r="Q505" s="193"/>
      <c r="R505" s="195"/>
      <c r="S505" s="194"/>
      <c r="AD505" s="8"/>
    </row>
    <row r="506" spans="1:30" s="3" customFormat="1" x14ac:dyDescent="0.25">
      <c r="A506" s="188"/>
      <c r="B506" s="188"/>
      <c r="E506" s="189"/>
      <c r="F506" s="189"/>
      <c r="G506" s="190"/>
      <c r="H506" s="191"/>
      <c r="I506" s="192"/>
      <c r="J506" s="193"/>
      <c r="K506" s="194"/>
      <c r="L506" s="194"/>
      <c r="M506" s="193"/>
      <c r="N506" s="193"/>
      <c r="O506" s="194"/>
      <c r="P506" s="194"/>
      <c r="Q506" s="193"/>
      <c r="R506" s="195"/>
      <c r="S506" s="194"/>
      <c r="AD506" s="8"/>
    </row>
    <row r="507" spans="1:30" s="3" customFormat="1" x14ac:dyDescent="0.25">
      <c r="A507" s="188"/>
      <c r="B507" s="188"/>
      <c r="E507" s="189"/>
      <c r="F507" s="189"/>
      <c r="G507" s="190"/>
      <c r="H507" s="191"/>
      <c r="I507" s="192"/>
      <c r="J507" s="193"/>
      <c r="K507" s="194"/>
      <c r="L507" s="194"/>
      <c r="M507" s="193"/>
      <c r="N507" s="193"/>
      <c r="O507" s="194"/>
      <c r="P507" s="194"/>
      <c r="Q507" s="193"/>
      <c r="R507" s="195"/>
      <c r="S507" s="194"/>
      <c r="AD507" s="8"/>
    </row>
    <row r="508" spans="1:30" s="3" customFormat="1" x14ac:dyDescent="0.25">
      <c r="A508" s="188"/>
      <c r="B508" s="188"/>
      <c r="E508" s="189"/>
      <c r="F508" s="189"/>
      <c r="G508" s="190"/>
      <c r="H508" s="191"/>
      <c r="I508" s="192"/>
      <c r="J508" s="193"/>
      <c r="K508" s="194"/>
      <c r="L508" s="194"/>
      <c r="M508" s="193"/>
      <c r="N508" s="193"/>
      <c r="O508" s="194"/>
      <c r="P508" s="194"/>
      <c r="Q508" s="193"/>
      <c r="R508" s="195"/>
      <c r="S508" s="194"/>
      <c r="AD508" s="8"/>
    </row>
    <row r="509" spans="1:30" s="3" customFormat="1" x14ac:dyDescent="0.25">
      <c r="A509" s="188"/>
      <c r="B509" s="188"/>
      <c r="E509" s="189"/>
      <c r="F509" s="189"/>
      <c r="G509" s="190"/>
      <c r="H509" s="191"/>
      <c r="I509" s="192"/>
      <c r="J509" s="193"/>
      <c r="K509" s="194"/>
      <c r="L509" s="194"/>
      <c r="M509" s="193"/>
      <c r="N509" s="193"/>
      <c r="O509" s="194"/>
      <c r="P509" s="194"/>
      <c r="Q509" s="193"/>
      <c r="R509" s="195"/>
      <c r="S509" s="194"/>
      <c r="AD509" s="8"/>
    </row>
    <row r="510" spans="1:30" s="3" customFormat="1" x14ac:dyDescent="0.25">
      <c r="A510" s="188"/>
      <c r="B510" s="188"/>
      <c r="E510" s="189"/>
      <c r="F510" s="189"/>
      <c r="G510" s="190"/>
      <c r="H510" s="191"/>
      <c r="I510" s="192"/>
      <c r="J510" s="193"/>
      <c r="K510" s="194"/>
      <c r="L510" s="194"/>
      <c r="M510" s="193"/>
      <c r="N510" s="193"/>
      <c r="O510" s="194"/>
      <c r="P510" s="194"/>
      <c r="Q510" s="193"/>
      <c r="R510" s="195"/>
      <c r="S510" s="194"/>
      <c r="AD510" s="8"/>
    </row>
    <row r="511" spans="1:30" s="3" customFormat="1" x14ac:dyDescent="0.25">
      <c r="A511" s="188"/>
      <c r="B511" s="188"/>
      <c r="E511" s="189"/>
      <c r="F511" s="189"/>
      <c r="G511" s="190"/>
      <c r="H511" s="191"/>
      <c r="I511" s="192"/>
      <c r="J511" s="193"/>
      <c r="K511" s="194"/>
      <c r="L511" s="194"/>
      <c r="M511" s="193"/>
      <c r="N511" s="193"/>
      <c r="O511" s="194"/>
      <c r="P511" s="194"/>
      <c r="Q511" s="193"/>
      <c r="R511" s="195"/>
      <c r="S511" s="194"/>
      <c r="AD511" s="8"/>
    </row>
    <row r="512" spans="1:30" s="3" customFormat="1" x14ac:dyDescent="0.25">
      <c r="A512" s="188"/>
      <c r="B512" s="188"/>
      <c r="E512" s="189"/>
      <c r="F512" s="189"/>
      <c r="G512" s="190"/>
      <c r="H512" s="191"/>
      <c r="I512" s="192"/>
      <c r="J512" s="193"/>
      <c r="K512" s="194"/>
      <c r="L512" s="194"/>
      <c r="M512" s="193"/>
      <c r="N512" s="193"/>
      <c r="O512" s="194"/>
      <c r="P512" s="194"/>
      <c r="Q512" s="193"/>
      <c r="R512" s="195"/>
      <c r="S512" s="194"/>
      <c r="AD512" s="8"/>
    </row>
    <row r="513" spans="1:30" s="3" customFormat="1" x14ac:dyDescent="0.25">
      <c r="A513" s="188"/>
      <c r="B513" s="188"/>
      <c r="E513" s="189"/>
      <c r="F513" s="189"/>
      <c r="G513" s="190"/>
      <c r="H513" s="191"/>
      <c r="I513" s="192"/>
      <c r="J513" s="193"/>
      <c r="K513" s="194"/>
      <c r="L513" s="194"/>
      <c r="M513" s="193"/>
      <c r="N513" s="193"/>
      <c r="O513" s="194"/>
      <c r="P513" s="194"/>
      <c r="Q513" s="193"/>
      <c r="R513" s="195"/>
      <c r="S513" s="194"/>
      <c r="AD513" s="8"/>
    </row>
    <row r="514" spans="1:30" s="3" customFormat="1" x14ac:dyDescent="0.25">
      <c r="A514" s="188"/>
      <c r="B514" s="188"/>
      <c r="E514" s="189"/>
      <c r="F514" s="189"/>
      <c r="G514" s="190"/>
      <c r="H514" s="191"/>
      <c r="I514" s="192"/>
      <c r="J514" s="193"/>
      <c r="K514" s="194"/>
      <c r="L514" s="194"/>
      <c r="M514" s="193"/>
      <c r="N514" s="193"/>
      <c r="O514" s="194"/>
      <c r="P514" s="194"/>
      <c r="Q514" s="193"/>
      <c r="R514" s="195"/>
      <c r="S514" s="194"/>
      <c r="AD514" s="8"/>
    </row>
    <row r="515" spans="1:30" s="3" customFormat="1" x14ac:dyDescent="0.25">
      <c r="A515" s="188"/>
      <c r="B515" s="188"/>
      <c r="E515" s="189"/>
      <c r="F515" s="189"/>
      <c r="G515" s="190"/>
      <c r="H515" s="191"/>
      <c r="I515" s="192"/>
      <c r="J515" s="193"/>
      <c r="K515" s="194"/>
      <c r="L515" s="194"/>
      <c r="M515" s="193"/>
      <c r="N515" s="193"/>
      <c r="O515" s="194"/>
      <c r="P515" s="194"/>
      <c r="Q515" s="193"/>
      <c r="R515" s="195"/>
      <c r="S515" s="194"/>
      <c r="AD515" s="8"/>
    </row>
    <row r="516" spans="1:30" s="3" customFormat="1" x14ac:dyDescent="0.25">
      <c r="A516" s="188"/>
      <c r="B516" s="188"/>
      <c r="E516" s="189"/>
      <c r="F516" s="189"/>
      <c r="G516" s="190"/>
      <c r="H516" s="191"/>
      <c r="I516" s="192"/>
      <c r="J516" s="193"/>
      <c r="K516" s="194"/>
      <c r="L516" s="194"/>
      <c r="M516" s="193"/>
      <c r="N516" s="193"/>
      <c r="O516" s="194"/>
      <c r="P516" s="194"/>
      <c r="Q516" s="193"/>
      <c r="R516" s="195"/>
      <c r="S516" s="194"/>
      <c r="AD516" s="8"/>
    </row>
    <row r="517" spans="1:30" s="3" customFormat="1" x14ac:dyDescent="0.25">
      <c r="A517" s="188"/>
      <c r="B517" s="188"/>
      <c r="E517" s="189"/>
      <c r="F517" s="189"/>
      <c r="G517" s="190"/>
      <c r="H517" s="191"/>
      <c r="I517" s="192"/>
      <c r="J517" s="193"/>
      <c r="K517" s="194"/>
      <c r="L517" s="194"/>
      <c r="M517" s="193"/>
      <c r="N517" s="193"/>
      <c r="O517" s="194"/>
      <c r="P517" s="194"/>
      <c r="Q517" s="193"/>
      <c r="R517" s="195"/>
      <c r="S517" s="194"/>
      <c r="AD517" s="8"/>
    </row>
    <row r="518" spans="1:30" s="3" customFormat="1" x14ac:dyDescent="0.25">
      <c r="A518" s="188"/>
      <c r="B518" s="188"/>
      <c r="E518" s="189"/>
      <c r="F518" s="189"/>
      <c r="G518" s="190"/>
      <c r="H518" s="191"/>
      <c r="I518" s="192"/>
      <c r="J518" s="193"/>
      <c r="K518" s="194"/>
      <c r="L518" s="194"/>
      <c r="M518" s="193"/>
      <c r="N518" s="193"/>
      <c r="O518" s="194"/>
      <c r="P518" s="194"/>
      <c r="Q518" s="193"/>
      <c r="R518" s="195"/>
      <c r="S518" s="194"/>
      <c r="AD518" s="8"/>
    </row>
    <row r="519" spans="1:30" s="3" customFormat="1" x14ac:dyDescent="0.25">
      <c r="A519" s="188"/>
      <c r="B519" s="188"/>
      <c r="E519" s="189"/>
      <c r="F519" s="189"/>
      <c r="G519" s="190"/>
      <c r="H519" s="191"/>
      <c r="I519" s="192"/>
      <c r="J519" s="193"/>
      <c r="K519" s="194"/>
      <c r="L519" s="194"/>
      <c r="M519" s="193"/>
      <c r="N519" s="193"/>
      <c r="O519" s="194"/>
      <c r="P519" s="194"/>
      <c r="Q519" s="193"/>
      <c r="R519" s="195"/>
      <c r="S519" s="194"/>
      <c r="AD519" s="8"/>
    </row>
    <row r="520" spans="1:30" s="3" customFormat="1" x14ac:dyDescent="0.25">
      <c r="A520" s="188"/>
      <c r="B520" s="188"/>
      <c r="E520" s="189"/>
      <c r="F520" s="189"/>
      <c r="G520" s="190"/>
      <c r="H520" s="191"/>
      <c r="I520" s="192"/>
      <c r="J520" s="193"/>
      <c r="K520" s="194"/>
      <c r="L520" s="194"/>
      <c r="M520" s="193"/>
      <c r="N520" s="193"/>
      <c r="O520" s="194"/>
      <c r="P520" s="194"/>
      <c r="Q520" s="193"/>
      <c r="R520" s="195"/>
      <c r="S520" s="194"/>
      <c r="AD520" s="8"/>
    </row>
    <row r="521" spans="1:30" s="3" customFormat="1" x14ac:dyDescent="0.25">
      <c r="A521" s="188"/>
      <c r="B521" s="188"/>
      <c r="E521" s="189"/>
      <c r="F521" s="189"/>
      <c r="G521" s="190"/>
      <c r="H521" s="191"/>
      <c r="I521" s="192"/>
      <c r="J521" s="193"/>
      <c r="K521" s="194"/>
      <c r="L521" s="194"/>
      <c r="M521" s="193"/>
      <c r="N521" s="193"/>
      <c r="O521" s="194"/>
      <c r="P521" s="194"/>
      <c r="Q521" s="193"/>
      <c r="R521" s="195"/>
      <c r="S521" s="194"/>
      <c r="AD521" s="8"/>
    </row>
    <row r="522" spans="1:30" s="3" customFormat="1" x14ac:dyDescent="0.25">
      <c r="A522" s="188"/>
      <c r="B522" s="188"/>
      <c r="E522" s="189"/>
      <c r="F522" s="189"/>
      <c r="G522" s="190"/>
      <c r="H522" s="191"/>
      <c r="I522" s="192"/>
      <c r="J522" s="193"/>
      <c r="K522" s="194"/>
      <c r="L522" s="194"/>
      <c r="M522" s="193"/>
      <c r="N522" s="193"/>
      <c r="O522" s="194"/>
      <c r="P522" s="194"/>
      <c r="Q522" s="193"/>
      <c r="R522" s="195"/>
      <c r="S522" s="194"/>
      <c r="AD522" s="8"/>
    </row>
    <row r="523" spans="1:30" s="3" customFormat="1" x14ac:dyDescent="0.25">
      <c r="A523" s="188"/>
      <c r="B523" s="188"/>
      <c r="E523" s="189"/>
      <c r="F523" s="189"/>
      <c r="G523" s="190"/>
      <c r="H523" s="191"/>
      <c r="I523" s="192"/>
      <c r="J523" s="193"/>
      <c r="K523" s="194"/>
      <c r="L523" s="194"/>
      <c r="M523" s="193"/>
      <c r="N523" s="193"/>
      <c r="O523" s="194"/>
      <c r="P523" s="194"/>
      <c r="Q523" s="193"/>
      <c r="R523" s="195"/>
      <c r="S523" s="194"/>
      <c r="AD523" s="8"/>
    </row>
    <row r="524" spans="1:30" s="3" customFormat="1" x14ac:dyDescent="0.25">
      <c r="A524" s="188"/>
      <c r="B524" s="188"/>
      <c r="E524" s="189"/>
      <c r="F524" s="189"/>
      <c r="G524" s="190"/>
      <c r="H524" s="191"/>
      <c r="I524" s="192"/>
      <c r="J524" s="193"/>
      <c r="K524" s="194"/>
      <c r="L524" s="194"/>
      <c r="M524" s="193"/>
      <c r="N524" s="193"/>
      <c r="O524" s="194"/>
      <c r="P524" s="194"/>
      <c r="Q524" s="193"/>
      <c r="R524" s="195"/>
      <c r="S524" s="194"/>
      <c r="AD524" s="8"/>
    </row>
    <row r="525" spans="1:30" s="3" customFormat="1" x14ac:dyDescent="0.25">
      <c r="A525" s="188"/>
      <c r="B525" s="188"/>
      <c r="E525" s="189"/>
      <c r="F525" s="189"/>
      <c r="G525" s="190"/>
      <c r="H525" s="191"/>
      <c r="I525" s="192"/>
      <c r="J525" s="193"/>
      <c r="K525" s="194"/>
      <c r="L525" s="194"/>
      <c r="M525" s="193"/>
      <c r="N525" s="193"/>
      <c r="O525" s="194"/>
      <c r="P525" s="194"/>
      <c r="Q525" s="193"/>
      <c r="R525" s="195"/>
      <c r="S525" s="194"/>
      <c r="AD525" s="8"/>
    </row>
    <row r="526" spans="1:30" s="3" customFormat="1" x14ac:dyDescent="0.25">
      <c r="A526" s="188"/>
      <c r="B526" s="188"/>
      <c r="E526" s="189"/>
      <c r="F526" s="189"/>
      <c r="G526" s="190"/>
      <c r="H526" s="191"/>
      <c r="I526" s="192"/>
      <c r="J526" s="188"/>
      <c r="M526" s="188"/>
      <c r="N526" s="188"/>
      <c r="Q526" s="188"/>
      <c r="R526" s="196"/>
      <c r="AD526" s="8"/>
    </row>
    <row r="527" spans="1:30" s="3" customFormat="1" x14ac:dyDescent="0.25">
      <c r="A527" s="188"/>
      <c r="B527" s="188"/>
      <c r="E527" s="189"/>
      <c r="F527" s="189"/>
      <c r="G527" s="190"/>
      <c r="H527" s="191"/>
      <c r="I527" s="192"/>
      <c r="J527" s="188"/>
      <c r="M527" s="188"/>
      <c r="N527" s="188"/>
      <c r="Q527" s="188"/>
      <c r="R527" s="196"/>
      <c r="AD527" s="8"/>
    </row>
    <row r="528" spans="1:30" s="3" customFormat="1" x14ac:dyDescent="0.25">
      <c r="A528" s="188"/>
      <c r="B528" s="188"/>
      <c r="E528" s="189"/>
      <c r="F528" s="189"/>
      <c r="G528" s="190"/>
      <c r="H528" s="191"/>
      <c r="I528" s="192"/>
      <c r="J528" s="188"/>
      <c r="M528" s="188"/>
      <c r="N528" s="188"/>
      <c r="Q528" s="188"/>
      <c r="R528" s="196"/>
      <c r="AD528" s="8"/>
    </row>
    <row r="529" spans="1:30" s="3" customFormat="1" x14ac:dyDescent="0.25">
      <c r="A529" s="188"/>
      <c r="B529" s="188"/>
      <c r="E529" s="189"/>
      <c r="F529" s="189"/>
      <c r="G529" s="190"/>
      <c r="H529" s="191"/>
      <c r="I529" s="192"/>
      <c r="J529" s="188"/>
      <c r="M529" s="188"/>
      <c r="N529" s="188"/>
      <c r="Q529" s="188"/>
      <c r="R529" s="196"/>
      <c r="AD529" s="8"/>
    </row>
    <row r="530" spans="1:30" s="3" customFormat="1" x14ac:dyDescent="0.25">
      <c r="A530" s="188"/>
      <c r="B530" s="188"/>
      <c r="E530" s="189"/>
      <c r="F530" s="189"/>
      <c r="G530" s="190"/>
      <c r="H530" s="191"/>
      <c r="I530" s="192"/>
      <c r="J530" s="188"/>
      <c r="M530" s="188"/>
      <c r="N530" s="188"/>
      <c r="Q530" s="188"/>
      <c r="R530" s="196"/>
      <c r="AD530" s="8"/>
    </row>
    <row r="531" spans="1:30" s="3" customFormat="1" x14ac:dyDescent="0.25">
      <c r="A531" s="188"/>
      <c r="B531" s="188"/>
      <c r="E531" s="189"/>
      <c r="F531" s="189"/>
      <c r="G531" s="190"/>
      <c r="H531" s="191"/>
      <c r="I531" s="192"/>
      <c r="J531" s="188"/>
      <c r="M531" s="188"/>
      <c r="N531" s="188"/>
      <c r="Q531" s="188"/>
      <c r="R531" s="196"/>
      <c r="AD531" s="8"/>
    </row>
    <row r="532" spans="1:30" s="3" customFormat="1" x14ac:dyDescent="0.25">
      <c r="A532" s="188"/>
      <c r="B532" s="188"/>
      <c r="E532" s="189"/>
      <c r="F532" s="189"/>
      <c r="G532" s="190"/>
      <c r="H532" s="191"/>
      <c r="I532" s="192"/>
      <c r="J532" s="188"/>
      <c r="M532" s="188"/>
      <c r="N532" s="188"/>
      <c r="Q532" s="188"/>
      <c r="R532" s="196"/>
      <c r="AD532" s="8"/>
    </row>
    <row r="533" spans="1:30" s="3" customFormat="1" x14ac:dyDescent="0.25">
      <c r="A533" s="188"/>
      <c r="B533" s="188"/>
      <c r="E533" s="189"/>
      <c r="F533" s="189"/>
      <c r="G533" s="190"/>
      <c r="H533" s="191"/>
      <c r="I533" s="192"/>
      <c r="J533" s="188"/>
      <c r="M533" s="188"/>
      <c r="N533" s="188"/>
      <c r="Q533" s="188"/>
      <c r="R533" s="196"/>
      <c r="AD533" s="8"/>
    </row>
    <row r="534" spans="1:30" s="3" customFormat="1" x14ac:dyDescent="0.25">
      <c r="A534" s="188"/>
      <c r="B534" s="188"/>
      <c r="E534" s="189"/>
      <c r="F534" s="189"/>
      <c r="G534" s="190"/>
      <c r="H534" s="191"/>
      <c r="I534" s="192"/>
      <c r="J534" s="188"/>
      <c r="M534" s="188"/>
      <c r="N534" s="188"/>
      <c r="Q534" s="188"/>
      <c r="R534" s="196"/>
      <c r="AD534" s="8"/>
    </row>
    <row r="535" spans="1:30" s="3" customFormat="1" x14ac:dyDescent="0.25">
      <c r="A535" s="188"/>
      <c r="B535" s="188"/>
      <c r="E535" s="189"/>
      <c r="F535" s="189"/>
      <c r="G535" s="190"/>
      <c r="H535" s="191"/>
      <c r="I535" s="192"/>
      <c r="J535" s="188"/>
      <c r="M535" s="188"/>
      <c r="N535" s="188"/>
      <c r="Q535" s="188"/>
      <c r="R535" s="196"/>
      <c r="AD535" s="8"/>
    </row>
    <row r="536" spans="1:30" s="3" customFormat="1" x14ac:dyDescent="0.25">
      <c r="A536" s="188"/>
      <c r="B536" s="188"/>
      <c r="E536" s="189"/>
      <c r="F536" s="189"/>
      <c r="G536" s="190"/>
      <c r="H536" s="191"/>
      <c r="I536" s="192"/>
      <c r="J536" s="188"/>
      <c r="M536" s="188"/>
      <c r="N536" s="188"/>
      <c r="Q536" s="188"/>
      <c r="R536" s="196"/>
      <c r="AD536" s="8"/>
    </row>
    <row r="537" spans="1:30" s="3" customFormat="1" x14ac:dyDescent="0.25">
      <c r="A537" s="188"/>
      <c r="B537" s="188"/>
      <c r="E537" s="189"/>
      <c r="F537" s="189"/>
      <c r="G537" s="190"/>
      <c r="H537" s="191"/>
      <c r="I537" s="192"/>
      <c r="J537" s="188"/>
      <c r="M537" s="188"/>
      <c r="N537" s="188"/>
      <c r="Q537" s="188"/>
      <c r="R537" s="196"/>
      <c r="AD537" s="8"/>
    </row>
    <row r="538" spans="1:30" s="3" customFormat="1" x14ac:dyDescent="0.25">
      <c r="A538" s="188"/>
      <c r="B538" s="188"/>
      <c r="E538" s="189"/>
      <c r="F538" s="189"/>
      <c r="G538" s="190"/>
      <c r="H538" s="191"/>
      <c r="I538" s="192"/>
      <c r="J538" s="188"/>
      <c r="M538" s="188"/>
      <c r="N538" s="188"/>
      <c r="Q538" s="188"/>
      <c r="R538" s="196"/>
      <c r="AD538" s="8"/>
    </row>
    <row r="539" spans="1:30" s="3" customFormat="1" x14ac:dyDescent="0.25">
      <c r="A539" s="188"/>
      <c r="B539" s="188"/>
      <c r="E539" s="189"/>
      <c r="F539" s="189"/>
      <c r="G539" s="190"/>
      <c r="H539" s="191"/>
      <c r="I539" s="192"/>
      <c r="J539" s="188"/>
      <c r="M539" s="188"/>
      <c r="N539" s="188"/>
      <c r="Q539" s="188"/>
      <c r="R539" s="196"/>
      <c r="AD539" s="8"/>
    </row>
    <row r="540" spans="1:30" s="3" customFormat="1" x14ac:dyDescent="0.25">
      <c r="A540" s="188"/>
      <c r="B540" s="188"/>
      <c r="E540" s="189"/>
      <c r="F540" s="189"/>
      <c r="G540" s="190"/>
      <c r="H540" s="191"/>
      <c r="I540" s="192"/>
      <c r="J540" s="188"/>
      <c r="M540" s="188"/>
      <c r="N540" s="188"/>
      <c r="Q540" s="188"/>
      <c r="R540" s="196"/>
      <c r="AD540" s="8"/>
    </row>
    <row r="541" spans="1:30" s="3" customFormat="1" x14ac:dyDescent="0.25">
      <c r="A541" s="188"/>
      <c r="B541" s="188"/>
      <c r="E541" s="189"/>
      <c r="F541" s="189"/>
      <c r="G541" s="190"/>
      <c r="H541" s="191"/>
      <c r="I541" s="192"/>
      <c r="J541" s="188"/>
      <c r="M541" s="188"/>
      <c r="N541" s="188"/>
      <c r="Q541" s="188"/>
      <c r="R541" s="196"/>
      <c r="AD541" s="8"/>
    </row>
    <row r="542" spans="1:30" s="3" customFormat="1" x14ac:dyDescent="0.25">
      <c r="A542" s="188"/>
      <c r="B542" s="188"/>
      <c r="E542" s="189"/>
      <c r="F542" s="189"/>
      <c r="G542" s="190"/>
      <c r="H542" s="191"/>
      <c r="I542" s="192"/>
      <c r="J542" s="188"/>
      <c r="M542" s="188"/>
      <c r="N542" s="188"/>
      <c r="Q542" s="188"/>
      <c r="R542" s="196"/>
      <c r="AD542" s="8"/>
    </row>
    <row r="543" spans="1:30" s="3" customFormat="1" x14ac:dyDescent="0.25">
      <c r="A543" s="188"/>
      <c r="B543" s="188"/>
      <c r="E543" s="189"/>
      <c r="F543" s="189"/>
      <c r="G543" s="190"/>
      <c r="H543" s="191"/>
      <c r="I543" s="192"/>
      <c r="J543" s="188"/>
      <c r="M543" s="188"/>
      <c r="N543" s="188"/>
      <c r="Q543" s="188"/>
      <c r="R543" s="196"/>
      <c r="AD543" s="8"/>
    </row>
    <row r="544" spans="1:30" s="3" customFormat="1" x14ac:dyDescent="0.25">
      <c r="A544" s="188"/>
      <c r="B544" s="188"/>
      <c r="E544" s="189"/>
      <c r="F544" s="189"/>
      <c r="G544" s="190"/>
      <c r="H544" s="191"/>
      <c r="I544" s="192"/>
      <c r="J544" s="188"/>
      <c r="M544" s="188"/>
      <c r="N544" s="188"/>
      <c r="Q544" s="188"/>
      <c r="R544" s="196"/>
      <c r="AD544" s="8"/>
    </row>
    <row r="545" spans="1:30" s="3" customFormat="1" x14ac:dyDescent="0.25">
      <c r="A545" s="188"/>
      <c r="B545" s="188"/>
      <c r="E545" s="189"/>
      <c r="F545" s="189"/>
      <c r="G545" s="190"/>
      <c r="H545" s="191"/>
      <c r="I545" s="192"/>
      <c r="J545" s="188"/>
      <c r="M545" s="188"/>
      <c r="N545" s="188"/>
      <c r="Q545" s="188"/>
      <c r="R545" s="196"/>
      <c r="AD545" s="8"/>
    </row>
    <row r="546" spans="1:30" s="3" customFormat="1" x14ac:dyDescent="0.25">
      <c r="A546" s="188"/>
      <c r="B546" s="188"/>
      <c r="E546" s="189"/>
      <c r="F546" s="189"/>
      <c r="G546" s="190"/>
      <c r="H546" s="191"/>
      <c r="I546" s="192"/>
      <c r="J546" s="188"/>
      <c r="M546" s="188"/>
      <c r="N546" s="188"/>
      <c r="Q546" s="188"/>
      <c r="R546" s="196"/>
      <c r="AD546" s="8"/>
    </row>
    <row r="547" spans="1:30" s="3" customFormat="1" x14ac:dyDescent="0.25">
      <c r="A547" s="188"/>
      <c r="B547" s="188"/>
      <c r="E547" s="189"/>
      <c r="F547" s="189"/>
      <c r="G547" s="190"/>
      <c r="H547" s="191"/>
      <c r="I547" s="192"/>
      <c r="J547" s="188"/>
      <c r="M547" s="188"/>
      <c r="N547" s="188"/>
      <c r="Q547" s="188"/>
      <c r="R547" s="196"/>
      <c r="AD547" s="8"/>
    </row>
    <row r="548" spans="1:30" s="3" customFormat="1" x14ac:dyDescent="0.25">
      <c r="A548" s="188"/>
      <c r="B548" s="188"/>
      <c r="E548" s="189"/>
      <c r="F548" s="189"/>
      <c r="G548" s="190"/>
      <c r="H548" s="191"/>
      <c r="I548" s="192"/>
      <c r="J548" s="188"/>
      <c r="M548" s="188"/>
      <c r="N548" s="188"/>
      <c r="Q548" s="188"/>
      <c r="R548" s="196"/>
      <c r="AD548" s="8"/>
    </row>
    <row r="549" spans="1:30" s="3" customFormat="1" x14ac:dyDescent="0.25">
      <c r="A549" s="188"/>
      <c r="B549" s="188"/>
      <c r="E549" s="189"/>
      <c r="F549" s="189"/>
      <c r="G549" s="190"/>
      <c r="H549" s="191"/>
      <c r="I549" s="192"/>
      <c r="J549" s="188"/>
      <c r="M549" s="188"/>
      <c r="N549" s="188"/>
      <c r="Q549" s="188"/>
      <c r="R549" s="196"/>
      <c r="AD549" s="8"/>
    </row>
    <row r="550" spans="1:30" s="3" customFormat="1" x14ac:dyDescent="0.25">
      <c r="A550" s="188"/>
      <c r="B550" s="188"/>
      <c r="E550" s="189"/>
      <c r="F550" s="189"/>
      <c r="G550" s="190"/>
      <c r="H550" s="191"/>
      <c r="I550" s="192"/>
      <c r="J550" s="188"/>
      <c r="M550" s="188"/>
      <c r="N550" s="188"/>
      <c r="Q550" s="188"/>
      <c r="R550" s="196"/>
      <c r="AD550" s="8"/>
    </row>
    <row r="551" spans="1:30" s="3" customFormat="1" x14ac:dyDescent="0.25">
      <c r="A551" s="188"/>
      <c r="B551" s="188"/>
      <c r="E551" s="189"/>
      <c r="F551" s="189"/>
      <c r="G551" s="190"/>
      <c r="H551" s="191"/>
      <c r="I551" s="192"/>
      <c r="J551" s="188"/>
      <c r="M551" s="188"/>
      <c r="N551" s="188"/>
      <c r="Q551" s="188"/>
      <c r="R551" s="196"/>
      <c r="AD551" s="8"/>
    </row>
    <row r="552" spans="1:30" s="3" customFormat="1" x14ac:dyDescent="0.25">
      <c r="A552" s="188"/>
      <c r="B552" s="188"/>
      <c r="E552" s="189"/>
      <c r="F552" s="189"/>
      <c r="G552" s="190"/>
      <c r="H552" s="191"/>
      <c r="I552" s="192"/>
      <c r="J552" s="188"/>
      <c r="M552" s="188"/>
      <c r="N552" s="188"/>
      <c r="Q552" s="188"/>
      <c r="R552" s="196"/>
      <c r="AD552" s="8"/>
    </row>
    <row r="553" spans="1:30" s="3" customFormat="1" x14ac:dyDescent="0.25">
      <c r="A553" s="188"/>
      <c r="B553" s="188"/>
      <c r="E553" s="189"/>
      <c r="F553" s="189"/>
      <c r="G553" s="190"/>
      <c r="H553" s="191"/>
      <c r="I553" s="192"/>
      <c r="J553" s="188"/>
      <c r="M553" s="188"/>
      <c r="N553" s="188"/>
      <c r="Q553" s="188"/>
      <c r="R553" s="196"/>
      <c r="AD553" s="8"/>
    </row>
    <row r="554" spans="1:30" s="3" customFormat="1" x14ac:dyDescent="0.25">
      <c r="A554" s="188"/>
      <c r="B554" s="188"/>
      <c r="E554" s="189"/>
      <c r="F554" s="189"/>
      <c r="G554" s="190"/>
      <c r="H554" s="191"/>
      <c r="I554" s="192"/>
      <c r="J554" s="188"/>
      <c r="M554" s="188"/>
      <c r="N554" s="188"/>
      <c r="Q554" s="188"/>
      <c r="R554" s="196"/>
      <c r="AD554" s="8"/>
    </row>
    <row r="555" spans="1:30" s="3" customFormat="1" x14ac:dyDescent="0.25">
      <c r="A555" s="188"/>
      <c r="B555" s="188"/>
      <c r="E555" s="189"/>
      <c r="F555" s="189"/>
      <c r="G555" s="190"/>
      <c r="H555" s="191"/>
      <c r="I555" s="192"/>
      <c r="J555" s="188"/>
      <c r="M555" s="188"/>
      <c r="N555" s="188"/>
      <c r="Q555" s="188"/>
      <c r="R555" s="196"/>
      <c r="AD555" s="8"/>
    </row>
    <row r="556" spans="1:30" s="3" customFormat="1" x14ac:dyDescent="0.25">
      <c r="A556" s="188"/>
      <c r="B556" s="188"/>
      <c r="E556" s="189"/>
      <c r="F556" s="189"/>
      <c r="G556" s="190"/>
      <c r="H556" s="191"/>
      <c r="I556" s="192"/>
      <c r="J556" s="188"/>
      <c r="M556" s="188"/>
      <c r="N556" s="188"/>
      <c r="Q556" s="188"/>
      <c r="R556" s="196"/>
      <c r="AD556" s="8"/>
    </row>
    <row r="557" spans="1:30" s="3" customFormat="1" x14ac:dyDescent="0.25">
      <c r="A557" s="188"/>
      <c r="B557" s="188"/>
      <c r="E557" s="189"/>
      <c r="F557" s="189"/>
      <c r="G557" s="190"/>
      <c r="H557" s="191"/>
      <c r="I557" s="192"/>
      <c r="J557" s="188"/>
      <c r="M557" s="188"/>
      <c r="N557" s="188"/>
      <c r="Q557" s="188"/>
      <c r="R557" s="196"/>
      <c r="AD557" s="8"/>
    </row>
    <row r="558" spans="1:30" s="3" customFormat="1" x14ac:dyDescent="0.25">
      <c r="A558" s="188"/>
      <c r="B558" s="188"/>
      <c r="E558" s="189"/>
      <c r="F558" s="189"/>
      <c r="G558" s="190"/>
      <c r="H558" s="191"/>
      <c r="I558" s="192"/>
      <c r="J558" s="188"/>
      <c r="M558" s="188"/>
      <c r="N558" s="188"/>
      <c r="Q558" s="188"/>
      <c r="R558" s="196"/>
      <c r="AD558" s="8"/>
    </row>
    <row r="559" spans="1:30" s="3" customFormat="1" x14ac:dyDescent="0.25">
      <c r="A559" s="188"/>
      <c r="B559" s="188"/>
      <c r="E559" s="189"/>
      <c r="F559" s="189"/>
      <c r="G559" s="190"/>
      <c r="H559" s="191"/>
      <c r="I559" s="192"/>
      <c r="J559" s="188"/>
      <c r="M559" s="188"/>
      <c r="N559" s="188"/>
      <c r="Q559" s="188"/>
      <c r="R559" s="196"/>
      <c r="AD559" s="8"/>
    </row>
    <row r="560" spans="1:30" s="3" customFormat="1" x14ac:dyDescent="0.25">
      <c r="A560" s="188"/>
      <c r="B560" s="188"/>
      <c r="E560" s="189"/>
      <c r="F560" s="189"/>
      <c r="G560" s="190"/>
      <c r="H560" s="191"/>
      <c r="I560" s="192"/>
      <c r="J560" s="188"/>
      <c r="M560" s="188"/>
      <c r="N560" s="188"/>
      <c r="Q560" s="188"/>
      <c r="R560" s="196"/>
      <c r="AD560" s="8"/>
    </row>
    <row r="561" spans="1:30" s="3" customFormat="1" x14ac:dyDescent="0.25">
      <c r="A561" s="188"/>
      <c r="B561" s="188"/>
      <c r="E561" s="189"/>
      <c r="F561" s="189"/>
      <c r="G561" s="190"/>
      <c r="H561" s="191"/>
      <c r="I561" s="192"/>
      <c r="J561" s="188"/>
      <c r="M561" s="188"/>
      <c r="N561" s="188"/>
      <c r="Q561" s="188"/>
      <c r="R561" s="196"/>
      <c r="AD561" s="8"/>
    </row>
    <row r="562" spans="1:30" s="3" customFormat="1" x14ac:dyDescent="0.25">
      <c r="A562" s="188"/>
      <c r="B562" s="188"/>
      <c r="E562" s="189"/>
      <c r="F562" s="189"/>
      <c r="G562" s="190"/>
      <c r="H562" s="191"/>
      <c r="I562" s="192"/>
      <c r="J562" s="188"/>
      <c r="M562" s="188"/>
      <c r="N562" s="188"/>
      <c r="Q562" s="188"/>
      <c r="R562" s="196"/>
      <c r="AD562" s="8"/>
    </row>
    <row r="563" spans="1:30" s="3" customFormat="1" x14ac:dyDescent="0.25">
      <c r="A563" s="188"/>
      <c r="B563" s="188"/>
      <c r="E563" s="189"/>
      <c r="F563" s="189"/>
      <c r="G563" s="190"/>
      <c r="H563" s="191"/>
      <c r="I563" s="192"/>
      <c r="J563" s="188"/>
      <c r="M563" s="188"/>
      <c r="N563" s="188"/>
      <c r="Q563" s="188"/>
      <c r="R563" s="196"/>
      <c r="AD563" s="8"/>
    </row>
    <row r="564" spans="1:30" s="3" customFormat="1" x14ac:dyDescent="0.25">
      <c r="A564" s="188"/>
      <c r="B564" s="188"/>
      <c r="E564" s="189"/>
      <c r="F564" s="189"/>
      <c r="G564" s="190"/>
      <c r="H564" s="191"/>
      <c r="I564" s="192"/>
      <c r="J564" s="188"/>
      <c r="M564" s="188"/>
      <c r="N564" s="188"/>
      <c r="Q564" s="188"/>
      <c r="R564" s="196"/>
      <c r="AD564" s="8"/>
    </row>
    <row r="565" spans="1:30" s="3" customFormat="1" x14ac:dyDescent="0.25">
      <c r="A565" s="188"/>
      <c r="B565" s="188"/>
      <c r="E565" s="189"/>
      <c r="F565" s="189"/>
      <c r="G565" s="190"/>
      <c r="H565" s="191"/>
      <c r="I565" s="192"/>
      <c r="J565" s="188"/>
      <c r="M565" s="188"/>
      <c r="N565" s="188"/>
      <c r="Q565" s="188"/>
      <c r="R565" s="196"/>
      <c r="AD565" s="8"/>
    </row>
    <row r="566" spans="1:30" s="3" customFormat="1" x14ac:dyDescent="0.25">
      <c r="A566" s="188"/>
      <c r="B566" s="188"/>
      <c r="E566" s="189"/>
      <c r="F566" s="189"/>
      <c r="G566" s="190"/>
      <c r="H566" s="191"/>
      <c r="I566" s="192"/>
      <c r="J566" s="188"/>
      <c r="M566" s="188"/>
      <c r="N566" s="188"/>
      <c r="Q566" s="188"/>
      <c r="R566" s="196"/>
      <c r="AD566" s="8"/>
    </row>
    <row r="567" spans="1:30" s="3" customFormat="1" x14ac:dyDescent="0.25">
      <c r="A567" s="188"/>
      <c r="B567" s="188"/>
      <c r="E567" s="189"/>
      <c r="F567" s="189"/>
      <c r="G567" s="190"/>
      <c r="H567" s="191"/>
      <c r="I567" s="192"/>
      <c r="J567" s="188"/>
      <c r="M567" s="188"/>
      <c r="N567" s="188"/>
      <c r="Q567" s="188"/>
      <c r="R567" s="196"/>
      <c r="AD567" s="8"/>
    </row>
    <row r="568" spans="1:30" s="3" customFormat="1" x14ac:dyDescent="0.25">
      <c r="A568" s="188"/>
      <c r="B568" s="188"/>
      <c r="E568" s="189"/>
      <c r="F568" s="189"/>
      <c r="G568" s="190"/>
      <c r="H568" s="191"/>
      <c r="I568" s="192"/>
      <c r="J568" s="188"/>
      <c r="M568" s="188"/>
      <c r="N568" s="188"/>
      <c r="Q568" s="188"/>
      <c r="R568" s="196"/>
      <c r="AD568" s="8"/>
    </row>
    <row r="569" spans="1:30" s="3" customFormat="1" x14ac:dyDescent="0.25">
      <c r="A569" s="188"/>
      <c r="B569" s="188"/>
      <c r="E569" s="189"/>
      <c r="F569" s="189"/>
      <c r="G569" s="190"/>
      <c r="H569" s="191"/>
      <c r="I569" s="192"/>
      <c r="J569" s="188"/>
      <c r="M569" s="188"/>
      <c r="N569" s="188"/>
      <c r="Q569" s="188"/>
      <c r="R569" s="196"/>
      <c r="AD569" s="8"/>
    </row>
    <row r="570" spans="1:30" s="3" customFormat="1" x14ac:dyDescent="0.25">
      <c r="A570" s="188"/>
      <c r="B570" s="188"/>
      <c r="E570" s="189"/>
      <c r="F570" s="189"/>
      <c r="G570" s="190"/>
      <c r="H570" s="191"/>
      <c r="I570" s="192"/>
      <c r="J570" s="188"/>
      <c r="M570" s="188"/>
      <c r="N570" s="188"/>
      <c r="Q570" s="188"/>
      <c r="R570" s="196"/>
      <c r="AD570" s="8"/>
    </row>
    <row r="571" spans="1:30" s="3" customFormat="1" x14ac:dyDescent="0.25">
      <c r="A571" s="188"/>
      <c r="B571" s="188"/>
      <c r="E571" s="189"/>
      <c r="F571" s="189"/>
      <c r="G571" s="190"/>
      <c r="H571" s="191"/>
      <c r="I571" s="192"/>
      <c r="J571" s="188"/>
      <c r="M571" s="188"/>
      <c r="N571" s="188"/>
      <c r="Q571" s="188"/>
      <c r="R571" s="196"/>
      <c r="AD571" s="8"/>
    </row>
    <row r="572" spans="1:30" s="3" customFormat="1" x14ac:dyDescent="0.25">
      <c r="A572" s="188"/>
      <c r="B572" s="188"/>
      <c r="E572" s="189"/>
      <c r="F572" s="189"/>
      <c r="G572" s="190"/>
      <c r="H572" s="191"/>
      <c r="I572" s="192"/>
      <c r="J572" s="188"/>
      <c r="M572" s="188"/>
      <c r="N572" s="188"/>
      <c r="Q572" s="188"/>
      <c r="R572" s="196"/>
      <c r="AD572" s="8"/>
    </row>
    <row r="573" spans="1:30" s="3" customFormat="1" x14ac:dyDescent="0.25">
      <c r="A573" s="188"/>
      <c r="B573" s="188"/>
      <c r="E573" s="189"/>
      <c r="F573" s="189"/>
      <c r="G573" s="190"/>
      <c r="H573" s="191"/>
      <c r="I573" s="192"/>
      <c r="J573" s="188"/>
      <c r="M573" s="188"/>
      <c r="N573" s="188"/>
      <c r="Q573" s="188"/>
      <c r="R573" s="196"/>
      <c r="AD573" s="8"/>
    </row>
    <row r="574" spans="1:30" s="3" customFormat="1" x14ac:dyDescent="0.25">
      <c r="A574" s="188"/>
      <c r="B574" s="188"/>
      <c r="E574" s="189"/>
      <c r="F574" s="189"/>
      <c r="G574" s="190"/>
      <c r="H574" s="191"/>
      <c r="I574" s="192"/>
      <c r="J574" s="188"/>
      <c r="M574" s="188"/>
      <c r="N574" s="188"/>
      <c r="Q574" s="188"/>
      <c r="R574" s="196"/>
      <c r="AD574" s="8"/>
    </row>
    <row r="575" spans="1:30" s="3" customFormat="1" x14ac:dyDescent="0.25">
      <c r="A575" s="188"/>
      <c r="B575" s="188"/>
      <c r="E575" s="189"/>
      <c r="F575" s="189"/>
      <c r="G575" s="190"/>
      <c r="H575" s="191"/>
      <c r="I575" s="192"/>
      <c r="J575" s="188"/>
      <c r="M575" s="188"/>
      <c r="N575" s="188"/>
      <c r="Q575" s="188"/>
      <c r="R575" s="196"/>
      <c r="AD575" s="8"/>
    </row>
    <row r="576" spans="1:30" s="3" customFormat="1" x14ac:dyDescent="0.25">
      <c r="A576" s="188"/>
      <c r="B576" s="188"/>
      <c r="E576" s="189"/>
      <c r="F576" s="189"/>
      <c r="G576" s="190"/>
      <c r="H576" s="191"/>
      <c r="I576" s="192"/>
      <c r="J576" s="188"/>
      <c r="M576" s="188"/>
      <c r="N576" s="188"/>
      <c r="Q576" s="188"/>
      <c r="R576" s="196"/>
      <c r="AD576" s="8"/>
    </row>
    <row r="577" spans="1:30" s="3" customFormat="1" x14ac:dyDescent="0.25">
      <c r="A577" s="188"/>
      <c r="B577" s="188"/>
      <c r="E577" s="189"/>
      <c r="F577" s="189"/>
      <c r="G577" s="190"/>
      <c r="H577" s="191"/>
      <c r="I577" s="192"/>
      <c r="J577" s="188"/>
      <c r="M577" s="188"/>
      <c r="N577" s="188"/>
      <c r="Q577" s="188"/>
      <c r="R577" s="196"/>
      <c r="AD577" s="8"/>
    </row>
    <row r="578" spans="1:30" s="3" customFormat="1" x14ac:dyDescent="0.25">
      <c r="A578" s="188"/>
      <c r="B578" s="188"/>
      <c r="E578" s="189"/>
      <c r="F578" s="189"/>
      <c r="G578" s="190"/>
      <c r="H578" s="191"/>
      <c r="I578" s="192"/>
      <c r="J578" s="188"/>
      <c r="M578" s="188"/>
      <c r="N578" s="188"/>
      <c r="Q578" s="188"/>
      <c r="R578" s="196"/>
      <c r="AD578" s="8"/>
    </row>
    <row r="579" spans="1:30" s="3" customFormat="1" x14ac:dyDescent="0.25">
      <c r="A579" s="188"/>
      <c r="B579" s="188"/>
      <c r="E579" s="189"/>
      <c r="F579" s="189"/>
      <c r="G579" s="190"/>
      <c r="H579" s="191"/>
      <c r="I579" s="192"/>
      <c r="J579" s="188"/>
      <c r="M579" s="188"/>
      <c r="N579" s="188"/>
      <c r="Q579" s="188"/>
      <c r="R579" s="196"/>
      <c r="AD579" s="8"/>
    </row>
    <row r="580" spans="1:30" s="3" customFormat="1" x14ac:dyDescent="0.25">
      <c r="A580" s="188"/>
      <c r="B580" s="188"/>
      <c r="E580" s="189"/>
      <c r="F580" s="189"/>
      <c r="G580" s="190"/>
      <c r="H580" s="191"/>
      <c r="I580" s="192"/>
      <c r="J580" s="188"/>
      <c r="M580" s="188"/>
      <c r="N580" s="188"/>
      <c r="Q580" s="188"/>
      <c r="R580" s="196"/>
      <c r="AD580" s="8"/>
    </row>
    <row r="581" spans="1:30" s="3" customFormat="1" x14ac:dyDescent="0.25">
      <c r="A581" s="188"/>
      <c r="B581" s="188"/>
      <c r="E581" s="189"/>
      <c r="F581" s="189"/>
      <c r="G581" s="190"/>
      <c r="H581" s="191"/>
      <c r="I581" s="192"/>
      <c r="J581" s="188"/>
      <c r="M581" s="188"/>
      <c r="N581" s="188"/>
      <c r="Q581" s="188"/>
      <c r="R581" s="196"/>
      <c r="AD581" s="8"/>
    </row>
    <row r="582" spans="1:30" s="3" customFormat="1" x14ac:dyDescent="0.25">
      <c r="A582" s="188"/>
      <c r="B582" s="188"/>
      <c r="E582" s="189"/>
      <c r="F582" s="189"/>
      <c r="G582" s="190"/>
      <c r="H582" s="191"/>
      <c r="I582" s="192"/>
      <c r="J582" s="188"/>
      <c r="M582" s="188"/>
      <c r="N582" s="188"/>
      <c r="Q582" s="188"/>
      <c r="R582" s="196"/>
      <c r="AD582" s="8"/>
    </row>
    <row r="583" spans="1:30" s="3" customFormat="1" x14ac:dyDescent="0.25">
      <c r="A583" s="188"/>
      <c r="B583" s="188"/>
      <c r="E583" s="189"/>
      <c r="F583" s="189"/>
      <c r="G583" s="190"/>
      <c r="H583" s="191"/>
      <c r="I583" s="192"/>
      <c r="J583" s="188"/>
      <c r="M583" s="188"/>
      <c r="N583" s="188"/>
      <c r="Q583" s="188"/>
      <c r="R583" s="196"/>
      <c r="AD583" s="8"/>
    </row>
    <row r="584" spans="1:30" s="3" customFormat="1" x14ac:dyDescent="0.25">
      <c r="A584" s="188"/>
      <c r="B584" s="188"/>
      <c r="E584" s="189"/>
      <c r="F584" s="189"/>
      <c r="G584" s="190"/>
      <c r="H584" s="191"/>
      <c r="I584" s="192"/>
      <c r="J584" s="188"/>
      <c r="M584" s="188"/>
      <c r="N584" s="188"/>
      <c r="Q584" s="188"/>
      <c r="R584" s="196"/>
      <c r="AD584" s="8"/>
    </row>
    <row r="585" spans="1:30" s="3" customFormat="1" x14ac:dyDescent="0.25">
      <c r="A585" s="188"/>
      <c r="B585" s="188"/>
      <c r="E585" s="189"/>
      <c r="F585" s="189"/>
      <c r="G585" s="190"/>
      <c r="H585" s="191"/>
      <c r="I585" s="192"/>
      <c r="J585" s="188"/>
      <c r="M585" s="188"/>
      <c r="N585" s="188"/>
      <c r="Q585" s="188"/>
      <c r="R585" s="196"/>
      <c r="AD585" s="8"/>
    </row>
    <row r="586" spans="1:30" s="3" customFormat="1" x14ac:dyDescent="0.25">
      <c r="A586" s="188"/>
      <c r="B586" s="188"/>
      <c r="E586" s="189"/>
      <c r="F586" s="189"/>
      <c r="G586" s="190"/>
      <c r="H586" s="191"/>
      <c r="I586" s="192"/>
      <c r="J586" s="188"/>
      <c r="M586" s="188"/>
      <c r="N586" s="188"/>
      <c r="Q586" s="188"/>
      <c r="R586" s="196"/>
      <c r="AD586" s="8"/>
    </row>
    <row r="587" spans="1:30" s="3" customFormat="1" x14ac:dyDescent="0.25">
      <c r="A587" s="188"/>
      <c r="B587" s="188"/>
      <c r="E587" s="189"/>
      <c r="F587" s="189"/>
      <c r="G587" s="190"/>
      <c r="H587" s="191"/>
      <c r="I587" s="192"/>
      <c r="J587" s="188"/>
      <c r="M587" s="188"/>
      <c r="N587" s="188"/>
      <c r="Q587" s="188"/>
      <c r="R587" s="196"/>
      <c r="AD587" s="8"/>
    </row>
    <row r="588" spans="1:30" s="3" customFormat="1" x14ac:dyDescent="0.25">
      <c r="A588" s="188"/>
      <c r="B588" s="188"/>
      <c r="E588" s="189"/>
      <c r="F588" s="189"/>
      <c r="G588" s="190"/>
      <c r="H588" s="191"/>
      <c r="I588" s="192"/>
      <c r="J588" s="188"/>
      <c r="M588" s="188"/>
      <c r="N588" s="188"/>
      <c r="Q588" s="188"/>
      <c r="R588" s="196"/>
      <c r="AD588" s="8"/>
    </row>
    <row r="589" spans="1:30" s="3" customFormat="1" x14ac:dyDescent="0.25">
      <c r="A589" s="188"/>
      <c r="B589" s="188"/>
      <c r="E589" s="189"/>
      <c r="F589" s="189"/>
      <c r="G589" s="190"/>
      <c r="H589" s="191"/>
      <c r="I589" s="192"/>
      <c r="J589" s="188"/>
      <c r="M589" s="188"/>
      <c r="N589" s="188"/>
      <c r="Q589" s="188"/>
      <c r="R589" s="196"/>
      <c r="AD589" s="8"/>
    </row>
    <row r="590" spans="1:30" s="3" customFormat="1" x14ac:dyDescent="0.25">
      <c r="A590" s="188"/>
      <c r="B590" s="188"/>
      <c r="E590" s="189"/>
      <c r="F590" s="189"/>
      <c r="G590" s="190"/>
      <c r="H590" s="191"/>
      <c r="I590" s="192"/>
      <c r="J590" s="188"/>
      <c r="M590" s="188"/>
      <c r="N590" s="188"/>
      <c r="Q590" s="188"/>
      <c r="R590" s="196"/>
      <c r="AD590" s="8"/>
    </row>
    <row r="591" spans="1:30" s="3" customFormat="1" x14ac:dyDescent="0.25">
      <c r="A591" s="188"/>
      <c r="B591" s="188"/>
      <c r="E591" s="189"/>
      <c r="F591" s="189"/>
      <c r="G591" s="190"/>
      <c r="H591" s="191"/>
      <c r="I591" s="192"/>
      <c r="J591" s="188"/>
      <c r="M591" s="188"/>
      <c r="N591" s="188"/>
      <c r="Q591" s="188"/>
      <c r="R591" s="196"/>
      <c r="AD591" s="8"/>
    </row>
    <row r="592" spans="1:30" s="3" customFormat="1" x14ac:dyDescent="0.25">
      <c r="A592" s="188"/>
      <c r="B592" s="188"/>
      <c r="E592" s="189"/>
      <c r="F592" s="189"/>
      <c r="G592" s="190"/>
      <c r="H592" s="191"/>
      <c r="I592" s="192"/>
      <c r="J592" s="188"/>
      <c r="M592" s="188"/>
      <c r="N592" s="188"/>
      <c r="Q592" s="188"/>
      <c r="R592" s="196"/>
      <c r="AD592" s="8"/>
    </row>
    <row r="593" spans="1:30" s="3" customFormat="1" x14ac:dyDescent="0.25">
      <c r="A593" s="188"/>
      <c r="B593" s="188"/>
      <c r="E593" s="189"/>
      <c r="F593" s="189"/>
      <c r="G593" s="190"/>
      <c r="H593" s="191"/>
      <c r="I593" s="192"/>
      <c r="J593" s="188"/>
      <c r="M593" s="188"/>
      <c r="N593" s="188"/>
      <c r="Q593" s="188"/>
      <c r="R593" s="196"/>
      <c r="AD593" s="8"/>
    </row>
    <row r="594" spans="1:30" s="3" customFormat="1" x14ac:dyDescent="0.25">
      <c r="A594" s="188"/>
      <c r="B594" s="188"/>
      <c r="E594" s="189"/>
      <c r="F594" s="189"/>
      <c r="G594" s="190"/>
      <c r="H594" s="191"/>
      <c r="I594" s="192"/>
      <c r="J594" s="188"/>
      <c r="M594" s="188"/>
      <c r="N594" s="188"/>
      <c r="Q594" s="188"/>
      <c r="R594" s="196"/>
      <c r="AD594" s="8"/>
    </row>
    <row r="595" spans="1:30" s="3" customFormat="1" x14ac:dyDescent="0.25">
      <c r="A595" s="188"/>
      <c r="B595" s="188"/>
      <c r="E595" s="189"/>
      <c r="F595" s="189"/>
      <c r="G595" s="190"/>
      <c r="H595" s="191"/>
      <c r="I595" s="192"/>
      <c r="J595" s="188"/>
      <c r="M595" s="188"/>
      <c r="N595" s="188"/>
      <c r="Q595" s="188"/>
      <c r="R595" s="196"/>
      <c r="AD595" s="8"/>
    </row>
    <row r="596" spans="1:30" s="3" customFormat="1" x14ac:dyDescent="0.25">
      <c r="A596" s="188"/>
      <c r="B596" s="188"/>
      <c r="E596" s="189"/>
      <c r="F596" s="189"/>
      <c r="G596" s="190"/>
      <c r="H596" s="191"/>
      <c r="I596" s="192"/>
      <c r="J596" s="188"/>
      <c r="M596" s="188"/>
      <c r="N596" s="188"/>
      <c r="Q596" s="188"/>
      <c r="R596" s="196"/>
      <c r="AD596" s="8"/>
    </row>
    <row r="597" spans="1:30" s="3" customFormat="1" x14ac:dyDescent="0.25">
      <c r="A597" s="188"/>
      <c r="B597" s="188"/>
      <c r="E597" s="189"/>
      <c r="F597" s="189"/>
      <c r="G597" s="190"/>
      <c r="H597" s="191"/>
      <c r="I597" s="192"/>
      <c r="J597" s="188"/>
      <c r="M597" s="188"/>
      <c r="N597" s="188"/>
      <c r="Q597" s="188"/>
      <c r="R597" s="196"/>
      <c r="AD597" s="8"/>
    </row>
    <row r="598" spans="1:30" s="3" customFormat="1" x14ac:dyDescent="0.25">
      <c r="A598" s="188"/>
      <c r="B598" s="188"/>
      <c r="E598" s="189"/>
      <c r="F598" s="189"/>
      <c r="G598" s="190"/>
      <c r="H598" s="191"/>
      <c r="I598" s="192"/>
      <c r="J598" s="188"/>
      <c r="M598" s="188"/>
      <c r="N598" s="188"/>
      <c r="Q598" s="188"/>
      <c r="R598" s="196"/>
      <c r="AD598" s="8"/>
    </row>
    <row r="599" spans="1:30" s="3" customFormat="1" x14ac:dyDescent="0.25">
      <c r="A599" s="188"/>
      <c r="B599" s="188"/>
      <c r="E599" s="189"/>
      <c r="F599" s="189"/>
      <c r="G599" s="190"/>
      <c r="H599" s="191"/>
      <c r="I599" s="192"/>
      <c r="J599" s="188"/>
      <c r="M599" s="188"/>
      <c r="N599" s="188"/>
      <c r="Q599" s="188"/>
      <c r="R599" s="196"/>
      <c r="AD599" s="8"/>
    </row>
    <row r="600" spans="1:30" s="3" customFormat="1" x14ac:dyDescent="0.25">
      <c r="A600" s="188"/>
      <c r="B600" s="188"/>
      <c r="E600" s="189"/>
      <c r="F600" s="189"/>
      <c r="G600" s="190"/>
      <c r="H600" s="191"/>
      <c r="I600" s="192"/>
      <c r="J600" s="188"/>
      <c r="M600" s="188"/>
      <c r="N600" s="188"/>
      <c r="Q600" s="188"/>
      <c r="R600" s="196"/>
      <c r="AD600" s="8"/>
    </row>
    <row r="601" spans="1:30" s="3" customFormat="1" x14ac:dyDescent="0.25">
      <c r="A601" s="188"/>
      <c r="B601" s="188"/>
      <c r="E601" s="189"/>
      <c r="F601" s="189"/>
      <c r="G601" s="190"/>
      <c r="H601" s="191"/>
      <c r="I601" s="192"/>
      <c r="J601" s="188"/>
      <c r="M601" s="188"/>
      <c r="N601" s="188"/>
      <c r="Q601" s="188"/>
      <c r="R601" s="196"/>
      <c r="AD601" s="8"/>
    </row>
    <row r="602" spans="1:30" s="3" customFormat="1" x14ac:dyDescent="0.25">
      <c r="A602" s="188"/>
      <c r="B602" s="188"/>
      <c r="E602" s="189"/>
      <c r="F602" s="189"/>
      <c r="G602" s="190"/>
      <c r="H602" s="191"/>
      <c r="I602" s="192"/>
      <c r="J602" s="188"/>
      <c r="M602" s="188"/>
      <c r="N602" s="188"/>
      <c r="Q602" s="188"/>
      <c r="R602" s="196"/>
      <c r="AD602" s="8"/>
    </row>
    <row r="603" spans="1:30" s="3" customFormat="1" x14ac:dyDescent="0.25">
      <c r="A603" s="188"/>
      <c r="B603" s="188"/>
      <c r="E603" s="189"/>
      <c r="F603" s="189"/>
      <c r="G603" s="190"/>
      <c r="H603" s="191"/>
      <c r="I603" s="192"/>
      <c r="J603" s="188"/>
      <c r="M603" s="188"/>
      <c r="N603" s="188"/>
      <c r="Q603" s="188"/>
      <c r="R603" s="196"/>
      <c r="AD603" s="8"/>
    </row>
    <row r="604" spans="1:30" s="3" customFormat="1" x14ac:dyDescent="0.25">
      <c r="A604" s="188"/>
      <c r="B604" s="188"/>
      <c r="E604" s="189"/>
      <c r="F604" s="189"/>
      <c r="G604" s="190"/>
      <c r="H604" s="191"/>
      <c r="I604" s="192"/>
      <c r="J604" s="188"/>
      <c r="M604" s="188"/>
      <c r="N604" s="188"/>
      <c r="Q604" s="188"/>
      <c r="R604" s="196"/>
      <c r="AD604" s="8"/>
    </row>
    <row r="605" spans="1:30" s="3" customFormat="1" x14ac:dyDescent="0.25">
      <c r="A605" s="188"/>
      <c r="B605" s="188"/>
      <c r="E605" s="189"/>
      <c r="F605" s="189"/>
      <c r="G605" s="190"/>
      <c r="H605" s="191"/>
      <c r="I605" s="192"/>
      <c r="J605" s="188"/>
      <c r="M605" s="188"/>
      <c r="N605" s="188"/>
      <c r="Q605" s="188"/>
      <c r="R605" s="196"/>
      <c r="AD605" s="8"/>
    </row>
    <row r="606" spans="1:30" s="3" customFormat="1" x14ac:dyDescent="0.25">
      <c r="A606" s="188"/>
      <c r="B606" s="188"/>
      <c r="E606" s="189"/>
      <c r="F606" s="189"/>
      <c r="G606" s="190"/>
      <c r="H606" s="191"/>
      <c r="I606" s="192"/>
      <c r="J606" s="188"/>
      <c r="M606" s="188"/>
      <c r="N606" s="188"/>
      <c r="Q606" s="188"/>
      <c r="R606" s="196"/>
      <c r="AD606" s="8"/>
    </row>
    <row r="607" spans="1:30" s="3" customFormat="1" x14ac:dyDescent="0.25">
      <c r="A607" s="188"/>
      <c r="B607" s="188"/>
      <c r="E607" s="189"/>
      <c r="F607" s="189"/>
      <c r="G607" s="190"/>
      <c r="H607" s="191"/>
      <c r="I607" s="192"/>
      <c r="J607" s="188"/>
      <c r="M607" s="188"/>
      <c r="N607" s="188"/>
      <c r="Q607" s="188"/>
      <c r="R607" s="196"/>
      <c r="AD607" s="8"/>
    </row>
    <row r="608" spans="1:30" s="3" customFormat="1" x14ac:dyDescent="0.25">
      <c r="A608" s="188"/>
      <c r="B608" s="188"/>
      <c r="E608" s="189"/>
      <c r="F608" s="189"/>
      <c r="G608" s="190"/>
      <c r="H608" s="191"/>
      <c r="I608" s="192"/>
      <c r="J608" s="188"/>
      <c r="M608" s="188"/>
      <c r="N608" s="188"/>
      <c r="Q608" s="188"/>
      <c r="R608" s="196"/>
      <c r="AD608" s="8"/>
    </row>
    <row r="609" spans="1:30" s="3" customFormat="1" x14ac:dyDescent="0.25">
      <c r="A609" s="188"/>
      <c r="B609" s="188"/>
      <c r="E609" s="189"/>
      <c r="F609" s="189"/>
      <c r="G609" s="190"/>
      <c r="H609" s="191"/>
      <c r="I609" s="192"/>
      <c r="J609" s="188"/>
      <c r="M609" s="188"/>
      <c r="N609" s="188"/>
      <c r="Q609" s="188"/>
      <c r="R609" s="196"/>
      <c r="AD609" s="8"/>
    </row>
    <row r="610" spans="1:30" s="3" customFormat="1" x14ac:dyDescent="0.25">
      <c r="A610" s="188"/>
      <c r="B610" s="188"/>
      <c r="E610" s="189"/>
      <c r="F610" s="189"/>
      <c r="G610" s="190"/>
      <c r="H610" s="191"/>
      <c r="I610" s="192"/>
      <c r="J610" s="188"/>
      <c r="M610" s="188"/>
      <c r="N610" s="188"/>
      <c r="Q610" s="188"/>
      <c r="R610" s="196"/>
      <c r="AD610" s="8"/>
    </row>
    <row r="611" spans="1:30" s="3" customFormat="1" x14ac:dyDescent="0.25">
      <c r="A611" s="188"/>
      <c r="B611" s="188"/>
      <c r="E611" s="189"/>
      <c r="F611" s="189"/>
      <c r="G611" s="190"/>
      <c r="H611" s="191"/>
      <c r="I611" s="192"/>
      <c r="J611" s="188"/>
      <c r="M611" s="188"/>
      <c r="N611" s="188"/>
      <c r="Q611" s="188"/>
      <c r="R611" s="196"/>
      <c r="AD611" s="8"/>
    </row>
    <row r="612" spans="1:30" s="3" customFormat="1" x14ac:dyDescent="0.25">
      <c r="A612" s="188"/>
      <c r="B612" s="188"/>
      <c r="E612" s="189"/>
      <c r="F612" s="189"/>
      <c r="G612" s="190"/>
      <c r="H612" s="191"/>
      <c r="I612" s="192"/>
      <c r="J612" s="188"/>
      <c r="M612" s="188"/>
      <c r="N612" s="188"/>
      <c r="Q612" s="188"/>
      <c r="R612" s="196"/>
      <c r="AD612" s="8"/>
    </row>
    <row r="613" spans="1:30" s="3" customFormat="1" x14ac:dyDescent="0.25">
      <c r="A613" s="188"/>
      <c r="B613" s="188"/>
      <c r="E613" s="189"/>
      <c r="F613" s="189"/>
      <c r="G613" s="190"/>
      <c r="H613" s="191"/>
      <c r="I613" s="192"/>
      <c r="J613" s="188"/>
      <c r="M613" s="188"/>
      <c r="N613" s="188"/>
      <c r="Q613" s="188"/>
      <c r="R613" s="196"/>
      <c r="AD613" s="8"/>
    </row>
    <row r="614" spans="1:30" s="3" customFormat="1" x14ac:dyDescent="0.25">
      <c r="A614" s="188"/>
      <c r="B614" s="188"/>
      <c r="E614" s="189"/>
      <c r="F614" s="189"/>
      <c r="G614" s="190"/>
      <c r="H614" s="191"/>
      <c r="I614" s="192"/>
      <c r="J614" s="188"/>
      <c r="M614" s="188"/>
      <c r="N614" s="188"/>
      <c r="Q614" s="188"/>
      <c r="R614" s="196"/>
      <c r="AD614" s="8"/>
    </row>
    <row r="615" spans="1:30" s="3" customFormat="1" x14ac:dyDescent="0.25">
      <c r="A615" s="188"/>
      <c r="B615" s="188"/>
      <c r="E615" s="189"/>
      <c r="F615" s="189"/>
      <c r="G615" s="190"/>
      <c r="H615" s="191"/>
      <c r="I615" s="192"/>
      <c r="J615" s="188"/>
      <c r="M615" s="188"/>
      <c r="N615" s="188"/>
      <c r="Q615" s="188"/>
      <c r="R615" s="196"/>
      <c r="AD615" s="8"/>
    </row>
    <row r="616" spans="1:30" s="3" customFormat="1" x14ac:dyDescent="0.25">
      <c r="A616" s="188"/>
      <c r="B616" s="188"/>
      <c r="E616" s="189"/>
      <c r="F616" s="189"/>
      <c r="G616" s="190"/>
      <c r="H616" s="191"/>
      <c r="I616" s="192"/>
      <c r="J616" s="188"/>
      <c r="M616" s="188"/>
      <c r="N616" s="188"/>
      <c r="Q616" s="188"/>
      <c r="R616" s="196"/>
      <c r="AD616" s="8"/>
    </row>
    <row r="617" spans="1:30" s="3" customFormat="1" x14ac:dyDescent="0.25">
      <c r="A617" s="188"/>
      <c r="B617" s="188"/>
      <c r="E617" s="189"/>
      <c r="F617" s="189"/>
      <c r="G617" s="190"/>
      <c r="H617" s="191"/>
      <c r="I617" s="192"/>
      <c r="J617" s="188"/>
      <c r="M617" s="188"/>
      <c r="N617" s="188"/>
      <c r="Q617" s="188"/>
      <c r="R617" s="196"/>
      <c r="AD617" s="8"/>
    </row>
    <row r="618" spans="1:30" s="3" customFormat="1" x14ac:dyDescent="0.25">
      <c r="A618" s="188"/>
      <c r="B618" s="188"/>
      <c r="E618" s="189"/>
      <c r="F618" s="189"/>
      <c r="G618" s="190"/>
      <c r="H618" s="191"/>
      <c r="I618" s="192"/>
      <c r="J618" s="188"/>
      <c r="M618" s="188"/>
      <c r="N618" s="188"/>
      <c r="Q618" s="188"/>
      <c r="R618" s="196"/>
      <c r="AD618" s="8"/>
    </row>
    <row r="619" spans="1:30" s="3" customFormat="1" x14ac:dyDescent="0.25">
      <c r="A619" s="188"/>
      <c r="B619" s="188"/>
      <c r="E619" s="189"/>
      <c r="F619" s="189"/>
      <c r="G619" s="190"/>
      <c r="H619" s="191"/>
      <c r="I619" s="192"/>
      <c r="J619" s="188"/>
      <c r="M619" s="188"/>
      <c r="N619" s="188"/>
      <c r="Q619" s="188"/>
      <c r="R619" s="196"/>
      <c r="AD619" s="8"/>
    </row>
    <row r="620" spans="1:30" s="3" customFormat="1" x14ac:dyDescent="0.25">
      <c r="A620" s="188"/>
      <c r="B620" s="188"/>
      <c r="E620" s="189"/>
      <c r="F620" s="189"/>
      <c r="G620" s="190"/>
      <c r="H620" s="191"/>
      <c r="I620" s="192"/>
      <c r="J620" s="188"/>
      <c r="M620" s="188"/>
      <c r="N620" s="188"/>
      <c r="Q620" s="188"/>
      <c r="R620" s="196"/>
      <c r="AD620" s="8"/>
    </row>
    <row r="621" spans="1:30" s="3" customFormat="1" x14ac:dyDescent="0.25">
      <c r="A621" s="188"/>
      <c r="B621" s="188"/>
      <c r="E621" s="189"/>
      <c r="F621" s="189"/>
      <c r="G621" s="190"/>
      <c r="H621" s="191"/>
      <c r="I621" s="192"/>
      <c r="J621" s="188"/>
      <c r="M621" s="188"/>
      <c r="N621" s="188"/>
      <c r="Q621" s="188"/>
      <c r="R621" s="196"/>
      <c r="AD621" s="8"/>
    </row>
    <row r="622" spans="1:30" s="3" customFormat="1" x14ac:dyDescent="0.25">
      <c r="A622" s="188"/>
      <c r="B622" s="188"/>
      <c r="E622" s="189"/>
      <c r="F622" s="189"/>
      <c r="G622" s="190"/>
      <c r="H622" s="191"/>
      <c r="I622" s="192"/>
      <c r="J622" s="188"/>
      <c r="M622" s="188"/>
      <c r="N622" s="188"/>
      <c r="Q622" s="188"/>
      <c r="R622" s="196"/>
      <c r="AD622" s="8"/>
    </row>
    <row r="623" spans="1:30" s="3" customFormat="1" x14ac:dyDescent="0.25">
      <c r="A623" s="188"/>
      <c r="B623" s="188"/>
      <c r="E623" s="189"/>
      <c r="F623" s="189"/>
      <c r="G623" s="190"/>
      <c r="H623" s="191"/>
      <c r="I623" s="192"/>
      <c r="J623" s="188"/>
      <c r="M623" s="188"/>
      <c r="N623" s="188"/>
      <c r="Q623" s="188"/>
      <c r="R623" s="196"/>
      <c r="AD623" s="8"/>
    </row>
    <row r="624" spans="1:30" s="3" customFormat="1" x14ac:dyDescent="0.25">
      <c r="A624" s="188"/>
      <c r="B624" s="188"/>
      <c r="E624" s="189"/>
      <c r="F624" s="189"/>
      <c r="G624" s="190"/>
      <c r="H624" s="191"/>
      <c r="I624" s="192"/>
      <c r="J624" s="188"/>
      <c r="M624" s="188"/>
      <c r="N624" s="188"/>
      <c r="Q624" s="188"/>
      <c r="R624" s="196"/>
      <c r="AD624" s="8"/>
    </row>
    <row r="625" spans="1:30" s="3" customFormat="1" x14ac:dyDescent="0.25">
      <c r="A625" s="188"/>
      <c r="B625" s="188"/>
      <c r="E625" s="189"/>
      <c r="F625" s="189"/>
      <c r="G625" s="190"/>
      <c r="H625" s="191"/>
      <c r="I625" s="192"/>
      <c r="J625" s="188"/>
      <c r="M625" s="188"/>
      <c r="N625" s="188"/>
      <c r="Q625" s="188"/>
      <c r="R625" s="196"/>
      <c r="AD625" s="8"/>
    </row>
    <row r="626" spans="1:30" s="3" customFormat="1" x14ac:dyDescent="0.25">
      <c r="A626" s="188"/>
      <c r="B626" s="188"/>
      <c r="E626" s="189"/>
      <c r="F626" s="189"/>
      <c r="G626" s="190"/>
      <c r="H626" s="191"/>
      <c r="I626" s="192"/>
      <c r="J626" s="188"/>
      <c r="M626" s="188"/>
      <c r="N626" s="188"/>
      <c r="Q626" s="188"/>
      <c r="R626" s="196"/>
      <c r="AD626" s="8"/>
    </row>
    <row r="627" spans="1:30" s="3" customFormat="1" x14ac:dyDescent="0.25">
      <c r="A627" s="188"/>
      <c r="B627" s="188"/>
      <c r="E627" s="189"/>
      <c r="F627" s="189"/>
      <c r="G627" s="190"/>
      <c r="H627" s="191"/>
      <c r="I627" s="192"/>
      <c r="J627" s="188"/>
      <c r="M627" s="188"/>
      <c r="N627" s="188"/>
      <c r="Q627" s="188"/>
      <c r="R627" s="196"/>
      <c r="AD627" s="8"/>
    </row>
    <row r="628" spans="1:30" s="3" customFormat="1" x14ac:dyDescent="0.25">
      <c r="A628" s="188"/>
      <c r="B628" s="188"/>
      <c r="E628" s="189"/>
      <c r="F628" s="189"/>
      <c r="G628" s="190"/>
      <c r="H628" s="191"/>
      <c r="I628" s="192"/>
      <c r="J628" s="188"/>
      <c r="M628" s="188"/>
      <c r="N628" s="188"/>
      <c r="Q628" s="188"/>
      <c r="R628" s="196"/>
      <c r="AD628" s="8"/>
    </row>
    <row r="629" spans="1:30" s="3" customFormat="1" x14ac:dyDescent="0.25">
      <c r="A629" s="188"/>
      <c r="B629" s="188"/>
      <c r="E629" s="189"/>
      <c r="F629" s="189"/>
      <c r="G629" s="190"/>
      <c r="H629" s="191"/>
      <c r="I629" s="192"/>
      <c r="J629" s="188"/>
      <c r="M629" s="188"/>
      <c r="N629" s="188"/>
      <c r="Q629" s="188"/>
      <c r="R629" s="196"/>
      <c r="AD629" s="8"/>
    </row>
    <row r="630" spans="1:30" s="3" customFormat="1" x14ac:dyDescent="0.25">
      <c r="A630" s="188"/>
      <c r="B630" s="188"/>
      <c r="E630" s="189"/>
      <c r="F630" s="189"/>
      <c r="G630" s="190"/>
      <c r="H630" s="191"/>
      <c r="I630" s="192"/>
      <c r="J630" s="188"/>
      <c r="M630" s="188"/>
      <c r="N630" s="188"/>
      <c r="Q630" s="188"/>
      <c r="R630" s="196"/>
      <c r="AD630" s="8"/>
    </row>
    <row r="631" spans="1:30" s="3" customFormat="1" x14ac:dyDescent="0.25">
      <c r="A631" s="188"/>
      <c r="B631" s="188"/>
      <c r="E631" s="189"/>
      <c r="F631" s="189"/>
      <c r="G631" s="190"/>
      <c r="H631" s="191"/>
      <c r="I631" s="192"/>
      <c r="J631" s="188"/>
      <c r="M631" s="188"/>
      <c r="N631" s="188"/>
      <c r="Q631" s="188"/>
      <c r="R631" s="196"/>
      <c r="AD631" s="8"/>
    </row>
    <row r="632" spans="1:30" s="3" customFormat="1" x14ac:dyDescent="0.25">
      <c r="A632" s="188"/>
      <c r="B632" s="188"/>
      <c r="E632" s="189"/>
      <c r="F632" s="189"/>
      <c r="G632" s="190"/>
      <c r="H632" s="191"/>
      <c r="I632" s="192"/>
      <c r="J632" s="188"/>
      <c r="M632" s="188"/>
      <c r="N632" s="188"/>
      <c r="Q632" s="188"/>
      <c r="R632" s="196"/>
      <c r="AD632" s="8"/>
    </row>
    <row r="633" spans="1:30" s="3" customFormat="1" x14ac:dyDescent="0.25">
      <c r="A633" s="188"/>
      <c r="B633" s="188"/>
      <c r="E633" s="189"/>
      <c r="F633" s="189"/>
      <c r="G633" s="190"/>
      <c r="H633" s="191"/>
      <c r="I633" s="192"/>
      <c r="J633" s="188"/>
      <c r="M633" s="188"/>
      <c r="N633" s="188"/>
      <c r="Q633" s="188"/>
      <c r="R633" s="196"/>
      <c r="AD633" s="8"/>
    </row>
    <row r="634" spans="1:30" s="3" customFormat="1" x14ac:dyDescent="0.25">
      <c r="A634" s="188"/>
      <c r="B634" s="188"/>
      <c r="E634" s="189"/>
      <c r="F634" s="189"/>
      <c r="G634" s="190"/>
      <c r="H634" s="191"/>
      <c r="I634" s="192"/>
      <c r="J634" s="188"/>
      <c r="M634" s="188"/>
      <c r="N634" s="188"/>
      <c r="Q634" s="188"/>
      <c r="R634" s="196"/>
      <c r="AD634" s="8"/>
    </row>
    <row r="635" spans="1:30" s="3" customFormat="1" x14ac:dyDescent="0.25">
      <c r="A635" s="188"/>
      <c r="B635" s="188"/>
      <c r="E635" s="189"/>
      <c r="F635" s="189"/>
      <c r="G635" s="190"/>
      <c r="H635" s="191"/>
      <c r="I635" s="192"/>
      <c r="J635" s="188"/>
      <c r="M635" s="188"/>
      <c r="N635" s="188"/>
      <c r="Q635" s="188"/>
      <c r="R635" s="196"/>
      <c r="AD635" s="8"/>
    </row>
    <row r="636" spans="1:30" s="3" customFormat="1" x14ac:dyDescent="0.25">
      <c r="A636" s="188"/>
      <c r="B636" s="188"/>
      <c r="E636" s="189"/>
      <c r="F636" s="189"/>
      <c r="G636" s="190"/>
      <c r="H636" s="191"/>
      <c r="I636" s="192"/>
      <c r="J636" s="188"/>
      <c r="M636" s="188"/>
      <c r="N636" s="188"/>
      <c r="Q636" s="188"/>
      <c r="R636" s="196"/>
      <c r="AD636" s="8"/>
    </row>
    <row r="637" spans="1:30" s="3" customFormat="1" x14ac:dyDescent="0.25">
      <c r="A637" s="188"/>
      <c r="B637" s="188"/>
      <c r="E637" s="189"/>
      <c r="F637" s="189"/>
      <c r="G637" s="190"/>
      <c r="H637" s="191"/>
      <c r="I637" s="192"/>
      <c r="J637" s="188"/>
      <c r="M637" s="188"/>
      <c r="N637" s="188"/>
      <c r="Q637" s="188"/>
      <c r="R637" s="196"/>
      <c r="AD637" s="8"/>
    </row>
    <row r="638" spans="1:30" s="3" customFormat="1" x14ac:dyDescent="0.25">
      <c r="A638" s="188"/>
      <c r="B638" s="188"/>
      <c r="E638" s="189"/>
      <c r="F638" s="189"/>
      <c r="G638" s="190"/>
      <c r="H638" s="191"/>
      <c r="I638" s="192"/>
      <c r="J638" s="188"/>
      <c r="M638" s="188"/>
      <c r="N638" s="188"/>
      <c r="Q638" s="188"/>
      <c r="R638" s="196"/>
      <c r="AD638" s="8"/>
    </row>
    <row r="639" spans="1:30" s="3" customFormat="1" x14ac:dyDescent="0.25">
      <c r="A639" s="188"/>
      <c r="B639" s="188"/>
      <c r="E639" s="189"/>
      <c r="F639" s="189"/>
      <c r="G639" s="190"/>
      <c r="H639" s="191"/>
      <c r="I639" s="192"/>
      <c r="J639" s="188"/>
      <c r="M639" s="188"/>
      <c r="N639" s="188"/>
      <c r="Q639" s="188"/>
      <c r="R639" s="196"/>
      <c r="AD639" s="8"/>
    </row>
    <row r="640" spans="1:30" s="3" customFormat="1" x14ac:dyDescent="0.25">
      <c r="A640" s="188"/>
      <c r="B640" s="188"/>
      <c r="E640" s="189"/>
      <c r="F640" s="189"/>
      <c r="G640" s="190"/>
      <c r="H640" s="191"/>
      <c r="I640" s="192"/>
      <c r="J640" s="188"/>
      <c r="M640" s="188"/>
      <c r="N640" s="188"/>
      <c r="Q640" s="188"/>
      <c r="R640" s="196"/>
      <c r="AD640" s="8"/>
    </row>
    <row r="641" spans="1:30" s="3" customFormat="1" x14ac:dyDescent="0.25">
      <c r="A641" s="188"/>
      <c r="B641" s="188"/>
      <c r="E641" s="189"/>
      <c r="F641" s="189"/>
      <c r="G641" s="190"/>
      <c r="H641" s="191"/>
      <c r="I641" s="192"/>
      <c r="J641" s="188"/>
      <c r="M641" s="188"/>
      <c r="N641" s="188"/>
      <c r="Q641" s="188"/>
      <c r="R641" s="196"/>
      <c r="AD641" s="8"/>
    </row>
    <row r="642" spans="1:30" s="3" customFormat="1" x14ac:dyDescent="0.25">
      <c r="A642" s="188"/>
      <c r="B642" s="188"/>
      <c r="E642" s="189"/>
      <c r="F642" s="189"/>
      <c r="G642" s="190"/>
      <c r="H642" s="191"/>
      <c r="I642" s="192"/>
      <c r="J642" s="188"/>
      <c r="M642" s="188"/>
      <c r="N642" s="188"/>
      <c r="Q642" s="188"/>
      <c r="R642" s="196"/>
      <c r="AD642" s="8"/>
    </row>
    <row r="643" spans="1:30" s="3" customFormat="1" x14ac:dyDescent="0.25">
      <c r="A643" s="188"/>
      <c r="B643" s="188"/>
      <c r="E643" s="189"/>
      <c r="F643" s="189"/>
      <c r="G643" s="190"/>
      <c r="H643" s="191"/>
      <c r="I643" s="192"/>
      <c r="J643" s="188"/>
      <c r="M643" s="188"/>
      <c r="N643" s="188"/>
      <c r="Q643" s="188"/>
      <c r="R643" s="196"/>
      <c r="AD643" s="8"/>
    </row>
    <row r="644" spans="1:30" s="3" customFormat="1" x14ac:dyDescent="0.25">
      <c r="A644" s="188"/>
      <c r="B644" s="188"/>
      <c r="E644" s="189"/>
      <c r="F644" s="189"/>
      <c r="G644" s="190"/>
      <c r="H644" s="191"/>
      <c r="I644" s="192"/>
      <c r="J644" s="188"/>
      <c r="M644" s="188"/>
      <c r="N644" s="188"/>
      <c r="Q644" s="188"/>
      <c r="R644" s="196"/>
      <c r="AD644" s="8"/>
    </row>
    <row r="645" spans="1:30" s="3" customFormat="1" x14ac:dyDescent="0.25">
      <c r="A645" s="188"/>
      <c r="B645" s="188"/>
      <c r="E645" s="189"/>
      <c r="F645" s="189"/>
      <c r="G645" s="190"/>
      <c r="H645" s="191"/>
      <c r="I645" s="192"/>
      <c r="J645" s="188"/>
      <c r="M645" s="188"/>
      <c r="N645" s="188"/>
      <c r="Q645" s="188"/>
      <c r="R645" s="196"/>
      <c r="AD645" s="8"/>
    </row>
    <row r="646" spans="1:30" s="3" customFormat="1" x14ac:dyDescent="0.25">
      <c r="A646" s="188"/>
      <c r="B646" s="188"/>
      <c r="E646" s="189"/>
      <c r="F646" s="189"/>
      <c r="G646" s="190"/>
      <c r="H646" s="191"/>
      <c r="I646" s="192"/>
      <c r="J646" s="188"/>
      <c r="M646" s="188"/>
      <c r="N646" s="188"/>
      <c r="Q646" s="188"/>
      <c r="R646" s="196"/>
      <c r="AD646" s="8"/>
    </row>
    <row r="647" spans="1:30" s="3" customFormat="1" x14ac:dyDescent="0.25">
      <c r="A647" s="188"/>
      <c r="B647" s="188"/>
      <c r="E647" s="189"/>
      <c r="F647" s="189"/>
      <c r="G647" s="190"/>
      <c r="H647" s="191"/>
      <c r="I647" s="192"/>
      <c r="J647" s="188"/>
      <c r="M647" s="188"/>
      <c r="N647" s="188"/>
      <c r="Q647" s="188"/>
      <c r="R647" s="196"/>
      <c r="AD647" s="8"/>
    </row>
    <row r="648" spans="1:30" s="3" customFormat="1" x14ac:dyDescent="0.25">
      <c r="A648" s="188"/>
      <c r="B648" s="188"/>
      <c r="E648" s="189"/>
      <c r="F648" s="189"/>
      <c r="G648" s="190"/>
      <c r="H648" s="191"/>
      <c r="I648" s="192"/>
      <c r="J648" s="188"/>
      <c r="M648" s="188"/>
      <c r="N648" s="188"/>
      <c r="Q648" s="188"/>
      <c r="R648" s="196"/>
      <c r="AD648" s="8"/>
    </row>
    <row r="649" spans="1:30" s="3" customFormat="1" x14ac:dyDescent="0.25">
      <c r="A649" s="188"/>
      <c r="B649" s="188"/>
      <c r="E649" s="189"/>
      <c r="F649" s="189"/>
      <c r="G649" s="190"/>
      <c r="H649" s="191"/>
      <c r="I649" s="192"/>
      <c r="J649" s="188"/>
      <c r="M649" s="188"/>
      <c r="N649" s="188"/>
      <c r="Q649" s="188"/>
      <c r="R649" s="196"/>
      <c r="AD649" s="8"/>
    </row>
    <row r="650" spans="1:30" s="3" customFormat="1" x14ac:dyDescent="0.25">
      <c r="A650" s="188"/>
      <c r="B650" s="188"/>
      <c r="E650" s="189"/>
      <c r="F650" s="189"/>
      <c r="G650" s="190"/>
      <c r="H650" s="191"/>
      <c r="I650" s="192"/>
      <c r="J650" s="188"/>
      <c r="M650" s="188"/>
      <c r="N650" s="188"/>
      <c r="Q650" s="188"/>
      <c r="R650" s="196"/>
      <c r="AD650" s="8"/>
    </row>
    <row r="651" spans="1:30" s="3" customFormat="1" x14ac:dyDescent="0.25">
      <c r="A651" s="188"/>
      <c r="B651" s="188"/>
      <c r="E651" s="189"/>
      <c r="F651" s="189"/>
      <c r="G651" s="190"/>
      <c r="H651" s="191"/>
      <c r="I651" s="192"/>
      <c r="J651" s="188"/>
      <c r="M651" s="188"/>
      <c r="N651" s="188"/>
      <c r="Q651" s="188"/>
      <c r="R651" s="196"/>
      <c r="AD651" s="8"/>
    </row>
    <row r="652" spans="1:30" s="3" customFormat="1" x14ac:dyDescent="0.25">
      <c r="A652" s="188"/>
      <c r="B652" s="188"/>
      <c r="E652" s="189"/>
      <c r="F652" s="189"/>
      <c r="G652" s="190"/>
      <c r="H652" s="191"/>
      <c r="I652" s="192"/>
      <c r="J652" s="188"/>
      <c r="M652" s="188"/>
      <c r="N652" s="188"/>
      <c r="Q652" s="188"/>
      <c r="R652" s="196"/>
      <c r="AD652" s="8"/>
    </row>
    <row r="653" spans="1:30" s="3" customFormat="1" x14ac:dyDescent="0.25">
      <c r="A653" s="188"/>
      <c r="B653" s="188"/>
      <c r="E653" s="189"/>
      <c r="F653" s="189"/>
      <c r="G653" s="190"/>
      <c r="H653" s="191"/>
      <c r="I653" s="192"/>
      <c r="J653" s="188"/>
      <c r="M653" s="188"/>
      <c r="N653" s="188"/>
      <c r="Q653" s="188"/>
      <c r="R653" s="196"/>
      <c r="AD653" s="8"/>
    </row>
    <row r="654" spans="1:30" s="3" customFormat="1" x14ac:dyDescent="0.25">
      <c r="A654" s="188"/>
      <c r="B654" s="188"/>
      <c r="E654" s="189"/>
      <c r="F654" s="189"/>
      <c r="G654" s="190"/>
      <c r="H654" s="191"/>
      <c r="I654" s="192"/>
      <c r="J654" s="188"/>
      <c r="M654" s="188"/>
      <c r="N654" s="188"/>
      <c r="Q654" s="188"/>
      <c r="R654" s="196"/>
      <c r="AD654" s="8"/>
    </row>
    <row r="655" spans="1:30" s="3" customFormat="1" x14ac:dyDescent="0.25">
      <c r="A655" s="188"/>
      <c r="B655" s="188"/>
      <c r="E655" s="189"/>
      <c r="F655" s="189"/>
      <c r="G655" s="190"/>
      <c r="H655" s="191"/>
      <c r="I655" s="192"/>
      <c r="J655" s="188"/>
      <c r="M655" s="188"/>
      <c r="N655" s="188"/>
      <c r="Q655" s="188"/>
      <c r="R655" s="196"/>
      <c r="AD655" s="8"/>
    </row>
    <row r="656" spans="1:30" s="3" customFormat="1" x14ac:dyDescent="0.25">
      <c r="A656" s="188"/>
      <c r="B656" s="188"/>
      <c r="E656" s="189"/>
      <c r="F656" s="189"/>
      <c r="G656" s="190"/>
      <c r="H656" s="191"/>
      <c r="I656" s="192"/>
      <c r="J656" s="188"/>
      <c r="M656" s="188"/>
      <c r="N656" s="188"/>
      <c r="Q656" s="188"/>
      <c r="R656" s="196"/>
      <c r="AD656" s="8"/>
    </row>
    <row r="657" spans="1:30" s="3" customFormat="1" x14ac:dyDescent="0.25">
      <c r="A657" s="188"/>
      <c r="B657" s="188"/>
      <c r="E657" s="189"/>
      <c r="F657" s="189"/>
      <c r="G657" s="190"/>
      <c r="H657" s="191"/>
      <c r="I657" s="192"/>
      <c r="J657" s="188"/>
      <c r="M657" s="188"/>
      <c r="N657" s="188"/>
      <c r="Q657" s="188"/>
      <c r="R657" s="196"/>
      <c r="AD657" s="8"/>
    </row>
    <row r="658" spans="1:30" s="3" customFormat="1" x14ac:dyDescent="0.25">
      <c r="A658" s="188"/>
      <c r="B658" s="188"/>
      <c r="E658" s="189"/>
      <c r="F658" s="189"/>
      <c r="G658" s="190"/>
      <c r="H658" s="191"/>
      <c r="I658" s="192"/>
      <c r="J658" s="188"/>
      <c r="M658" s="188"/>
      <c r="N658" s="188"/>
      <c r="Q658" s="188"/>
      <c r="R658" s="196"/>
      <c r="AD658" s="8"/>
    </row>
    <row r="659" spans="1:30" s="3" customFormat="1" x14ac:dyDescent="0.25">
      <c r="A659" s="188"/>
      <c r="B659" s="188"/>
      <c r="E659" s="189"/>
      <c r="F659" s="189"/>
      <c r="G659" s="190"/>
      <c r="H659" s="191"/>
      <c r="I659" s="192"/>
      <c r="J659" s="188"/>
      <c r="M659" s="188"/>
      <c r="N659" s="188"/>
      <c r="Q659" s="188"/>
      <c r="R659" s="196"/>
      <c r="AD659" s="8"/>
    </row>
    <row r="660" spans="1:30" s="3" customFormat="1" x14ac:dyDescent="0.25">
      <c r="A660" s="188"/>
      <c r="B660" s="188"/>
      <c r="E660" s="189"/>
      <c r="F660" s="189"/>
      <c r="G660" s="190"/>
      <c r="H660" s="191"/>
      <c r="I660" s="192"/>
      <c r="J660" s="188"/>
      <c r="M660" s="188"/>
      <c r="N660" s="188"/>
      <c r="Q660" s="188"/>
      <c r="R660" s="196"/>
      <c r="AD660" s="8"/>
    </row>
    <row r="661" spans="1:30" s="3" customFormat="1" x14ac:dyDescent="0.25">
      <c r="A661" s="188"/>
      <c r="B661" s="188"/>
      <c r="E661" s="189"/>
      <c r="F661" s="189"/>
      <c r="G661" s="190"/>
      <c r="H661" s="191"/>
      <c r="I661" s="192"/>
      <c r="J661" s="188"/>
      <c r="M661" s="188"/>
      <c r="N661" s="188"/>
      <c r="Q661" s="188"/>
      <c r="R661" s="196"/>
      <c r="AD661" s="8"/>
    </row>
    <row r="662" spans="1:30" s="3" customFormat="1" x14ac:dyDescent="0.25">
      <c r="A662" s="188"/>
      <c r="B662" s="188"/>
      <c r="E662" s="189"/>
      <c r="F662" s="189"/>
      <c r="G662" s="190"/>
      <c r="H662" s="191"/>
      <c r="I662" s="192"/>
      <c r="J662" s="188"/>
      <c r="M662" s="188"/>
      <c r="N662" s="188"/>
      <c r="Q662" s="188"/>
      <c r="R662" s="196"/>
      <c r="AD662" s="8"/>
    </row>
    <row r="663" spans="1:30" s="3" customFormat="1" x14ac:dyDescent="0.25">
      <c r="A663" s="188"/>
      <c r="B663" s="188"/>
      <c r="E663" s="189"/>
      <c r="F663" s="189"/>
      <c r="G663" s="190"/>
      <c r="H663" s="191"/>
      <c r="I663" s="192"/>
      <c r="J663" s="188"/>
      <c r="M663" s="188"/>
      <c r="N663" s="188"/>
      <c r="Q663" s="188"/>
      <c r="R663" s="196"/>
      <c r="AD663" s="8"/>
    </row>
    <row r="664" spans="1:30" s="3" customFormat="1" x14ac:dyDescent="0.25">
      <c r="A664" s="188"/>
      <c r="B664" s="188"/>
      <c r="E664" s="189"/>
      <c r="F664" s="189"/>
      <c r="G664" s="190"/>
      <c r="H664" s="191"/>
      <c r="I664" s="192"/>
      <c r="J664" s="188"/>
      <c r="M664" s="188"/>
      <c r="N664" s="188"/>
      <c r="Q664" s="188"/>
      <c r="R664" s="196"/>
      <c r="AD664" s="8"/>
    </row>
    <row r="665" spans="1:30" s="3" customFormat="1" x14ac:dyDescent="0.25">
      <c r="A665" s="188"/>
      <c r="B665" s="188"/>
      <c r="E665" s="189"/>
      <c r="F665" s="189"/>
      <c r="G665" s="190"/>
      <c r="H665" s="191"/>
      <c r="I665" s="192"/>
      <c r="J665" s="188"/>
      <c r="M665" s="188"/>
      <c r="N665" s="188"/>
      <c r="Q665" s="188"/>
      <c r="R665" s="196"/>
      <c r="AD665" s="8"/>
    </row>
    <row r="666" spans="1:30" s="3" customFormat="1" x14ac:dyDescent="0.25">
      <c r="A666" s="188"/>
      <c r="B666" s="188"/>
      <c r="E666" s="189"/>
      <c r="F666" s="189"/>
      <c r="G666" s="190"/>
      <c r="H666" s="191"/>
      <c r="I666" s="192"/>
      <c r="J666" s="188"/>
      <c r="M666" s="188"/>
      <c r="N666" s="188"/>
      <c r="Q666" s="188"/>
      <c r="R666" s="196"/>
      <c r="AD666" s="8"/>
    </row>
    <row r="667" spans="1:30" s="3" customFormat="1" x14ac:dyDescent="0.25">
      <c r="A667" s="188"/>
      <c r="B667" s="188"/>
      <c r="E667" s="189"/>
      <c r="F667" s="189"/>
      <c r="G667" s="190"/>
      <c r="H667" s="191"/>
      <c r="I667" s="192"/>
      <c r="J667" s="188"/>
      <c r="M667" s="188"/>
      <c r="N667" s="188"/>
      <c r="Q667" s="188"/>
      <c r="R667" s="196"/>
      <c r="AD667" s="8"/>
    </row>
    <row r="668" spans="1:30" s="3" customFormat="1" x14ac:dyDescent="0.25">
      <c r="A668" s="188"/>
      <c r="B668" s="188"/>
      <c r="E668" s="189"/>
      <c r="F668" s="189"/>
      <c r="G668" s="190"/>
      <c r="H668" s="191"/>
      <c r="I668" s="192"/>
      <c r="J668" s="188"/>
      <c r="M668" s="188"/>
      <c r="N668" s="188"/>
      <c r="Q668" s="188"/>
      <c r="R668" s="196"/>
      <c r="AD668" s="8"/>
    </row>
    <row r="669" spans="1:30" s="3" customFormat="1" x14ac:dyDescent="0.25">
      <c r="A669" s="188"/>
      <c r="B669" s="188"/>
      <c r="E669" s="189"/>
      <c r="F669" s="189"/>
      <c r="G669" s="190"/>
      <c r="H669" s="191"/>
      <c r="I669" s="192"/>
      <c r="J669" s="188"/>
      <c r="M669" s="188"/>
      <c r="N669" s="188"/>
      <c r="Q669" s="188"/>
      <c r="R669" s="196"/>
      <c r="AD669" s="8"/>
    </row>
    <row r="670" spans="1:30" s="3" customFormat="1" x14ac:dyDescent="0.25">
      <c r="A670" s="188"/>
      <c r="B670" s="188"/>
      <c r="E670" s="189"/>
      <c r="F670" s="189"/>
      <c r="G670" s="190"/>
      <c r="H670" s="191"/>
      <c r="I670" s="192"/>
      <c r="J670" s="188"/>
      <c r="M670" s="188"/>
      <c r="N670" s="188"/>
      <c r="Q670" s="188"/>
      <c r="R670" s="196"/>
      <c r="AD670" s="8"/>
    </row>
    <row r="671" spans="1:30" s="3" customFormat="1" x14ac:dyDescent="0.25">
      <c r="A671" s="188"/>
      <c r="B671" s="188"/>
      <c r="E671" s="189"/>
      <c r="F671" s="189"/>
      <c r="G671" s="190"/>
      <c r="H671" s="191"/>
      <c r="I671" s="192"/>
      <c r="J671" s="188"/>
      <c r="M671" s="188"/>
      <c r="N671" s="188"/>
      <c r="Q671" s="188"/>
      <c r="R671" s="196"/>
      <c r="AD671" s="8"/>
    </row>
    <row r="672" spans="1:30" s="3" customFormat="1" x14ac:dyDescent="0.25">
      <c r="A672" s="188"/>
      <c r="B672" s="188"/>
      <c r="E672" s="189"/>
      <c r="F672" s="189"/>
      <c r="G672" s="190"/>
      <c r="H672" s="191"/>
      <c r="I672" s="192"/>
      <c r="J672" s="188"/>
      <c r="M672" s="188"/>
      <c r="N672" s="188"/>
      <c r="Q672" s="188"/>
      <c r="R672" s="196"/>
      <c r="AD672" s="8"/>
    </row>
    <row r="673" spans="1:30" s="3" customFormat="1" x14ac:dyDescent="0.25">
      <c r="A673" s="188"/>
      <c r="B673" s="188"/>
      <c r="E673" s="189"/>
      <c r="F673" s="189"/>
      <c r="G673" s="190"/>
      <c r="H673" s="191"/>
      <c r="I673" s="192"/>
      <c r="J673" s="188"/>
      <c r="M673" s="188"/>
      <c r="N673" s="188"/>
      <c r="Q673" s="188"/>
      <c r="R673" s="196"/>
      <c r="AD673" s="8"/>
    </row>
    <row r="674" spans="1:30" s="3" customFormat="1" x14ac:dyDescent="0.25">
      <c r="A674" s="188"/>
      <c r="B674" s="188"/>
      <c r="E674" s="189"/>
      <c r="F674" s="189"/>
      <c r="G674" s="190"/>
      <c r="H674" s="191"/>
      <c r="I674" s="192"/>
      <c r="J674" s="188"/>
      <c r="M674" s="188"/>
      <c r="N674" s="188"/>
      <c r="Q674" s="188"/>
      <c r="R674" s="196"/>
      <c r="AD674" s="8"/>
    </row>
    <row r="675" spans="1:30" s="3" customFormat="1" x14ac:dyDescent="0.25">
      <c r="A675" s="188"/>
      <c r="B675" s="188"/>
      <c r="E675" s="189"/>
      <c r="F675" s="189"/>
      <c r="G675" s="190"/>
      <c r="H675" s="191"/>
      <c r="I675" s="192"/>
      <c r="J675" s="188"/>
      <c r="M675" s="188"/>
      <c r="N675" s="188"/>
      <c r="Q675" s="188"/>
      <c r="R675" s="196"/>
      <c r="AD675" s="8"/>
    </row>
    <row r="676" spans="1:30" s="3" customFormat="1" x14ac:dyDescent="0.25">
      <c r="A676" s="188"/>
      <c r="B676" s="188"/>
      <c r="E676" s="189"/>
      <c r="F676" s="189"/>
      <c r="G676" s="190"/>
      <c r="H676" s="191"/>
      <c r="I676" s="192"/>
      <c r="J676" s="188"/>
      <c r="M676" s="188"/>
      <c r="N676" s="188"/>
      <c r="Q676" s="188"/>
      <c r="R676" s="196"/>
      <c r="AD676" s="8"/>
    </row>
    <row r="677" spans="1:30" s="3" customFormat="1" x14ac:dyDescent="0.25">
      <c r="A677" s="188"/>
      <c r="B677" s="188"/>
      <c r="E677" s="189"/>
      <c r="F677" s="189"/>
      <c r="G677" s="190"/>
      <c r="H677" s="191"/>
      <c r="I677" s="192"/>
      <c r="J677" s="188"/>
      <c r="M677" s="188"/>
      <c r="N677" s="188"/>
      <c r="Q677" s="188"/>
      <c r="R677" s="196"/>
      <c r="AD677" s="8"/>
    </row>
    <row r="678" spans="1:30" s="3" customFormat="1" x14ac:dyDescent="0.25">
      <c r="A678" s="188"/>
      <c r="B678" s="188"/>
      <c r="E678" s="189"/>
      <c r="F678" s="189"/>
      <c r="G678" s="190"/>
      <c r="H678" s="191"/>
      <c r="I678" s="192"/>
      <c r="J678" s="188"/>
      <c r="M678" s="188"/>
      <c r="N678" s="188"/>
      <c r="Q678" s="188"/>
      <c r="R678" s="196"/>
      <c r="AD678" s="8"/>
    </row>
    <row r="679" spans="1:30" s="3" customFormat="1" x14ac:dyDescent="0.25">
      <c r="A679" s="188"/>
      <c r="B679" s="188"/>
      <c r="E679" s="189"/>
      <c r="F679" s="189"/>
      <c r="G679" s="190"/>
      <c r="H679" s="191"/>
      <c r="I679" s="192"/>
      <c r="J679" s="188"/>
      <c r="M679" s="188"/>
      <c r="N679" s="188"/>
      <c r="Q679" s="188"/>
      <c r="R679" s="196"/>
      <c r="AD679" s="8"/>
    </row>
    <row r="680" spans="1:30" s="3" customFormat="1" x14ac:dyDescent="0.25">
      <c r="A680" s="188"/>
      <c r="B680" s="188"/>
      <c r="E680" s="189"/>
      <c r="F680" s="189"/>
      <c r="G680" s="190"/>
      <c r="H680" s="191"/>
      <c r="I680" s="192"/>
      <c r="J680" s="188"/>
      <c r="M680" s="188"/>
      <c r="N680" s="188"/>
      <c r="Q680" s="188"/>
      <c r="R680" s="196"/>
      <c r="AD680" s="8"/>
    </row>
    <row r="681" spans="1:30" s="3" customFormat="1" x14ac:dyDescent="0.25">
      <c r="A681" s="188"/>
      <c r="B681" s="188"/>
      <c r="E681" s="189"/>
      <c r="F681" s="189"/>
      <c r="G681" s="190"/>
      <c r="H681" s="191"/>
      <c r="I681" s="192"/>
      <c r="J681" s="188"/>
      <c r="M681" s="188"/>
      <c r="N681" s="188"/>
      <c r="Q681" s="188"/>
      <c r="R681" s="196"/>
      <c r="AD681" s="8"/>
    </row>
    <row r="682" spans="1:30" s="3" customFormat="1" x14ac:dyDescent="0.25">
      <c r="A682" s="188"/>
      <c r="B682" s="188"/>
      <c r="E682" s="189"/>
      <c r="F682" s="189"/>
      <c r="G682" s="190"/>
      <c r="H682" s="191"/>
      <c r="I682" s="192"/>
      <c r="J682" s="188"/>
      <c r="M682" s="188"/>
      <c r="N682" s="188"/>
      <c r="Q682" s="188"/>
      <c r="R682" s="196"/>
      <c r="AD682" s="8"/>
    </row>
    <row r="683" spans="1:30" s="3" customFormat="1" x14ac:dyDescent="0.25">
      <c r="A683" s="188"/>
      <c r="B683" s="188"/>
      <c r="E683" s="189"/>
      <c r="F683" s="189"/>
      <c r="G683" s="190"/>
      <c r="H683" s="191"/>
      <c r="I683" s="192"/>
      <c r="J683" s="188"/>
      <c r="M683" s="188"/>
      <c r="N683" s="188"/>
      <c r="Q683" s="188"/>
      <c r="R683" s="196"/>
      <c r="AD683" s="8"/>
    </row>
    <row r="684" spans="1:30" s="3" customFormat="1" x14ac:dyDescent="0.25">
      <c r="A684" s="188"/>
      <c r="B684" s="188"/>
      <c r="E684" s="189"/>
      <c r="F684" s="189"/>
      <c r="G684" s="190"/>
      <c r="H684" s="191"/>
      <c r="I684" s="192"/>
      <c r="J684" s="188"/>
      <c r="M684" s="188"/>
      <c r="N684" s="188"/>
      <c r="Q684" s="188"/>
      <c r="R684" s="196"/>
      <c r="AD684" s="8"/>
    </row>
    <row r="685" spans="1:30" s="3" customFormat="1" x14ac:dyDescent="0.25">
      <c r="A685" s="188"/>
      <c r="B685" s="188"/>
      <c r="E685" s="189"/>
      <c r="F685" s="189"/>
      <c r="G685" s="190"/>
      <c r="H685" s="191"/>
      <c r="I685" s="192"/>
      <c r="J685" s="188"/>
      <c r="M685" s="188"/>
      <c r="N685" s="188"/>
      <c r="Q685" s="188"/>
      <c r="R685" s="196"/>
      <c r="AD685" s="8"/>
    </row>
    <row r="686" spans="1:30" s="3" customFormat="1" x14ac:dyDescent="0.25">
      <c r="A686" s="188"/>
      <c r="B686" s="188"/>
      <c r="E686" s="189"/>
      <c r="F686" s="189"/>
      <c r="G686" s="190"/>
      <c r="H686" s="191"/>
      <c r="I686" s="192"/>
      <c r="J686" s="188"/>
      <c r="M686" s="188"/>
      <c r="N686" s="188"/>
      <c r="Q686" s="188"/>
      <c r="R686" s="196"/>
      <c r="AD686" s="8"/>
    </row>
    <row r="687" spans="1:30" s="3" customFormat="1" x14ac:dyDescent="0.25">
      <c r="A687" s="188"/>
      <c r="B687" s="188"/>
      <c r="E687" s="189"/>
      <c r="F687" s="189"/>
      <c r="G687" s="190"/>
      <c r="H687" s="191"/>
      <c r="I687" s="192"/>
      <c r="J687" s="188"/>
      <c r="M687" s="188"/>
      <c r="N687" s="188"/>
      <c r="Q687" s="188"/>
      <c r="R687" s="196"/>
      <c r="AD687" s="8"/>
    </row>
    <row r="688" spans="1:30" s="3" customFormat="1" x14ac:dyDescent="0.25">
      <c r="A688" s="188"/>
      <c r="B688" s="188"/>
      <c r="E688" s="189"/>
      <c r="F688" s="189"/>
      <c r="G688" s="190"/>
      <c r="H688" s="191"/>
      <c r="I688" s="192"/>
      <c r="J688" s="188"/>
      <c r="M688" s="188"/>
      <c r="N688" s="188"/>
      <c r="Q688" s="188"/>
      <c r="R688" s="196"/>
      <c r="AD688" s="8"/>
    </row>
    <row r="689" spans="1:30" s="3" customFormat="1" x14ac:dyDescent="0.25">
      <c r="A689" s="188"/>
      <c r="B689" s="188"/>
      <c r="E689" s="189"/>
      <c r="F689" s="189"/>
      <c r="G689" s="190"/>
      <c r="H689" s="191"/>
      <c r="I689" s="192"/>
      <c r="J689" s="188"/>
      <c r="M689" s="188"/>
      <c r="N689" s="188"/>
      <c r="Q689" s="188"/>
      <c r="R689" s="196"/>
      <c r="AD689" s="8"/>
    </row>
    <row r="690" spans="1:30" s="3" customFormat="1" x14ac:dyDescent="0.25">
      <c r="A690" s="188"/>
      <c r="B690" s="188"/>
      <c r="E690" s="189"/>
      <c r="F690" s="189"/>
      <c r="G690" s="190"/>
      <c r="H690" s="191"/>
      <c r="I690" s="192"/>
      <c r="J690" s="188"/>
      <c r="M690" s="188"/>
      <c r="N690" s="188"/>
      <c r="Q690" s="188"/>
      <c r="R690" s="196"/>
      <c r="AD690" s="8"/>
    </row>
    <row r="691" spans="1:30" s="3" customFormat="1" x14ac:dyDescent="0.25">
      <c r="A691" s="188"/>
      <c r="B691" s="188"/>
      <c r="E691" s="189"/>
      <c r="F691" s="189"/>
      <c r="G691" s="190"/>
      <c r="H691" s="191"/>
      <c r="I691" s="192"/>
      <c r="J691" s="188"/>
      <c r="M691" s="188"/>
      <c r="N691" s="188"/>
      <c r="Q691" s="188"/>
      <c r="R691" s="196"/>
      <c r="AD691" s="8"/>
    </row>
    <row r="692" spans="1:30" s="3" customFormat="1" x14ac:dyDescent="0.25">
      <c r="A692" s="188"/>
      <c r="B692" s="188"/>
      <c r="E692" s="189"/>
      <c r="F692" s="189"/>
      <c r="G692" s="190"/>
      <c r="H692" s="191"/>
      <c r="I692" s="192"/>
      <c r="J692" s="188"/>
      <c r="M692" s="188"/>
      <c r="N692" s="188"/>
      <c r="Q692" s="188"/>
      <c r="R692" s="196"/>
      <c r="AD692" s="8"/>
    </row>
    <row r="693" spans="1:30" s="3" customFormat="1" x14ac:dyDescent="0.25">
      <c r="A693" s="188"/>
      <c r="B693" s="188"/>
      <c r="E693" s="189"/>
      <c r="F693" s="189"/>
      <c r="G693" s="190"/>
      <c r="H693" s="191"/>
      <c r="I693" s="192"/>
      <c r="J693" s="188"/>
      <c r="M693" s="188"/>
      <c r="N693" s="188"/>
      <c r="Q693" s="188"/>
      <c r="R693" s="196"/>
      <c r="AD693" s="8"/>
    </row>
    <row r="694" spans="1:30" s="3" customFormat="1" x14ac:dyDescent="0.25">
      <c r="A694" s="188"/>
      <c r="B694" s="188"/>
      <c r="E694" s="189"/>
      <c r="F694" s="189"/>
      <c r="G694" s="190"/>
      <c r="H694" s="191"/>
      <c r="I694" s="192"/>
      <c r="J694" s="188"/>
      <c r="M694" s="188"/>
      <c r="N694" s="188"/>
      <c r="Q694" s="188"/>
      <c r="R694" s="196"/>
      <c r="AD694" s="8"/>
    </row>
    <row r="695" spans="1:30" s="3" customFormat="1" x14ac:dyDescent="0.25">
      <c r="A695" s="188"/>
      <c r="B695" s="188"/>
      <c r="E695" s="189"/>
      <c r="F695" s="189"/>
      <c r="G695" s="190"/>
      <c r="H695" s="191"/>
      <c r="I695" s="192"/>
      <c r="J695" s="188"/>
      <c r="M695" s="188"/>
      <c r="N695" s="188"/>
      <c r="Q695" s="188"/>
      <c r="R695" s="196"/>
      <c r="AD695" s="8"/>
    </row>
    <row r="696" spans="1:30" s="3" customFormat="1" x14ac:dyDescent="0.25">
      <c r="A696" s="188"/>
      <c r="B696" s="188"/>
      <c r="E696" s="189"/>
      <c r="F696" s="189"/>
      <c r="G696" s="190"/>
      <c r="H696" s="191"/>
      <c r="I696" s="192"/>
      <c r="J696" s="188"/>
      <c r="M696" s="188"/>
      <c r="N696" s="188"/>
      <c r="Q696" s="188"/>
      <c r="R696" s="196"/>
      <c r="AD696" s="8"/>
    </row>
    <row r="697" spans="1:30" s="3" customFormat="1" x14ac:dyDescent="0.25">
      <c r="A697" s="188"/>
      <c r="B697" s="188"/>
      <c r="E697" s="189"/>
      <c r="F697" s="189"/>
      <c r="G697" s="190"/>
      <c r="H697" s="191"/>
      <c r="I697" s="192"/>
      <c r="J697" s="188"/>
      <c r="M697" s="188"/>
      <c r="N697" s="188"/>
      <c r="Q697" s="188"/>
      <c r="R697" s="196"/>
      <c r="AD697" s="8"/>
    </row>
    <row r="698" spans="1:30" s="3" customFormat="1" x14ac:dyDescent="0.25">
      <c r="A698" s="188"/>
      <c r="B698" s="188"/>
      <c r="E698" s="189"/>
      <c r="F698" s="189"/>
      <c r="G698" s="190"/>
      <c r="H698" s="191"/>
      <c r="I698" s="192"/>
      <c r="J698" s="188"/>
      <c r="M698" s="188"/>
      <c r="N698" s="188"/>
      <c r="Q698" s="188"/>
      <c r="R698" s="196"/>
      <c r="AD698" s="8"/>
    </row>
    <row r="699" spans="1:30" s="3" customFormat="1" x14ac:dyDescent="0.25">
      <c r="A699" s="188"/>
      <c r="B699" s="188"/>
      <c r="E699" s="189"/>
      <c r="F699" s="189"/>
      <c r="G699" s="190"/>
      <c r="H699" s="191"/>
      <c r="I699" s="192"/>
      <c r="J699" s="188"/>
      <c r="M699" s="188"/>
      <c r="N699" s="188"/>
      <c r="Q699" s="188"/>
      <c r="R699" s="196"/>
      <c r="AD699" s="8"/>
    </row>
    <row r="700" spans="1:30" s="3" customFormat="1" x14ac:dyDescent="0.25">
      <c r="A700" s="188"/>
      <c r="B700" s="188"/>
      <c r="E700" s="189"/>
      <c r="F700" s="189"/>
      <c r="G700" s="190"/>
      <c r="H700" s="191"/>
      <c r="I700" s="192"/>
      <c r="J700" s="188"/>
      <c r="M700" s="188"/>
      <c r="N700" s="188"/>
      <c r="Q700" s="188"/>
      <c r="R700" s="196"/>
      <c r="AD700" s="8"/>
    </row>
    <row r="701" spans="1:30" s="3" customFormat="1" x14ac:dyDescent="0.25">
      <c r="A701" s="188"/>
      <c r="B701" s="188"/>
      <c r="E701" s="189"/>
      <c r="F701" s="189"/>
      <c r="G701" s="190"/>
      <c r="H701" s="191"/>
      <c r="I701" s="192"/>
      <c r="J701" s="188"/>
      <c r="M701" s="188"/>
      <c r="N701" s="188"/>
      <c r="Q701" s="188"/>
      <c r="R701" s="196"/>
      <c r="AD701" s="8"/>
    </row>
    <row r="702" spans="1:30" s="3" customFormat="1" x14ac:dyDescent="0.25">
      <c r="A702" s="188"/>
      <c r="B702" s="188"/>
      <c r="E702" s="189"/>
      <c r="F702" s="189"/>
      <c r="G702" s="190"/>
      <c r="H702" s="191"/>
      <c r="I702" s="192"/>
      <c r="J702" s="188"/>
      <c r="M702" s="188"/>
      <c r="N702" s="188"/>
      <c r="Q702" s="188"/>
      <c r="R702" s="196"/>
      <c r="AD702" s="8"/>
    </row>
    <row r="703" spans="1:30" s="3" customFormat="1" x14ac:dyDescent="0.25">
      <c r="A703" s="188"/>
      <c r="B703" s="188"/>
      <c r="E703" s="189"/>
      <c r="F703" s="189"/>
      <c r="G703" s="190"/>
      <c r="H703" s="191"/>
      <c r="I703" s="192"/>
      <c r="J703" s="188"/>
      <c r="M703" s="188"/>
      <c r="N703" s="188"/>
      <c r="Q703" s="188"/>
      <c r="R703" s="196"/>
      <c r="AD703" s="8"/>
    </row>
    <row r="704" spans="1:30" s="3" customFormat="1" x14ac:dyDescent="0.25">
      <c r="A704" s="188"/>
      <c r="B704" s="188"/>
      <c r="E704" s="189"/>
      <c r="F704" s="189"/>
      <c r="G704" s="190"/>
      <c r="H704" s="191"/>
      <c r="I704" s="192"/>
      <c r="J704" s="188"/>
      <c r="M704" s="188"/>
      <c r="N704" s="188"/>
      <c r="Q704" s="188"/>
      <c r="R704" s="196"/>
      <c r="AD704" s="8"/>
    </row>
    <row r="705" spans="1:30" s="3" customFormat="1" x14ac:dyDescent="0.25">
      <c r="A705" s="188"/>
      <c r="B705" s="188"/>
      <c r="E705" s="189"/>
      <c r="F705" s="189"/>
      <c r="G705" s="190"/>
      <c r="H705" s="191"/>
      <c r="I705" s="192"/>
      <c r="J705" s="188"/>
      <c r="M705" s="188"/>
      <c r="N705" s="188"/>
      <c r="Q705" s="188"/>
      <c r="R705" s="196"/>
      <c r="AD705" s="8"/>
    </row>
    <row r="706" spans="1:30" s="3" customFormat="1" x14ac:dyDescent="0.25">
      <c r="A706" s="188"/>
      <c r="B706" s="188"/>
      <c r="E706" s="189"/>
      <c r="F706" s="189"/>
      <c r="G706" s="190"/>
      <c r="H706" s="191"/>
      <c r="I706" s="192"/>
      <c r="J706" s="188"/>
      <c r="M706" s="188"/>
      <c r="N706" s="188"/>
      <c r="Q706" s="188"/>
      <c r="R706" s="196"/>
      <c r="AD706" s="8"/>
    </row>
    <row r="707" spans="1:30" s="3" customFormat="1" x14ac:dyDescent="0.25">
      <c r="A707" s="188"/>
      <c r="B707" s="188"/>
      <c r="E707" s="189"/>
      <c r="F707" s="189"/>
      <c r="G707" s="190"/>
      <c r="H707" s="191"/>
      <c r="I707" s="192"/>
      <c r="J707" s="188"/>
      <c r="M707" s="188"/>
      <c r="N707" s="188"/>
      <c r="Q707" s="188"/>
      <c r="R707" s="196"/>
      <c r="AD707" s="8"/>
    </row>
    <row r="708" spans="1:30" s="3" customFormat="1" x14ac:dyDescent="0.25">
      <c r="A708" s="188"/>
      <c r="B708" s="188"/>
      <c r="E708" s="189"/>
      <c r="F708" s="189"/>
      <c r="G708" s="190"/>
      <c r="H708" s="191"/>
      <c r="I708" s="192"/>
      <c r="J708" s="188"/>
      <c r="M708" s="188"/>
      <c r="N708" s="188"/>
      <c r="Q708" s="188"/>
      <c r="R708" s="196"/>
      <c r="AD708" s="8"/>
    </row>
    <row r="709" spans="1:30" s="3" customFormat="1" x14ac:dyDescent="0.25">
      <c r="A709" s="188"/>
      <c r="B709" s="188"/>
      <c r="E709" s="189"/>
      <c r="F709" s="189"/>
      <c r="G709" s="190"/>
      <c r="H709" s="191"/>
      <c r="I709" s="192"/>
      <c r="J709" s="188"/>
      <c r="M709" s="188"/>
      <c r="N709" s="188"/>
      <c r="Q709" s="188"/>
      <c r="R709" s="196"/>
      <c r="AD709" s="8"/>
    </row>
    <row r="710" spans="1:30" s="3" customFormat="1" x14ac:dyDescent="0.25">
      <c r="A710" s="188"/>
      <c r="B710" s="188"/>
      <c r="E710" s="189"/>
      <c r="F710" s="189"/>
      <c r="G710" s="190"/>
      <c r="H710" s="191"/>
      <c r="I710" s="192"/>
      <c r="J710" s="188"/>
      <c r="M710" s="188"/>
      <c r="N710" s="188"/>
      <c r="Q710" s="188"/>
      <c r="R710" s="196"/>
      <c r="AD710" s="8"/>
    </row>
    <row r="711" spans="1:30" s="3" customFormat="1" x14ac:dyDescent="0.25">
      <c r="A711" s="188"/>
      <c r="B711" s="188"/>
      <c r="E711" s="189"/>
      <c r="F711" s="189"/>
      <c r="G711" s="190"/>
      <c r="H711" s="191"/>
      <c r="I711" s="192"/>
      <c r="J711" s="188"/>
      <c r="M711" s="188"/>
      <c r="N711" s="188"/>
      <c r="Q711" s="188"/>
      <c r="R711" s="196"/>
      <c r="AD711" s="8"/>
    </row>
    <row r="712" spans="1:30" s="3" customFormat="1" x14ac:dyDescent="0.25">
      <c r="A712" s="188"/>
      <c r="B712" s="188"/>
      <c r="E712" s="189"/>
      <c r="F712" s="189"/>
      <c r="G712" s="190"/>
      <c r="H712" s="191"/>
      <c r="I712" s="192"/>
      <c r="J712" s="188"/>
      <c r="M712" s="188"/>
      <c r="N712" s="188"/>
      <c r="Q712" s="188"/>
      <c r="R712" s="196"/>
      <c r="AD712" s="8"/>
    </row>
    <row r="713" spans="1:30" s="3" customFormat="1" x14ac:dyDescent="0.25">
      <c r="A713" s="188"/>
      <c r="B713" s="188"/>
      <c r="E713" s="189"/>
      <c r="F713" s="189"/>
      <c r="G713" s="190"/>
      <c r="H713" s="191"/>
      <c r="I713" s="192"/>
      <c r="J713" s="188"/>
      <c r="M713" s="188"/>
      <c r="N713" s="188"/>
      <c r="Q713" s="188"/>
      <c r="R713" s="196"/>
      <c r="AD713" s="8"/>
    </row>
    <row r="714" spans="1:30" s="3" customFormat="1" x14ac:dyDescent="0.25">
      <c r="A714" s="188"/>
      <c r="B714" s="188"/>
      <c r="E714" s="189"/>
      <c r="F714" s="189"/>
      <c r="G714" s="190"/>
      <c r="H714" s="191"/>
      <c r="I714" s="192"/>
      <c r="J714" s="188"/>
      <c r="M714" s="188"/>
      <c r="N714" s="188"/>
      <c r="Q714" s="188"/>
      <c r="R714" s="196"/>
      <c r="AD714" s="8"/>
    </row>
    <row r="715" spans="1:30" s="3" customFormat="1" x14ac:dyDescent="0.25">
      <c r="A715" s="188"/>
      <c r="B715" s="188"/>
      <c r="E715" s="189"/>
      <c r="F715" s="189"/>
      <c r="G715" s="190"/>
      <c r="H715" s="191"/>
      <c r="I715" s="192"/>
      <c r="J715" s="188"/>
      <c r="M715" s="188"/>
      <c r="N715" s="188"/>
      <c r="Q715" s="188"/>
      <c r="R715" s="196"/>
      <c r="AD715" s="8"/>
    </row>
    <row r="716" spans="1:30" s="3" customFormat="1" x14ac:dyDescent="0.25">
      <c r="A716" s="188"/>
      <c r="B716" s="188"/>
      <c r="E716" s="189"/>
      <c r="F716" s="189"/>
      <c r="G716" s="190"/>
      <c r="H716" s="191"/>
      <c r="I716" s="192"/>
      <c r="J716" s="188"/>
      <c r="M716" s="188"/>
      <c r="N716" s="188"/>
      <c r="Q716" s="188"/>
      <c r="R716" s="196"/>
      <c r="AD716" s="8"/>
    </row>
    <row r="717" spans="1:30" s="3" customFormat="1" x14ac:dyDescent="0.25">
      <c r="A717" s="188"/>
      <c r="B717" s="188"/>
      <c r="E717" s="189"/>
      <c r="F717" s="189"/>
      <c r="G717" s="190"/>
      <c r="H717" s="191"/>
      <c r="I717" s="192"/>
      <c r="J717" s="188"/>
      <c r="M717" s="188"/>
      <c r="N717" s="188"/>
      <c r="Q717" s="188"/>
      <c r="R717" s="196"/>
      <c r="AD717" s="8"/>
    </row>
    <row r="718" spans="1:30" s="3" customFormat="1" x14ac:dyDescent="0.25">
      <c r="A718" s="188"/>
      <c r="B718" s="188"/>
      <c r="E718" s="189"/>
      <c r="F718" s="189"/>
      <c r="G718" s="190"/>
      <c r="H718" s="191"/>
      <c r="I718" s="192"/>
      <c r="J718" s="188"/>
      <c r="M718" s="188"/>
      <c r="N718" s="188"/>
      <c r="Q718" s="188"/>
      <c r="R718" s="196"/>
      <c r="AD718" s="8"/>
    </row>
    <row r="719" spans="1:30" s="3" customFormat="1" x14ac:dyDescent="0.25">
      <c r="A719" s="188"/>
      <c r="B719" s="188"/>
      <c r="E719" s="189"/>
      <c r="F719" s="189"/>
      <c r="G719" s="190"/>
      <c r="H719" s="191"/>
      <c r="I719" s="192"/>
      <c r="J719" s="188"/>
      <c r="M719" s="188"/>
      <c r="N719" s="188"/>
      <c r="Q719" s="188"/>
      <c r="R719" s="196"/>
      <c r="AD719" s="8"/>
    </row>
    <row r="720" spans="1:30" s="3" customFormat="1" x14ac:dyDescent="0.25">
      <c r="A720" s="188"/>
      <c r="B720" s="188"/>
      <c r="E720" s="189"/>
      <c r="F720" s="189"/>
      <c r="G720" s="190"/>
      <c r="H720" s="191"/>
      <c r="I720" s="192"/>
      <c r="J720" s="188"/>
      <c r="M720" s="188"/>
      <c r="N720" s="188"/>
      <c r="Q720" s="188"/>
      <c r="R720" s="196"/>
      <c r="AD720" s="8"/>
    </row>
    <row r="721" spans="1:30" s="3" customFormat="1" x14ac:dyDescent="0.25">
      <c r="A721" s="188"/>
      <c r="B721" s="188"/>
      <c r="E721" s="189"/>
      <c r="F721" s="189"/>
      <c r="G721" s="190"/>
      <c r="H721" s="191"/>
      <c r="I721" s="192"/>
      <c r="J721" s="188"/>
      <c r="M721" s="188"/>
      <c r="N721" s="188"/>
      <c r="Q721" s="188"/>
      <c r="R721" s="196"/>
      <c r="AD721" s="8"/>
    </row>
    <row r="722" spans="1:30" s="3" customFormat="1" x14ac:dyDescent="0.25">
      <c r="A722" s="188"/>
      <c r="B722" s="188"/>
      <c r="E722" s="189"/>
      <c r="F722" s="189"/>
      <c r="G722" s="190"/>
      <c r="H722" s="191"/>
      <c r="I722" s="192"/>
      <c r="J722" s="188"/>
      <c r="M722" s="188"/>
      <c r="N722" s="188"/>
      <c r="Q722" s="188"/>
      <c r="R722" s="196"/>
      <c r="AD722" s="8"/>
    </row>
    <row r="723" spans="1:30" s="3" customFormat="1" x14ac:dyDescent="0.25">
      <c r="A723" s="188"/>
      <c r="B723" s="188"/>
      <c r="E723" s="189"/>
      <c r="F723" s="189"/>
      <c r="G723" s="190"/>
      <c r="H723" s="191"/>
      <c r="I723" s="192"/>
      <c r="J723" s="188"/>
      <c r="M723" s="188"/>
      <c r="N723" s="188"/>
      <c r="Q723" s="188"/>
      <c r="R723" s="196"/>
      <c r="AD723" s="8"/>
    </row>
    <row r="724" spans="1:30" s="3" customFormat="1" x14ac:dyDescent="0.25">
      <c r="A724" s="188"/>
      <c r="B724" s="188"/>
      <c r="E724" s="189"/>
      <c r="F724" s="189"/>
      <c r="G724" s="190"/>
      <c r="H724" s="191"/>
      <c r="I724" s="192"/>
      <c r="J724" s="188"/>
      <c r="M724" s="188"/>
      <c r="N724" s="188"/>
      <c r="Q724" s="188"/>
      <c r="R724" s="196"/>
      <c r="AD724" s="8"/>
    </row>
    <row r="725" spans="1:30" s="3" customFormat="1" x14ac:dyDescent="0.25">
      <c r="A725" s="188"/>
      <c r="B725" s="188"/>
      <c r="E725" s="189"/>
      <c r="F725" s="189"/>
      <c r="G725" s="190"/>
      <c r="H725" s="191"/>
      <c r="I725" s="192"/>
      <c r="J725" s="188"/>
      <c r="M725" s="188"/>
      <c r="N725" s="188"/>
      <c r="Q725" s="188"/>
      <c r="R725" s="196"/>
      <c r="AD725" s="8"/>
    </row>
    <row r="726" spans="1:30" s="3" customFormat="1" x14ac:dyDescent="0.25">
      <c r="A726" s="188"/>
      <c r="B726" s="188"/>
      <c r="E726" s="189"/>
      <c r="F726" s="189"/>
      <c r="G726" s="190"/>
      <c r="H726" s="191"/>
      <c r="I726" s="192"/>
      <c r="J726" s="188"/>
      <c r="M726" s="188"/>
      <c r="N726" s="188"/>
      <c r="Q726" s="188"/>
      <c r="R726" s="196"/>
      <c r="AD726" s="8"/>
    </row>
    <row r="727" spans="1:30" s="3" customFormat="1" x14ac:dyDescent="0.25">
      <c r="A727" s="188"/>
      <c r="B727" s="188"/>
      <c r="E727" s="189"/>
      <c r="F727" s="189"/>
      <c r="G727" s="190"/>
      <c r="H727" s="191"/>
      <c r="I727" s="192"/>
      <c r="J727" s="188"/>
      <c r="M727" s="188"/>
      <c r="N727" s="188"/>
      <c r="Q727" s="188"/>
      <c r="R727" s="196"/>
      <c r="AD727" s="8"/>
    </row>
    <row r="728" spans="1:30" s="3" customFormat="1" x14ac:dyDescent="0.25">
      <c r="A728" s="188"/>
      <c r="B728" s="188"/>
      <c r="E728" s="189"/>
      <c r="F728" s="189"/>
      <c r="G728" s="190"/>
      <c r="H728" s="191"/>
      <c r="I728" s="192"/>
      <c r="J728" s="188"/>
      <c r="M728" s="188"/>
      <c r="N728" s="188"/>
      <c r="Q728" s="188"/>
      <c r="R728" s="196"/>
      <c r="AD728" s="8"/>
    </row>
    <row r="729" spans="1:30" s="3" customFormat="1" x14ac:dyDescent="0.25">
      <c r="A729" s="188"/>
      <c r="B729" s="188"/>
      <c r="E729" s="189"/>
      <c r="F729" s="189"/>
      <c r="G729" s="190"/>
      <c r="H729" s="191"/>
      <c r="I729" s="192"/>
      <c r="J729" s="188"/>
      <c r="M729" s="188"/>
      <c r="N729" s="188"/>
      <c r="Q729" s="188"/>
      <c r="R729" s="196"/>
      <c r="AD729" s="8"/>
    </row>
    <row r="730" spans="1:30" s="3" customFormat="1" x14ac:dyDescent="0.25">
      <c r="A730" s="188"/>
      <c r="B730" s="188"/>
      <c r="E730" s="189"/>
      <c r="F730" s="189"/>
      <c r="G730" s="190"/>
      <c r="H730" s="191"/>
      <c r="I730" s="192"/>
      <c r="J730" s="188"/>
      <c r="M730" s="188"/>
      <c r="N730" s="188"/>
      <c r="Q730" s="188"/>
      <c r="R730" s="196"/>
      <c r="AD730" s="8"/>
    </row>
    <row r="731" spans="1:30" s="3" customFormat="1" x14ac:dyDescent="0.25">
      <c r="A731" s="188"/>
      <c r="B731" s="188"/>
      <c r="E731" s="189"/>
      <c r="F731" s="189"/>
      <c r="G731" s="190"/>
      <c r="H731" s="191"/>
      <c r="I731" s="192"/>
      <c r="J731" s="188"/>
      <c r="M731" s="188"/>
      <c r="N731" s="188"/>
      <c r="Q731" s="188"/>
      <c r="R731" s="196"/>
      <c r="AD731" s="8"/>
    </row>
    <row r="732" spans="1:30" s="3" customFormat="1" x14ac:dyDescent="0.25">
      <c r="A732" s="188"/>
      <c r="B732" s="188"/>
      <c r="E732" s="189"/>
      <c r="F732" s="189"/>
      <c r="G732" s="190"/>
      <c r="H732" s="191"/>
      <c r="I732" s="192"/>
      <c r="J732" s="188"/>
      <c r="M732" s="188"/>
      <c r="N732" s="188"/>
      <c r="Q732" s="188"/>
      <c r="R732" s="196"/>
      <c r="AD732" s="8"/>
    </row>
    <row r="733" spans="1:30" s="3" customFormat="1" x14ac:dyDescent="0.25">
      <c r="A733" s="188"/>
      <c r="B733" s="188"/>
      <c r="E733" s="189"/>
      <c r="F733" s="189"/>
      <c r="G733" s="190"/>
      <c r="H733" s="191"/>
      <c r="I733" s="192"/>
      <c r="J733" s="188"/>
      <c r="M733" s="188"/>
      <c r="N733" s="188"/>
      <c r="Q733" s="188"/>
      <c r="R733" s="196"/>
      <c r="AD733" s="8"/>
    </row>
    <row r="734" spans="1:30" s="3" customFormat="1" x14ac:dyDescent="0.25">
      <c r="A734" s="188"/>
      <c r="B734" s="188"/>
      <c r="E734" s="189"/>
      <c r="F734" s="189"/>
      <c r="G734" s="190"/>
      <c r="H734" s="191"/>
      <c r="I734" s="192"/>
      <c r="J734" s="188"/>
      <c r="M734" s="188"/>
      <c r="N734" s="188"/>
      <c r="Q734" s="188"/>
      <c r="R734" s="196"/>
      <c r="AD734" s="8"/>
    </row>
    <row r="735" spans="1:30" s="3" customFormat="1" x14ac:dyDescent="0.25">
      <c r="A735" s="188"/>
      <c r="B735" s="188"/>
      <c r="E735" s="189"/>
      <c r="F735" s="189"/>
      <c r="G735" s="190"/>
      <c r="H735" s="191"/>
      <c r="I735" s="192"/>
      <c r="J735" s="188"/>
      <c r="M735" s="188"/>
      <c r="N735" s="188"/>
      <c r="Q735" s="188"/>
      <c r="R735" s="196"/>
      <c r="AD735" s="8"/>
    </row>
    <row r="736" spans="1:30" s="3" customFormat="1" x14ac:dyDescent="0.25">
      <c r="A736" s="188"/>
      <c r="B736" s="188"/>
      <c r="E736" s="189"/>
      <c r="F736" s="189"/>
      <c r="G736" s="190"/>
      <c r="H736" s="191"/>
      <c r="I736" s="192"/>
      <c r="J736" s="188"/>
      <c r="M736" s="188"/>
      <c r="N736" s="188"/>
      <c r="Q736" s="188"/>
      <c r="R736" s="196"/>
      <c r="AD736" s="8"/>
    </row>
    <row r="737" spans="1:30" s="3" customFormat="1" x14ac:dyDescent="0.25">
      <c r="A737" s="188"/>
      <c r="B737" s="188"/>
      <c r="E737" s="189"/>
      <c r="F737" s="189"/>
      <c r="G737" s="190"/>
      <c r="H737" s="191"/>
      <c r="I737" s="192"/>
      <c r="J737" s="188"/>
      <c r="M737" s="188"/>
      <c r="N737" s="188"/>
      <c r="Q737" s="188"/>
      <c r="R737" s="196"/>
      <c r="AD737" s="8"/>
    </row>
    <row r="738" spans="1:30" s="3" customFormat="1" x14ac:dyDescent="0.25">
      <c r="A738" s="188"/>
      <c r="B738" s="188"/>
      <c r="E738" s="189"/>
      <c r="F738" s="189"/>
      <c r="G738" s="190"/>
      <c r="H738" s="191"/>
      <c r="I738" s="192"/>
      <c r="J738" s="188"/>
      <c r="M738" s="188"/>
      <c r="N738" s="188"/>
      <c r="Q738" s="188"/>
      <c r="R738" s="196"/>
      <c r="AD738" s="8"/>
    </row>
    <row r="739" spans="1:30" s="3" customFormat="1" x14ac:dyDescent="0.25">
      <c r="A739" s="188"/>
      <c r="B739" s="188"/>
      <c r="E739" s="189"/>
      <c r="F739" s="189"/>
      <c r="G739" s="190"/>
      <c r="H739" s="191"/>
      <c r="I739" s="192"/>
      <c r="J739" s="188"/>
      <c r="M739" s="188"/>
      <c r="N739" s="188"/>
      <c r="Q739" s="188"/>
      <c r="R739" s="196"/>
      <c r="AD739" s="8"/>
    </row>
    <row r="740" spans="1:30" s="3" customFormat="1" x14ac:dyDescent="0.25">
      <c r="A740" s="188"/>
      <c r="B740" s="188"/>
      <c r="E740" s="189"/>
      <c r="F740" s="189"/>
      <c r="G740" s="190"/>
      <c r="H740" s="191"/>
      <c r="I740" s="192"/>
      <c r="J740" s="188"/>
      <c r="M740" s="188"/>
      <c r="N740" s="188"/>
      <c r="Q740" s="188"/>
      <c r="R740" s="196"/>
      <c r="AD740" s="8"/>
    </row>
    <row r="741" spans="1:30" s="3" customFormat="1" x14ac:dyDescent="0.25">
      <c r="A741" s="188"/>
      <c r="B741" s="188"/>
      <c r="E741" s="189"/>
      <c r="F741" s="189"/>
      <c r="G741" s="190"/>
      <c r="H741" s="191"/>
      <c r="I741" s="192"/>
      <c r="J741" s="188"/>
      <c r="M741" s="188"/>
      <c r="N741" s="188"/>
      <c r="Q741" s="188"/>
      <c r="R741" s="196"/>
      <c r="AD741" s="8"/>
    </row>
    <row r="742" spans="1:30" s="3" customFormat="1" x14ac:dyDescent="0.25">
      <c r="A742" s="188"/>
      <c r="B742" s="188"/>
      <c r="E742" s="189"/>
      <c r="F742" s="189"/>
      <c r="G742" s="190"/>
      <c r="H742" s="191"/>
      <c r="I742" s="192"/>
      <c r="J742" s="188"/>
      <c r="M742" s="188"/>
      <c r="N742" s="188"/>
      <c r="Q742" s="188"/>
      <c r="R742" s="196"/>
      <c r="AD742" s="8"/>
    </row>
    <row r="743" spans="1:30" s="3" customFormat="1" x14ac:dyDescent="0.25">
      <c r="A743" s="188"/>
      <c r="B743" s="188"/>
      <c r="E743" s="189"/>
      <c r="F743" s="189"/>
      <c r="G743" s="190"/>
      <c r="H743" s="191"/>
      <c r="I743" s="192"/>
      <c r="J743" s="188"/>
      <c r="M743" s="188"/>
      <c r="N743" s="188"/>
      <c r="Q743" s="188"/>
      <c r="R743" s="196"/>
      <c r="AD743" s="8"/>
    </row>
    <row r="744" spans="1:30" s="3" customFormat="1" x14ac:dyDescent="0.25">
      <c r="A744" s="188"/>
      <c r="B744" s="188"/>
      <c r="E744" s="189"/>
      <c r="F744" s="189"/>
      <c r="G744" s="190"/>
      <c r="H744" s="191"/>
      <c r="I744" s="192"/>
      <c r="J744" s="188"/>
      <c r="M744" s="188"/>
      <c r="N744" s="188"/>
      <c r="Q744" s="188"/>
      <c r="R744" s="196"/>
      <c r="AD744" s="8"/>
    </row>
    <row r="745" spans="1:30" s="3" customFormat="1" x14ac:dyDescent="0.25">
      <c r="A745" s="188"/>
      <c r="B745" s="188"/>
      <c r="E745" s="189"/>
      <c r="F745" s="189"/>
      <c r="G745" s="190"/>
      <c r="H745" s="191"/>
      <c r="I745" s="192"/>
      <c r="J745" s="188"/>
      <c r="M745" s="188"/>
      <c r="N745" s="188"/>
      <c r="Q745" s="188"/>
      <c r="R745" s="196"/>
      <c r="AD745" s="8"/>
    </row>
    <row r="746" spans="1:30" s="3" customFormat="1" x14ac:dyDescent="0.25">
      <c r="A746" s="188"/>
      <c r="B746" s="188"/>
      <c r="E746" s="189"/>
      <c r="F746" s="189"/>
      <c r="G746" s="190"/>
      <c r="H746" s="191"/>
      <c r="I746" s="192"/>
      <c r="J746" s="188"/>
      <c r="M746" s="188"/>
      <c r="N746" s="188"/>
      <c r="Q746" s="188"/>
      <c r="R746" s="196"/>
      <c r="AD746" s="8"/>
    </row>
    <row r="747" spans="1:30" s="3" customFormat="1" x14ac:dyDescent="0.25">
      <c r="A747" s="188"/>
      <c r="B747" s="188"/>
      <c r="E747" s="189"/>
      <c r="F747" s="189"/>
      <c r="G747" s="190"/>
      <c r="H747" s="191"/>
      <c r="I747" s="192"/>
      <c r="J747" s="188"/>
      <c r="M747" s="188"/>
      <c r="N747" s="188"/>
      <c r="Q747" s="188"/>
      <c r="R747" s="196"/>
      <c r="AD747" s="8"/>
    </row>
    <row r="748" spans="1:30" s="3" customFormat="1" x14ac:dyDescent="0.25">
      <c r="A748" s="188"/>
      <c r="B748" s="188"/>
      <c r="E748" s="189"/>
      <c r="F748" s="189"/>
      <c r="G748" s="190"/>
      <c r="H748" s="191"/>
      <c r="I748" s="192"/>
      <c r="J748" s="188"/>
      <c r="M748" s="188"/>
      <c r="N748" s="188"/>
      <c r="Q748" s="188"/>
      <c r="R748" s="196"/>
      <c r="AD748" s="8"/>
    </row>
    <row r="749" spans="1:30" s="3" customFormat="1" x14ac:dyDescent="0.25">
      <c r="A749" s="188"/>
      <c r="B749" s="188"/>
      <c r="E749" s="189"/>
      <c r="F749" s="189"/>
      <c r="G749" s="190"/>
      <c r="H749" s="191"/>
      <c r="I749" s="192"/>
      <c r="J749" s="188"/>
      <c r="M749" s="188"/>
      <c r="N749" s="188"/>
      <c r="Q749" s="188"/>
      <c r="R749" s="196"/>
      <c r="AD749" s="8"/>
    </row>
    <row r="750" spans="1:30" s="3" customFormat="1" x14ac:dyDescent="0.25">
      <c r="A750" s="188"/>
      <c r="B750" s="188"/>
      <c r="E750" s="189"/>
      <c r="F750" s="189"/>
      <c r="G750" s="190"/>
      <c r="H750" s="191"/>
      <c r="I750" s="192"/>
      <c r="J750" s="188"/>
      <c r="M750" s="188"/>
      <c r="N750" s="188"/>
      <c r="Q750" s="188"/>
      <c r="R750" s="196"/>
      <c r="AD750" s="8"/>
    </row>
    <row r="751" spans="1:30" s="3" customFormat="1" x14ac:dyDescent="0.25">
      <c r="A751" s="188"/>
      <c r="B751" s="188"/>
      <c r="E751" s="189"/>
      <c r="F751" s="189"/>
      <c r="G751" s="190"/>
      <c r="H751" s="191"/>
      <c r="I751" s="192"/>
      <c r="J751" s="188"/>
      <c r="M751" s="188"/>
      <c r="N751" s="188"/>
      <c r="Q751" s="188"/>
      <c r="R751" s="196"/>
      <c r="AD751" s="8"/>
    </row>
    <row r="752" spans="1:30" s="3" customFormat="1" x14ac:dyDescent="0.25">
      <c r="A752" s="188"/>
      <c r="B752" s="188"/>
      <c r="E752" s="189"/>
      <c r="F752" s="189"/>
      <c r="G752" s="190"/>
      <c r="H752" s="191"/>
      <c r="I752" s="192"/>
      <c r="J752" s="188"/>
      <c r="M752" s="188"/>
      <c r="N752" s="188"/>
      <c r="Q752" s="188"/>
      <c r="R752" s="196"/>
      <c r="AD752" s="8"/>
    </row>
    <row r="753" spans="1:30" s="3" customFormat="1" x14ac:dyDescent="0.25">
      <c r="A753" s="188"/>
      <c r="B753" s="188"/>
      <c r="E753" s="189"/>
      <c r="F753" s="189"/>
      <c r="G753" s="190"/>
      <c r="H753" s="191"/>
      <c r="I753" s="192"/>
      <c r="J753" s="188"/>
      <c r="M753" s="188"/>
      <c r="N753" s="188"/>
      <c r="Q753" s="188"/>
      <c r="R753" s="196"/>
      <c r="AD753" s="8"/>
    </row>
    <row r="754" spans="1:30" s="3" customFormat="1" x14ac:dyDescent="0.25">
      <c r="A754" s="188"/>
      <c r="B754" s="188"/>
      <c r="E754" s="189"/>
      <c r="F754" s="189"/>
      <c r="G754" s="190"/>
      <c r="H754" s="191"/>
      <c r="I754" s="192"/>
      <c r="J754" s="188"/>
      <c r="M754" s="188"/>
      <c r="N754" s="188"/>
      <c r="Q754" s="188"/>
      <c r="R754" s="196"/>
      <c r="AD754" s="8"/>
    </row>
    <row r="755" spans="1:30" s="3" customFormat="1" x14ac:dyDescent="0.25">
      <c r="A755" s="188"/>
      <c r="B755" s="188"/>
      <c r="E755" s="189"/>
      <c r="F755" s="189"/>
      <c r="G755" s="190"/>
      <c r="H755" s="191"/>
      <c r="I755" s="192"/>
      <c r="J755" s="188"/>
      <c r="M755" s="188"/>
      <c r="N755" s="188"/>
      <c r="Q755" s="188"/>
      <c r="R755" s="196"/>
      <c r="AD755" s="8"/>
    </row>
    <row r="756" spans="1:30" s="3" customFormat="1" x14ac:dyDescent="0.25">
      <c r="A756" s="188"/>
      <c r="B756" s="188"/>
      <c r="E756" s="189"/>
      <c r="F756" s="189"/>
      <c r="G756" s="190"/>
      <c r="H756" s="191"/>
      <c r="I756" s="192"/>
      <c r="J756" s="188"/>
      <c r="M756" s="188"/>
      <c r="N756" s="188"/>
      <c r="Q756" s="188"/>
      <c r="R756" s="196"/>
      <c r="AD756" s="8"/>
    </row>
    <row r="757" spans="1:30" s="3" customFormat="1" x14ac:dyDescent="0.25">
      <c r="A757" s="188"/>
      <c r="B757" s="188"/>
      <c r="E757" s="189"/>
      <c r="F757" s="189"/>
      <c r="G757" s="190"/>
      <c r="H757" s="191"/>
      <c r="I757" s="192"/>
      <c r="J757" s="188"/>
      <c r="M757" s="188"/>
      <c r="N757" s="188"/>
      <c r="Q757" s="188"/>
      <c r="R757" s="196"/>
      <c r="AD757" s="8"/>
    </row>
    <row r="758" spans="1:30" s="3" customFormat="1" x14ac:dyDescent="0.25">
      <c r="A758" s="188"/>
      <c r="B758" s="188"/>
      <c r="E758" s="189"/>
      <c r="F758" s="189"/>
      <c r="G758" s="190"/>
      <c r="H758" s="191"/>
      <c r="I758" s="192"/>
      <c r="J758" s="188"/>
      <c r="M758" s="188"/>
      <c r="N758" s="188"/>
      <c r="Q758" s="188"/>
      <c r="R758" s="196"/>
      <c r="AD758" s="8"/>
    </row>
    <row r="759" spans="1:30" s="3" customFormat="1" x14ac:dyDescent="0.25">
      <c r="A759" s="188"/>
      <c r="B759" s="188"/>
      <c r="E759" s="189"/>
      <c r="F759" s="189"/>
      <c r="G759" s="190"/>
      <c r="H759" s="191"/>
      <c r="I759" s="192"/>
      <c r="J759" s="188"/>
      <c r="M759" s="188"/>
      <c r="N759" s="188"/>
      <c r="Q759" s="188"/>
      <c r="R759" s="196"/>
      <c r="AD759" s="8"/>
    </row>
    <row r="760" spans="1:30" s="3" customFormat="1" x14ac:dyDescent="0.25">
      <c r="A760" s="188"/>
      <c r="B760" s="188"/>
      <c r="E760" s="189"/>
      <c r="F760" s="189"/>
      <c r="G760" s="190"/>
      <c r="H760" s="191"/>
      <c r="I760" s="192"/>
      <c r="J760" s="188"/>
      <c r="M760" s="188"/>
      <c r="N760" s="188"/>
      <c r="Q760" s="188"/>
      <c r="R760" s="196"/>
      <c r="AD760" s="8"/>
    </row>
    <row r="761" spans="1:30" s="3" customFormat="1" x14ac:dyDescent="0.25">
      <c r="A761" s="188"/>
      <c r="B761" s="188"/>
      <c r="E761" s="189"/>
      <c r="F761" s="189"/>
      <c r="G761" s="190"/>
      <c r="H761" s="191"/>
      <c r="I761" s="192"/>
      <c r="J761" s="188"/>
      <c r="M761" s="188"/>
      <c r="N761" s="188"/>
      <c r="Q761" s="188"/>
      <c r="R761" s="196"/>
      <c r="AD761" s="8"/>
    </row>
    <row r="762" spans="1:30" s="3" customFormat="1" x14ac:dyDescent="0.25">
      <c r="A762" s="188"/>
      <c r="B762" s="188"/>
      <c r="E762" s="189"/>
      <c r="F762" s="189"/>
      <c r="G762" s="190"/>
      <c r="H762" s="191"/>
      <c r="I762" s="192"/>
      <c r="J762" s="188"/>
      <c r="M762" s="188"/>
      <c r="N762" s="188"/>
      <c r="Q762" s="188"/>
      <c r="R762" s="196"/>
      <c r="AD762" s="8"/>
    </row>
    <row r="763" spans="1:30" s="3" customFormat="1" x14ac:dyDescent="0.25">
      <c r="A763" s="188"/>
      <c r="B763" s="188"/>
      <c r="E763" s="189"/>
      <c r="F763" s="189"/>
      <c r="G763" s="190"/>
      <c r="H763" s="191"/>
      <c r="I763" s="192"/>
      <c r="J763" s="188"/>
      <c r="M763" s="188"/>
      <c r="N763" s="188"/>
      <c r="Q763" s="188"/>
      <c r="R763" s="196"/>
      <c r="AD763" s="8"/>
    </row>
    <row r="764" spans="1:30" s="3" customFormat="1" x14ac:dyDescent="0.25">
      <c r="A764" s="188"/>
      <c r="B764" s="188"/>
      <c r="E764" s="189"/>
      <c r="F764" s="189"/>
      <c r="G764" s="190"/>
      <c r="H764" s="191"/>
      <c r="I764" s="192"/>
      <c r="J764" s="188"/>
      <c r="M764" s="188"/>
      <c r="N764" s="188"/>
      <c r="Q764" s="188"/>
      <c r="R764" s="196"/>
      <c r="AD764" s="8"/>
    </row>
    <row r="765" spans="1:30" s="3" customFormat="1" x14ac:dyDescent="0.25">
      <c r="A765" s="188"/>
      <c r="B765" s="188"/>
      <c r="E765" s="189"/>
      <c r="F765" s="189"/>
      <c r="G765" s="190"/>
      <c r="H765" s="191"/>
      <c r="I765" s="192"/>
      <c r="J765" s="188"/>
      <c r="M765" s="188"/>
      <c r="N765" s="188"/>
      <c r="Q765" s="188"/>
      <c r="R765" s="196"/>
      <c r="AD765" s="8"/>
    </row>
    <row r="766" spans="1:30" s="3" customFormat="1" x14ac:dyDescent="0.25">
      <c r="A766" s="188"/>
      <c r="B766" s="188"/>
      <c r="E766" s="189"/>
      <c r="F766" s="189"/>
      <c r="G766" s="190"/>
      <c r="H766" s="191"/>
      <c r="I766" s="192"/>
      <c r="J766" s="188"/>
      <c r="M766" s="188"/>
      <c r="N766" s="188"/>
      <c r="Q766" s="188"/>
      <c r="R766" s="196"/>
      <c r="AD766" s="8"/>
    </row>
    <row r="767" spans="1:30" s="3" customFormat="1" x14ac:dyDescent="0.25">
      <c r="A767" s="188"/>
      <c r="B767" s="188"/>
      <c r="E767" s="189"/>
      <c r="F767" s="189"/>
      <c r="G767" s="190"/>
      <c r="H767" s="191"/>
      <c r="I767" s="192"/>
      <c r="J767" s="188"/>
      <c r="M767" s="188"/>
      <c r="N767" s="188"/>
      <c r="Q767" s="188"/>
      <c r="R767" s="196"/>
      <c r="AD767" s="8"/>
    </row>
    <row r="768" spans="1:30" s="3" customFormat="1" x14ac:dyDescent="0.25">
      <c r="A768" s="188"/>
      <c r="B768" s="188"/>
      <c r="E768" s="189"/>
      <c r="F768" s="189"/>
      <c r="G768" s="190"/>
      <c r="H768" s="191"/>
      <c r="I768" s="192"/>
      <c r="J768" s="188"/>
      <c r="M768" s="188"/>
      <c r="N768" s="188"/>
      <c r="Q768" s="188"/>
      <c r="R768" s="196"/>
      <c r="AD768" s="8"/>
    </row>
    <row r="769" spans="1:30" s="3" customFormat="1" x14ac:dyDescent="0.25">
      <c r="A769" s="188"/>
      <c r="B769" s="188"/>
      <c r="E769" s="189"/>
      <c r="F769" s="189"/>
      <c r="G769" s="190"/>
      <c r="H769" s="191"/>
      <c r="I769" s="192"/>
      <c r="J769" s="188"/>
      <c r="M769" s="188"/>
      <c r="N769" s="188"/>
      <c r="Q769" s="188"/>
      <c r="R769" s="196"/>
      <c r="AD769" s="8"/>
    </row>
    <row r="770" spans="1:30" s="3" customFormat="1" x14ac:dyDescent="0.25">
      <c r="A770" s="188"/>
      <c r="B770" s="188"/>
      <c r="E770" s="189"/>
      <c r="F770" s="189"/>
      <c r="G770" s="190"/>
      <c r="H770" s="191"/>
      <c r="I770" s="192"/>
      <c r="J770" s="188"/>
      <c r="M770" s="188"/>
      <c r="N770" s="188"/>
      <c r="Q770" s="188"/>
      <c r="R770" s="196"/>
      <c r="AD770" s="8"/>
    </row>
    <row r="771" spans="1:30" s="3" customFormat="1" x14ac:dyDescent="0.25">
      <c r="A771" s="188"/>
      <c r="B771" s="188"/>
      <c r="E771" s="189"/>
      <c r="F771" s="189"/>
      <c r="G771" s="190"/>
      <c r="H771" s="191"/>
      <c r="I771" s="192"/>
      <c r="J771" s="188"/>
      <c r="M771" s="188"/>
      <c r="N771" s="188"/>
      <c r="Q771" s="188"/>
      <c r="R771" s="196"/>
      <c r="AD771" s="8"/>
    </row>
    <row r="772" spans="1:30" s="3" customFormat="1" x14ac:dyDescent="0.25">
      <c r="A772" s="188"/>
      <c r="B772" s="188"/>
      <c r="E772" s="189"/>
      <c r="F772" s="189"/>
      <c r="G772" s="190"/>
      <c r="H772" s="191"/>
      <c r="I772" s="192"/>
      <c r="J772" s="188"/>
      <c r="M772" s="188"/>
      <c r="N772" s="188"/>
      <c r="Q772" s="188"/>
      <c r="R772" s="196"/>
      <c r="AD772" s="8"/>
    </row>
    <row r="773" spans="1:30" s="3" customFormat="1" x14ac:dyDescent="0.25">
      <c r="A773" s="188"/>
      <c r="B773" s="188"/>
      <c r="E773" s="189"/>
      <c r="F773" s="189"/>
      <c r="G773" s="190"/>
      <c r="H773" s="191"/>
      <c r="I773" s="192"/>
      <c r="J773" s="188"/>
      <c r="M773" s="188"/>
      <c r="N773" s="188"/>
      <c r="Q773" s="188"/>
      <c r="R773" s="196"/>
      <c r="AD773" s="8"/>
    </row>
    <row r="774" spans="1:30" s="3" customFormat="1" x14ac:dyDescent="0.25">
      <c r="A774" s="188"/>
      <c r="B774" s="188"/>
      <c r="E774" s="189"/>
      <c r="F774" s="189"/>
      <c r="G774" s="190"/>
      <c r="H774" s="191"/>
      <c r="I774" s="192"/>
      <c r="J774" s="188"/>
      <c r="M774" s="188"/>
      <c r="N774" s="188"/>
      <c r="Q774" s="188"/>
      <c r="R774" s="196"/>
      <c r="AD774" s="8"/>
    </row>
    <row r="775" spans="1:30" s="3" customFormat="1" x14ac:dyDescent="0.25">
      <c r="A775" s="188"/>
      <c r="B775" s="188"/>
      <c r="E775" s="189"/>
      <c r="F775" s="189"/>
      <c r="G775" s="190"/>
      <c r="H775" s="191"/>
      <c r="I775" s="192"/>
      <c r="J775" s="188"/>
      <c r="M775" s="188"/>
      <c r="N775" s="188"/>
      <c r="Q775" s="188"/>
      <c r="R775" s="196"/>
      <c r="AD775" s="8"/>
    </row>
    <row r="776" spans="1:30" s="3" customFormat="1" x14ac:dyDescent="0.25">
      <c r="A776" s="188"/>
      <c r="B776" s="188"/>
      <c r="E776" s="189"/>
      <c r="F776" s="189"/>
      <c r="G776" s="190"/>
      <c r="H776" s="191"/>
      <c r="I776" s="192"/>
      <c r="J776" s="188"/>
      <c r="M776" s="188"/>
      <c r="N776" s="188"/>
      <c r="Q776" s="188"/>
      <c r="R776" s="196"/>
      <c r="AD776" s="8"/>
    </row>
    <row r="777" spans="1:30" s="3" customFormat="1" x14ac:dyDescent="0.25">
      <c r="A777" s="188"/>
      <c r="B777" s="188"/>
      <c r="E777" s="189"/>
      <c r="F777" s="189"/>
      <c r="G777" s="190"/>
      <c r="H777" s="191"/>
      <c r="I777" s="192"/>
      <c r="J777" s="188"/>
      <c r="M777" s="188"/>
      <c r="N777" s="188"/>
      <c r="Q777" s="188"/>
      <c r="R777" s="196"/>
      <c r="AD777" s="8"/>
    </row>
    <row r="778" spans="1:30" s="3" customFormat="1" x14ac:dyDescent="0.25">
      <c r="A778" s="188"/>
      <c r="B778" s="188"/>
      <c r="E778" s="189"/>
      <c r="F778" s="189"/>
      <c r="G778" s="190"/>
      <c r="H778" s="191"/>
      <c r="I778" s="192"/>
      <c r="J778" s="188"/>
      <c r="M778" s="188"/>
      <c r="N778" s="188"/>
      <c r="Q778" s="188"/>
      <c r="R778" s="196"/>
      <c r="AD778" s="8"/>
    </row>
    <row r="779" spans="1:30" s="3" customFormat="1" x14ac:dyDescent="0.25">
      <c r="A779" s="188"/>
      <c r="B779" s="188"/>
      <c r="E779" s="189"/>
      <c r="F779" s="189"/>
      <c r="G779" s="190"/>
      <c r="H779" s="191"/>
      <c r="I779" s="192"/>
      <c r="J779" s="188"/>
      <c r="M779" s="188"/>
      <c r="N779" s="188"/>
      <c r="Q779" s="188"/>
      <c r="R779" s="196"/>
      <c r="AD779" s="8"/>
    </row>
    <row r="780" spans="1:30" s="3" customFormat="1" x14ac:dyDescent="0.25">
      <c r="A780" s="188"/>
      <c r="B780" s="188"/>
      <c r="E780" s="189"/>
      <c r="F780" s="189"/>
      <c r="G780" s="190"/>
      <c r="H780" s="191"/>
      <c r="I780" s="192"/>
      <c r="J780" s="188"/>
      <c r="M780" s="188"/>
      <c r="N780" s="188"/>
      <c r="Q780" s="188"/>
      <c r="R780" s="196"/>
      <c r="AD780" s="8"/>
    </row>
    <row r="781" spans="1:30" s="3" customFormat="1" x14ac:dyDescent="0.25">
      <c r="A781" s="188"/>
      <c r="B781" s="188"/>
      <c r="E781" s="189"/>
      <c r="F781" s="189"/>
      <c r="G781" s="190"/>
      <c r="H781" s="191"/>
      <c r="I781" s="192"/>
      <c r="J781" s="188"/>
      <c r="M781" s="188"/>
      <c r="N781" s="188"/>
      <c r="Q781" s="188"/>
      <c r="R781" s="196"/>
      <c r="AD781" s="8"/>
    </row>
    <row r="782" spans="1:30" s="3" customFormat="1" x14ac:dyDescent="0.25">
      <c r="A782" s="188"/>
      <c r="B782" s="188"/>
      <c r="E782" s="189"/>
      <c r="F782" s="189"/>
      <c r="G782" s="190"/>
      <c r="H782" s="191"/>
      <c r="I782" s="192"/>
      <c r="J782" s="188"/>
      <c r="M782" s="188"/>
      <c r="N782" s="188"/>
      <c r="Q782" s="188"/>
      <c r="R782" s="196"/>
      <c r="AD782" s="8"/>
    </row>
    <row r="783" spans="1:30" s="3" customFormat="1" x14ac:dyDescent="0.25">
      <c r="A783" s="188"/>
      <c r="B783" s="188"/>
      <c r="E783" s="189"/>
      <c r="F783" s="189"/>
      <c r="G783" s="190"/>
      <c r="H783" s="191"/>
      <c r="I783" s="192"/>
      <c r="J783" s="188"/>
      <c r="M783" s="188"/>
      <c r="N783" s="188"/>
      <c r="Q783" s="188"/>
      <c r="R783" s="196"/>
      <c r="AD783" s="8"/>
    </row>
    <row r="784" spans="1:30" s="3" customFormat="1" x14ac:dyDescent="0.25">
      <c r="A784" s="188"/>
      <c r="B784" s="188"/>
      <c r="E784" s="189"/>
      <c r="F784" s="189"/>
      <c r="G784" s="190"/>
      <c r="H784" s="191"/>
      <c r="I784" s="192"/>
      <c r="J784" s="188"/>
      <c r="M784" s="188"/>
      <c r="N784" s="188"/>
      <c r="Q784" s="188"/>
      <c r="R784" s="196"/>
      <c r="AD784" s="8"/>
    </row>
    <row r="785" spans="1:30" s="3" customFormat="1" x14ac:dyDescent="0.25">
      <c r="A785" s="188"/>
      <c r="B785" s="188"/>
      <c r="E785" s="189"/>
      <c r="F785" s="189"/>
      <c r="G785" s="190"/>
      <c r="H785" s="191"/>
      <c r="I785" s="192"/>
      <c r="J785" s="188"/>
      <c r="M785" s="188"/>
      <c r="N785" s="188"/>
      <c r="Q785" s="188"/>
      <c r="R785" s="196"/>
      <c r="AD785" s="8"/>
    </row>
    <row r="786" spans="1:30" s="3" customFormat="1" x14ac:dyDescent="0.25">
      <c r="A786" s="188"/>
      <c r="B786" s="188"/>
      <c r="E786" s="189"/>
      <c r="F786" s="189"/>
      <c r="G786" s="190"/>
      <c r="H786" s="191"/>
      <c r="I786" s="192"/>
      <c r="J786" s="188"/>
      <c r="M786" s="188"/>
      <c r="N786" s="188"/>
      <c r="Q786" s="188"/>
      <c r="R786" s="196"/>
      <c r="AD786" s="8"/>
    </row>
    <row r="787" spans="1:30" s="3" customFormat="1" x14ac:dyDescent="0.25">
      <c r="A787" s="188"/>
      <c r="B787" s="188"/>
      <c r="E787" s="189"/>
      <c r="F787" s="189"/>
      <c r="G787" s="190"/>
      <c r="H787" s="191"/>
      <c r="I787" s="192"/>
      <c r="J787" s="188"/>
      <c r="M787" s="188"/>
      <c r="N787" s="188"/>
      <c r="Q787" s="188"/>
      <c r="R787" s="196"/>
      <c r="AD787" s="8"/>
    </row>
    <row r="788" spans="1:30" s="3" customFormat="1" x14ac:dyDescent="0.25">
      <c r="A788" s="188"/>
      <c r="B788" s="188"/>
      <c r="E788" s="189"/>
      <c r="F788" s="189"/>
      <c r="G788" s="190"/>
      <c r="H788" s="191"/>
      <c r="I788" s="192"/>
      <c r="J788" s="188"/>
      <c r="M788" s="188"/>
      <c r="N788" s="188"/>
      <c r="Q788" s="188"/>
      <c r="R788" s="196"/>
      <c r="AD788" s="8"/>
    </row>
    <row r="789" spans="1:30" s="3" customFormat="1" x14ac:dyDescent="0.25">
      <c r="A789" s="188"/>
      <c r="B789" s="188"/>
      <c r="E789" s="189"/>
      <c r="F789" s="189"/>
      <c r="G789" s="190"/>
      <c r="H789" s="191"/>
      <c r="I789" s="192"/>
      <c r="J789" s="188"/>
      <c r="M789" s="188"/>
      <c r="N789" s="188"/>
      <c r="Q789" s="188"/>
      <c r="R789" s="196"/>
      <c r="AD789" s="8"/>
    </row>
    <row r="790" spans="1:30" s="3" customFormat="1" x14ac:dyDescent="0.25">
      <c r="A790" s="188"/>
      <c r="B790" s="188"/>
      <c r="E790" s="189"/>
      <c r="F790" s="189"/>
      <c r="G790" s="190"/>
      <c r="H790" s="191"/>
      <c r="I790" s="192"/>
      <c r="J790" s="188"/>
      <c r="M790" s="188"/>
      <c r="N790" s="188"/>
      <c r="Q790" s="188"/>
      <c r="R790" s="196"/>
      <c r="AD790" s="8"/>
    </row>
    <row r="791" spans="1:30" s="3" customFormat="1" x14ac:dyDescent="0.25">
      <c r="A791" s="188"/>
      <c r="B791" s="188"/>
      <c r="E791" s="189"/>
      <c r="F791" s="189"/>
      <c r="G791" s="190"/>
      <c r="H791" s="191"/>
      <c r="I791" s="192"/>
      <c r="J791" s="188"/>
      <c r="M791" s="188"/>
      <c r="N791" s="188"/>
      <c r="Q791" s="188"/>
      <c r="R791" s="196"/>
      <c r="AD791" s="8"/>
    </row>
    <row r="792" spans="1:30" s="3" customFormat="1" x14ac:dyDescent="0.25">
      <c r="A792" s="188"/>
      <c r="B792" s="188"/>
      <c r="E792" s="189"/>
      <c r="F792" s="189"/>
      <c r="G792" s="190"/>
      <c r="H792" s="191"/>
      <c r="I792" s="192"/>
      <c r="J792" s="188"/>
      <c r="M792" s="188"/>
      <c r="N792" s="188"/>
      <c r="Q792" s="188"/>
      <c r="R792" s="196"/>
      <c r="AD792" s="8"/>
    </row>
    <row r="793" spans="1:30" s="3" customFormat="1" x14ac:dyDescent="0.25">
      <c r="A793" s="188"/>
      <c r="B793" s="188"/>
      <c r="E793" s="189"/>
      <c r="F793" s="189"/>
      <c r="G793" s="190"/>
      <c r="H793" s="191"/>
      <c r="I793" s="192"/>
      <c r="J793" s="188"/>
      <c r="M793" s="188"/>
      <c r="N793" s="188"/>
      <c r="Q793" s="188"/>
      <c r="R793" s="196"/>
      <c r="AD793" s="8"/>
    </row>
    <row r="794" spans="1:30" s="3" customFormat="1" x14ac:dyDescent="0.25">
      <c r="A794" s="188"/>
      <c r="B794" s="188"/>
      <c r="E794" s="189"/>
      <c r="F794" s="189"/>
      <c r="G794" s="190"/>
      <c r="H794" s="191"/>
      <c r="I794" s="192"/>
      <c r="J794" s="188"/>
      <c r="M794" s="188"/>
      <c r="N794" s="188"/>
      <c r="Q794" s="188"/>
      <c r="R794" s="196"/>
      <c r="AD794" s="8"/>
    </row>
    <row r="795" spans="1:30" s="3" customFormat="1" x14ac:dyDescent="0.25">
      <c r="A795" s="188"/>
      <c r="B795" s="188"/>
      <c r="E795" s="189"/>
      <c r="F795" s="189"/>
      <c r="G795" s="190"/>
      <c r="H795" s="191"/>
      <c r="I795" s="192"/>
      <c r="J795" s="188"/>
      <c r="M795" s="188"/>
      <c r="N795" s="188"/>
      <c r="Q795" s="188"/>
      <c r="R795" s="196"/>
      <c r="AD795" s="8"/>
    </row>
    <row r="796" spans="1:30" s="3" customFormat="1" x14ac:dyDescent="0.25">
      <c r="A796" s="188"/>
      <c r="B796" s="188"/>
      <c r="E796" s="189"/>
      <c r="F796" s="189"/>
      <c r="G796" s="190"/>
      <c r="H796" s="191"/>
      <c r="I796" s="192"/>
      <c r="J796" s="188"/>
      <c r="M796" s="188"/>
      <c r="N796" s="188"/>
      <c r="Q796" s="188"/>
      <c r="R796" s="196"/>
      <c r="AD796" s="8"/>
    </row>
    <row r="797" spans="1:30" s="3" customFormat="1" x14ac:dyDescent="0.25">
      <c r="A797" s="188"/>
      <c r="B797" s="188"/>
      <c r="E797" s="189"/>
      <c r="F797" s="189"/>
      <c r="G797" s="190"/>
      <c r="H797" s="191"/>
      <c r="I797" s="192"/>
      <c r="J797" s="188"/>
      <c r="M797" s="188"/>
      <c r="N797" s="188"/>
      <c r="Q797" s="188"/>
      <c r="R797" s="196"/>
      <c r="AD797" s="8"/>
    </row>
    <row r="798" spans="1:30" s="3" customFormat="1" x14ac:dyDescent="0.25">
      <c r="A798" s="188"/>
      <c r="B798" s="188"/>
      <c r="E798" s="189"/>
      <c r="F798" s="189"/>
      <c r="G798" s="190"/>
      <c r="H798" s="191"/>
      <c r="I798" s="192"/>
      <c r="J798" s="188"/>
      <c r="M798" s="188"/>
      <c r="N798" s="188"/>
      <c r="Q798" s="188"/>
      <c r="R798" s="196"/>
      <c r="AD798" s="8"/>
    </row>
    <row r="799" spans="1:30" s="3" customFormat="1" x14ac:dyDescent="0.25">
      <c r="A799" s="188"/>
      <c r="B799" s="188"/>
      <c r="E799" s="189"/>
      <c r="F799" s="189"/>
      <c r="G799" s="190"/>
      <c r="H799" s="191"/>
      <c r="I799" s="192"/>
      <c r="J799" s="188"/>
      <c r="M799" s="188"/>
      <c r="N799" s="188"/>
      <c r="Q799" s="188"/>
      <c r="R799" s="196"/>
      <c r="AD799" s="8"/>
    </row>
    <row r="800" spans="1:30" s="3" customFormat="1" x14ac:dyDescent="0.25">
      <c r="A800" s="188"/>
      <c r="B800" s="188"/>
      <c r="E800" s="189"/>
      <c r="F800" s="189"/>
      <c r="G800" s="190"/>
      <c r="H800" s="191"/>
      <c r="I800" s="192"/>
      <c r="J800" s="188"/>
      <c r="M800" s="188"/>
      <c r="N800" s="188"/>
      <c r="Q800" s="188"/>
      <c r="R800" s="196"/>
      <c r="AD800" s="8"/>
    </row>
    <row r="801" spans="1:30" s="3" customFormat="1" x14ac:dyDescent="0.25">
      <c r="A801" s="188"/>
      <c r="B801" s="188"/>
      <c r="E801" s="189"/>
      <c r="F801" s="189"/>
      <c r="G801" s="190"/>
      <c r="H801" s="191"/>
      <c r="I801" s="192"/>
      <c r="J801" s="188"/>
      <c r="M801" s="188"/>
      <c r="N801" s="188"/>
      <c r="Q801" s="188"/>
      <c r="R801" s="196"/>
      <c r="AD801" s="8"/>
    </row>
    <row r="802" spans="1:30" s="3" customFormat="1" x14ac:dyDescent="0.25">
      <c r="A802" s="188"/>
      <c r="B802" s="188"/>
      <c r="E802" s="189"/>
      <c r="F802" s="189"/>
      <c r="G802" s="190"/>
      <c r="H802" s="191"/>
      <c r="I802" s="192"/>
      <c r="J802" s="188"/>
      <c r="M802" s="188"/>
      <c r="N802" s="188"/>
      <c r="Q802" s="188"/>
      <c r="R802" s="196"/>
      <c r="AD802" s="8"/>
    </row>
    <row r="803" spans="1:30" s="3" customFormat="1" x14ac:dyDescent="0.25">
      <c r="A803" s="188"/>
      <c r="B803" s="188"/>
      <c r="E803" s="189"/>
      <c r="F803" s="189"/>
      <c r="G803" s="190"/>
      <c r="H803" s="191"/>
      <c r="I803" s="192"/>
      <c r="J803" s="188"/>
      <c r="M803" s="188"/>
      <c r="N803" s="188"/>
      <c r="Q803" s="188"/>
      <c r="R803" s="196"/>
      <c r="AD803" s="8"/>
    </row>
    <row r="804" spans="1:30" s="3" customFormat="1" x14ac:dyDescent="0.25">
      <c r="A804" s="188"/>
      <c r="B804" s="188"/>
      <c r="E804" s="189"/>
      <c r="F804" s="189"/>
      <c r="G804" s="190"/>
      <c r="H804" s="191"/>
      <c r="I804" s="192"/>
      <c r="J804" s="188"/>
      <c r="M804" s="188"/>
      <c r="N804" s="188"/>
      <c r="Q804" s="188"/>
      <c r="R804" s="196"/>
      <c r="AD804" s="8"/>
    </row>
    <row r="805" spans="1:30" s="3" customFormat="1" x14ac:dyDescent="0.25">
      <c r="A805" s="188"/>
      <c r="B805" s="188"/>
      <c r="E805" s="189"/>
      <c r="F805" s="189"/>
      <c r="G805" s="190"/>
      <c r="H805" s="191"/>
      <c r="I805" s="192"/>
      <c r="J805" s="188"/>
      <c r="M805" s="188"/>
      <c r="N805" s="188"/>
      <c r="Q805" s="188"/>
      <c r="R805" s="196"/>
      <c r="AD805" s="8"/>
    </row>
    <row r="806" spans="1:30" s="3" customFormat="1" x14ac:dyDescent="0.25">
      <c r="A806" s="188"/>
      <c r="B806" s="188"/>
      <c r="E806" s="189"/>
      <c r="F806" s="189"/>
      <c r="G806" s="190"/>
      <c r="H806" s="191"/>
      <c r="I806" s="192"/>
      <c r="J806" s="188"/>
      <c r="M806" s="188"/>
      <c r="N806" s="188"/>
      <c r="Q806" s="188"/>
      <c r="R806" s="196"/>
      <c r="AD806" s="8"/>
    </row>
    <row r="807" spans="1:30" s="3" customFormat="1" x14ac:dyDescent="0.25">
      <c r="A807" s="188"/>
      <c r="B807" s="188"/>
      <c r="E807" s="189"/>
      <c r="F807" s="189"/>
      <c r="G807" s="190"/>
      <c r="H807" s="191"/>
      <c r="I807" s="192"/>
      <c r="J807" s="188"/>
      <c r="M807" s="188"/>
      <c r="N807" s="188"/>
      <c r="Q807" s="188"/>
      <c r="R807" s="196"/>
      <c r="AD807" s="8"/>
    </row>
    <row r="808" spans="1:30" s="3" customFormat="1" x14ac:dyDescent="0.25">
      <c r="A808" s="188"/>
      <c r="B808" s="188"/>
      <c r="E808" s="189"/>
      <c r="F808" s="189"/>
      <c r="G808" s="190"/>
      <c r="H808" s="191"/>
      <c r="I808" s="192"/>
      <c r="J808" s="188"/>
      <c r="M808" s="188"/>
      <c r="N808" s="188"/>
      <c r="Q808" s="188"/>
      <c r="R808" s="196"/>
      <c r="AD808" s="8"/>
    </row>
    <row r="809" spans="1:30" s="3" customFormat="1" x14ac:dyDescent="0.25">
      <c r="A809" s="188"/>
      <c r="B809" s="188"/>
      <c r="E809" s="189"/>
      <c r="F809" s="189"/>
      <c r="G809" s="190"/>
      <c r="H809" s="191"/>
      <c r="I809" s="192"/>
      <c r="J809" s="188"/>
      <c r="M809" s="188"/>
      <c r="N809" s="188"/>
      <c r="Q809" s="188"/>
      <c r="R809" s="196"/>
      <c r="AD809" s="8"/>
    </row>
    <row r="810" spans="1:30" s="3" customFormat="1" x14ac:dyDescent="0.25">
      <c r="A810" s="188"/>
      <c r="B810" s="188"/>
      <c r="E810" s="189"/>
      <c r="F810" s="189"/>
      <c r="G810" s="190"/>
      <c r="H810" s="191"/>
      <c r="I810" s="192"/>
      <c r="J810" s="188"/>
      <c r="M810" s="188"/>
      <c r="N810" s="188"/>
      <c r="Q810" s="188"/>
      <c r="R810" s="196"/>
      <c r="AD810" s="8"/>
    </row>
    <row r="811" spans="1:30" s="3" customFormat="1" x14ac:dyDescent="0.25">
      <c r="A811" s="188"/>
      <c r="B811" s="188"/>
      <c r="E811" s="189"/>
      <c r="F811" s="189"/>
      <c r="G811" s="190"/>
      <c r="H811" s="191"/>
      <c r="I811" s="192"/>
      <c r="J811" s="188"/>
      <c r="M811" s="188"/>
      <c r="N811" s="188"/>
      <c r="Q811" s="188"/>
      <c r="R811" s="196"/>
      <c r="AD811" s="8"/>
    </row>
    <row r="812" spans="1:30" s="3" customFormat="1" x14ac:dyDescent="0.25">
      <c r="A812" s="188"/>
      <c r="B812" s="188"/>
      <c r="E812" s="189"/>
      <c r="F812" s="189"/>
      <c r="G812" s="190"/>
      <c r="H812" s="191"/>
      <c r="I812" s="192"/>
      <c r="J812" s="188"/>
      <c r="M812" s="188"/>
      <c r="N812" s="188"/>
      <c r="Q812" s="188"/>
      <c r="R812" s="196"/>
      <c r="AD812" s="8"/>
    </row>
    <row r="813" spans="1:30" s="3" customFormat="1" x14ac:dyDescent="0.25">
      <c r="A813" s="188"/>
      <c r="B813" s="188"/>
      <c r="E813" s="189"/>
      <c r="F813" s="189"/>
      <c r="G813" s="190"/>
      <c r="H813" s="191"/>
      <c r="I813" s="192"/>
      <c r="J813" s="188"/>
      <c r="M813" s="188"/>
      <c r="N813" s="188"/>
      <c r="Q813" s="188"/>
      <c r="R813" s="196"/>
      <c r="AD813" s="8"/>
    </row>
    <row r="814" spans="1:30" s="3" customFormat="1" x14ac:dyDescent="0.25">
      <c r="A814" s="188"/>
      <c r="B814" s="188"/>
      <c r="E814" s="189"/>
      <c r="F814" s="189"/>
      <c r="G814" s="190"/>
      <c r="H814" s="191"/>
      <c r="I814" s="192"/>
      <c r="J814" s="188"/>
      <c r="M814" s="188"/>
      <c r="N814" s="188"/>
      <c r="Q814" s="188"/>
      <c r="R814" s="196"/>
      <c r="AD814" s="8"/>
    </row>
    <row r="815" spans="1:30" s="3" customFormat="1" x14ac:dyDescent="0.25">
      <c r="A815" s="188"/>
      <c r="B815" s="188"/>
      <c r="E815" s="189"/>
      <c r="F815" s="189"/>
      <c r="G815" s="190"/>
      <c r="H815" s="191"/>
      <c r="I815" s="192"/>
      <c r="J815" s="188"/>
      <c r="M815" s="188"/>
      <c r="N815" s="188"/>
      <c r="Q815" s="188"/>
      <c r="R815" s="196"/>
      <c r="AD815" s="8"/>
    </row>
    <row r="816" spans="1:30" s="3" customFormat="1" x14ac:dyDescent="0.25">
      <c r="A816" s="188"/>
      <c r="B816" s="188"/>
      <c r="E816" s="189"/>
      <c r="F816" s="189"/>
      <c r="G816" s="190"/>
      <c r="H816" s="191"/>
      <c r="I816" s="192"/>
      <c r="J816" s="188"/>
      <c r="M816" s="188"/>
      <c r="N816" s="188"/>
      <c r="Q816" s="188"/>
      <c r="R816" s="196"/>
      <c r="AD816" s="8"/>
    </row>
    <row r="817" spans="1:30" s="3" customFormat="1" x14ac:dyDescent="0.25">
      <c r="A817" s="188"/>
      <c r="B817" s="188"/>
      <c r="E817" s="189"/>
      <c r="F817" s="189"/>
      <c r="G817" s="190"/>
      <c r="H817" s="191"/>
      <c r="I817" s="192"/>
      <c r="J817" s="188"/>
      <c r="M817" s="188"/>
      <c r="N817" s="188"/>
      <c r="Q817" s="188"/>
      <c r="R817" s="196"/>
      <c r="AD817" s="8"/>
    </row>
    <row r="818" spans="1:30" s="3" customFormat="1" x14ac:dyDescent="0.25">
      <c r="A818" s="188"/>
      <c r="B818" s="188"/>
      <c r="E818" s="189"/>
      <c r="F818" s="189"/>
      <c r="G818" s="190"/>
      <c r="H818" s="191"/>
      <c r="I818" s="192"/>
      <c r="J818" s="188"/>
      <c r="M818" s="188"/>
      <c r="N818" s="188"/>
      <c r="Q818" s="188"/>
      <c r="R818" s="196"/>
      <c r="AD818" s="8"/>
    </row>
    <row r="819" spans="1:30" s="3" customFormat="1" x14ac:dyDescent="0.25">
      <c r="A819" s="188"/>
      <c r="B819" s="188"/>
      <c r="E819" s="189"/>
      <c r="F819" s="189"/>
      <c r="G819" s="190"/>
      <c r="H819" s="191"/>
      <c r="I819" s="192"/>
      <c r="J819" s="188"/>
      <c r="M819" s="188"/>
      <c r="N819" s="188"/>
      <c r="Q819" s="188"/>
      <c r="R819" s="196"/>
      <c r="AD819" s="8"/>
    </row>
    <row r="820" spans="1:30" s="3" customFormat="1" x14ac:dyDescent="0.25">
      <c r="A820" s="188"/>
      <c r="B820" s="188"/>
      <c r="E820" s="189"/>
      <c r="F820" s="189"/>
      <c r="G820" s="190"/>
      <c r="H820" s="191"/>
      <c r="I820" s="192"/>
      <c r="J820" s="188"/>
      <c r="M820" s="188"/>
      <c r="N820" s="188"/>
      <c r="Q820" s="188"/>
      <c r="R820" s="196"/>
      <c r="AD820" s="8"/>
    </row>
    <row r="821" spans="1:30" s="3" customFormat="1" x14ac:dyDescent="0.25">
      <c r="A821" s="188"/>
      <c r="B821" s="188"/>
      <c r="E821" s="189"/>
      <c r="F821" s="189"/>
      <c r="G821" s="190"/>
      <c r="H821" s="191"/>
      <c r="I821" s="192"/>
      <c r="J821" s="188"/>
      <c r="M821" s="188"/>
      <c r="N821" s="188"/>
      <c r="Q821" s="188"/>
      <c r="R821" s="196"/>
      <c r="AD821" s="8"/>
    </row>
    <row r="822" spans="1:30" s="3" customFormat="1" x14ac:dyDescent="0.25">
      <c r="A822" s="188"/>
      <c r="B822" s="188"/>
      <c r="E822" s="189"/>
      <c r="F822" s="189"/>
      <c r="G822" s="190"/>
      <c r="H822" s="191"/>
      <c r="I822" s="192"/>
      <c r="J822" s="188"/>
      <c r="M822" s="188"/>
      <c r="N822" s="188"/>
      <c r="Q822" s="188"/>
      <c r="R822" s="196"/>
      <c r="AD822" s="8"/>
    </row>
    <row r="823" spans="1:30" s="3" customFormat="1" x14ac:dyDescent="0.25">
      <c r="A823" s="188"/>
      <c r="B823" s="188"/>
      <c r="E823" s="189"/>
      <c r="F823" s="189"/>
      <c r="G823" s="190"/>
      <c r="H823" s="191"/>
      <c r="I823" s="192"/>
      <c r="J823" s="188"/>
      <c r="M823" s="188"/>
      <c r="N823" s="188"/>
      <c r="Q823" s="188"/>
      <c r="R823" s="196"/>
      <c r="AD823" s="8"/>
    </row>
    <row r="824" spans="1:30" s="3" customFormat="1" x14ac:dyDescent="0.25">
      <c r="A824" s="188"/>
      <c r="B824" s="188"/>
      <c r="E824" s="189"/>
      <c r="F824" s="189"/>
      <c r="G824" s="190"/>
      <c r="H824" s="191"/>
      <c r="I824" s="192"/>
      <c r="J824" s="188"/>
      <c r="M824" s="188"/>
      <c r="N824" s="188"/>
      <c r="Q824" s="188"/>
      <c r="R824" s="196"/>
      <c r="AD824" s="8"/>
    </row>
    <row r="825" spans="1:30" s="3" customFormat="1" x14ac:dyDescent="0.25">
      <c r="A825" s="188"/>
      <c r="B825" s="188"/>
      <c r="E825" s="189"/>
      <c r="F825" s="189"/>
      <c r="G825" s="190"/>
      <c r="H825" s="191"/>
      <c r="I825" s="192"/>
      <c r="J825" s="188"/>
      <c r="M825" s="188"/>
      <c r="N825" s="188"/>
      <c r="Q825" s="188"/>
      <c r="R825" s="196"/>
      <c r="AD825" s="8"/>
    </row>
    <row r="826" spans="1:30" s="3" customFormat="1" x14ac:dyDescent="0.25">
      <c r="A826" s="188"/>
      <c r="B826" s="188"/>
      <c r="E826" s="189"/>
      <c r="F826" s="189"/>
      <c r="G826" s="190"/>
      <c r="H826" s="191"/>
      <c r="I826" s="192"/>
      <c r="J826" s="188"/>
      <c r="M826" s="188"/>
      <c r="N826" s="188"/>
      <c r="Q826" s="188"/>
      <c r="R826" s="196"/>
      <c r="AD826" s="8"/>
    </row>
    <row r="827" spans="1:30" s="3" customFormat="1" x14ac:dyDescent="0.25">
      <c r="A827" s="188"/>
      <c r="B827" s="188"/>
      <c r="E827" s="189"/>
      <c r="F827" s="189"/>
      <c r="G827" s="190"/>
      <c r="H827" s="191"/>
      <c r="I827" s="192"/>
      <c r="J827" s="188"/>
      <c r="M827" s="188"/>
      <c r="N827" s="188"/>
      <c r="Q827" s="188"/>
      <c r="R827" s="196"/>
      <c r="AD827" s="8"/>
    </row>
    <row r="828" spans="1:30" s="3" customFormat="1" x14ac:dyDescent="0.25">
      <c r="A828" s="188"/>
      <c r="B828" s="188"/>
      <c r="E828" s="189"/>
      <c r="F828" s="189"/>
      <c r="G828" s="190"/>
      <c r="H828" s="191"/>
      <c r="I828" s="192"/>
      <c r="J828" s="188"/>
      <c r="M828" s="188"/>
      <c r="N828" s="188"/>
      <c r="Q828" s="188"/>
      <c r="R828" s="196"/>
      <c r="AD828" s="8"/>
    </row>
    <row r="829" spans="1:30" s="3" customFormat="1" x14ac:dyDescent="0.25">
      <c r="A829" s="188"/>
      <c r="B829" s="188"/>
      <c r="E829" s="189"/>
      <c r="F829" s="189"/>
      <c r="G829" s="190"/>
      <c r="H829" s="191"/>
      <c r="I829" s="192"/>
      <c r="J829" s="188"/>
      <c r="M829" s="188"/>
      <c r="N829" s="188"/>
      <c r="Q829" s="188"/>
      <c r="R829" s="196"/>
      <c r="AD829" s="8"/>
    </row>
    <row r="830" spans="1:30" s="3" customFormat="1" x14ac:dyDescent="0.25">
      <c r="A830" s="188"/>
      <c r="B830" s="188"/>
      <c r="E830" s="189"/>
      <c r="F830" s="189"/>
      <c r="G830" s="190"/>
      <c r="H830" s="191"/>
      <c r="I830" s="192"/>
      <c r="J830" s="188"/>
      <c r="M830" s="188"/>
      <c r="N830" s="188"/>
      <c r="Q830" s="188"/>
      <c r="R830" s="196"/>
      <c r="AD830" s="8"/>
    </row>
    <row r="831" spans="1:30" s="3" customFormat="1" x14ac:dyDescent="0.25">
      <c r="A831" s="188"/>
      <c r="B831" s="188"/>
      <c r="E831" s="189"/>
      <c r="F831" s="189"/>
      <c r="G831" s="190"/>
      <c r="H831" s="191"/>
      <c r="I831" s="192"/>
      <c r="J831" s="188"/>
      <c r="M831" s="188"/>
      <c r="N831" s="188"/>
      <c r="Q831" s="188"/>
      <c r="R831" s="196"/>
      <c r="AD831" s="8"/>
    </row>
    <row r="832" spans="1:30" s="3" customFormat="1" x14ac:dyDescent="0.25">
      <c r="A832" s="188"/>
      <c r="B832" s="188"/>
      <c r="E832" s="189"/>
      <c r="F832" s="189"/>
      <c r="G832" s="190"/>
      <c r="H832" s="191"/>
      <c r="I832" s="192"/>
      <c r="J832" s="188"/>
      <c r="M832" s="188"/>
      <c r="N832" s="188"/>
      <c r="Q832" s="188"/>
      <c r="R832" s="196"/>
      <c r="AD832" s="8"/>
    </row>
    <row r="833" spans="1:30" s="3" customFormat="1" x14ac:dyDescent="0.25">
      <c r="A833" s="188"/>
      <c r="B833" s="188"/>
      <c r="E833" s="189"/>
      <c r="F833" s="189"/>
      <c r="G833" s="190"/>
      <c r="H833" s="191"/>
      <c r="I833" s="192"/>
      <c r="J833" s="188"/>
      <c r="M833" s="188"/>
      <c r="N833" s="188"/>
      <c r="Q833" s="188"/>
      <c r="R833" s="196"/>
      <c r="AD833" s="8"/>
    </row>
    <row r="834" spans="1:30" s="3" customFormat="1" x14ac:dyDescent="0.25">
      <c r="A834" s="188"/>
      <c r="B834" s="188"/>
      <c r="E834" s="189"/>
      <c r="F834" s="189"/>
      <c r="G834" s="190"/>
      <c r="H834" s="191"/>
      <c r="I834" s="192"/>
      <c r="J834" s="188"/>
      <c r="M834" s="188"/>
      <c r="N834" s="188"/>
      <c r="Q834" s="188"/>
      <c r="R834" s="196"/>
      <c r="AD834" s="8"/>
    </row>
    <row r="835" spans="1:30" s="3" customFormat="1" x14ac:dyDescent="0.25">
      <c r="A835" s="188"/>
      <c r="B835" s="188"/>
      <c r="E835" s="189"/>
      <c r="F835" s="189"/>
      <c r="G835" s="190"/>
      <c r="H835" s="191"/>
      <c r="I835" s="192"/>
      <c r="J835" s="188"/>
      <c r="M835" s="188"/>
      <c r="N835" s="188"/>
      <c r="Q835" s="188"/>
      <c r="R835" s="196"/>
      <c r="AD835" s="8"/>
    </row>
    <row r="836" spans="1:30" s="3" customFormat="1" x14ac:dyDescent="0.25">
      <c r="A836" s="188"/>
      <c r="B836" s="188"/>
      <c r="E836" s="189"/>
      <c r="F836" s="189"/>
      <c r="G836" s="190"/>
      <c r="H836" s="191"/>
      <c r="I836" s="192"/>
      <c r="J836" s="188"/>
      <c r="M836" s="188"/>
      <c r="N836" s="188"/>
      <c r="Q836" s="188"/>
      <c r="R836" s="196"/>
      <c r="AD836" s="8"/>
    </row>
    <row r="837" spans="1:30" s="3" customFormat="1" x14ac:dyDescent="0.25">
      <c r="A837" s="188"/>
      <c r="B837" s="188"/>
      <c r="E837" s="189"/>
      <c r="F837" s="189"/>
      <c r="G837" s="190"/>
      <c r="H837" s="191"/>
      <c r="I837" s="192"/>
      <c r="J837" s="188"/>
      <c r="M837" s="188"/>
      <c r="N837" s="188"/>
      <c r="Q837" s="188"/>
      <c r="R837" s="196"/>
      <c r="AD837" s="8"/>
    </row>
    <row r="838" spans="1:30" s="3" customFormat="1" x14ac:dyDescent="0.25">
      <c r="A838" s="188"/>
      <c r="B838" s="188"/>
      <c r="E838" s="189"/>
      <c r="F838" s="189"/>
      <c r="G838" s="190"/>
      <c r="H838" s="191"/>
      <c r="I838" s="192"/>
      <c r="J838" s="188"/>
      <c r="M838" s="188"/>
      <c r="N838" s="188"/>
      <c r="Q838" s="188"/>
      <c r="R838" s="196"/>
      <c r="AD838" s="8"/>
    </row>
    <row r="839" spans="1:30" s="3" customFormat="1" x14ac:dyDescent="0.25">
      <c r="A839" s="188"/>
      <c r="B839" s="188"/>
      <c r="E839" s="189"/>
      <c r="F839" s="189"/>
      <c r="G839" s="190"/>
      <c r="H839" s="191"/>
      <c r="I839" s="192"/>
      <c r="J839" s="188"/>
      <c r="M839" s="188"/>
      <c r="N839" s="188"/>
      <c r="Q839" s="188"/>
      <c r="R839" s="196"/>
      <c r="AD839" s="8"/>
    </row>
    <row r="840" spans="1:30" s="3" customFormat="1" x14ac:dyDescent="0.25">
      <c r="A840" s="188"/>
      <c r="B840" s="188"/>
      <c r="E840" s="189"/>
      <c r="F840" s="189"/>
      <c r="G840" s="190"/>
      <c r="H840" s="191"/>
      <c r="I840" s="192"/>
      <c r="J840" s="188"/>
      <c r="M840" s="188"/>
      <c r="N840" s="188"/>
      <c r="Q840" s="188"/>
      <c r="R840" s="196"/>
      <c r="AD840" s="8"/>
    </row>
    <row r="841" spans="1:30" s="3" customFormat="1" x14ac:dyDescent="0.25">
      <c r="A841" s="188"/>
      <c r="B841" s="188"/>
      <c r="E841" s="189"/>
      <c r="F841" s="189"/>
      <c r="G841" s="190"/>
      <c r="H841" s="191"/>
      <c r="I841" s="192"/>
      <c r="J841" s="188"/>
      <c r="M841" s="188"/>
      <c r="N841" s="188"/>
      <c r="Q841" s="188"/>
      <c r="R841" s="196"/>
      <c r="AD841" s="8"/>
    </row>
    <row r="842" spans="1:30" s="3" customFormat="1" x14ac:dyDescent="0.25">
      <c r="A842" s="188"/>
      <c r="B842" s="188"/>
      <c r="E842" s="189"/>
      <c r="F842" s="189"/>
      <c r="G842" s="190"/>
      <c r="H842" s="191"/>
      <c r="I842" s="192"/>
      <c r="J842" s="188"/>
      <c r="M842" s="188"/>
      <c r="N842" s="188"/>
      <c r="Q842" s="188"/>
      <c r="R842" s="196"/>
      <c r="AD842" s="8"/>
    </row>
    <row r="843" spans="1:30" s="3" customFormat="1" x14ac:dyDescent="0.25">
      <c r="A843" s="188"/>
      <c r="B843" s="188"/>
      <c r="E843" s="189"/>
      <c r="F843" s="189"/>
      <c r="G843" s="190"/>
      <c r="H843" s="191"/>
      <c r="I843" s="192"/>
      <c r="J843" s="188"/>
      <c r="M843" s="188"/>
      <c r="N843" s="188"/>
      <c r="Q843" s="188"/>
      <c r="R843" s="196"/>
      <c r="AD843" s="8"/>
    </row>
    <row r="844" spans="1:30" s="3" customFormat="1" x14ac:dyDescent="0.25">
      <c r="A844" s="188"/>
      <c r="B844" s="188"/>
      <c r="E844" s="189"/>
      <c r="F844" s="189"/>
      <c r="G844" s="190"/>
      <c r="H844" s="191"/>
      <c r="I844" s="192"/>
      <c r="J844" s="188"/>
      <c r="M844" s="188"/>
      <c r="N844" s="188"/>
      <c r="Q844" s="188"/>
      <c r="R844" s="196"/>
      <c r="AD844" s="8"/>
    </row>
    <row r="845" spans="1:30" s="3" customFormat="1" x14ac:dyDescent="0.25">
      <c r="A845" s="188"/>
      <c r="B845" s="188"/>
      <c r="E845" s="189"/>
      <c r="F845" s="189"/>
      <c r="G845" s="190"/>
      <c r="H845" s="191"/>
      <c r="I845" s="192"/>
      <c r="J845" s="188"/>
      <c r="M845" s="188"/>
      <c r="N845" s="188"/>
      <c r="Q845" s="188"/>
      <c r="R845" s="196"/>
      <c r="AD845" s="8"/>
    </row>
    <row r="846" spans="1:30" s="3" customFormat="1" x14ac:dyDescent="0.25">
      <c r="A846" s="188"/>
      <c r="B846" s="188"/>
      <c r="E846" s="189"/>
      <c r="F846" s="189"/>
      <c r="G846" s="190"/>
      <c r="H846" s="191"/>
      <c r="I846" s="192"/>
      <c r="J846" s="188"/>
      <c r="M846" s="188"/>
      <c r="N846" s="188"/>
      <c r="Q846" s="188"/>
      <c r="R846" s="196"/>
      <c r="AD846" s="8"/>
    </row>
    <row r="847" spans="1:30" s="3" customFormat="1" x14ac:dyDescent="0.25">
      <c r="A847" s="188"/>
      <c r="B847" s="188"/>
      <c r="E847" s="189"/>
      <c r="F847" s="189"/>
      <c r="G847" s="190"/>
      <c r="H847" s="191"/>
      <c r="I847" s="192"/>
      <c r="J847" s="188"/>
      <c r="M847" s="188"/>
      <c r="N847" s="188"/>
      <c r="Q847" s="188"/>
      <c r="R847" s="196"/>
      <c r="AD847" s="8"/>
    </row>
    <row r="848" spans="1:30" s="3" customFormat="1" x14ac:dyDescent="0.25">
      <c r="A848" s="188"/>
      <c r="B848" s="188"/>
      <c r="E848" s="189"/>
      <c r="F848" s="189"/>
      <c r="G848" s="190"/>
      <c r="H848" s="191"/>
      <c r="I848" s="192"/>
      <c r="J848" s="188"/>
      <c r="M848" s="188"/>
      <c r="N848" s="188"/>
      <c r="Q848" s="188"/>
      <c r="R848" s="196"/>
      <c r="AD848" s="8"/>
    </row>
    <row r="849" spans="1:30" s="3" customFormat="1" x14ac:dyDescent="0.25">
      <c r="A849" s="188"/>
      <c r="B849" s="188"/>
      <c r="E849" s="189"/>
      <c r="F849" s="189"/>
      <c r="G849" s="190"/>
      <c r="H849" s="191"/>
      <c r="I849" s="192"/>
      <c r="J849" s="188"/>
      <c r="M849" s="188"/>
      <c r="N849" s="188"/>
      <c r="Q849" s="188"/>
      <c r="R849" s="196"/>
      <c r="AD849" s="8"/>
    </row>
    <row r="850" spans="1:30" s="3" customFormat="1" x14ac:dyDescent="0.25">
      <c r="A850" s="188"/>
      <c r="B850" s="188"/>
      <c r="E850" s="189"/>
      <c r="F850" s="189"/>
      <c r="G850" s="190"/>
      <c r="H850" s="191"/>
      <c r="I850" s="192"/>
      <c r="J850" s="188"/>
      <c r="M850" s="188"/>
      <c r="N850" s="188"/>
      <c r="Q850" s="188"/>
      <c r="R850" s="196"/>
      <c r="AD850" s="8"/>
    </row>
    <row r="851" spans="1:30" s="3" customFormat="1" x14ac:dyDescent="0.25">
      <c r="A851" s="188"/>
      <c r="B851" s="188"/>
      <c r="E851" s="189"/>
      <c r="F851" s="189"/>
      <c r="G851" s="190"/>
      <c r="H851" s="191"/>
      <c r="I851" s="192"/>
      <c r="J851" s="188"/>
      <c r="M851" s="188"/>
      <c r="N851" s="188"/>
      <c r="Q851" s="188"/>
      <c r="R851" s="196"/>
      <c r="AD851" s="8"/>
    </row>
    <row r="852" spans="1:30" s="3" customFormat="1" x14ac:dyDescent="0.25">
      <c r="A852" s="188"/>
      <c r="B852" s="188"/>
      <c r="E852" s="189"/>
      <c r="F852" s="189"/>
      <c r="G852" s="190"/>
      <c r="H852" s="191"/>
      <c r="I852" s="192"/>
      <c r="J852" s="188"/>
      <c r="M852" s="188"/>
      <c r="N852" s="188"/>
      <c r="Q852" s="188"/>
      <c r="R852" s="196"/>
      <c r="AD852" s="8"/>
    </row>
    <row r="853" spans="1:30" s="3" customFormat="1" x14ac:dyDescent="0.25">
      <c r="A853" s="188"/>
      <c r="B853" s="188"/>
      <c r="E853" s="189"/>
      <c r="F853" s="189"/>
      <c r="G853" s="190"/>
      <c r="H853" s="191"/>
      <c r="I853" s="192"/>
      <c r="J853" s="188"/>
      <c r="M853" s="188"/>
      <c r="N853" s="188"/>
      <c r="Q853" s="188"/>
      <c r="R853" s="196"/>
      <c r="AD853" s="8"/>
    </row>
    <row r="854" spans="1:30" s="3" customFormat="1" x14ac:dyDescent="0.25">
      <c r="A854" s="188"/>
      <c r="B854" s="188"/>
      <c r="E854" s="189"/>
      <c r="F854" s="189"/>
      <c r="G854" s="190"/>
      <c r="H854" s="191"/>
      <c r="I854" s="192"/>
      <c r="J854" s="188"/>
      <c r="M854" s="188"/>
      <c r="N854" s="188"/>
      <c r="Q854" s="188"/>
      <c r="R854" s="196"/>
      <c r="AD854" s="8"/>
    </row>
    <row r="855" spans="1:30" s="3" customFormat="1" x14ac:dyDescent="0.25">
      <c r="A855" s="188"/>
      <c r="B855" s="188"/>
      <c r="E855" s="189"/>
      <c r="F855" s="189"/>
      <c r="G855" s="190"/>
      <c r="H855" s="191"/>
      <c r="I855" s="192"/>
      <c r="J855" s="188"/>
      <c r="M855" s="188"/>
      <c r="N855" s="188"/>
      <c r="Q855" s="188"/>
      <c r="R855" s="196"/>
      <c r="AD855" s="8"/>
    </row>
    <row r="856" spans="1:30" s="3" customFormat="1" x14ac:dyDescent="0.25">
      <c r="A856" s="188"/>
      <c r="B856" s="188"/>
      <c r="E856" s="189"/>
      <c r="F856" s="189"/>
      <c r="G856" s="190"/>
      <c r="H856" s="191"/>
      <c r="I856" s="192"/>
      <c r="J856" s="188"/>
      <c r="M856" s="188"/>
      <c r="N856" s="188"/>
      <c r="Q856" s="188"/>
      <c r="R856" s="196"/>
      <c r="AD856" s="8"/>
    </row>
    <row r="857" spans="1:30" s="3" customFormat="1" x14ac:dyDescent="0.25">
      <c r="A857" s="188"/>
      <c r="B857" s="188"/>
      <c r="E857" s="189"/>
      <c r="F857" s="189"/>
      <c r="G857" s="190"/>
      <c r="H857" s="191"/>
      <c r="I857" s="192"/>
      <c r="J857" s="188"/>
      <c r="M857" s="188"/>
      <c r="N857" s="188"/>
      <c r="Q857" s="188"/>
      <c r="R857" s="196"/>
      <c r="AD857" s="8"/>
    </row>
    <row r="858" spans="1:30" s="3" customFormat="1" x14ac:dyDescent="0.25">
      <c r="A858" s="188"/>
      <c r="B858" s="188"/>
      <c r="E858" s="189"/>
      <c r="F858" s="189"/>
      <c r="G858" s="190"/>
      <c r="H858" s="191"/>
      <c r="I858" s="192"/>
      <c r="J858" s="188"/>
      <c r="M858" s="188"/>
      <c r="N858" s="188"/>
      <c r="Q858" s="188"/>
      <c r="R858" s="196"/>
      <c r="AD858" s="8"/>
    </row>
    <row r="859" spans="1:30" s="3" customFormat="1" x14ac:dyDescent="0.25">
      <c r="A859" s="188"/>
      <c r="B859" s="188"/>
      <c r="E859" s="189"/>
      <c r="F859" s="189"/>
      <c r="G859" s="190"/>
      <c r="H859" s="191"/>
      <c r="I859" s="192"/>
      <c r="J859" s="188"/>
      <c r="M859" s="188"/>
      <c r="N859" s="188"/>
      <c r="Q859" s="188"/>
      <c r="R859" s="196"/>
      <c r="AD859" s="8"/>
    </row>
    <row r="860" spans="1:30" s="3" customFormat="1" x14ac:dyDescent="0.25">
      <c r="A860" s="188"/>
      <c r="B860" s="188"/>
      <c r="E860" s="189"/>
      <c r="F860" s="189"/>
      <c r="G860" s="190"/>
      <c r="H860" s="191"/>
      <c r="I860" s="192"/>
      <c r="J860" s="188"/>
      <c r="M860" s="188"/>
      <c r="N860" s="188"/>
      <c r="Q860" s="188"/>
      <c r="R860" s="196"/>
      <c r="AD860" s="8"/>
    </row>
    <row r="861" spans="1:30" s="3" customFormat="1" x14ac:dyDescent="0.25">
      <c r="A861" s="188"/>
      <c r="B861" s="188"/>
      <c r="E861" s="189"/>
      <c r="F861" s="189"/>
      <c r="G861" s="190"/>
      <c r="H861" s="191"/>
      <c r="I861" s="192"/>
      <c r="J861" s="188"/>
      <c r="M861" s="188"/>
      <c r="N861" s="188"/>
      <c r="Q861" s="188"/>
      <c r="R861" s="196"/>
      <c r="AD861" s="8"/>
    </row>
    <row r="862" spans="1:30" s="3" customFormat="1" x14ac:dyDescent="0.25">
      <c r="A862" s="188"/>
      <c r="B862" s="188"/>
      <c r="E862" s="189"/>
      <c r="F862" s="189"/>
      <c r="G862" s="190"/>
      <c r="H862" s="191"/>
      <c r="I862" s="192"/>
      <c r="J862" s="188"/>
      <c r="M862" s="188"/>
      <c r="N862" s="188"/>
      <c r="Q862" s="188"/>
      <c r="R862" s="196"/>
      <c r="AD862" s="8"/>
    </row>
    <row r="863" spans="1:30" s="3" customFormat="1" x14ac:dyDescent="0.25">
      <c r="A863" s="188"/>
      <c r="B863" s="188"/>
      <c r="E863" s="189"/>
      <c r="F863" s="189"/>
      <c r="G863" s="190"/>
      <c r="H863" s="191"/>
      <c r="I863" s="192"/>
      <c r="J863" s="188"/>
      <c r="M863" s="188"/>
      <c r="N863" s="188"/>
      <c r="Q863" s="188"/>
      <c r="R863" s="196"/>
      <c r="AD863" s="8"/>
    </row>
    <row r="864" spans="1:30" s="3" customFormat="1" x14ac:dyDescent="0.25">
      <c r="A864" s="188"/>
      <c r="B864" s="188"/>
      <c r="E864" s="189"/>
      <c r="F864" s="189"/>
      <c r="G864" s="190"/>
      <c r="H864" s="191"/>
      <c r="I864" s="192"/>
      <c r="J864" s="188"/>
      <c r="M864" s="188"/>
      <c r="N864" s="188"/>
      <c r="Q864" s="188"/>
      <c r="R864" s="196"/>
      <c r="AD864" s="8"/>
    </row>
    <row r="865" spans="1:30" s="3" customFormat="1" x14ac:dyDescent="0.25">
      <c r="A865" s="188"/>
      <c r="B865" s="188"/>
      <c r="E865" s="189"/>
      <c r="F865" s="189"/>
      <c r="G865" s="190"/>
      <c r="H865" s="191"/>
      <c r="I865" s="192"/>
      <c r="J865" s="188"/>
      <c r="M865" s="188"/>
      <c r="N865" s="188"/>
      <c r="Q865" s="188"/>
      <c r="R865" s="196"/>
      <c r="AD865" s="8"/>
    </row>
    <row r="866" spans="1:30" s="3" customFormat="1" x14ac:dyDescent="0.25">
      <c r="A866" s="188"/>
      <c r="B866" s="188"/>
      <c r="E866" s="189"/>
      <c r="F866" s="189"/>
      <c r="G866" s="190"/>
      <c r="H866" s="191"/>
      <c r="I866" s="192"/>
      <c r="J866" s="188"/>
      <c r="M866" s="188"/>
      <c r="N866" s="188"/>
      <c r="Q866" s="188"/>
      <c r="R866" s="196"/>
      <c r="AD866" s="8"/>
    </row>
    <row r="867" spans="1:30" s="3" customFormat="1" x14ac:dyDescent="0.25">
      <c r="A867" s="188"/>
      <c r="B867" s="188"/>
      <c r="E867" s="189"/>
      <c r="F867" s="189"/>
      <c r="G867" s="190"/>
      <c r="H867" s="191"/>
      <c r="I867" s="192"/>
      <c r="J867" s="188"/>
      <c r="M867" s="188"/>
      <c r="N867" s="188"/>
      <c r="Q867" s="188"/>
      <c r="R867" s="196"/>
      <c r="AD867" s="8"/>
    </row>
    <row r="868" spans="1:30" s="3" customFormat="1" x14ac:dyDescent="0.25">
      <c r="A868" s="188"/>
      <c r="B868" s="188"/>
      <c r="E868" s="189"/>
      <c r="F868" s="189"/>
      <c r="G868" s="190"/>
      <c r="H868" s="191"/>
      <c r="I868" s="192"/>
      <c r="J868" s="188"/>
      <c r="M868" s="188"/>
      <c r="N868" s="188"/>
      <c r="Q868" s="188"/>
      <c r="R868" s="196"/>
      <c r="AD868" s="8"/>
    </row>
    <row r="869" spans="1:30" s="3" customFormat="1" x14ac:dyDescent="0.25">
      <c r="A869" s="188"/>
      <c r="B869" s="188"/>
      <c r="E869" s="189"/>
      <c r="F869" s="189"/>
      <c r="G869" s="190"/>
      <c r="H869" s="191"/>
      <c r="I869" s="192"/>
      <c r="J869" s="188"/>
      <c r="M869" s="188"/>
      <c r="N869" s="188"/>
      <c r="Q869" s="188"/>
      <c r="R869" s="196"/>
      <c r="AD869" s="8"/>
    </row>
    <row r="870" spans="1:30" s="3" customFormat="1" x14ac:dyDescent="0.25">
      <c r="A870" s="188"/>
      <c r="B870" s="188"/>
      <c r="E870" s="189"/>
      <c r="F870" s="189"/>
      <c r="G870" s="190"/>
      <c r="H870" s="191"/>
      <c r="I870" s="192"/>
      <c r="J870" s="188"/>
      <c r="M870" s="188"/>
      <c r="N870" s="188"/>
      <c r="Q870" s="188"/>
      <c r="R870" s="196"/>
      <c r="AD870" s="8"/>
    </row>
    <row r="871" spans="1:30" s="3" customFormat="1" x14ac:dyDescent="0.25">
      <c r="A871" s="188"/>
      <c r="B871" s="188"/>
      <c r="E871" s="189"/>
      <c r="F871" s="189"/>
      <c r="G871" s="190"/>
      <c r="H871" s="191"/>
      <c r="I871" s="192"/>
      <c r="J871" s="188"/>
      <c r="M871" s="188"/>
      <c r="N871" s="188"/>
      <c r="Q871" s="188"/>
      <c r="R871" s="196"/>
      <c r="AD871" s="8"/>
    </row>
    <row r="872" spans="1:30" s="3" customFormat="1" x14ac:dyDescent="0.25">
      <c r="A872" s="188"/>
      <c r="B872" s="188"/>
      <c r="E872" s="189"/>
      <c r="F872" s="189"/>
      <c r="G872" s="190"/>
      <c r="H872" s="191"/>
      <c r="I872" s="192"/>
      <c r="J872" s="188"/>
      <c r="M872" s="188"/>
      <c r="N872" s="188"/>
      <c r="Q872" s="188"/>
      <c r="R872" s="196"/>
      <c r="AD872" s="8"/>
    </row>
    <row r="873" spans="1:30" s="3" customFormat="1" x14ac:dyDescent="0.25">
      <c r="A873" s="188"/>
      <c r="B873" s="188"/>
      <c r="E873" s="189"/>
      <c r="F873" s="189"/>
      <c r="G873" s="190"/>
      <c r="H873" s="191"/>
      <c r="I873" s="192"/>
      <c r="J873" s="188"/>
      <c r="M873" s="188"/>
      <c r="N873" s="188"/>
      <c r="Q873" s="188"/>
      <c r="R873" s="196"/>
      <c r="AD873" s="8"/>
    </row>
    <row r="874" spans="1:30" s="3" customFormat="1" x14ac:dyDescent="0.25">
      <c r="A874" s="188"/>
      <c r="B874" s="188"/>
      <c r="E874" s="189"/>
      <c r="F874" s="189"/>
      <c r="G874" s="190"/>
      <c r="H874" s="191"/>
      <c r="I874" s="192"/>
      <c r="J874" s="188"/>
      <c r="M874" s="188"/>
      <c r="N874" s="188"/>
      <c r="Q874" s="188"/>
      <c r="R874" s="196"/>
      <c r="AD874" s="8"/>
    </row>
    <row r="875" spans="1:30" s="3" customFormat="1" x14ac:dyDescent="0.25">
      <c r="A875" s="188"/>
      <c r="B875" s="188"/>
      <c r="E875" s="189"/>
      <c r="F875" s="189"/>
      <c r="G875" s="190"/>
      <c r="H875" s="191"/>
      <c r="I875" s="192"/>
      <c r="J875" s="188"/>
      <c r="M875" s="188"/>
      <c r="N875" s="188"/>
      <c r="Q875" s="188"/>
      <c r="R875" s="196"/>
      <c r="AD875" s="8"/>
    </row>
    <row r="876" spans="1:30" s="3" customFormat="1" x14ac:dyDescent="0.25">
      <c r="A876" s="188"/>
      <c r="B876" s="188"/>
      <c r="E876" s="189"/>
      <c r="F876" s="189"/>
      <c r="G876" s="190"/>
      <c r="H876" s="191"/>
      <c r="I876" s="192"/>
      <c r="J876" s="188"/>
      <c r="M876" s="188"/>
      <c r="N876" s="188"/>
      <c r="Q876" s="188"/>
      <c r="R876" s="196"/>
      <c r="AD876" s="8"/>
    </row>
    <row r="877" spans="1:30" s="3" customFormat="1" x14ac:dyDescent="0.25">
      <c r="A877" s="188"/>
      <c r="B877" s="188"/>
      <c r="E877" s="189"/>
      <c r="F877" s="189"/>
      <c r="G877" s="190"/>
      <c r="H877" s="191"/>
      <c r="I877" s="192"/>
      <c r="J877" s="188"/>
      <c r="M877" s="188"/>
      <c r="N877" s="188"/>
      <c r="Q877" s="188"/>
      <c r="R877" s="196"/>
      <c r="AD877" s="8"/>
    </row>
    <row r="878" spans="1:30" s="3" customFormat="1" x14ac:dyDescent="0.25">
      <c r="A878" s="188"/>
      <c r="B878" s="188"/>
      <c r="E878" s="189"/>
      <c r="F878" s="189"/>
      <c r="G878" s="190"/>
      <c r="H878" s="191"/>
      <c r="I878" s="192"/>
      <c r="J878" s="188"/>
      <c r="M878" s="188"/>
      <c r="N878" s="188"/>
      <c r="Q878" s="188"/>
      <c r="R878" s="196"/>
      <c r="AD878" s="8"/>
    </row>
    <row r="879" spans="1:30" s="3" customFormat="1" x14ac:dyDescent="0.25">
      <c r="A879" s="188"/>
      <c r="B879" s="188"/>
      <c r="E879" s="189"/>
      <c r="F879" s="189"/>
      <c r="G879" s="190"/>
      <c r="H879" s="191"/>
      <c r="I879" s="192"/>
      <c r="J879" s="188"/>
      <c r="M879" s="188"/>
      <c r="N879" s="188"/>
      <c r="Q879" s="188"/>
      <c r="R879" s="196"/>
      <c r="AD879" s="8"/>
    </row>
    <row r="880" spans="1:30" s="3" customFormat="1" x14ac:dyDescent="0.25">
      <c r="A880" s="188"/>
      <c r="B880" s="188"/>
      <c r="E880" s="189"/>
      <c r="F880" s="189"/>
      <c r="G880" s="190"/>
      <c r="H880" s="191"/>
      <c r="I880" s="192"/>
      <c r="J880" s="188"/>
      <c r="M880" s="188"/>
      <c r="N880" s="188"/>
      <c r="Q880" s="188"/>
      <c r="R880" s="196"/>
      <c r="AD880" s="8"/>
    </row>
    <row r="881" spans="1:30" s="3" customFormat="1" x14ac:dyDescent="0.25">
      <c r="A881" s="188"/>
      <c r="B881" s="188"/>
      <c r="E881" s="189"/>
      <c r="F881" s="189"/>
      <c r="G881" s="190"/>
      <c r="H881" s="191"/>
      <c r="I881" s="192"/>
      <c r="J881" s="188"/>
      <c r="M881" s="188"/>
      <c r="N881" s="188"/>
      <c r="Q881" s="188"/>
      <c r="R881" s="196"/>
      <c r="AD881" s="8"/>
    </row>
    <row r="882" spans="1:30" s="3" customFormat="1" x14ac:dyDescent="0.25">
      <c r="A882" s="188"/>
      <c r="B882" s="188"/>
      <c r="E882" s="189"/>
      <c r="F882" s="189"/>
      <c r="G882" s="190"/>
      <c r="H882" s="191"/>
      <c r="I882" s="192"/>
      <c r="J882" s="188"/>
      <c r="M882" s="188"/>
      <c r="N882" s="188"/>
      <c r="Q882" s="188"/>
      <c r="R882" s="196"/>
      <c r="AD882" s="8"/>
    </row>
    <row r="883" spans="1:30" s="3" customFormat="1" x14ac:dyDescent="0.25">
      <c r="A883" s="188"/>
      <c r="B883" s="188"/>
      <c r="E883" s="189"/>
      <c r="F883" s="189"/>
      <c r="G883" s="190"/>
      <c r="H883" s="191"/>
      <c r="I883" s="192"/>
      <c r="J883" s="188"/>
      <c r="M883" s="188"/>
      <c r="N883" s="188"/>
      <c r="Q883" s="188"/>
      <c r="R883" s="196"/>
      <c r="AD883" s="8"/>
    </row>
    <row r="884" spans="1:30" s="3" customFormat="1" x14ac:dyDescent="0.25">
      <c r="A884" s="188"/>
      <c r="B884" s="188"/>
      <c r="E884" s="189"/>
      <c r="F884" s="189"/>
      <c r="G884" s="190"/>
      <c r="H884" s="191"/>
      <c r="I884" s="192"/>
      <c r="J884" s="188"/>
      <c r="M884" s="188"/>
      <c r="N884" s="188"/>
      <c r="Q884" s="188"/>
      <c r="R884" s="196"/>
      <c r="AD884" s="8"/>
    </row>
    <row r="885" spans="1:30" s="3" customFormat="1" x14ac:dyDescent="0.25">
      <c r="A885" s="188"/>
      <c r="B885" s="188"/>
      <c r="E885" s="189"/>
      <c r="F885" s="189"/>
      <c r="G885" s="190"/>
      <c r="H885" s="191"/>
      <c r="I885" s="192"/>
      <c r="J885" s="188"/>
      <c r="M885" s="188"/>
      <c r="N885" s="188"/>
      <c r="Q885" s="188"/>
      <c r="R885" s="196"/>
      <c r="AD885" s="8"/>
    </row>
    <row r="886" spans="1:30" s="3" customFormat="1" x14ac:dyDescent="0.25">
      <c r="A886" s="188"/>
      <c r="B886" s="188"/>
      <c r="E886" s="189"/>
      <c r="F886" s="189"/>
      <c r="G886" s="190"/>
      <c r="H886" s="191"/>
      <c r="I886" s="192"/>
      <c r="J886" s="188"/>
      <c r="M886" s="188"/>
      <c r="N886" s="188"/>
      <c r="Q886" s="188"/>
      <c r="R886" s="196"/>
      <c r="AD886" s="8"/>
    </row>
    <row r="887" spans="1:30" s="3" customFormat="1" x14ac:dyDescent="0.25">
      <c r="A887" s="188"/>
      <c r="B887" s="188"/>
      <c r="E887" s="189"/>
      <c r="F887" s="189"/>
      <c r="G887" s="190"/>
      <c r="H887" s="191"/>
      <c r="I887" s="192"/>
      <c r="J887" s="188"/>
      <c r="M887" s="188"/>
      <c r="N887" s="188"/>
      <c r="Q887" s="188"/>
      <c r="R887" s="196"/>
      <c r="AD887" s="8"/>
    </row>
    <row r="888" spans="1:30" s="3" customFormat="1" x14ac:dyDescent="0.25">
      <c r="A888" s="188"/>
      <c r="B888" s="188"/>
      <c r="E888" s="189"/>
      <c r="F888" s="189"/>
      <c r="G888" s="190"/>
      <c r="H888" s="191"/>
      <c r="I888" s="192"/>
      <c r="J888" s="188"/>
      <c r="M888" s="188"/>
      <c r="N888" s="188"/>
      <c r="Q888" s="188"/>
      <c r="R888" s="196"/>
      <c r="AD888" s="8"/>
    </row>
    <row r="889" spans="1:30" s="3" customFormat="1" x14ac:dyDescent="0.25">
      <c r="A889" s="188"/>
      <c r="B889" s="188"/>
      <c r="E889" s="189"/>
      <c r="F889" s="189"/>
      <c r="G889" s="190"/>
      <c r="H889" s="191"/>
      <c r="I889" s="192"/>
      <c r="J889" s="188"/>
      <c r="M889" s="188"/>
      <c r="N889" s="188"/>
      <c r="Q889" s="188"/>
      <c r="R889" s="196"/>
      <c r="AD889" s="8"/>
    </row>
    <row r="890" spans="1:30" s="3" customFormat="1" x14ac:dyDescent="0.25">
      <c r="A890" s="188"/>
      <c r="B890" s="188"/>
      <c r="E890" s="189"/>
      <c r="F890" s="189"/>
      <c r="G890" s="190"/>
      <c r="H890" s="191"/>
      <c r="I890" s="192"/>
      <c r="J890" s="188"/>
      <c r="M890" s="188"/>
      <c r="N890" s="188"/>
      <c r="Q890" s="188"/>
      <c r="R890" s="196"/>
      <c r="AD890" s="8"/>
    </row>
    <row r="891" spans="1:30" s="3" customFormat="1" x14ac:dyDescent="0.25">
      <c r="A891" s="188"/>
      <c r="B891" s="188"/>
      <c r="E891" s="189"/>
      <c r="F891" s="189"/>
      <c r="G891" s="190"/>
      <c r="H891" s="191"/>
      <c r="I891" s="192"/>
      <c r="J891" s="188"/>
      <c r="M891" s="188"/>
      <c r="N891" s="188"/>
      <c r="Q891" s="188"/>
      <c r="R891" s="196"/>
      <c r="AD891" s="8"/>
    </row>
    <row r="892" spans="1:30" s="3" customFormat="1" x14ac:dyDescent="0.25">
      <c r="A892" s="188"/>
      <c r="B892" s="188"/>
      <c r="E892" s="189"/>
      <c r="F892" s="189"/>
      <c r="G892" s="190"/>
      <c r="H892" s="191"/>
      <c r="I892" s="192"/>
      <c r="J892" s="188"/>
      <c r="M892" s="188"/>
      <c r="N892" s="188"/>
      <c r="Q892" s="188"/>
      <c r="R892" s="196"/>
      <c r="AD892" s="8"/>
    </row>
    <row r="893" spans="1:30" s="3" customFormat="1" x14ac:dyDescent="0.25">
      <c r="A893" s="188"/>
      <c r="B893" s="188"/>
      <c r="E893" s="189"/>
      <c r="F893" s="189"/>
      <c r="G893" s="190"/>
      <c r="H893" s="191"/>
      <c r="I893" s="192"/>
      <c r="J893" s="188"/>
      <c r="M893" s="188"/>
      <c r="N893" s="188"/>
      <c r="Q893" s="188"/>
      <c r="R893" s="196"/>
      <c r="AD893" s="8"/>
    </row>
    <row r="894" spans="1:30" s="3" customFormat="1" x14ac:dyDescent="0.25">
      <c r="A894" s="188"/>
      <c r="B894" s="188"/>
      <c r="E894" s="189"/>
      <c r="F894" s="189"/>
      <c r="G894" s="190"/>
      <c r="H894" s="191"/>
      <c r="I894" s="192"/>
      <c r="J894" s="188"/>
      <c r="M894" s="188"/>
      <c r="N894" s="188"/>
      <c r="Q894" s="188"/>
      <c r="R894" s="196"/>
      <c r="AD894" s="8"/>
    </row>
    <row r="895" spans="1:30" s="3" customFormat="1" x14ac:dyDescent="0.25">
      <c r="A895" s="188"/>
      <c r="B895" s="188"/>
      <c r="E895" s="189"/>
      <c r="F895" s="189"/>
      <c r="G895" s="190"/>
      <c r="H895" s="191"/>
      <c r="I895" s="192"/>
      <c r="J895" s="188"/>
      <c r="M895" s="188"/>
      <c r="N895" s="188"/>
      <c r="Q895" s="188"/>
      <c r="R895" s="196"/>
      <c r="AD895" s="8"/>
    </row>
    <row r="896" spans="1:30" s="3" customFormat="1" x14ac:dyDescent="0.25">
      <c r="A896" s="188"/>
      <c r="B896" s="188"/>
      <c r="E896" s="189"/>
      <c r="F896" s="189"/>
      <c r="G896" s="190"/>
      <c r="H896" s="191"/>
      <c r="I896" s="192"/>
      <c r="J896" s="188"/>
      <c r="M896" s="188"/>
      <c r="N896" s="188"/>
      <c r="Q896" s="188"/>
      <c r="R896" s="196"/>
      <c r="AD896" s="8"/>
    </row>
    <row r="897" spans="1:30" s="3" customFormat="1" x14ac:dyDescent="0.25">
      <c r="A897" s="188"/>
      <c r="B897" s="188"/>
      <c r="E897" s="189"/>
      <c r="F897" s="189"/>
      <c r="G897" s="190"/>
      <c r="H897" s="191"/>
      <c r="I897" s="192"/>
      <c r="J897" s="188"/>
      <c r="M897" s="188"/>
      <c r="N897" s="188"/>
      <c r="Q897" s="188"/>
      <c r="R897" s="196"/>
      <c r="AD897" s="8"/>
    </row>
    <row r="898" spans="1:30" s="3" customFormat="1" x14ac:dyDescent="0.25">
      <c r="A898" s="188"/>
      <c r="B898" s="188"/>
      <c r="E898" s="189"/>
      <c r="F898" s="189"/>
      <c r="G898" s="190"/>
      <c r="H898" s="191"/>
      <c r="I898" s="192"/>
      <c r="J898" s="188"/>
      <c r="M898" s="188"/>
      <c r="N898" s="188"/>
      <c r="Q898" s="188"/>
      <c r="R898" s="196"/>
      <c r="AD898" s="8"/>
    </row>
    <row r="899" spans="1:30" s="3" customFormat="1" x14ac:dyDescent="0.25">
      <c r="A899" s="188"/>
      <c r="B899" s="188"/>
      <c r="E899" s="189"/>
      <c r="F899" s="189"/>
      <c r="G899" s="190"/>
      <c r="H899" s="191"/>
      <c r="I899" s="192"/>
      <c r="J899" s="188"/>
      <c r="M899" s="188"/>
      <c r="N899" s="188"/>
      <c r="Q899" s="188"/>
      <c r="R899" s="196"/>
      <c r="AD899" s="8"/>
    </row>
    <row r="900" spans="1:30" s="3" customFormat="1" x14ac:dyDescent="0.25">
      <c r="A900" s="188"/>
      <c r="B900" s="188"/>
      <c r="E900" s="189"/>
      <c r="F900" s="189"/>
      <c r="G900" s="190"/>
      <c r="H900" s="191"/>
      <c r="I900" s="192"/>
      <c r="J900" s="188"/>
      <c r="M900" s="188"/>
      <c r="N900" s="188"/>
      <c r="Q900" s="188"/>
      <c r="R900" s="196"/>
      <c r="AD900" s="8"/>
    </row>
    <row r="901" spans="1:30" s="3" customFormat="1" x14ac:dyDescent="0.25">
      <c r="A901" s="188"/>
      <c r="B901" s="188"/>
      <c r="E901" s="189"/>
      <c r="F901" s="189"/>
      <c r="G901" s="190"/>
      <c r="H901" s="191"/>
      <c r="I901" s="192"/>
      <c r="J901" s="188"/>
      <c r="M901" s="188"/>
      <c r="N901" s="188"/>
      <c r="Q901" s="188"/>
      <c r="R901" s="196"/>
      <c r="AD901" s="8"/>
    </row>
    <row r="902" spans="1:30" s="3" customFormat="1" x14ac:dyDescent="0.25">
      <c r="A902" s="188"/>
      <c r="B902" s="188"/>
      <c r="E902" s="189"/>
      <c r="F902" s="189"/>
      <c r="G902" s="190"/>
      <c r="H902" s="191"/>
      <c r="I902" s="192"/>
      <c r="J902" s="188"/>
      <c r="M902" s="188"/>
      <c r="N902" s="188"/>
      <c r="Q902" s="188"/>
      <c r="R902" s="196"/>
      <c r="AD902" s="8"/>
    </row>
    <row r="903" spans="1:30" s="3" customFormat="1" x14ac:dyDescent="0.25">
      <c r="A903" s="188"/>
      <c r="B903" s="188"/>
      <c r="E903" s="189"/>
      <c r="F903" s="189"/>
      <c r="G903" s="190"/>
      <c r="H903" s="191"/>
      <c r="I903" s="192"/>
      <c r="J903" s="188"/>
      <c r="M903" s="188"/>
      <c r="N903" s="188"/>
      <c r="Q903" s="188"/>
      <c r="R903" s="196"/>
      <c r="AD903" s="8"/>
    </row>
    <row r="904" spans="1:30" s="3" customFormat="1" x14ac:dyDescent="0.25">
      <c r="A904" s="188"/>
      <c r="B904" s="188"/>
      <c r="E904" s="189"/>
      <c r="F904" s="189"/>
      <c r="G904" s="190"/>
      <c r="H904" s="191"/>
      <c r="I904" s="192"/>
      <c r="J904" s="188"/>
      <c r="M904" s="188"/>
      <c r="N904" s="188"/>
      <c r="Q904" s="188"/>
      <c r="R904" s="196"/>
      <c r="AD904" s="8"/>
    </row>
    <row r="905" spans="1:30" s="3" customFormat="1" x14ac:dyDescent="0.25">
      <c r="A905" s="188"/>
      <c r="B905" s="188"/>
      <c r="E905" s="189"/>
      <c r="F905" s="189"/>
      <c r="G905" s="190"/>
      <c r="H905" s="191"/>
      <c r="I905" s="192"/>
      <c r="J905" s="188"/>
      <c r="M905" s="188"/>
      <c r="N905" s="188"/>
      <c r="Q905" s="188"/>
      <c r="R905" s="196"/>
      <c r="AD905" s="8"/>
    </row>
    <row r="906" spans="1:30" s="3" customFormat="1" x14ac:dyDescent="0.25">
      <c r="A906" s="188"/>
      <c r="B906" s="188"/>
      <c r="E906" s="189"/>
      <c r="F906" s="189"/>
      <c r="G906" s="190"/>
      <c r="H906" s="191"/>
      <c r="I906" s="192"/>
      <c r="J906" s="188"/>
      <c r="M906" s="188"/>
      <c r="N906" s="188"/>
      <c r="Q906" s="188"/>
      <c r="R906" s="196"/>
      <c r="AD906" s="8"/>
    </row>
    <row r="907" spans="1:30" s="3" customFormat="1" x14ac:dyDescent="0.25">
      <c r="A907" s="188"/>
      <c r="B907" s="188"/>
      <c r="E907" s="189"/>
      <c r="F907" s="189"/>
      <c r="G907" s="190"/>
      <c r="H907" s="191"/>
      <c r="I907" s="192"/>
      <c r="J907" s="188"/>
      <c r="M907" s="188"/>
      <c r="N907" s="188"/>
      <c r="Q907" s="188"/>
      <c r="R907" s="196"/>
      <c r="AD907" s="8"/>
    </row>
    <row r="908" spans="1:30" s="3" customFormat="1" x14ac:dyDescent="0.25">
      <c r="A908" s="188"/>
      <c r="B908" s="188"/>
      <c r="E908" s="189"/>
      <c r="F908" s="189"/>
      <c r="G908" s="190"/>
      <c r="H908" s="191"/>
      <c r="I908" s="192"/>
      <c r="J908" s="188"/>
      <c r="M908" s="188"/>
      <c r="N908" s="188"/>
      <c r="Q908" s="188"/>
      <c r="R908" s="196"/>
      <c r="AD908" s="8"/>
    </row>
    <row r="909" spans="1:30" s="3" customFormat="1" x14ac:dyDescent="0.25">
      <c r="A909" s="188"/>
      <c r="B909" s="188"/>
      <c r="E909" s="189"/>
      <c r="F909" s="189"/>
      <c r="G909" s="190"/>
      <c r="H909" s="191"/>
      <c r="I909" s="192"/>
      <c r="J909" s="188"/>
      <c r="M909" s="188"/>
      <c r="N909" s="188"/>
      <c r="Q909" s="188"/>
      <c r="R909" s="196"/>
      <c r="AD909" s="8"/>
    </row>
    <row r="910" spans="1:30" s="3" customFormat="1" x14ac:dyDescent="0.25">
      <c r="A910" s="188"/>
      <c r="B910" s="188"/>
      <c r="E910" s="189"/>
      <c r="F910" s="189"/>
      <c r="G910" s="190"/>
      <c r="H910" s="191"/>
      <c r="I910" s="192"/>
      <c r="J910" s="188"/>
      <c r="M910" s="188"/>
      <c r="N910" s="188"/>
      <c r="Q910" s="188"/>
      <c r="R910" s="196"/>
      <c r="AD910" s="8"/>
    </row>
    <row r="911" spans="1:30" s="3" customFormat="1" x14ac:dyDescent="0.25">
      <c r="A911" s="188"/>
      <c r="B911" s="188"/>
      <c r="E911" s="189"/>
      <c r="F911" s="189"/>
      <c r="G911" s="190"/>
      <c r="H911" s="191"/>
      <c r="I911" s="192"/>
      <c r="J911" s="188"/>
      <c r="M911" s="188"/>
      <c r="N911" s="188"/>
      <c r="Q911" s="188"/>
      <c r="R911" s="196"/>
      <c r="AD911" s="8"/>
    </row>
    <row r="912" spans="1:30" s="3" customFormat="1" x14ac:dyDescent="0.25">
      <c r="A912" s="188"/>
      <c r="B912" s="188"/>
      <c r="E912" s="189"/>
      <c r="F912" s="189"/>
      <c r="G912" s="190"/>
      <c r="H912" s="191"/>
      <c r="I912" s="192"/>
      <c r="J912" s="188"/>
      <c r="M912" s="188"/>
      <c r="N912" s="188"/>
      <c r="Q912" s="188"/>
      <c r="R912" s="196"/>
      <c r="AD912" s="8"/>
    </row>
    <row r="913" spans="1:30" s="3" customFormat="1" x14ac:dyDescent="0.25">
      <c r="A913" s="188"/>
      <c r="B913" s="188"/>
      <c r="E913" s="189"/>
      <c r="F913" s="189"/>
      <c r="G913" s="190"/>
      <c r="H913" s="191"/>
      <c r="I913" s="192"/>
      <c r="J913" s="188"/>
      <c r="M913" s="188"/>
      <c r="N913" s="188"/>
      <c r="Q913" s="188"/>
      <c r="R913" s="196"/>
      <c r="AD913" s="8"/>
    </row>
    <row r="914" spans="1:30" s="3" customFormat="1" x14ac:dyDescent="0.25">
      <c r="A914" s="188"/>
      <c r="B914" s="188"/>
      <c r="E914" s="189"/>
      <c r="F914" s="189"/>
      <c r="G914" s="190"/>
      <c r="H914" s="191"/>
      <c r="I914" s="192"/>
      <c r="J914" s="188"/>
      <c r="M914" s="188"/>
      <c r="N914" s="188"/>
      <c r="Q914" s="188"/>
      <c r="R914" s="196"/>
      <c r="AD914" s="8"/>
    </row>
    <row r="915" spans="1:30" s="3" customFormat="1" x14ac:dyDescent="0.25">
      <c r="A915" s="188"/>
      <c r="B915" s="188"/>
      <c r="E915" s="189"/>
      <c r="F915" s="189"/>
      <c r="G915" s="190"/>
      <c r="H915" s="191"/>
      <c r="I915" s="192"/>
      <c r="J915" s="188"/>
      <c r="M915" s="188"/>
      <c r="N915" s="188"/>
      <c r="Q915" s="188"/>
      <c r="R915" s="196"/>
      <c r="AD915" s="8"/>
    </row>
    <row r="916" spans="1:30" s="3" customFormat="1" x14ac:dyDescent="0.25">
      <c r="A916" s="188"/>
      <c r="B916" s="188"/>
      <c r="E916" s="189"/>
      <c r="F916" s="189"/>
      <c r="G916" s="190"/>
      <c r="H916" s="191"/>
      <c r="I916" s="192"/>
      <c r="J916" s="188"/>
      <c r="M916" s="188"/>
      <c r="N916" s="188"/>
      <c r="Q916" s="188"/>
      <c r="R916" s="196"/>
      <c r="AD916" s="8"/>
    </row>
    <row r="917" spans="1:30" s="3" customFormat="1" x14ac:dyDescent="0.25">
      <c r="A917" s="188"/>
      <c r="B917" s="188"/>
      <c r="E917" s="189"/>
      <c r="F917" s="189"/>
      <c r="G917" s="190"/>
      <c r="H917" s="191"/>
      <c r="I917" s="192"/>
      <c r="J917" s="188"/>
      <c r="M917" s="188"/>
      <c r="N917" s="188"/>
      <c r="Q917" s="188"/>
      <c r="R917" s="196"/>
      <c r="AD917" s="8"/>
    </row>
    <row r="918" spans="1:30" s="3" customFormat="1" x14ac:dyDescent="0.25">
      <c r="A918" s="188"/>
      <c r="B918" s="188"/>
      <c r="E918" s="189"/>
      <c r="F918" s="189"/>
      <c r="G918" s="190"/>
      <c r="H918" s="191"/>
      <c r="I918" s="192"/>
      <c r="J918" s="188"/>
      <c r="M918" s="188"/>
      <c r="N918" s="188"/>
      <c r="Q918" s="188"/>
      <c r="R918" s="196"/>
      <c r="AD918" s="8"/>
    </row>
    <row r="919" spans="1:30" s="3" customFormat="1" x14ac:dyDescent="0.25">
      <c r="A919" s="188"/>
      <c r="B919" s="188"/>
      <c r="E919" s="189"/>
      <c r="F919" s="189"/>
      <c r="G919" s="190"/>
      <c r="H919" s="191"/>
      <c r="I919" s="192"/>
      <c r="J919" s="188"/>
      <c r="M919" s="188"/>
      <c r="N919" s="188"/>
      <c r="Q919" s="188"/>
      <c r="R919" s="196"/>
      <c r="AD919" s="8"/>
    </row>
    <row r="920" spans="1:30" s="3" customFormat="1" x14ac:dyDescent="0.25">
      <c r="A920" s="188"/>
      <c r="B920" s="188"/>
      <c r="E920" s="189"/>
      <c r="F920" s="189"/>
      <c r="G920" s="190"/>
      <c r="H920" s="191"/>
      <c r="I920" s="192"/>
      <c r="J920" s="188"/>
      <c r="M920" s="188"/>
      <c r="N920" s="188"/>
      <c r="Q920" s="188"/>
      <c r="R920" s="196"/>
      <c r="AD920" s="8"/>
    </row>
    <row r="921" spans="1:30" s="3" customFormat="1" x14ac:dyDescent="0.25">
      <c r="A921" s="188"/>
      <c r="B921" s="188"/>
      <c r="E921" s="189"/>
      <c r="F921" s="189"/>
      <c r="G921" s="190"/>
      <c r="H921" s="191"/>
      <c r="I921" s="192"/>
      <c r="J921" s="188"/>
      <c r="M921" s="188"/>
      <c r="N921" s="188"/>
      <c r="Q921" s="188"/>
      <c r="R921" s="196"/>
      <c r="AD921" s="8"/>
    </row>
    <row r="922" spans="1:30" s="3" customFormat="1" x14ac:dyDescent="0.25">
      <c r="A922" s="188"/>
      <c r="B922" s="188"/>
      <c r="E922" s="189"/>
      <c r="F922" s="189"/>
      <c r="G922" s="190"/>
      <c r="H922" s="191"/>
      <c r="I922" s="192"/>
      <c r="J922" s="188"/>
      <c r="M922" s="188"/>
      <c r="N922" s="188"/>
      <c r="Q922" s="188"/>
      <c r="R922" s="196"/>
      <c r="AD922" s="8"/>
    </row>
    <row r="923" spans="1:30" s="3" customFormat="1" x14ac:dyDescent="0.25">
      <c r="A923" s="188"/>
      <c r="B923" s="188"/>
      <c r="E923" s="189"/>
      <c r="F923" s="189"/>
      <c r="G923" s="190"/>
      <c r="H923" s="191"/>
      <c r="I923" s="192"/>
      <c r="J923" s="188"/>
      <c r="M923" s="188"/>
      <c r="N923" s="188"/>
      <c r="Q923" s="188"/>
      <c r="R923" s="196"/>
      <c r="AD923" s="8"/>
    </row>
    <row r="924" spans="1:30" s="3" customFormat="1" x14ac:dyDescent="0.25">
      <c r="A924" s="188"/>
      <c r="B924" s="188"/>
      <c r="E924" s="189"/>
      <c r="F924" s="189"/>
      <c r="G924" s="190"/>
      <c r="H924" s="191"/>
      <c r="I924" s="192"/>
      <c r="J924" s="188"/>
      <c r="M924" s="188"/>
      <c r="N924" s="188"/>
      <c r="Q924" s="188"/>
      <c r="R924" s="196"/>
      <c r="AD924" s="8"/>
    </row>
    <row r="925" spans="1:30" s="3" customFormat="1" x14ac:dyDescent="0.25">
      <c r="A925" s="188"/>
      <c r="B925" s="188"/>
      <c r="E925" s="189"/>
      <c r="F925" s="189"/>
      <c r="G925" s="190"/>
      <c r="H925" s="191"/>
      <c r="I925" s="192"/>
      <c r="J925" s="188"/>
      <c r="M925" s="188"/>
      <c r="N925" s="188"/>
      <c r="Q925" s="188"/>
      <c r="R925" s="196"/>
      <c r="AD925" s="8"/>
    </row>
    <row r="926" spans="1:30" s="3" customFormat="1" x14ac:dyDescent="0.25">
      <c r="A926" s="188"/>
      <c r="B926" s="188"/>
      <c r="E926" s="189"/>
      <c r="F926" s="189"/>
      <c r="G926" s="190"/>
      <c r="H926" s="191"/>
      <c r="I926" s="192"/>
      <c r="J926" s="188"/>
      <c r="M926" s="188"/>
      <c r="N926" s="188"/>
      <c r="Q926" s="188"/>
      <c r="R926" s="196"/>
      <c r="AD926" s="8"/>
    </row>
    <row r="927" spans="1:30" s="3" customFormat="1" x14ac:dyDescent="0.25">
      <c r="A927" s="188"/>
      <c r="B927" s="188"/>
      <c r="E927" s="189"/>
      <c r="F927" s="189"/>
      <c r="G927" s="190"/>
      <c r="H927" s="191"/>
      <c r="I927" s="192"/>
      <c r="J927" s="188"/>
      <c r="M927" s="188"/>
      <c r="N927" s="188"/>
      <c r="Q927" s="188"/>
      <c r="R927" s="196"/>
      <c r="AD927" s="8"/>
    </row>
    <row r="928" spans="1:30" s="3" customFormat="1" x14ac:dyDescent="0.25">
      <c r="A928" s="188"/>
      <c r="B928" s="188"/>
      <c r="E928" s="189"/>
      <c r="F928" s="189"/>
      <c r="G928" s="190"/>
      <c r="H928" s="191"/>
      <c r="I928" s="192"/>
      <c r="J928" s="188"/>
      <c r="M928" s="188"/>
      <c r="N928" s="188"/>
      <c r="Q928" s="188"/>
      <c r="R928" s="196"/>
      <c r="AD928" s="8"/>
    </row>
    <row r="929" spans="1:30" s="3" customFormat="1" x14ac:dyDescent="0.25">
      <c r="A929" s="188"/>
      <c r="B929" s="188"/>
      <c r="E929" s="189"/>
      <c r="F929" s="189"/>
      <c r="G929" s="190"/>
      <c r="H929" s="191"/>
      <c r="I929" s="192"/>
      <c r="J929" s="188"/>
      <c r="M929" s="188"/>
      <c r="N929" s="188"/>
      <c r="Q929" s="188"/>
      <c r="R929" s="196"/>
      <c r="AD929" s="8"/>
    </row>
    <row r="930" spans="1:30" s="3" customFormat="1" x14ac:dyDescent="0.25">
      <c r="A930" s="188"/>
      <c r="B930" s="188"/>
      <c r="E930" s="189"/>
      <c r="F930" s="189"/>
      <c r="G930" s="190"/>
      <c r="H930" s="191"/>
      <c r="I930" s="192"/>
      <c r="J930" s="188"/>
      <c r="M930" s="188"/>
      <c r="N930" s="188"/>
      <c r="Q930" s="188"/>
      <c r="R930" s="196"/>
      <c r="AD930" s="8"/>
    </row>
    <row r="931" spans="1:30" s="3" customFormat="1" x14ac:dyDescent="0.25">
      <c r="A931" s="188"/>
      <c r="B931" s="188"/>
      <c r="E931" s="189"/>
      <c r="F931" s="189"/>
      <c r="G931" s="190"/>
      <c r="H931" s="191"/>
      <c r="I931" s="192"/>
      <c r="J931" s="188"/>
      <c r="M931" s="188"/>
      <c r="N931" s="188"/>
      <c r="Q931" s="188"/>
      <c r="R931" s="196"/>
      <c r="AD931" s="8"/>
    </row>
    <row r="932" spans="1:30" s="3" customFormat="1" x14ac:dyDescent="0.25">
      <c r="A932" s="188"/>
      <c r="B932" s="188"/>
      <c r="E932" s="189"/>
      <c r="F932" s="189"/>
      <c r="G932" s="190"/>
      <c r="H932" s="191"/>
      <c r="I932" s="192"/>
      <c r="J932" s="188"/>
      <c r="M932" s="188"/>
      <c r="N932" s="188"/>
      <c r="Q932" s="188"/>
      <c r="R932" s="196"/>
      <c r="AD932" s="8"/>
    </row>
    <row r="933" spans="1:30" s="3" customFormat="1" x14ac:dyDescent="0.25">
      <c r="A933" s="188"/>
      <c r="B933" s="188"/>
      <c r="E933" s="189"/>
      <c r="F933" s="189"/>
      <c r="G933" s="190"/>
      <c r="H933" s="191"/>
      <c r="I933" s="192"/>
      <c r="J933" s="188"/>
      <c r="M933" s="188"/>
      <c r="N933" s="188"/>
      <c r="Q933" s="188"/>
      <c r="R933" s="196"/>
      <c r="AD933" s="8"/>
    </row>
    <row r="934" spans="1:30" s="3" customFormat="1" x14ac:dyDescent="0.25">
      <c r="A934" s="188"/>
      <c r="B934" s="188"/>
      <c r="E934" s="189"/>
      <c r="F934" s="189"/>
      <c r="G934" s="190"/>
      <c r="H934" s="191"/>
      <c r="I934" s="192"/>
      <c r="J934" s="188"/>
      <c r="M934" s="188"/>
      <c r="N934" s="188"/>
      <c r="Q934" s="188"/>
      <c r="R934" s="196"/>
      <c r="AD934" s="8"/>
    </row>
    <row r="935" spans="1:30" s="3" customFormat="1" x14ac:dyDescent="0.25">
      <c r="A935" s="188"/>
      <c r="B935" s="188"/>
      <c r="E935" s="189"/>
      <c r="F935" s="189"/>
      <c r="G935" s="190"/>
      <c r="H935" s="191"/>
      <c r="I935" s="192"/>
      <c r="J935" s="188"/>
      <c r="M935" s="188"/>
      <c r="N935" s="188"/>
      <c r="Q935" s="188"/>
      <c r="R935" s="196"/>
      <c r="AD935" s="8"/>
    </row>
    <row r="936" spans="1:30" s="3" customFormat="1" x14ac:dyDescent="0.25">
      <c r="A936" s="188"/>
      <c r="B936" s="188"/>
      <c r="E936" s="189"/>
      <c r="F936" s="189"/>
      <c r="G936" s="190"/>
      <c r="H936" s="191"/>
      <c r="I936" s="192"/>
      <c r="J936" s="188"/>
      <c r="M936" s="188"/>
      <c r="N936" s="188"/>
      <c r="Q936" s="188"/>
      <c r="R936" s="196"/>
      <c r="AD936" s="8"/>
    </row>
    <row r="937" spans="1:30" s="3" customFormat="1" x14ac:dyDescent="0.25">
      <c r="A937" s="188"/>
      <c r="B937" s="188"/>
      <c r="E937" s="189"/>
      <c r="F937" s="189"/>
      <c r="G937" s="190"/>
      <c r="H937" s="191"/>
      <c r="I937" s="192"/>
      <c r="J937" s="188"/>
      <c r="M937" s="188"/>
      <c r="N937" s="188"/>
      <c r="Q937" s="188"/>
      <c r="R937" s="196"/>
      <c r="AD937" s="8"/>
    </row>
    <row r="938" spans="1:30" s="3" customFormat="1" x14ac:dyDescent="0.25">
      <c r="A938" s="188"/>
      <c r="B938" s="188"/>
      <c r="E938" s="189"/>
      <c r="F938" s="189"/>
      <c r="G938" s="190"/>
      <c r="H938" s="191"/>
      <c r="I938" s="192"/>
      <c r="J938" s="188"/>
      <c r="M938" s="188"/>
      <c r="N938" s="188"/>
      <c r="Q938" s="188"/>
      <c r="R938" s="196"/>
      <c r="AD938" s="8"/>
    </row>
    <row r="939" spans="1:30" s="3" customFormat="1" x14ac:dyDescent="0.25">
      <c r="A939" s="188"/>
      <c r="B939" s="188"/>
      <c r="E939" s="189"/>
      <c r="F939" s="189"/>
      <c r="G939" s="190"/>
      <c r="H939" s="191"/>
      <c r="I939" s="192"/>
      <c r="J939" s="188"/>
      <c r="M939" s="188"/>
      <c r="N939" s="188"/>
      <c r="Q939" s="188"/>
      <c r="R939" s="196"/>
      <c r="AD939" s="8"/>
    </row>
    <row r="940" spans="1:30" s="3" customFormat="1" x14ac:dyDescent="0.25">
      <c r="A940" s="188"/>
      <c r="B940" s="188"/>
      <c r="E940" s="189"/>
      <c r="F940" s="189"/>
      <c r="G940" s="190"/>
      <c r="H940" s="191"/>
      <c r="I940" s="192"/>
      <c r="J940" s="188"/>
      <c r="M940" s="188"/>
      <c r="N940" s="188"/>
      <c r="Q940" s="188"/>
      <c r="R940" s="196"/>
      <c r="AD940" s="8"/>
    </row>
    <row r="941" spans="1:30" s="3" customFormat="1" x14ac:dyDescent="0.25">
      <c r="A941" s="188"/>
      <c r="B941" s="188"/>
      <c r="E941" s="189"/>
      <c r="F941" s="189"/>
      <c r="G941" s="190"/>
      <c r="H941" s="191"/>
      <c r="I941" s="192"/>
      <c r="J941" s="188"/>
      <c r="M941" s="188"/>
      <c r="N941" s="188"/>
      <c r="Q941" s="188"/>
      <c r="R941" s="196"/>
      <c r="AD941" s="8"/>
    </row>
    <row r="942" spans="1:30" s="3" customFormat="1" x14ac:dyDescent="0.25">
      <c r="A942" s="188"/>
      <c r="B942" s="188"/>
      <c r="E942" s="189"/>
      <c r="F942" s="189"/>
      <c r="G942" s="190"/>
      <c r="H942" s="191"/>
      <c r="I942" s="192"/>
      <c r="J942" s="188"/>
      <c r="M942" s="188"/>
      <c r="N942" s="188"/>
      <c r="Q942" s="188"/>
      <c r="R942" s="196"/>
      <c r="AD942" s="8"/>
    </row>
    <row r="943" spans="1:30" s="3" customFormat="1" x14ac:dyDescent="0.25">
      <c r="A943" s="188"/>
      <c r="B943" s="188"/>
      <c r="E943" s="189"/>
      <c r="F943" s="189"/>
      <c r="G943" s="190"/>
      <c r="H943" s="191"/>
      <c r="I943" s="192"/>
      <c r="J943" s="188"/>
      <c r="M943" s="188"/>
      <c r="N943" s="188"/>
      <c r="Q943" s="188"/>
      <c r="R943" s="196"/>
      <c r="AD943" s="8"/>
    </row>
    <row r="944" spans="1:30" s="3" customFormat="1" x14ac:dyDescent="0.25">
      <c r="A944" s="188"/>
      <c r="B944" s="188"/>
      <c r="E944" s="189"/>
      <c r="F944" s="189"/>
      <c r="G944" s="190"/>
      <c r="H944" s="191"/>
      <c r="I944" s="192"/>
      <c r="J944" s="188"/>
      <c r="M944" s="188"/>
      <c r="N944" s="188"/>
      <c r="Q944" s="188"/>
      <c r="R944" s="196"/>
      <c r="AD944" s="8"/>
    </row>
    <row r="945" spans="1:30" s="3" customFormat="1" x14ac:dyDescent="0.25">
      <c r="A945" s="188"/>
      <c r="B945" s="188"/>
      <c r="E945" s="189"/>
      <c r="F945" s="189"/>
      <c r="G945" s="190"/>
      <c r="H945" s="191"/>
      <c r="I945" s="192"/>
      <c r="J945" s="188"/>
      <c r="M945" s="188"/>
      <c r="N945" s="188"/>
      <c r="Q945" s="188"/>
      <c r="R945" s="196"/>
      <c r="AD945" s="8"/>
    </row>
    <row r="946" spans="1:30" s="3" customFormat="1" x14ac:dyDescent="0.25">
      <c r="A946" s="188"/>
      <c r="B946" s="188"/>
      <c r="E946" s="189"/>
      <c r="F946" s="189"/>
      <c r="G946" s="190"/>
      <c r="H946" s="191"/>
      <c r="I946" s="192"/>
      <c r="J946" s="188"/>
      <c r="M946" s="188"/>
      <c r="N946" s="188"/>
      <c r="Q946" s="188"/>
      <c r="R946" s="196"/>
      <c r="AD946" s="8"/>
    </row>
    <row r="947" spans="1:30" s="3" customFormat="1" x14ac:dyDescent="0.25">
      <c r="A947" s="188"/>
      <c r="B947" s="188"/>
      <c r="E947" s="189"/>
      <c r="F947" s="189"/>
      <c r="G947" s="190"/>
      <c r="H947" s="191"/>
      <c r="I947" s="192"/>
      <c r="J947" s="188"/>
      <c r="M947" s="188"/>
      <c r="N947" s="188"/>
      <c r="Q947" s="188"/>
      <c r="R947" s="196"/>
      <c r="AD947" s="8"/>
    </row>
    <row r="948" spans="1:30" s="3" customFormat="1" x14ac:dyDescent="0.25">
      <c r="A948" s="188"/>
      <c r="B948" s="188"/>
      <c r="E948" s="189"/>
      <c r="F948" s="189"/>
      <c r="G948" s="190"/>
      <c r="H948" s="191"/>
      <c r="I948" s="192"/>
      <c r="J948" s="188"/>
      <c r="M948" s="188"/>
      <c r="N948" s="188"/>
      <c r="Q948" s="188"/>
      <c r="R948" s="196"/>
      <c r="AD948" s="8"/>
    </row>
    <row r="949" spans="1:30" s="3" customFormat="1" x14ac:dyDescent="0.25">
      <c r="A949" s="188"/>
      <c r="B949" s="188"/>
      <c r="E949" s="189"/>
      <c r="F949" s="189"/>
      <c r="G949" s="190"/>
      <c r="H949" s="191"/>
      <c r="I949" s="192"/>
      <c r="J949" s="188"/>
      <c r="M949" s="188"/>
      <c r="N949" s="188"/>
      <c r="Q949" s="188"/>
      <c r="R949" s="196"/>
      <c r="AD949" s="8"/>
    </row>
    <row r="950" spans="1:30" s="3" customFormat="1" x14ac:dyDescent="0.25">
      <c r="A950" s="188"/>
      <c r="B950" s="188"/>
      <c r="E950" s="189"/>
      <c r="F950" s="189"/>
      <c r="G950" s="190"/>
      <c r="H950" s="191"/>
      <c r="I950" s="192"/>
      <c r="J950" s="188"/>
      <c r="M950" s="188"/>
      <c r="N950" s="188"/>
      <c r="Q950" s="188"/>
      <c r="R950" s="196"/>
      <c r="AD950" s="8"/>
    </row>
    <row r="951" spans="1:30" s="3" customFormat="1" x14ac:dyDescent="0.25">
      <c r="A951" s="188"/>
      <c r="B951" s="188"/>
      <c r="E951" s="189"/>
      <c r="F951" s="189"/>
      <c r="G951" s="190"/>
      <c r="H951" s="191"/>
      <c r="I951" s="192"/>
      <c r="J951" s="188"/>
      <c r="M951" s="188"/>
      <c r="N951" s="188"/>
      <c r="Q951" s="188"/>
      <c r="R951" s="196"/>
      <c r="AD951" s="8"/>
    </row>
    <row r="952" spans="1:30" s="3" customFormat="1" x14ac:dyDescent="0.25">
      <c r="A952" s="188"/>
      <c r="B952" s="188"/>
      <c r="E952" s="189"/>
      <c r="F952" s="189"/>
      <c r="G952" s="190"/>
      <c r="H952" s="191"/>
      <c r="I952" s="192"/>
      <c r="J952" s="188"/>
      <c r="M952" s="188"/>
      <c r="N952" s="188"/>
      <c r="Q952" s="188"/>
      <c r="R952" s="196"/>
      <c r="AD952" s="8"/>
    </row>
    <row r="953" spans="1:30" s="3" customFormat="1" x14ac:dyDescent="0.25">
      <c r="A953" s="188"/>
      <c r="B953" s="188"/>
      <c r="E953" s="189"/>
      <c r="F953" s="189"/>
      <c r="G953" s="190"/>
      <c r="H953" s="191"/>
      <c r="I953" s="192"/>
      <c r="J953" s="188"/>
      <c r="M953" s="188"/>
      <c r="N953" s="188"/>
      <c r="Q953" s="188"/>
      <c r="R953" s="196"/>
      <c r="AD953" s="8"/>
    </row>
    <row r="954" spans="1:30" s="3" customFormat="1" x14ac:dyDescent="0.25">
      <c r="A954" s="188"/>
      <c r="B954" s="188"/>
      <c r="E954" s="189"/>
      <c r="F954" s="189"/>
      <c r="G954" s="190"/>
      <c r="H954" s="191"/>
      <c r="I954" s="192"/>
      <c r="J954" s="188"/>
      <c r="M954" s="188"/>
      <c r="N954" s="188"/>
      <c r="Q954" s="188"/>
      <c r="R954" s="196"/>
      <c r="AD954" s="8"/>
    </row>
    <row r="955" spans="1:30" s="3" customFormat="1" x14ac:dyDescent="0.25">
      <c r="A955" s="188"/>
      <c r="B955" s="188"/>
      <c r="E955" s="189"/>
      <c r="F955" s="189"/>
      <c r="G955" s="190"/>
      <c r="H955" s="191"/>
      <c r="I955" s="192"/>
      <c r="J955" s="188"/>
      <c r="M955" s="188"/>
      <c r="N955" s="188"/>
      <c r="Q955" s="188"/>
      <c r="R955" s="196"/>
      <c r="AD955" s="8"/>
    </row>
    <row r="956" spans="1:30" s="3" customFormat="1" x14ac:dyDescent="0.25">
      <c r="A956" s="188"/>
      <c r="B956" s="188"/>
      <c r="E956" s="189"/>
      <c r="F956" s="189"/>
      <c r="G956" s="190"/>
      <c r="H956" s="191"/>
      <c r="I956" s="192"/>
      <c r="J956" s="188"/>
      <c r="M956" s="188"/>
      <c r="N956" s="188"/>
      <c r="Q956" s="188"/>
      <c r="R956" s="196"/>
      <c r="AD956" s="8"/>
    </row>
    <row r="957" spans="1:30" s="3" customFormat="1" x14ac:dyDescent="0.25">
      <c r="A957" s="188"/>
      <c r="B957" s="188"/>
      <c r="E957" s="189"/>
      <c r="F957" s="189"/>
      <c r="G957" s="190"/>
      <c r="H957" s="191"/>
      <c r="I957" s="192"/>
      <c r="J957" s="188"/>
      <c r="M957" s="188"/>
      <c r="N957" s="188"/>
      <c r="Q957" s="188"/>
      <c r="R957" s="196"/>
      <c r="AD957" s="8"/>
    </row>
    <row r="958" spans="1:30" s="3" customFormat="1" x14ac:dyDescent="0.25">
      <c r="A958" s="188"/>
      <c r="B958" s="188"/>
      <c r="E958" s="189"/>
      <c r="F958" s="189"/>
      <c r="G958" s="190"/>
      <c r="H958" s="191"/>
      <c r="I958" s="192"/>
      <c r="J958" s="188"/>
      <c r="M958" s="188"/>
      <c r="N958" s="188"/>
      <c r="Q958" s="188"/>
      <c r="R958" s="196"/>
      <c r="AD958" s="8"/>
    </row>
    <row r="959" spans="1:30" s="3" customFormat="1" x14ac:dyDescent="0.25">
      <c r="A959" s="188"/>
      <c r="B959" s="188"/>
      <c r="E959" s="189"/>
      <c r="F959" s="189"/>
      <c r="G959" s="190"/>
      <c r="H959" s="191"/>
      <c r="I959" s="192"/>
      <c r="J959" s="188"/>
      <c r="M959" s="188"/>
      <c r="N959" s="188"/>
      <c r="Q959" s="188"/>
      <c r="R959" s="196"/>
      <c r="AD959" s="8"/>
    </row>
    <row r="960" spans="1:30" s="3" customFormat="1" x14ac:dyDescent="0.25">
      <c r="A960" s="188"/>
      <c r="B960" s="188"/>
      <c r="E960" s="189"/>
      <c r="F960" s="189"/>
      <c r="G960" s="190"/>
      <c r="H960" s="191"/>
      <c r="I960" s="192"/>
      <c r="J960" s="188"/>
      <c r="M960" s="188"/>
      <c r="N960" s="188"/>
      <c r="Q960" s="188"/>
      <c r="R960" s="196"/>
      <c r="AD960" s="8"/>
    </row>
    <row r="961" spans="1:30" s="3" customFormat="1" x14ac:dyDescent="0.25">
      <c r="A961" s="188"/>
      <c r="B961" s="188"/>
      <c r="E961" s="189"/>
      <c r="F961" s="189"/>
      <c r="G961" s="190"/>
      <c r="H961" s="191"/>
      <c r="I961" s="192"/>
      <c r="J961" s="188"/>
      <c r="M961" s="188"/>
      <c r="N961" s="188"/>
      <c r="Q961" s="188"/>
      <c r="R961" s="196"/>
      <c r="AD961" s="8"/>
    </row>
    <row r="962" spans="1:30" s="3" customFormat="1" x14ac:dyDescent="0.25">
      <c r="A962" s="188"/>
      <c r="B962" s="188"/>
      <c r="E962" s="189"/>
      <c r="F962" s="189"/>
      <c r="G962" s="190"/>
      <c r="H962" s="191"/>
      <c r="I962" s="192"/>
      <c r="J962" s="188"/>
      <c r="M962" s="188"/>
      <c r="N962" s="188"/>
      <c r="Q962" s="188"/>
      <c r="R962" s="196"/>
      <c r="AD962" s="8"/>
    </row>
    <row r="963" spans="1:30" s="3" customFormat="1" x14ac:dyDescent="0.25">
      <c r="A963" s="188"/>
      <c r="B963" s="188"/>
      <c r="E963" s="189"/>
      <c r="F963" s="189"/>
      <c r="G963" s="190"/>
      <c r="H963" s="191"/>
      <c r="I963" s="192"/>
      <c r="J963" s="188"/>
      <c r="M963" s="188"/>
      <c r="N963" s="188"/>
      <c r="Q963" s="188"/>
      <c r="R963" s="196"/>
      <c r="AD963" s="8"/>
    </row>
    <row r="964" spans="1:30" s="3" customFormat="1" x14ac:dyDescent="0.25">
      <c r="A964" s="188"/>
      <c r="B964" s="188"/>
      <c r="E964" s="189"/>
      <c r="F964" s="189"/>
      <c r="G964" s="190"/>
      <c r="H964" s="191"/>
      <c r="I964" s="192"/>
      <c r="J964" s="188"/>
      <c r="M964" s="188"/>
      <c r="N964" s="188"/>
      <c r="Q964" s="188"/>
      <c r="R964" s="196"/>
      <c r="AD964" s="8"/>
    </row>
    <row r="965" spans="1:30" s="3" customFormat="1" x14ac:dyDescent="0.25">
      <c r="A965" s="188"/>
      <c r="B965" s="188"/>
      <c r="E965" s="189"/>
      <c r="F965" s="189"/>
      <c r="G965" s="190"/>
      <c r="H965" s="191"/>
      <c r="I965" s="192"/>
      <c r="J965" s="188"/>
      <c r="M965" s="188"/>
      <c r="N965" s="188"/>
      <c r="Q965" s="188"/>
      <c r="R965" s="196"/>
      <c r="AD965" s="8"/>
    </row>
    <row r="966" spans="1:30" s="3" customFormat="1" x14ac:dyDescent="0.25">
      <c r="A966" s="188"/>
      <c r="B966" s="188"/>
      <c r="E966" s="189"/>
      <c r="F966" s="189"/>
      <c r="G966" s="190"/>
      <c r="H966" s="191"/>
      <c r="I966" s="192"/>
      <c r="J966" s="188"/>
      <c r="M966" s="188"/>
      <c r="N966" s="188"/>
      <c r="Q966" s="188"/>
      <c r="R966" s="196"/>
      <c r="AD966" s="8"/>
    </row>
    <row r="967" spans="1:30" s="3" customFormat="1" x14ac:dyDescent="0.25">
      <c r="A967" s="188"/>
      <c r="B967" s="188"/>
      <c r="E967" s="189"/>
      <c r="F967" s="189"/>
      <c r="G967" s="190"/>
      <c r="H967" s="191"/>
      <c r="I967" s="192"/>
      <c r="J967" s="188"/>
      <c r="M967" s="188"/>
      <c r="N967" s="188"/>
      <c r="Q967" s="188"/>
      <c r="R967" s="196"/>
      <c r="AD967" s="8"/>
    </row>
    <row r="968" spans="1:30" s="3" customFormat="1" x14ac:dyDescent="0.25">
      <c r="A968" s="188"/>
      <c r="B968" s="188"/>
      <c r="E968" s="189"/>
      <c r="F968" s="189"/>
      <c r="G968" s="190"/>
      <c r="H968" s="191"/>
      <c r="I968" s="192"/>
      <c r="J968" s="188"/>
      <c r="M968" s="188"/>
      <c r="N968" s="188"/>
      <c r="Q968" s="188"/>
      <c r="R968" s="196"/>
      <c r="AD968" s="8"/>
    </row>
    <row r="969" spans="1:30" s="3" customFormat="1" x14ac:dyDescent="0.25">
      <c r="A969" s="188"/>
      <c r="B969" s="188"/>
      <c r="E969" s="189"/>
      <c r="F969" s="189"/>
      <c r="G969" s="190"/>
      <c r="H969" s="191"/>
      <c r="I969" s="192"/>
      <c r="J969" s="188"/>
      <c r="M969" s="188"/>
      <c r="N969" s="188"/>
      <c r="Q969" s="188"/>
      <c r="R969" s="196"/>
      <c r="AD969" s="8"/>
    </row>
    <row r="970" spans="1:30" s="3" customFormat="1" x14ac:dyDescent="0.25">
      <c r="A970" s="188"/>
      <c r="B970" s="188"/>
      <c r="E970" s="189"/>
      <c r="F970" s="189"/>
      <c r="G970" s="190"/>
      <c r="H970" s="191"/>
      <c r="I970" s="192"/>
      <c r="J970" s="188"/>
      <c r="M970" s="188"/>
      <c r="N970" s="188"/>
      <c r="Q970" s="188"/>
      <c r="R970" s="196"/>
      <c r="AD970" s="8"/>
    </row>
    <row r="971" spans="1:30" s="3" customFormat="1" x14ac:dyDescent="0.25">
      <c r="A971" s="188"/>
      <c r="B971" s="188"/>
      <c r="E971" s="189"/>
      <c r="F971" s="189"/>
      <c r="G971" s="190"/>
      <c r="H971" s="191"/>
      <c r="I971" s="192"/>
      <c r="J971" s="188"/>
      <c r="M971" s="188"/>
      <c r="N971" s="188"/>
      <c r="Q971" s="188"/>
      <c r="R971" s="196"/>
      <c r="AD971" s="8"/>
    </row>
    <row r="972" spans="1:30" s="3" customFormat="1" x14ac:dyDescent="0.25">
      <c r="A972" s="188"/>
      <c r="B972" s="188"/>
      <c r="E972" s="189"/>
      <c r="F972" s="189"/>
      <c r="G972" s="190"/>
      <c r="H972" s="191"/>
      <c r="I972" s="192"/>
      <c r="J972" s="188"/>
      <c r="M972" s="188"/>
      <c r="N972" s="188"/>
      <c r="Q972" s="188"/>
      <c r="R972" s="196"/>
      <c r="AD972" s="8"/>
    </row>
    <row r="973" spans="1:30" s="3" customFormat="1" x14ac:dyDescent="0.25">
      <c r="A973" s="188"/>
      <c r="B973" s="188"/>
      <c r="E973" s="189"/>
      <c r="F973" s="189"/>
      <c r="G973" s="190"/>
      <c r="H973" s="191"/>
      <c r="I973" s="192"/>
      <c r="J973" s="188"/>
      <c r="M973" s="188"/>
      <c r="N973" s="188"/>
      <c r="Q973" s="188"/>
      <c r="R973" s="196"/>
      <c r="AD973" s="8"/>
    </row>
    <row r="974" spans="1:30" s="3" customFormat="1" x14ac:dyDescent="0.25">
      <c r="A974" s="188"/>
      <c r="B974" s="188"/>
      <c r="E974" s="189"/>
      <c r="F974" s="189"/>
      <c r="G974" s="190"/>
      <c r="H974" s="191"/>
      <c r="I974" s="192"/>
      <c r="J974" s="188"/>
      <c r="M974" s="188"/>
      <c r="N974" s="188"/>
      <c r="Q974" s="188"/>
      <c r="R974" s="196"/>
      <c r="AD974" s="8"/>
    </row>
    <row r="975" spans="1:30" s="3" customFormat="1" x14ac:dyDescent="0.25">
      <c r="A975" s="188"/>
      <c r="B975" s="188"/>
      <c r="E975" s="189"/>
      <c r="F975" s="189"/>
      <c r="G975" s="190"/>
      <c r="H975" s="191"/>
      <c r="I975" s="192"/>
      <c r="J975" s="188"/>
      <c r="M975" s="188"/>
      <c r="N975" s="188"/>
      <c r="Q975" s="188"/>
      <c r="R975" s="196"/>
      <c r="AD975" s="8"/>
    </row>
    <row r="976" spans="1:30" s="3" customFormat="1" x14ac:dyDescent="0.25">
      <c r="A976" s="188"/>
      <c r="B976" s="188"/>
      <c r="E976" s="189"/>
      <c r="F976" s="189"/>
      <c r="G976" s="190"/>
      <c r="H976" s="191"/>
      <c r="I976" s="192"/>
      <c r="J976" s="188"/>
      <c r="M976" s="188"/>
      <c r="N976" s="188"/>
      <c r="Q976" s="188"/>
      <c r="R976" s="196"/>
      <c r="AD976" s="8"/>
    </row>
    <row r="977" spans="1:30" s="3" customFormat="1" x14ac:dyDescent="0.25">
      <c r="A977" s="188"/>
      <c r="B977" s="188"/>
      <c r="E977" s="189"/>
      <c r="F977" s="189"/>
      <c r="G977" s="190"/>
      <c r="H977" s="191"/>
      <c r="I977" s="192"/>
      <c r="J977" s="188"/>
      <c r="M977" s="188"/>
      <c r="N977" s="188"/>
      <c r="Q977" s="188"/>
      <c r="R977" s="196"/>
      <c r="AD977" s="8"/>
    </row>
    <row r="978" spans="1:30" s="3" customFormat="1" x14ac:dyDescent="0.25">
      <c r="A978" s="188"/>
      <c r="B978" s="188"/>
      <c r="E978" s="189"/>
      <c r="F978" s="189"/>
      <c r="G978" s="190"/>
      <c r="H978" s="191"/>
      <c r="I978" s="192"/>
      <c r="J978" s="188"/>
      <c r="M978" s="188"/>
      <c r="N978" s="188"/>
      <c r="Q978" s="188"/>
      <c r="R978" s="196"/>
      <c r="AD978" s="8"/>
    </row>
    <row r="979" spans="1:30" s="3" customFormat="1" x14ac:dyDescent="0.25">
      <c r="A979" s="188"/>
      <c r="B979" s="188"/>
      <c r="E979" s="189"/>
      <c r="F979" s="189"/>
      <c r="G979" s="190"/>
      <c r="H979" s="191"/>
      <c r="I979" s="192"/>
      <c r="J979" s="188"/>
      <c r="M979" s="188"/>
      <c r="N979" s="188"/>
      <c r="Q979" s="188"/>
      <c r="R979" s="196"/>
      <c r="AD979" s="8"/>
    </row>
    <row r="980" spans="1:30" s="3" customFormat="1" x14ac:dyDescent="0.25">
      <c r="A980" s="188"/>
      <c r="B980" s="188"/>
      <c r="E980" s="189"/>
      <c r="F980" s="189"/>
      <c r="G980" s="190"/>
      <c r="H980" s="191"/>
      <c r="I980" s="192"/>
      <c r="J980" s="188"/>
      <c r="M980" s="188"/>
      <c r="N980" s="188"/>
      <c r="Q980" s="188"/>
      <c r="R980" s="196"/>
      <c r="AD980" s="8"/>
    </row>
    <row r="981" spans="1:30" s="3" customFormat="1" x14ac:dyDescent="0.25">
      <c r="A981" s="188"/>
      <c r="B981" s="188"/>
      <c r="E981" s="189"/>
      <c r="F981" s="189"/>
      <c r="G981" s="190"/>
      <c r="H981" s="191"/>
      <c r="I981" s="192"/>
      <c r="J981" s="188"/>
      <c r="M981" s="188"/>
      <c r="N981" s="188"/>
      <c r="Q981" s="188"/>
      <c r="R981" s="196"/>
      <c r="AD981" s="8"/>
    </row>
    <row r="982" spans="1:30" s="3" customFormat="1" x14ac:dyDescent="0.25">
      <c r="A982" s="188"/>
      <c r="B982" s="188"/>
      <c r="E982" s="189"/>
      <c r="F982" s="189"/>
      <c r="G982" s="190"/>
      <c r="H982" s="191"/>
      <c r="I982" s="192"/>
      <c r="J982" s="188"/>
      <c r="M982" s="188"/>
      <c r="N982" s="188"/>
      <c r="Q982" s="188"/>
      <c r="R982" s="196"/>
      <c r="AD982" s="8"/>
    </row>
    <row r="983" spans="1:30" s="3" customFormat="1" x14ac:dyDescent="0.25">
      <c r="A983" s="188"/>
      <c r="B983" s="188"/>
      <c r="E983" s="189"/>
      <c r="F983" s="189"/>
      <c r="G983" s="190"/>
      <c r="H983" s="191"/>
      <c r="I983" s="192"/>
      <c r="J983" s="188"/>
      <c r="M983" s="188"/>
      <c r="N983" s="188"/>
      <c r="Q983" s="188"/>
      <c r="R983" s="196"/>
      <c r="AD983" s="8"/>
    </row>
    <row r="984" spans="1:30" s="3" customFormat="1" x14ac:dyDescent="0.25">
      <c r="A984" s="188"/>
      <c r="B984" s="188"/>
      <c r="E984" s="189"/>
      <c r="F984" s="189"/>
      <c r="G984" s="190"/>
      <c r="H984" s="191"/>
      <c r="I984" s="192"/>
      <c r="J984" s="188"/>
      <c r="M984" s="188"/>
      <c r="N984" s="188"/>
      <c r="Q984" s="188"/>
      <c r="R984" s="196"/>
      <c r="AD984" s="8"/>
    </row>
    <row r="985" spans="1:30" s="3" customFormat="1" x14ac:dyDescent="0.25">
      <c r="A985" s="188"/>
      <c r="B985" s="188"/>
      <c r="E985" s="189"/>
      <c r="F985" s="189"/>
      <c r="G985" s="190"/>
      <c r="H985" s="191"/>
      <c r="I985" s="192"/>
      <c r="J985" s="188"/>
      <c r="M985" s="188"/>
      <c r="N985" s="188"/>
      <c r="Q985" s="188"/>
      <c r="R985" s="196"/>
      <c r="AD985" s="8"/>
    </row>
    <row r="986" spans="1:30" s="3" customFormat="1" x14ac:dyDescent="0.25">
      <c r="A986" s="188"/>
      <c r="B986" s="188"/>
      <c r="E986" s="189"/>
      <c r="F986" s="189"/>
      <c r="G986" s="190"/>
      <c r="H986" s="191"/>
      <c r="I986" s="192"/>
      <c r="J986" s="188"/>
      <c r="M986" s="188"/>
      <c r="N986" s="188"/>
      <c r="Q986" s="188"/>
      <c r="R986" s="196"/>
      <c r="AD986" s="8"/>
    </row>
    <row r="987" spans="1:30" s="3" customFormat="1" x14ac:dyDescent="0.25">
      <c r="A987" s="188"/>
      <c r="B987" s="188"/>
      <c r="E987" s="189"/>
      <c r="F987" s="189"/>
      <c r="G987" s="190"/>
      <c r="H987" s="191"/>
      <c r="I987" s="192"/>
      <c r="J987" s="188"/>
      <c r="M987" s="188"/>
      <c r="N987" s="188"/>
      <c r="Q987" s="188"/>
      <c r="R987" s="196"/>
      <c r="AD987" s="8"/>
    </row>
    <row r="988" spans="1:30" s="3" customFormat="1" x14ac:dyDescent="0.25">
      <c r="A988" s="188"/>
      <c r="B988" s="188"/>
      <c r="E988" s="189"/>
      <c r="F988" s="189"/>
      <c r="G988" s="190"/>
      <c r="H988" s="191"/>
      <c r="I988" s="192"/>
      <c r="J988" s="188"/>
      <c r="M988" s="188"/>
      <c r="N988" s="188"/>
      <c r="Q988" s="188"/>
      <c r="R988" s="196"/>
      <c r="AD988" s="8"/>
    </row>
    <row r="989" spans="1:30" s="3" customFormat="1" x14ac:dyDescent="0.25">
      <c r="A989" s="188"/>
      <c r="B989" s="188"/>
      <c r="E989" s="189"/>
      <c r="F989" s="189"/>
      <c r="G989" s="190"/>
      <c r="H989" s="191"/>
      <c r="I989" s="192"/>
      <c r="J989" s="188"/>
      <c r="M989" s="188"/>
      <c r="N989" s="188"/>
      <c r="Q989" s="188"/>
      <c r="R989" s="196"/>
      <c r="AD989" s="8"/>
    </row>
    <row r="990" spans="1:30" s="3" customFormat="1" x14ac:dyDescent="0.25">
      <c r="A990" s="188"/>
      <c r="B990" s="188"/>
      <c r="E990" s="189"/>
      <c r="F990" s="189"/>
      <c r="G990" s="190"/>
      <c r="H990" s="191"/>
      <c r="I990" s="192"/>
      <c r="J990" s="188"/>
      <c r="M990" s="188"/>
      <c r="N990" s="188"/>
      <c r="Q990" s="188"/>
      <c r="R990" s="196"/>
      <c r="AD990" s="8"/>
    </row>
    <row r="991" spans="1:30" s="3" customFormat="1" x14ac:dyDescent="0.25">
      <c r="A991" s="188"/>
      <c r="B991" s="188"/>
      <c r="E991" s="189"/>
      <c r="F991" s="189"/>
      <c r="G991" s="190"/>
      <c r="H991" s="191"/>
      <c r="I991" s="192"/>
      <c r="J991" s="188"/>
      <c r="M991" s="188"/>
      <c r="N991" s="188"/>
      <c r="Q991" s="188"/>
      <c r="R991" s="196"/>
      <c r="AD991" s="8"/>
    </row>
    <row r="992" spans="1:30" s="3" customFormat="1" x14ac:dyDescent="0.25">
      <c r="A992" s="188"/>
      <c r="B992" s="188"/>
      <c r="E992" s="189"/>
      <c r="F992" s="189"/>
      <c r="G992" s="190"/>
      <c r="H992" s="191"/>
      <c r="I992" s="192"/>
      <c r="J992" s="188"/>
      <c r="M992" s="188"/>
      <c r="N992" s="188"/>
      <c r="Q992" s="188"/>
      <c r="R992" s="196"/>
      <c r="AD992" s="8"/>
    </row>
    <row r="993" spans="1:30" s="3" customFormat="1" x14ac:dyDescent="0.25">
      <c r="A993" s="188"/>
      <c r="B993" s="188"/>
      <c r="E993" s="189"/>
      <c r="F993" s="189"/>
      <c r="G993" s="190"/>
      <c r="H993" s="191"/>
      <c r="I993" s="192"/>
      <c r="J993" s="188"/>
      <c r="M993" s="188"/>
      <c r="N993" s="188"/>
      <c r="Q993" s="188"/>
      <c r="R993" s="196"/>
      <c r="AD993" s="8"/>
    </row>
    <row r="994" spans="1:30" s="3" customFormat="1" x14ac:dyDescent="0.25">
      <c r="A994" s="188"/>
      <c r="B994" s="188"/>
      <c r="E994" s="189"/>
      <c r="F994" s="189"/>
      <c r="G994" s="190"/>
      <c r="H994" s="191"/>
      <c r="I994" s="192"/>
      <c r="J994" s="188"/>
      <c r="M994" s="188"/>
      <c r="N994" s="188"/>
      <c r="Q994" s="188"/>
      <c r="R994" s="196"/>
      <c r="AD994" s="8"/>
    </row>
    <row r="995" spans="1:30" s="3" customFormat="1" x14ac:dyDescent="0.25">
      <c r="A995" s="188"/>
      <c r="B995" s="188"/>
      <c r="E995" s="189"/>
      <c r="F995" s="189"/>
      <c r="G995" s="190"/>
      <c r="H995" s="191"/>
      <c r="I995" s="192"/>
      <c r="J995" s="188"/>
      <c r="M995" s="188"/>
      <c r="N995" s="188"/>
      <c r="Q995" s="188"/>
      <c r="R995" s="196"/>
      <c r="AD995" s="8"/>
    </row>
    <row r="996" spans="1:30" s="3" customFormat="1" x14ac:dyDescent="0.25">
      <c r="A996" s="188"/>
      <c r="B996" s="188"/>
      <c r="E996" s="189"/>
      <c r="F996" s="189"/>
      <c r="G996" s="190"/>
      <c r="H996" s="191"/>
      <c r="I996" s="192"/>
      <c r="J996" s="188"/>
      <c r="M996" s="188"/>
      <c r="N996" s="188"/>
      <c r="Q996" s="188"/>
      <c r="R996" s="196"/>
      <c r="AD996" s="8"/>
    </row>
    <row r="997" spans="1:30" s="3" customFormat="1" x14ac:dyDescent="0.25">
      <c r="A997" s="188"/>
      <c r="B997" s="188"/>
      <c r="E997" s="189"/>
      <c r="F997" s="189"/>
      <c r="G997" s="190"/>
      <c r="H997" s="191"/>
      <c r="I997" s="192"/>
      <c r="J997" s="188"/>
      <c r="M997" s="188"/>
      <c r="N997" s="188"/>
      <c r="Q997" s="188"/>
      <c r="R997" s="196"/>
      <c r="AD997" s="8"/>
    </row>
    <row r="998" spans="1:30" s="3" customFormat="1" x14ac:dyDescent="0.25">
      <c r="A998" s="188"/>
      <c r="B998" s="188"/>
      <c r="E998" s="189"/>
      <c r="F998" s="189"/>
      <c r="G998" s="190"/>
      <c r="H998" s="191"/>
      <c r="I998" s="192"/>
      <c r="J998" s="188"/>
      <c r="M998" s="188"/>
      <c r="N998" s="188"/>
      <c r="Q998" s="188"/>
      <c r="R998" s="196"/>
      <c r="AD998" s="8"/>
    </row>
    <row r="999" spans="1:30" s="3" customFormat="1" x14ac:dyDescent="0.25">
      <c r="A999" s="188"/>
      <c r="B999" s="188"/>
      <c r="E999" s="189"/>
      <c r="F999" s="189"/>
      <c r="G999" s="190"/>
      <c r="H999" s="191"/>
      <c r="I999" s="192"/>
      <c r="J999" s="188"/>
      <c r="M999" s="188"/>
      <c r="N999" s="188"/>
      <c r="Q999" s="188"/>
      <c r="R999" s="196"/>
      <c r="AD999" s="8"/>
    </row>
    <row r="1000" spans="1:30" s="3" customFormat="1" x14ac:dyDescent="0.25">
      <c r="A1000" s="188"/>
      <c r="B1000" s="188"/>
      <c r="E1000" s="189"/>
      <c r="F1000" s="189"/>
      <c r="G1000" s="190"/>
      <c r="H1000" s="191"/>
      <c r="I1000" s="192"/>
      <c r="J1000" s="188"/>
      <c r="M1000" s="188"/>
      <c r="N1000" s="188"/>
      <c r="Q1000" s="188"/>
      <c r="R1000" s="196"/>
      <c r="AD1000" s="8"/>
    </row>
    <row r="1001" spans="1:30" s="3" customFormat="1" x14ac:dyDescent="0.25">
      <c r="A1001" s="188"/>
      <c r="B1001" s="188"/>
      <c r="E1001" s="189"/>
      <c r="F1001" s="189"/>
      <c r="G1001" s="190"/>
      <c r="H1001" s="191"/>
      <c r="I1001" s="192"/>
      <c r="J1001" s="188"/>
      <c r="M1001" s="188"/>
      <c r="N1001" s="188"/>
      <c r="Q1001" s="188"/>
      <c r="R1001" s="196"/>
      <c r="AD1001" s="8"/>
    </row>
    <row r="1002" spans="1:30" s="3" customFormat="1" x14ac:dyDescent="0.25">
      <c r="A1002" s="188"/>
      <c r="B1002" s="188"/>
      <c r="E1002" s="189"/>
      <c r="F1002" s="189"/>
      <c r="G1002" s="190"/>
      <c r="H1002" s="191"/>
      <c r="I1002" s="192"/>
      <c r="J1002" s="188"/>
      <c r="M1002" s="188"/>
      <c r="N1002" s="188"/>
      <c r="Q1002" s="188"/>
      <c r="R1002" s="196"/>
      <c r="AD1002" s="8"/>
    </row>
    <row r="1003" spans="1:30" s="3" customFormat="1" x14ac:dyDescent="0.25">
      <c r="A1003" s="188"/>
      <c r="B1003" s="188"/>
      <c r="E1003" s="189"/>
      <c r="F1003" s="189"/>
      <c r="G1003" s="190"/>
      <c r="H1003" s="191"/>
      <c r="I1003" s="192"/>
      <c r="J1003" s="188"/>
      <c r="M1003" s="188"/>
      <c r="N1003" s="188"/>
      <c r="Q1003" s="188"/>
      <c r="R1003" s="196"/>
      <c r="AD1003" s="8"/>
    </row>
    <row r="1004" spans="1:30" s="3" customFormat="1" x14ac:dyDescent="0.25">
      <c r="A1004" s="188"/>
      <c r="B1004" s="188"/>
      <c r="E1004" s="189"/>
      <c r="F1004" s="189"/>
      <c r="G1004" s="190"/>
      <c r="H1004" s="191"/>
      <c r="I1004" s="192"/>
      <c r="J1004" s="188"/>
      <c r="M1004" s="188"/>
      <c r="N1004" s="188"/>
      <c r="Q1004" s="188"/>
      <c r="R1004" s="196"/>
      <c r="AD1004" s="8"/>
    </row>
    <row r="1005" spans="1:30" s="3" customFormat="1" x14ac:dyDescent="0.25">
      <c r="A1005" s="188"/>
      <c r="B1005" s="188"/>
      <c r="E1005" s="189"/>
      <c r="F1005" s="189"/>
      <c r="G1005" s="190"/>
      <c r="H1005" s="191"/>
      <c r="I1005" s="192"/>
      <c r="J1005" s="188"/>
      <c r="M1005" s="188"/>
      <c r="N1005" s="188"/>
      <c r="Q1005" s="188"/>
      <c r="R1005" s="196"/>
      <c r="AD1005" s="8"/>
    </row>
    <row r="1006" spans="1:30" s="3" customFormat="1" x14ac:dyDescent="0.25">
      <c r="A1006" s="188"/>
      <c r="B1006" s="188"/>
      <c r="E1006" s="189"/>
      <c r="F1006" s="189"/>
      <c r="G1006" s="190"/>
      <c r="H1006" s="191"/>
      <c r="I1006" s="192"/>
      <c r="J1006" s="188"/>
      <c r="M1006" s="188"/>
      <c r="N1006" s="188"/>
      <c r="Q1006" s="188"/>
      <c r="R1006" s="196"/>
      <c r="AD1006" s="8"/>
    </row>
    <row r="1007" spans="1:30" s="3" customFormat="1" x14ac:dyDescent="0.25">
      <c r="A1007" s="188"/>
      <c r="B1007" s="188"/>
      <c r="E1007" s="189"/>
      <c r="F1007" s="189"/>
      <c r="G1007" s="190"/>
      <c r="H1007" s="191"/>
      <c r="I1007" s="192"/>
      <c r="J1007" s="188"/>
      <c r="M1007" s="188"/>
      <c r="N1007" s="188"/>
      <c r="Q1007" s="188"/>
      <c r="R1007" s="196"/>
      <c r="AD1007" s="8"/>
    </row>
    <row r="1008" spans="1:30" s="3" customFormat="1" x14ac:dyDescent="0.25">
      <c r="A1008" s="188"/>
      <c r="B1008" s="188"/>
      <c r="E1008" s="189"/>
      <c r="F1008" s="189"/>
      <c r="G1008" s="190"/>
      <c r="H1008" s="191"/>
      <c r="I1008" s="192"/>
      <c r="J1008" s="188"/>
      <c r="M1008" s="188"/>
      <c r="N1008" s="188"/>
      <c r="Q1008" s="188"/>
      <c r="R1008" s="196"/>
      <c r="AD1008" s="8"/>
    </row>
    <row r="1009" spans="1:30" s="3" customFormat="1" x14ac:dyDescent="0.25">
      <c r="A1009" s="188"/>
      <c r="B1009" s="188"/>
      <c r="E1009" s="189"/>
      <c r="F1009" s="189"/>
      <c r="G1009" s="190"/>
      <c r="H1009" s="191"/>
      <c r="I1009" s="192"/>
      <c r="J1009" s="188"/>
      <c r="M1009" s="188"/>
      <c r="N1009" s="188"/>
      <c r="Q1009" s="188"/>
      <c r="R1009" s="196"/>
      <c r="AD1009" s="8"/>
    </row>
    <row r="1010" spans="1:30" s="3" customFormat="1" x14ac:dyDescent="0.25">
      <c r="A1010" s="188"/>
      <c r="B1010" s="188"/>
      <c r="E1010" s="189"/>
      <c r="F1010" s="189"/>
      <c r="G1010" s="190"/>
      <c r="H1010" s="191"/>
      <c r="I1010" s="192"/>
      <c r="J1010" s="188"/>
      <c r="M1010" s="188"/>
      <c r="N1010" s="188"/>
      <c r="Q1010" s="188"/>
      <c r="R1010" s="196"/>
      <c r="AD1010" s="8"/>
    </row>
    <row r="1011" spans="1:30" s="3" customFormat="1" x14ac:dyDescent="0.25">
      <c r="A1011" s="188"/>
      <c r="B1011" s="188"/>
      <c r="E1011" s="189"/>
      <c r="F1011" s="189"/>
      <c r="G1011" s="190"/>
      <c r="H1011" s="191"/>
      <c r="I1011" s="192"/>
      <c r="J1011" s="188"/>
      <c r="M1011" s="188"/>
      <c r="N1011" s="188"/>
      <c r="Q1011" s="188"/>
      <c r="R1011" s="196"/>
      <c r="AD1011" s="8"/>
    </row>
    <row r="1012" spans="1:30" s="3" customFormat="1" x14ac:dyDescent="0.25">
      <c r="A1012" s="188"/>
      <c r="B1012" s="188"/>
      <c r="E1012" s="189"/>
      <c r="F1012" s="189"/>
      <c r="G1012" s="190"/>
      <c r="H1012" s="191"/>
      <c r="I1012" s="192"/>
      <c r="J1012" s="188"/>
      <c r="M1012" s="188"/>
      <c r="N1012" s="188"/>
      <c r="Q1012" s="188"/>
      <c r="R1012" s="196"/>
      <c r="AD1012" s="8"/>
    </row>
    <row r="1013" spans="1:30" s="3" customFormat="1" x14ac:dyDescent="0.25">
      <c r="A1013" s="188"/>
      <c r="B1013" s="188"/>
      <c r="E1013" s="189"/>
      <c r="F1013" s="189"/>
      <c r="G1013" s="190"/>
      <c r="H1013" s="191"/>
      <c r="I1013" s="192"/>
      <c r="J1013" s="188"/>
      <c r="M1013" s="188"/>
      <c r="N1013" s="188"/>
      <c r="Q1013" s="188"/>
      <c r="R1013" s="196"/>
      <c r="AD1013" s="8"/>
    </row>
    <row r="1014" spans="1:30" s="3" customFormat="1" x14ac:dyDescent="0.25">
      <c r="A1014" s="188"/>
      <c r="B1014" s="188"/>
      <c r="E1014" s="189"/>
      <c r="F1014" s="189"/>
      <c r="G1014" s="190"/>
      <c r="H1014" s="191"/>
      <c r="I1014" s="192"/>
      <c r="J1014" s="188"/>
      <c r="M1014" s="188"/>
      <c r="N1014" s="188"/>
      <c r="Q1014" s="188"/>
      <c r="R1014" s="196"/>
      <c r="AD1014" s="8"/>
    </row>
    <row r="1015" spans="1:30" s="3" customFormat="1" x14ac:dyDescent="0.25">
      <c r="A1015" s="188"/>
      <c r="B1015" s="188"/>
      <c r="E1015" s="189"/>
      <c r="F1015" s="189"/>
      <c r="G1015" s="190"/>
      <c r="H1015" s="191"/>
      <c r="I1015" s="192"/>
      <c r="J1015" s="188"/>
      <c r="M1015" s="188"/>
      <c r="N1015" s="188"/>
      <c r="Q1015" s="188"/>
      <c r="R1015" s="196"/>
      <c r="AD1015" s="8"/>
    </row>
    <row r="1016" spans="1:30" s="3" customFormat="1" x14ac:dyDescent="0.25">
      <c r="A1016" s="188"/>
      <c r="B1016" s="188"/>
      <c r="E1016" s="189"/>
      <c r="F1016" s="189"/>
      <c r="G1016" s="190"/>
      <c r="H1016" s="191"/>
      <c r="I1016" s="192"/>
      <c r="J1016" s="188"/>
      <c r="M1016" s="188"/>
      <c r="N1016" s="188"/>
      <c r="Q1016" s="188"/>
      <c r="R1016" s="196"/>
      <c r="AD1016" s="8"/>
    </row>
    <row r="1017" spans="1:30" s="3" customFormat="1" x14ac:dyDescent="0.25">
      <c r="A1017" s="188"/>
      <c r="B1017" s="188"/>
      <c r="E1017" s="189"/>
      <c r="F1017" s="189"/>
      <c r="G1017" s="190"/>
      <c r="H1017" s="191"/>
      <c r="I1017" s="192"/>
      <c r="J1017" s="188"/>
      <c r="M1017" s="188"/>
      <c r="N1017" s="188"/>
      <c r="Q1017" s="188"/>
      <c r="R1017" s="196"/>
      <c r="AD1017" s="8"/>
    </row>
    <row r="1018" spans="1:30" s="3" customFormat="1" x14ac:dyDescent="0.25">
      <c r="A1018" s="188"/>
      <c r="B1018" s="188"/>
      <c r="E1018" s="189"/>
      <c r="F1018" s="189"/>
      <c r="G1018" s="190"/>
      <c r="H1018" s="191"/>
      <c r="I1018" s="192"/>
      <c r="J1018" s="188"/>
      <c r="M1018" s="188"/>
      <c r="N1018" s="188"/>
      <c r="Q1018" s="188"/>
      <c r="R1018" s="196"/>
      <c r="AD1018" s="8"/>
    </row>
    <row r="1019" spans="1:30" s="3" customFormat="1" x14ac:dyDescent="0.25">
      <c r="A1019" s="188"/>
      <c r="B1019" s="188"/>
      <c r="E1019" s="189"/>
      <c r="F1019" s="189"/>
      <c r="G1019" s="190"/>
      <c r="H1019" s="191"/>
      <c r="I1019" s="192"/>
      <c r="J1019" s="188"/>
      <c r="M1019" s="188"/>
      <c r="N1019" s="188"/>
      <c r="Q1019" s="188"/>
      <c r="R1019" s="196"/>
      <c r="AD1019" s="8"/>
    </row>
    <row r="1020" spans="1:30" s="3" customFormat="1" x14ac:dyDescent="0.25">
      <c r="A1020" s="188"/>
      <c r="B1020" s="188"/>
      <c r="E1020" s="189"/>
      <c r="F1020" s="189"/>
      <c r="G1020" s="190"/>
      <c r="H1020" s="191"/>
      <c r="I1020" s="192"/>
      <c r="J1020" s="188"/>
      <c r="M1020" s="188"/>
      <c r="N1020" s="188"/>
      <c r="Q1020" s="188"/>
      <c r="R1020" s="196"/>
      <c r="AD1020" s="8"/>
    </row>
    <row r="1021" spans="1:30" s="3" customFormat="1" x14ac:dyDescent="0.25">
      <c r="A1021" s="188"/>
      <c r="B1021" s="188"/>
      <c r="E1021" s="189"/>
      <c r="F1021" s="189"/>
      <c r="G1021" s="190"/>
      <c r="H1021" s="191"/>
      <c r="I1021" s="192"/>
      <c r="J1021" s="188"/>
      <c r="M1021" s="188"/>
      <c r="N1021" s="188"/>
      <c r="Q1021" s="188"/>
      <c r="R1021" s="196"/>
      <c r="AD1021" s="8"/>
    </row>
    <row r="1022" spans="1:30" s="3" customFormat="1" x14ac:dyDescent="0.25">
      <c r="A1022" s="188"/>
      <c r="B1022" s="188"/>
      <c r="E1022" s="189"/>
      <c r="F1022" s="189"/>
      <c r="G1022" s="190"/>
      <c r="H1022" s="191"/>
      <c r="I1022" s="192"/>
      <c r="J1022" s="188"/>
      <c r="M1022" s="188"/>
      <c r="N1022" s="188"/>
      <c r="Q1022" s="188"/>
      <c r="R1022" s="196"/>
      <c r="AD1022" s="8"/>
    </row>
    <row r="1023" spans="1:30" s="3" customFormat="1" x14ac:dyDescent="0.25">
      <c r="A1023" s="188"/>
      <c r="B1023" s="188"/>
      <c r="E1023" s="189"/>
      <c r="F1023" s="189"/>
      <c r="G1023" s="190"/>
      <c r="H1023" s="191"/>
      <c r="I1023" s="192"/>
      <c r="J1023" s="188"/>
      <c r="M1023" s="188"/>
      <c r="N1023" s="188"/>
      <c r="Q1023" s="188"/>
      <c r="R1023" s="196"/>
      <c r="AD1023" s="8"/>
    </row>
    <row r="1024" spans="1:30" s="3" customFormat="1" x14ac:dyDescent="0.25">
      <c r="A1024" s="188"/>
      <c r="B1024" s="188"/>
      <c r="E1024" s="189"/>
      <c r="F1024" s="189"/>
      <c r="G1024" s="190"/>
      <c r="H1024" s="191"/>
      <c r="I1024" s="192"/>
      <c r="J1024" s="188"/>
      <c r="M1024" s="188"/>
      <c r="N1024" s="188"/>
      <c r="Q1024" s="188"/>
      <c r="R1024" s="196"/>
      <c r="AD1024" s="8"/>
    </row>
    <row r="1025" spans="1:30" s="3" customFormat="1" x14ac:dyDescent="0.25">
      <c r="A1025" s="188"/>
      <c r="B1025" s="188"/>
      <c r="E1025" s="189"/>
      <c r="F1025" s="189"/>
      <c r="G1025" s="190"/>
      <c r="H1025" s="191"/>
      <c r="I1025" s="192"/>
      <c r="J1025" s="188"/>
      <c r="M1025" s="188"/>
      <c r="N1025" s="188"/>
      <c r="Q1025" s="188"/>
      <c r="R1025" s="196"/>
      <c r="AD1025" s="8"/>
    </row>
    <row r="1026" spans="1:30" s="3" customFormat="1" x14ac:dyDescent="0.25">
      <c r="A1026" s="188"/>
      <c r="B1026" s="188"/>
      <c r="E1026" s="189"/>
      <c r="F1026" s="189"/>
      <c r="G1026" s="190"/>
      <c r="H1026" s="191"/>
      <c r="I1026" s="192"/>
      <c r="J1026" s="188"/>
      <c r="M1026" s="188"/>
      <c r="N1026" s="188"/>
      <c r="Q1026" s="188"/>
      <c r="R1026" s="196"/>
      <c r="AD1026" s="8"/>
    </row>
    <row r="1027" spans="1:30" s="3" customFormat="1" x14ac:dyDescent="0.25">
      <c r="A1027" s="188"/>
      <c r="B1027" s="188"/>
      <c r="E1027" s="189"/>
      <c r="F1027" s="189"/>
      <c r="G1027" s="190"/>
      <c r="H1027" s="191"/>
      <c r="I1027" s="192"/>
      <c r="J1027" s="188"/>
      <c r="M1027" s="188"/>
      <c r="N1027" s="188"/>
      <c r="Q1027" s="188"/>
      <c r="R1027" s="196"/>
      <c r="AD1027" s="8"/>
    </row>
    <row r="1028" spans="1:30" s="3" customFormat="1" x14ac:dyDescent="0.25">
      <c r="A1028" s="188"/>
      <c r="B1028" s="188"/>
      <c r="E1028" s="189"/>
      <c r="F1028" s="189"/>
      <c r="G1028" s="190"/>
      <c r="H1028" s="191"/>
      <c r="I1028" s="192"/>
      <c r="J1028" s="188"/>
      <c r="M1028" s="188"/>
      <c r="N1028" s="188"/>
      <c r="Q1028" s="188"/>
      <c r="R1028" s="196"/>
      <c r="AD1028" s="8"/>
    </row>
    <row r="1029" spans="1:30" s="3" customFormat="1" x14ac:dyDescent="0.25">
      <c r="A1029" s="188"/>
      <c r="B1029" s="188"/>
      <c r="E1029" s="189"/>
      <c r="F1029" s="189"/>
      <c r="G1029" s="190"/>
      <c r="H1029" s="191"/>
      <c r="I1029" s="192"/>
      <c r="J1029" s="188"/>
      <c r="M1029" s="188"/>
      <c r="N1029" s="188"/>
      <c r="Q1029" s="188"/>
      <c r="R1029" s="196"/>
      <c r="AD1029" s="8"/>
    </row>
    <row r="1030" spans="1:30" s="3" customFormat="1" x14ac:dyDescent="0.25">
      <c r="A1030" s="188"/>
      <c r="B1030" s="188"/>
      <c r="E1030" s="189"/>
      <c r="F1030" s="189"/>
      <c r="G1030" s="190"/>
      <c r="H1030" s="191"/>
      <c r="I1030" s="192"/>
      <c r="J1030" s="188"/>
      <c r="M1030" s="188"/>
      <c r="N1030" s="188"/>
      <c r="Q1030" s="188"/>
      <c r="R1030" s="196"/>
      <c r="AD1030" s="8"/>
    </row>
    <row r="1031" spans="1:30" s="3" customFormat="1" x14ac:dyDescent="0.25">
      <c r="A1031" s="188"/>
      <c r="B1031" s="188"/>
      <c r="E1031" s="189"/>
      <c r="F1031" s="189"/>
      <c r="G1031" s="190"/>
      <c r="H1031" s="191"/>
      <c r="I1031" s="192"/>
      <c r="J1031" s="188"/>
      <c r="M1031" s="188"/>
      <c r="N1031" s="188"/>
      <c r="Q1031" s="188"/>
      <c r="R1031" s="196"/>
      <c r="AD1031" s="8"/>
    </row>
    <row r="1032" spans="1:30" s="3" customFormat="1" x14ac:dyDescent="0.25">
      <c r="A1032" s="188"/>
      <c r="B1032" s="188"/>
      <c r="E1032" s="189"/>
      <c r="F1032" s="189"/>
      <c r="G1032" s="190"/>
      <c r="H1032" s="191"/>
      <c r="I1032" s="192"/>
      <c r="J1032" s="188"/>
      <c r="M1032" s="188"/>
      <c r="N1032" s="188"/>
      <c r="Q1032" s="188"/>
      <c r="R1032" s="196"/>
      <c r="AD1032" s="8"/>
    </row>
    <row r="1033" spans="1:30" s="3" customFormat="1" x14ac:dyDescent="0.25">
      <c r="A1033" s="188"/>
      <c r="B1033" s="188"/>
      <c r="E1033" s="189"/>
      <c r="F1033" s="189"/>
      <c r="G1033" s="190"/>
      <c r="H1033" s="191"/>
      <c r="I1033" s="192"/>
      <c r="J1033" s="188"/>
      <c r="M1033" s="188"/>
      <c r="N1033" s="188"/>
      <c r="Q1033" s="188"/>
      <c r="R1033" s="196"/>
      <c r="AD1033" s="8"/>
    </row>
    <row r="1034" spans="1:30" s="3" customFormat="1" x14ac:dyDescent="0.25">
      <c r="A1034" s="188"/>
      <c r="B1034" s="188"/>
      <c r="E1034" s="189"/>
      <c r="F1034" s="189"/>
      <c r="G1034" s="190"/>
      <c r="H1034" s="191"/>
      <c r="I1034" s="192"/>
      <c r="J1034" s="188"/>
      <c r="M1034" s="188"/>
      <c r="N1034" s="188"/>
      <c r="Q1034" s="188"/>
      <c r="R1034" s="196"/>
      <c r="AD1034" s="8"/>
    </row>
    <row r="1035" spans="1:30" s="3" customFormat="1" x14ac:dyDescent="0.25">
      <c r="A1035" s="188"/>
      <c r="B1035" s="188"/>
      <c r="E1035" s="189"/>
      <c r="F1035" s="189"/>
      <c r="G1035" s="190"/>
      <c r="H1035" s="191"/>
      <c r="I1035" s="192"/>
      <c r="J1035" s="188"/>
      <c r="M1035" s="188"/>
      <c r="N1035" s="188"/>
      <c r="Q1035" s="188"/>
      <c r="R1035" s="196"/>
      <c r="AD1035" s="8"/>
    </row>
    <row r="1036" spans="1:30" s="3" customFormat="1" x14ac:dyDescent="0.25">
      <c r="A1036" s="188"/>
      <c r="B1036" s="188"/>
      <c r="E1036" s="189"/>
      <c r="F1036" s="189"/>
      <c r="G1036" s="190"/>
      <c r="H1036" s="191"/>
      <c r="I1036" s="192"/>
      <c r="J1036" s="188"/>
      <c r="M1036" s="188"/>
      <c r="N1036" s="188"/>
      <c r="Q1036" s="188"/>
      <c r="R1036" s="196"/>
      <c r="AD1036" s="8"/>
    </row>
    <row r="1037" spans="1:30" s="3" customFormat="1" x14ac:dyDescent="0.25">
      <c r="A1037" s="188"/>
      <c r="B1037" s="188"/>
      <c r="E1037" s="189"/>
      <c r="F1037" s="189"/>
      <c r="G1037" s="190"/>
      <c r="H1037" s="191"/>
      <c r="I1037" s="192"/>
      <c r="J1037" s="188"/>
      <c r="M1037" s="188"/>
      <c r="N1037" s="188"/>
      <c r="Q1037" s="188"/>
      <c r="R1037" s="196"/>
      <c r="AD1037" s="8"/>
    </row>
    <row r="1038" spans="1:30" s="3" customFormat="1" x14ac:dyDescent="0.25">
      <c r="A1038" s="188"/>
      <c r="B1038" s="188"/>
      <c r="E1038" s="189"/>
      <c r="F1038" s="189"/>
      <c r="G1038" s="190"/>
      <c r="H1038" s="191"/>
      <c r="I1038" s="192"/>
      <c r="J1038" s="188"/>
      <c r="M1038" s="188"/>
      <c r="N1038" s="188"/>
      <c r="Q1038" s="188"/>
      <c r="R1038" s="196"/>
      <c r="AD1038" s="8"/>
    </row>
    <row r="1039" spans="1:30" s="3" customFormat="1" x14ac:dyDescent="0.25">
      <c r="A1039" s="188"/>
      <c r="B1039" s="188"/>
      <c r="E1039" s="189"/>
      <c r="F1039" s="189"/>
      <c r="G1039" s="190"/>
      <c r="H1039" s="191"/>
      <c r="I1039" s="192"/>
      <c r="J1039" s="188"/>
      <c r="M1039" s="188"/>
      <c r="N1039" s="188"/>
      <c r="Q1039" s="188"/>
      <c r="R1039" s="196"/>
      <c r="AD1039" s="8"/>
    </row>
    <row r="1040" spans="1:30" s="3" customFormat="1" x14ac:dyDescent="0.25">
      <c r="A1040" s="188"/>
      <c r="B1040" s="188"/>
      <c r="E1040" s="189"/>
      <c r="F1040" s="189"/>
      <c r="G1040" s="190"/>
      <c r="H1040" s="191"/>
      <c r="I1040" s="192"/>
      <c r="J1040" s="188"/>
      <c r="M1040" s="188"/>
      <c r="N1040" s="188"/>
      <c r="Q1040" s="188"/>
      <c r="R1040" s="196"/>
      <c r="AD1040" s="8"/>
    </row>
    <row r="1041" spans="1:30" s="3" customFormat="1" x14ac:dyDescent="0.25">
      <c r="A1041" s="188"/>
      <c r="B1041" s="188"/>
      <c r="E1041" s="189"/>
      <c r="F1041" s="189"/>
      <c r="G1041" s="190"/>
      <c r="H1041" s="191"/>
      <c r="I1041" s="192"/>
      <c r="J1041" s="188"/>
      <c r="M1041" s="188"/>
      <c r="N1041" s="188"/>
      <c r="Q1041" s="188"/>
      <c r="R1041" s="196"/>
      <c r="AD1041" s="8"/>
    </row>
    <row r="1042" spans="1:30" s="3" customFormat="1" x14ac:dyDescent="0.25">
      <c r="A1042" s="188"/>
      <c r="B1042" s="188"/>
      <c r="E1042" s="189"/>
      <c r="F1042" s="189"/>
      <c r="G1042" s="190"/>
      <c r="H1042" s="191"/>
      <c r="I1042" s="192"/>
      <c r="J1042" s="188"/>
      <c r="M1042" s="188"/>
      <c r="N1042" s="188"/>
      <c r="Q1042" s="188"/>
      <c r="R1042" s="196"/>
      <c r="AD1042" s="8"/>
    </row>
    <row r="1043" spans="1:30" s="3" customFormat="1" x14ac:dyDescent="0.25">
      <c r="A1043" s="188"/>
      <c r="B1043" s="188"/>
      <c r="E1043" s="189"/>
      <c r="F1043" s="189"/>
      <c r="G1043" s="190"/>
      <c r="H1043" s="191"/>
      <c r="I1043" s="192"/>
      <c r="J1043" s="188"/>
      <c r="M1043" s="188"/>
      <c r="N1043" s="188"/>
      <c r="Q1043" s="188"/>
      <c r="R1043" s="196"/>
      <c r="AD1043" s="8"/>
    </row>
    <row r="1044" spans="1:30" s="3" customFormat="1" x14ac:dyDescent="0.25">
      <c r="A1044" s="188"/>
      <c r="B1044" s="188"/>
      <c r="E1044" s="189"/>
      <c r="F1044" s="189"/>
      <c r="G1044" s="190"/>
      <c r="H1044" s="191"/>
      <c r="I1044" s="192"/>
      <c r="J1044" s="188"/>
      <c r="M1044" s="188"/>
      <c r="N1044" s="188"/>
      <c r="Q1044" s="188"/>
      <c r="R1044" s="196"/>
      <c r="AD1044" s="8"/>
    </row>
    <row r="1045" spans="1:30" s="3" customFormat="1" x14ac:dyDescent="0.25">
      <c r="A1045" s="188"/>
      <c r="B1045" s="188"/>
      <c r="E1045" s="189"/>
      <c r="F1045" s="189"/>
      <c r="G1045" s="190"/>
      <c r="H1045" s="191"/>
      <c r="I1045" s="192"/>
      <c r="J1045" s="188"/>
      <c r="M1045" s="188"/>
      <c r="N1045" s="188"/>
      <c r="Q1045" s="188"/>
      <c r="R1045" s="196"/>
      <c r="AD1045" s="8"/>
    </row>
    <row r="1046" spans="1:30" s="3" customFormat="1" x14ac:dyDescent="0.25">
      <c r="A1046" s="188"/>
      <c r="B1046" s="188"/>
      <c r="E1046" s="189"/>
      <c r="F1046" s="189"/>
      <c r="G1046" s="190"/>
      <c r="H1046" s="191"/>
      <c r="I1046" s="192"/>
      <c r="J1046" s="188"/>
      <c r="M1046" s="188"/>
      <c r="N1046" s="188"/>
      <c r="Q1046" s="188"/>
      <c r="R1046" s="196"/>
      <c r="AD1046" s="8"/>
    </row>
    <row r="1047" spans="1:30" s="3" customFormat="1" x14ac:dyDescent="0.25">
      <c r="A1047" s="188"/>
      <c r="B1047" s="188"/>
      <c r="E1047" s="189"/>
      <c r="F1047" s="189"/>
      <c r="G1047" s="190"/>
      <c r="H1047" s="191"/>
      <c r="I1047" s="192"/>
      <c r="J1047" s="188"/>
      <c r="M1047" s="188"/>
      <c r="N1047" s="188"/>
      <c r="Q1047" s="188"/>
      <c r="R1047" s="196"/>
      <c r="AD1047" s="8"/>
    </row>
    <row r="1048" spans="1:30" s="3" customFormat="1" x14ac:dyDescent="0.25">
      <c r="A1048" s="188"/>
      <c r="B1048" s="188"/>
      <c r="E1048" s="189"/>
      <c r="F1048" s="189"/>
      <c r="G1048" s="190"/>
      <c r="H1048" s="191"/>
      <c r="I1048" s="192"/>
      <c r="J1048" s="188"/>
      <c r="M1048" s="188"/>
      <c r="N1048" s="188"/>
      <c r="Q1048" s="188"/>
      <c r="R1048" s="196"/>
      <c r="AD1048" s="8"/>
    </row>
    <row r="1049" spans="1:30" s="3" customFormat="1" x14ac:dyDescent="0.25">
      <c r="A1049" s="188"/>
      <c r="B1049" s="188"/>
      <c r="E1049" s="189"/>
      <c r="F1049" s="189"/>
      <c r="G1049" s="190"/>
      <c r="H1049" s="191"/>
      <c r="I1049" s="192"/>
      <c r="J1049" s="188"/>
      <c r="M1049" s="188"/>
      <c r="N1049" s="188"/>
      <c r="Q1049" s="188"/>
      <c r="R1049" s="196"/>
      <c r="AD1049" s="8"/>
    </row>
    <row r="1050" spans="1:30" s="3" customFormat="1" x14ac:dyDescent="0.25">
      <c r="A1050" s="188"/>
      <c r="B1050" s="188"/>
      <c r="E1050" s="189"/>
      <c r="F1050" s="189"/>
      <c r="G1050" s="190"/>
      <c r="H1050" s="191"/>
      <c r="I1050" s="192"/>
      <c r="J1050" s="188"/>
      <c r="M1050" s="188"/>
      <c r="N1050" s="188"/>
      <c r="Q1050" s="188"/>
      <c r="R1050" s="196"/>
      <c r="AD1050" s="8"/>
    </row>
    <row r="1051" spans="1:30" s="3" customFormat="1" x14ac:dyDescent="0.25">
      <c r="A1051" s="188"/>
      <c r="B1051" s="188"/>
      <c r="E1051" s="189"/>
      <c r="F1051" s="189"/>
      <c r="G1051" s="190"/>
      <c r="H1051" s="191"/>
      <c r="I1051" s="192"/>
      <c r="J1051" s="188"/>
      <c r="M1051" s="188"/>
      <c r="N1051" s="188"/>
      <c r="Q1051" s="188"/>
      <c r="R1051" s="196"/>
      <c r="AD1051" s="8"/>
    </row>
    <row r="1052" spans="1:30" s="3" customFormat="1" x14ac:dyDescent="0.25">
      <c r="A1052" s="188"/>
      <c r="B1052" s="188"/>
      <c r="E1052" s="189"/>
      <c r="F1052" s="189"/>
      <c r="G1052" s="190"/>
      <c r="H1052" s="191"/>
      <c r="I1052" s="192"/>
      <c r="J1052" s="188"/>
      <c r="M1052" s="188"/>
      <c r="N1052" s="188"/>
      <c r="Q1052" s="188"/>
      <c r="R1052" s="196"/>
      <c r="AD1052" s="8"/>
    </row>
    <row r="1053" spans="1:30" s="3" customFormat="1" x14ac:dyDescent="0.25">
      <c r="A1053" s="188"/>
      <c r="B1053" s="188"/>
      <c r="E1053" s="189"/>
      <c r="F1053" s="189"/>
      <c r="G1053" s="190"/>
      <c r="H1053" s="191"/>
      <c r="I1053" s="192"/>
      <c r="J1053" s="188"/>
      <c r="M1053" s="188"/>
      <c r="N1053" s="188"/>
      <c r="Q1053" s="188"/>
      <c r="R1053" s="196"/>
      <c r="AD1053" s="8"/>
    </row>
    <row r="1054" spans="1:30" s="3" customFormat="1" x14ac:dyDescent="0.25">
      <c r="A1054" s="188"/>
      <c r="B1054" s="188"/>
      <c r="E1054" s="189"/>
      <c r="F1054" s="189"/>
      <c r="G1054" s="190"/>
      <c r="H1054" s="191"/>
      <c r="I1054" s="192"/>
      <c r="J1054" s="188"/>
      <c r="M1054" s="188"/>
      <c r="N1054" s="188"/>
      <c r="Q1054" s="188"/>
      <c r="R1054" s="196"/>
      <c r="AD1054" s="8"/>
    </row>
    <row r="1055" spans="1:30" s="3" customFormat="1" x14ac:dyDescent="0.25">
      <c r="A1055" s="188"/>
      <c r="B1055" s="188"/>
      <c r="E1055" s="189"/>
      <c r="F1055" s="189"/>
      <c r="G1055" s="190"/>
      <c r="H1055" s="191"/>
      <c r="I1055" s="192"/>
      <c r="J1055" s="188"/>
      <c r="M1055" s="188"/>
      <c r="N1055" s="188"/>
      <c r="Q1055" s="188"/>
      <c r="R1055" s="196"/>
      <c r="AD1055" s="8"/>
    </row>
    <row r="1056" spans="1:30" s="3" customFormat="1" x14ac:dyDescent="0.25">
      <c r="A1056" s="188"/>
      <c r="B1056" s="188"/>
      <c r="E1056" s="189"/>
      <c r="F1056" s="189"/>
      <c r="G1056" s="190"/>
      <c r="H1056" s="191"/>
      <c r="I1056" s="192"/>
      <c r="J1056" s="188"/>
      <c r="M1056" s="188"/>
      <c r="N1056" s="188"/>
      <c r="Q1056" s="188"/>
      <c r="R1056" s="196"/>
      <c r="AD1056" s="8"/>
    </row>
    <row r="1057" spans="1:30" s="3" customFormat="1" x14ac:dyDescent="0.25">
      <c r="A1057" s="188"/>
      <c r="B1057" s="188"/>
      <c r="E1057" s="189"/>
      <c r="F1057" s="189"/>
      <c r="G1057" s="190"/>
      <c r="H1057" s="191"/>
      <c r="I1057" s="192"/>
      <c r="J1057" s="188"/>
      <c r="M1057" s="188"/>
      <c r="N1057" s="188"/>
      <c r="Q1057" s="188"/>
      <c r="R1057" s="196"/>
      <c r="AD1057" s="8"/>
    </row>
    <row r="1058" spans="1:30" s="3" customFormat="1" x14ac:dyDescent="0.25">
      <c r="A1058" s="188"/>
      <c r="B1058" s="188"/>
      <c r="E1058" s="189"/>
      <c r="F1058" s="189"/>
      <c r="G1058" s="190"/>
      <c r="H1058" s="191"/>
      <c r="I1058" s="192"/>
      <c r="J1058" s="188"/>
      <c r="M1058" s="188"/>
      <c r="N1058" s="188"/>
      <c r="Q1058" s="188"/>
      <c r="R1058" s="196"/>
      <c r="AD1058" s="8"/>
    </row>
    <row r="1059" spans="1:30" s="3" customFormat="1" x14ac:dyDescent="0.25">
      <c r="A1059" s="188"/>
      <c r="B1059" s="188"/>
      <c r="E1059" s="189"/>
      <c r="F1059" s="189"/>
      <c r="G1059" s="190"/>
      <c r="H1059" s="191"/>
      <c r="I1059" s="192"/>
      <c r="J1059" s="188"/>
      <c r="M1059" s="188"/>
      <c r="N1059" s="188"/>
      <c r="Q1059" s="188"/>
      <c r="R1059" s="196"/>
      <c r="AD1059" s="8"/>
    </row>
    <row r="1060" spans="1:30" s="3" customFormat="1" x14ac:dyDescent="0.25">
      <c r="A1060" s="188"/>
      <c r="B1060" s="188"/>
      <c r="E1060" s="189"/>
      <c r="F1060" s="189"/>
      <c r="G1060" s="190"/>
      <c r="H1060" s="191"/>
      <c r="I1060" s="192"/>
      <c r="J1060" s="188"/>
      <c r="M1060" s="188"/>
      <c r="N1060" s="188"/>
      <c r="Q1060" s="188"/>
      <c r="R1060" s="196"/>
      <c r="AD1060" s="8"/>
    </row>
    <row r="1061" spans="1:30" s="3" customFormat="1" x14ac:dyDescent="0.25">
      <c r="A1061" s="188"/>
      <c r="B1061" s="188"/>
      <c r="E1061" s="189"/>
      <c r="F1061" s="189"/>
      <c r="G1061" s="190"/>
      <c r="H1061" s="191"/>
      <c r="I1061" s="192"/>
      <c r="J1061" s="188"/>
      <c r="M1061" s="188"/>
      <c r="N1061" s="188"/>
      <c r="Q1061" s="188"/>
      <c r="R1061" s="196"/>
      <c r="AD1061" s="8"/>
    </row>
    <row r="1062" spans="1:30" s="3" customFormat="1" x14ac:dyDescent="0.25">
      <c r="A1062" s="188"/>
      <c r="B1062" s="188"/>
      <c r="E1062" s="189"/>
      <c r="F1062" s="189"/>
      <c r="G1062" s="190"/>
      <c r="H1062" s="191"/>
      <c r="I1062" s="192"/>
      <c r="J1062" s="188"/>
      <c r="M1062" s="188"/>
      <c r="N1062" s="188"/>
      <c r="Q1062" s="188"/>
      <c r="R1062" s="196"/>
      <c r="AD1062" s="8"/>
    </row>
    <row r="1063" spans="1:30" s="3" customFormat="1" x14ac:dyDescent="0.25">
      <c r="A1063" s="188"/>
      <c r="B1063" s="188"/>
      <c r="E1063" s="189"/>
      <c r="F1063" s="189"/>
      <c r="G1063" s="190"/>
      <c r="H1063" s="191"/>
      <c r="I1063" s="192"/>
      <c r="J1063" s="188"/>
      <c r="M1063" s="188"/>
      <c r="N1063" s="188"/>
      <c r="Q1063" s="188"/>
      <c r="R1063" s="196"/>
      <c r="AD1063" s="8"/>
    </row>
    <row r="1064" spans="1:30" s="3" customFormat="1" x14ac:dyDescent="0.25">
      <c r="A1064" s="188"/>
      <c r="B1064" s="188"/>
      <c r="E1064" s="189"/>
      <c r="F1064" s="189"/>
      <c r="G1064" s="190"/>
      <c r="H1064" s="191"/>
      <c r="I1064" s="192"/>
      <c r="J1064" s="188"/>
      <c r="M1064" s="188"/>
      <c r="N1064" s="188"/>
      <c r="Q1064" s="188"/>
      <c r="R1064" s="196"/>
      <c r="AD1064" s="8"/>
    </row>
    <row r="1065" spans="1:30" s="3" customFormat="1" x14ac:dyDescent="0.25">
      <c r="A1065" s="188"/>
      <c r="B1065" s="188"/>
      <c r="E1065" s="189"/>
      <c r="F1065" s="189"/>
      <c r="G1065" s="190"/>
      <c r="H1065" s="191"/>
      <c r="I1065" s="192"/>
      <c r="J1065" s="188"/>
      <c r="M1065" s="188"/>
      <c r="N1065" s="188"/>
      <c r="Q1065" s="188"/>
      <c r="R1065" s="196"/>
      <c r="AD1065" s="8"/>
    </row>
    <row r="1066" spans="1:30" s="3" customFormat="1" x14ac:dyDescent="0.25">
      <c r="A1066" s="188"/>
      <c r="B1066" s="188"/>
      <c r="E1066" s="189"/>
      <c r="F1066" s="189"/>
      <c r="G1066" s="190"/>
      <c r="H1066" s="191"/>
      <c r="I1066" s="192"/>
      <c r="J1066" s="188"/>
      <c r="M1066" s="188"/>
      <c r="N1066" s="188"/>
      <c r="Q1066" s="188"/>
      <c r="R1066" s="196"/>
      <c r="AD1066" s="8"/>
    </row>
    <row r="1067" spans="1:30" s="3" customFormat="1" x14ac:dyDescent="0.25">
      <c r="A1067" s="188"/>
      <c r="B1067" s="188"/>
      <c r="E1067" s="189"/>
      <c r="F1067" s="189"/>
      <c r="G1067" s="190"/>
      <c r="H1067" s="191"/>
      <c r="I1067" s="192"/>
      <c r="J1067" s="188"/>
      <c r="M1067" s="188"/>
      <c r="N1067" s="188"/>
      <c r="Q1067" s="188"/>
      <c r="R1067" s="196"/>
      <c r="AD1067" s="8"/>
    </row>
    <row r="1068" spans="1:30" s="3" customFormat="1" x14ac:dyDescent="0.25">
      <c r="A1068" s="188"/>
      <c r="B1068" s="188"/>
      <c r="E1068" s="189"/>
      <c r="F1068" s="189"/>
      <c r="G1068" s="190"/>
      <c r="H1068" s="191"/>
      <c r="I1068" s="192"/>
      <c r="J1068" s="188"/>
      <c r="M1068" s="188"/>
      <c r="N1068" s="188"/>
      <c r="Q1068" s="188"/>
      <c r="R1068" s="196"/>
      <c r="AD1068" s="8"/>
    </row>
    <row r="1069" spans="1:30" s="3" customFormat="1" x14ac:dyDescent="0.25">
      <c r="A1069" s="188"/>
      <c r="B1069" s="188"/>
      <c r="E1069" s="189"/>
      <c r="F1069" s="189"/>
      <c r="G1069" s="190"/>
      <c r="H1069" s="191"/>
      <c r="I1069" s="192"/>
      <c r="J1069" s="188"/>
      <c r="M1069" s="188"/>
      <c r="N1069" s="188"/>
      <c r="Q1069" s="188"/>
      <c r="R1069" s="196"/>
      <c r="AD1069" s="8"/>
    </row>
    <row r="1070" spans="1:30" s="3" customFormat="1" x14ac:dyDescent="0.25">
      <c r="A1070" s="188"/>
      <c r="B1070" s="188"/>
      <c r="E1070" s="189"/>
      <c r="F1070" s="189"/>
      <c r="G1070" s="190"/>
      <c r="H1070" s="191"/>
      <c r="I1070" s="192"/>
      <c r="J1070" s="188"/>
      <c r="M1070" s="188"/>
      <c r="N1070" s="188"/>
      <c r="Q1070" s="188"/>
      <c r="R1070" s="196"/>
      <c r="AD1070" s="8"/>
    </row>
    <row r="1071" spans="1:30" s="3" customFormat="1" x14ac:dyDescent="0.25">
      <c r="A1071" s="188"/>
      <c r="B1071" s="188"/>
      <c r="E1071" s="189"/>
      <c r="F1071" s="189"/>
      <c r="G1071" s="190"/>
      <c r="H1071" s="191"/>
      <c r="I1071" s="192"/>
      <c r="J1071" s="188"/>
      <c r="M1071" s="188"/>
      <c r="N1071" s="188"/>
      <c r="Q1071" s="188"/>
      <c r="R1071" s="196"/>
      <c r="AD1071" s="8"/>
    </row>
    <row r="1072" spans="1:30" s="3" customFormat="1" x14ac:dyDescent="0.25">
      <c r="A1072" s="188"/>
      <c r="B1072" s="188"/>
      <c r="E1072" s="189"/>
      <c r="F1072" s="189"/>
      <c r="G1072" s="190"/>
      <c r="H1072" s="191"/>
      <c r="I1072" s="192"/>
      <c r="J1072" s="188"/>
      <c r="M1072" s="188"/>
      <c r="N1072" s="188"/>
      <c r="Q1072" s="188"/>
      <c r="R1072" s="196"/>
      <c r="AD1072" s="8"/>
    </row>
    <row r="1073" spans="1:30" s="3" customFormat="1" x14ac:dyDescent="0.25">
      <c r="A1073" s="188"/>
      <c r="B1073" s="188"/>
      <c r="E1073" s="189"/>
      <c r="F1073" s="189"/>
      <c r="G1073" s="190"/>
      <c r="H1073" s="191"/>
      <c r="I1073" s="192"/>
      <c r="J1073" s="188"/>
      <c r="M1073" s="188"/>
      <c r="N1073" s="188"/>
      <c r="Q1073" s="188"/>
      <c r="R1073" s="196"/>
      <c r="AD1073" s="8"/>
    </row>
    <row r="1074" spans="1:30" s="3" customFormat="1" x14ac:dyDescent="0.25">
      <c r="A1074" s="188"/>
      <c r="B1074" s="188"/>
      <c r="E1074" s="189"/>
      <c r="F1074" s="189"/>
      <c r="G1074" s="190"/>
      <c r="H1074" s="191"/>
      <c r="I1074" s="192"/>
      <c r="J1074" s="188"/>
      <c r="M1074" s="188"/>
      <c r="N1074" s="188"/>
      <c r="Q1074" s="188"/>
      <c r="R1074" s="196"/>
      <c r="AD1074" s="8"/>
    </row>
    <row r="1075" spans="1:30" s="3" customFormat="1" x14ac:dyDescent="0.25">
      <c r="A1075" s="188"/>
      <c r="B1075" s="188"/>
      <c r="E1075" s="189"/>
      <c r="F1075" s="189"/>
      <c r="G1075" s="190"/>
      <c r="H1075" s="191"/>
      <c r="I1075" s="192"/>
      <c r="J1075" s="188"/>
      <c r="M1075" s="188"/>
      <c r="N1075" s="188"/>
      <c r="Q1075" s="188"/>
      <c r="R1075" s="196"/>
      <c r="AD1075" s="8"/>
    </row>
    <row r="1076" spans="1:30" s="3" customFormat="1" x14ac:dyDescent="0.25">
      <c r="A1076" s="188"/>
      <c r="B1076" s="188"/>
      <c r="E1076" s="189"/>
      <c r="F1076" s="189"/>
      <c r="G1076" s="190"/>
      <c r="H1076" s="191"/>
      <c r="I1076" s="192"/>
      <c r="J1076" s="188"/>
      <c r="M1076" s="188"/>
      <c r="N1076" s="188"/>
      <c r="Q1076" s="188"/>
      <c r="R1076" s="196"/>
      <c r="AD1076" s="8"/>
    </row>
    <row r="1077" spans="1:30" s="3" customFormat="1" x14ac:dyDescent="0.25">
      <c r="A1077" s="188"/>
      <c r="B1077" s="188"/>
      <c r="E1077" s="189"/>
      <c r="F1077" s="189"/>
      <c r="G1077" s="190"/>
      <c r="H1077" s="191"/>
      <c r="I1077" s="192"/>
      <c r="J1077" s="188"/>
      <c r="M1077" s="188"/>
      <c r="N1077" s="188"/>
      <c r="Q1077" s="188"/>
      <c r="R1077" s="196"/>
      <c r="AD1077" s="8"/>
    </row>
    <row r="1078" spans="1:30" s="3" customFormat="1" x14ac:dyDescent="0.25">
      <c r="A1078" s="188"/>
      <c r="B1078" s="188"/>
      <c r="E1078" s="189"/>
      <c r="F1078" s="189"/>
      <c r="G1078" s="190"/>
      <c r="H1078" s="191"/>
      <c r="I1078" s="192"/>
      <c r="J1078" s="188"/>
      <c r="M1078" s="188"/>
      <c r="N1078" s="188"/>
      <c r="Q1078" s="188"/>
      <c r="R1078" s="196"/>
      <c r="AD1078" s="8"/>
    </row>
    <row r="1079" spans="1:30" s="3" customFormat="1" x14ac:dyDescent="0.25">
      <c r="A1079" s="188"/>
      <c r="B1079" s="188"/>
      <c r="E1079" s="189"/>
      <c r="F1079" s="189"/>
      <c r="G1079" s="190"/>
      <c r="H1079" s="191"/>
      <c r="I1079" s="192"/>
      <c r="J1079" s="188"/>
      <c r="M1079" s="188"/>
      <c r="N1079" s="188"/>
      <c r="Q1079" s="188"/>
      <c r="R1079" s="196"/>
      <c r="AD1079" s="8"/>
    </row>
    <row r="1080" spans="1:30" s="3" customFormat="1" x14ac:dyDescent="0.25">
      <c r="A1080" s="188"/>
      <c r="B1080" s="188"/>
      <c r="E1080" s="189"/>
      <c r="F1080" s="189"/>
      <c r="G1080" s="190"/>
      <c r="H1080" s="191"/>
      <c r="I1080" s="192"/>
      <c r="J1080" s="188"/>
      <c r="M1080" s="188"/>
      <c r="N1080" s="188"/>
      <c r="Q1080" s="188"/>
      <c r="R1080" s="196"/>
      <c r="AD1080" s="8"/>
    </row>
    <row r="1081" spans="1:30" s="3" customFormat="1" x14ac:dyDescent="0.25">
      <c r="A1081" s="188"/>
      <c r="B1081" s="188"/>
      <c r="E1081" s="189"/>
      <c r="F1081" s="189"/>
      <c r="G1081" s="190"/>
      <c r="H1081" s="191"/>
      <c r="I1081" s="192"/>
      <c r="J1081" s="188"/>
      <c r="M1081" s="188"/>
      <c r="N1081" s="188"/>
      <c r="Q1081" s="188"/>
      <c r="R1081" s="196"/>
      <c r="AD1081" s="8"/>
    </row>
    <row r="1082" spans="1:30" s="3" customFormat="1" x14ac:dyDescent="0.25">
      <c r="A1082" s="188"/>
      <c r="B1082" s="188"/>
      <c r="E1082" s="189"/>
      <c r="F1082" s="189"/>
      <c r="G1082" s="190"/>
      <c r="H1082" s="191"/>
      <c r="I1082" s="192"/>
      <c r="J1082" s="188"/>
      <c r="M1082" s="188"/>
      <c r="N1082" s="188"/>
      <c r="Q1082" s="188"/>
      <c r="R1082" s="196"/>
      <c r="AD1082" s="8"/>
    </row>
    <row r="1083" spans="1:30" s="3" customFormat="1" x14ac:dyDescent="0.25">
      <c r="A1083" s="188"/>
      <c r="B1083" s="188"/>
      <c r="E1083" s="189"/>
      <c r="F1083" s="189"/>
      <c r="G1083" s="190"/>
      <c r="H1083" s="191"/>
      <c r="I1083" s="192"/>
      <c r="J1083" s="188"/>
      <c r="M1083" s="188"/>
      <c r="N1083" s="188"/>
      <c r="Q1083" s="188"/>
      <c r="R1083" s="196"/>
      <c r="AD1083" s="8"/>
    </row>
    <row r="1084" spans="1:30" s="3" customFormat="1" x14ac:dyDescent="0.25">
      <c r="A1084" s="188"/>
      <c r="B1084" s="188"/>
      <c r="E1084" s="189"/>
      <c r="F1084" s="189"/>
      <c r="G1084" s="190"/>
      <c r="H1084" s="191"/>
      <c r="I1084" s="192"/>
      <c r="J1084" s="188"/>
      <c r="M1084" s="188"/>
      <c r="N1084" s="188"/>
      <c r="Q1084" s="188"/>
      <c r="R1084" s="196"/>
      <c r="AD1084" s="8"/>
    </row>
    <row r="1085" spans="1:30" s="3" customFormat="1" x14ac:dyDescent="0.25">
      <c r="A1085" s="188"/>
      <c r="B1085" s="188"/>
      <c r="E1085" s="189"/>
      <c r="F1085" s="189"/>
      <c r="G1085" s="190"/>
      <c r="H1085" s="191"/>
      <c r="I1085" s="192"/>
      <c r="J1085" s="188"/>
      <c r="M1085" s="188"/>
      <c r="N1085" s="188"/>
      <c r="Q1085" s="188"/>
      <c r="R1085" s="196"/>
      <c r="AD1085" s="8"/>
    </row>
    <row r="1086" spans="1:30" s="3" customFormat="1" x14ac:dyDescent="0.25">
      <c r="A1086" s="188"/>
      <c r="B1086" s="188"/>
      <c r="E1086" s="189"/>
      <c r="F1086" s="189"/>
      <c r="G1086" s="190"/>
      <c r="H1086" s="191"/>
      <c r="I1086" s="192"/>
      <c r="J1086" s="188"/>
      <c r="M1086" s="188"/>
      <c r="N1086" s="188"/>
      <c r="Q1086" s="188"/>
      <c r="R1086" s="196"/>
      <c r="AD1086" s="8"/>
    </row>
    <row r="1087" spans="1:30" s="3" customFormat="1" x14ac:dyDescent="0.25">
      <c r="A1087" s="188"/>
      <c r="B1087" s="188"/>
      <c r="E1087" s="189"/>
      <c r="F1087" s="189"/>
      <c r="G1087" s="190"/>
      <c r="H1087" s="191"/>
      <c r="I1087" s="192"/>
      <c r="J1087" s="188"/>
      <c r="M1087" s="188"/>
      <c r="N1087" s="188"/>
      <c r="Q1087" s="188"/>
      <c r="R1087" s="196"/>
      <c r="AD1087" s="8"/>
    </row>
    <row r="1088" spans="1:30" s="3" customFormat="1" x14ac:dyDescent="0.25">
      <c r="A1088" s="188"/>
      <c r="B1088" s="188"/>
      <c r="E1088" s="189"/>
      <c r="F1088" s="189"/>
      <c r="G1088" s="190"/>
      <c r="H1088" s="191"/>
      <c r="I1088" s="192"/>
      <c r="J1088" s="188"/>
      <c r="M1088" s="188"/>
      <c r="N1088" s="188"/>
      <c r="Q1088" s="188"/>
      <c r="R1088" s="196"/>
      <c r="AD1088" s="8"/>
    </row>
    <row r="1089" spans="1:30" s="3" customFormat="1" x14ac:dyDescent="0.25">
      <c r="A1089" s="188"/>
      <c r="B1089" s="188"/>
      <c r="E1089" s="189"/>
      <c r="F1089" s="189"/>
      <c r="G1089" s="190"/>
      <c r="H1089" s="191"/>
      <c r="I1089" s="192"/>
      <c r="J1089" s="188"/>
      <c r="M1089" s="188"/>
      <c r="N1089" s="188"/>
      <c r="Q1089" s="188"/>
      <c r="R1089" s="196"/>
      <c r="AD1089" s="8"/>
    </row>
    <row r="1090" spans="1:30" s="3" customFormat="1" x14ac:dyDescent="0.25">
      <c r="A1090" s="188"/>
      <c r="B1090" s="188"/>
      <c r="E1090" s="189"/>
      <c r="F1090" s="189"/>
      <c r="G1090" s="190"/>
      <c r="H1090" s="191"/>
      <c r="I1090" s="192"/>
      <c r="J1090" s="188"/>
      <c r="M1090" s="188"/>
      <c r="N1090" s="188"/>
      <c r="Q1090" s="188"/>
      <c r="R1090" s="196"/>
      <c r="AD1090" s="8"/>
    </row>
    <row r="1091" spans="1:30" s="3" customFormat="1" x14ac:dyDescent="0.25">
      <c r="A1091" s="188"/>
      <c r="B1091" s="188"/>
      <c r="E1091" s="189"/>
      <c r="F1091" s="189"/>
      <c r="G1091" s="190"/>
      <c r="H1091" s="191"/>
      <c r="I1091" s="192"/>
      <c r="J1091" s="188"/>
      <c r="M1091" s="188"/>
      <c r="N1091" s="188"/>
      <c r="Q1091" s="188"/>
      <c r="R1091" s="196"/>
      <c r="AD1091" s="8"/>
    </row>
    <row r="1092" spans="1:30" s="3" customFormat="1" x14ac:dyDescent="0.25">
      <c r="A1092" s="188"/>
      <c r="B1092" s="188"/>
      <c r="E1092" s="189"/>
      <c r="F1092" s="189"/>
      <c r="G1092" s="190"/>
      <c r="H1092" s="191"/>
      <c r="I1092" s="192"/>
      <c r="J1092" s="188"/>
      <c r="M1092" s="188"/>
      <c r="N1092" s="188"/>
      <c r="Q1092" s="188"/>
      <c r="R1092" s="196"/>
      <c r="AD1092" s="8"/>
    </row>
    <row r="1093" spans="1:30" s="3" customFormat="1" x14ac:dyDescent="0.25">
      <c r="A1093" s="188"/>
      <c r="B1093" s="188"/>
      <c r="E1093" s="189"/>
      <c r="F1093" s="189"/>
      <c r="G1093" s="190"/>
      <c r="H1093" s="191"/>
      <c r="I1093" s="192"/>
      <c r="J1093" s="188"/>
      <c r="M1093" s="188"/>
      <c r="N1093" s="188"/>
      <c r="Q1093" s="188"/>
      <c r="R1093" s="196"/>
      <c r="AD1093" s="8"/>
    </row>
    <row r="1094" spans="1:30" s="3" customFormat="1" x14ac:dyDescent="0.25">
      <c r="A1094" s="188"/>
      <c r="B1094" s="188"/>
      <c r="E1094" s="189"/>
      <c r="F1094" s="189"/>
      <c r="G1094" s="190"/>
      <c r="H1094" s="191"/>
      <c r="I1094" s="192"/>
      <c r="J1094" s="188"/>
      <c r="M1094" s="188"/>
      <c r="N1094" s="188"/>
      <c r="Q1094" s="188"/>
      <c r="R1094" s="196"/>
      <c r="AD1094" s="8"/>
    </row>
    <row r="1095" spans="1:30" s="3" customFormat="1" x14ac:dyDescent="0.25">
      <c r="A1095" s="188"/>
      <c r="B1095" s="188"/>
      <c r="E1095" s="189"/>
      <c r="F1095" s="189"/>
      <c r="G1095" s="190"/>
      <c r="H1095" s="191"/>
      <c r="I1095" s="192"/>
      <c r="J1095" s="188"/>
      <c r="M1095" s="188"/>
      <c r="N1095" s="188"/>
      <c r="Q1095" s="188"/>
      <c r="R1095" s="196"/>
      <c r="AD1095" s="8"/>
    </row>
    <row r="1096" spans="1:30" s="3" customFormat="1" x14ac:dyDescent="0.25">
      <c r="A1096" s="188"/>
      <c r="B1096" s="188"/>
      <c r="E1096" s="189"/>
      <c r="F1096" s="189"/>
      <c r="G1096" s="190"/>
      <c r="H1096" s="191"/>
      <c r="I1096" s="192"/>
      <c r="J1096" s="188"/>
      <c r="M1096" s="188"/>
      <c r="N1096" s="188"/>
      <c r="Q1096" s="188"/>
      <c r="R1096" s="196"/>
      <c r="AD1096" s="8"/>
    </row>
    <row r="1097" spans="1:30" s="3" customFormat="1" x14ac:dyDescent="0.25">
      <c r="A1097" s="188"/>
      <c r="B1097" s="188"/>
      <c r="E1097" s="189"/>
      <c r="F1097" s="189"/>
      <c r="G1097" s="190"/>
      <c r="H1097" s="191"/>
      <c r="I1097" s="192"/>
      <c r="J1097" s="188"/>
      <c r="M1097" s="188"/>
      <c r="N1097" s="188"/>
      <c r="Q1097" s="188"/>
      <c r="R1097" s="196"/>
      <c r="AD1097" s="8"/>
    </row>
    <row r="1098" spans="1:30" s="3" customFormat="1" x14ac:dyDescent="0.25">
      <c r="A1098" s="188"/>
      <c r="B1098" s="188"/>
      <c r="E1098" s="189"/>
      <c r="F1098" s="189"/>
      <c r="G1098" s="190"/>
      <c r="H1098" s="191"/>
      <c r="I1098" s="192"/>
      <c r="J1098" s="188"/>
      <c r="M1098" s="188"/>
      <c r="N1098" s="188"/>
      <c r="Q1098" s="188"/>
      <c r="R1098" s="196"/>
      <c r="AD1098" s="8"/>
    </row>
    <row r="1099" spans="1:30" s="3" customFormat="1" x14ac:dyDescent="0.25">
      <c r="A1099" s="188"/>
      <c r="B1099" s="188"/>
      <c r="E1099" s="189"/>
      <c r="F1099" s="189"/>
      <c r="G1099" s="190"/>
      <c r="H1099" s="191"/>
      <c r="I1099" s="192"/>
      <c r="J1099" s="188"/>
      <c r="M1099" s="188"/>
      <c r="N1099" s="188"/>
      <c r="Q1099" s="188"/>
      <c r="R1099" s="196"/>
      <c r="AD1099" s="8"/>
    </row>
    <row r="1100" spans="1:30" s="3" customFormat="1" x14ac:dyDescent="0.25">
      <c r="A1100" s="188"/>
      <c r="B1100" s="188"/>
      <c r="E1100" s="189"/>
      <c r="F1100" s="189"/>
      <c r="G1100" s="190"/>
      <c r="H1100" s="191"/>
      <c r="I1100" s="192"/>
      <c r="J1100" s="188"/>
      <c r="M1100" s="188"/>
      <c r="N1100" s="188"/>
      <c r="Q1100" s="188"/>
      <c r="R1100" s="196"/>
      <c r="AD1100" s="8"/>
    </row>
    <row r="1101" spans="1:30" s="3" customFormat="1" x14ac:dyDescent="0.25">
      <c r="A1101" s="188"/>
      <c r="B1101" s="188"/>
      <c r="E1101" s="189"/>
      <c r="F1101" s="189"/>
      <c r="G1101" s="190"/>
      <c r="H1101" s="191"/>
      <c r="I1101" s="192"/>
      <c r="J1101" s="188"/>
      <c r="M1101" s="188"/>
      <c r="N1101" s="188"/>
      <c r="Q1101" s="188"/>
      <c r="R1101" s="196"/>
      <c r="AD1101" s="8"/>
    </row>
    <row r="1102" spans="1:30" s="3" customFormat="1" x14ac:dyDescent="0.25">
      <c r="A1102" s="188"/>
      <c r="B1102" s="188"/>
      <c r="E1102" s="189"/>
      <c r="F1102" s="189"/>
      <c r="G1102" s="190"/>
      <c r="H1102" s="191"/>
      <c r="I1102" s="192"/>
      <c r="J1102" s="188"/>
      <c r="M1102" s="188"/>
      <c r="N1102" s="188"/>
      <c r="Q1102" s="188"/>
      <c r="R1102" s="196"/>
      <c r="AD1102" s="8"/>
    </row>
    <row r="1103" spans="1:30" s="3" customFormat="1" x14ac:dyDescent="0.25">
      <c r="A1103" s="188"/>
      <c r="B1103" s="188"/>
      <c r="E1103" s="189"/>
      <c r="F1103" s="189"/>
      <c r="G1103" s="190"/>
      <c r="H1103" s="191"/>
      <c r="I1103" s="192"/>
      <c r="J1103" s="188"/>
      <c r="M1103" s="188"/>
      <c r="N1103" s="188"/>
      <c r="Q1103" s="188"/>
      <c r="R1103" s="196"/>
      <c r="AD1103" s="8"/>
    </row>
    <row r="1104" spans="1:30" s="3" customFormat="1" x14ac:dyDescent="0.25">
      <c r="A1104" s="188"/>
      <c r="B1104" s="188"/>
      <c r="E1104" s="189"/>
      <c r="F1104" s="189"/>
      <c r="G1104" s="190"/>
      <c r="H1104" s="191"/>
      <c r="I1104" s="192"/>
      <c r="J1104" s="188"/>
      <c r="M1104" s="188"/>
      <c r="N1104" s="188"/>
      <c r="Q1104" s="188"/>
      <c r="R1104" s="196"/>
      <c r="AD1104" s="8"/>
    </row>
    <row r="1105" spans="1:30" s="3" customFormat="1" x14ac:dyDescent="0.25">
      <c r="A1105" s="188"/>
      <c r="B1105" s="188"/>
      <c r="E1105" s="189"/>
      <c r="F1105" s="189"/>
      <c r="G1105" s="190"/>
      <c r="H1105" s="191"/>
      <c r="I1105" s="192"/>
      <c r="J1105" s="188"/>
      <c r="M1105" s="188"/>
      <c r="N1105" s="188"/>
      <c r="Q1105" s="188"/>
      <c r="R1105" s="196"/>
      <c r="AD1105" s="8"/>
    </row>
    <row r="1106" spans="1:30" s="3" customFormat="1" x14ac:dyDescent="0.25">
      <c r="A1106" s="188"/>
      <c r="B1106" s="188"/>
      <c r="E1106" s="189"/>
      <c r="F1106" s="189"/>
      <c r="G1106" s="190"/>
      <c r="H1106" s="191"/>
      <c r="I1106" s="192"/>
      <c r="J1106" s="188"/>
      <c r="M1106" s="188"/>
      <c r="N1106" s="188"/>
      <c r="Q1106" s="188"/>
      <c r="R1106" s="196"/>
      <c r="AD1106" s="8"/>
    </row>
    <row r="1107" spans="1:30" s="3" customFormat="1" x14ac:dyDescent="0.25">
      <c r="A1107" s="188"/>
      <c r="B1107" s="188"/>
      <c r="E1107" s="189"/>
      <c r="F1107" s="189"/>
      <c r="G1107" s="190"/>
      <c r="H1107" s="191"/>
      <c r="I1107" s="192"/>
      <c r="J1107" s="188"/>
      <c r="M1107" s="188"/>
      <c r="N1107" s="188"/>
      <c r="Q1107" s="188"/>
      <c r="R1107" s="196"/>
      <c r="AD1107" s="8"/>
    </row>
    <row r="1108" spans="1:30" s="3" customFormat="1" x14ac:dyDescent="0.25">
      <c r="A1108" s="188"/>
      <c r="B1108" s="188"/>
      <c r="E1108" s="189"/>
      <c r="F1108" s="189"/>
      <c r="G1108" s="190"/>
      <c r="H1108" s="191"/>
      <c r="I1108" s="192"/>
      <c r="J1108" s="188"/>
      <c r="M1108" s="188"/>
      <c r="N1108" s="188"/>
      <c r="Q1108" s="188"/>
      <c r="R1108" s="196"/>
      <c r="AD1108" s="8"/>
    </row>
    <row r="1109" spans="1:30" s="3" customFormat="1" x14ac:dyDescent="0.25">
      <c r="A1109" s="188"/>
      <c r="B1109" s="188"/>
      <c r="E1109" s="189"/>
      <c r="F1109" s="189"/>
      <c r="G1109" s="190"/>
      <c r="H1109" s="191"/>
      <c r="I1109" s="192"/>
      <c r="J1109" s="188"/>
      <c r="M1109" s="188"/>
      <c r="N1109" s="188"/>
      <c r="Q1109" s="188"/>
      <c r="R1109" s="196"/>
      <c r="AD1109" s="8"/>
    </row>
    <row r="1110" spans="1:30" s="3" customFormat="1" x14ac:dyDescent="0.25">
      <c r="A1110" s="188"/>
      <c r="B1110" s="188"/>
      <c r="E1110" s="189"/>
      <c r="F1110" s="189"/>
      <c r="G1110" s="190"/>
      <c r="H1110" s="191"/>
      <c r="I1110" s="192"/>
      <c r="J1110" s="188"/>
      <c r="M1110" s="188"/>
      <c r="N1110" s="188"/>
      <c r="Q1110" s="188"/>
      <c r="R1110" s="196"/>
      <c r="AD1110" s="8"/>
    </row>
    <row r="1111" spans="1:30" s="3" customFormat="1" x14ac:dyDescent="0.25">
      <c r="A1111" s="188"/>
      <c r="B1111" s="188"/>
      <c r="E1111" s="189"/>
      <c r="F1111" s="189"/>
      <c r="G1111" s="190"/>
      <c r="H1111" s="191"/>
      <c r="I1111" s="192"/>
      <c r="J1111" s="188"/>
      <c r="M1111" s="188"/>
      <c r="N1111" s="188"/>
      <c r="Q1111" s="188"/>
      <c r="R1111" s="196"/>
      <c r="AD1111" s="8"/>
    </row>
    <row r="1112" spans="1:30" s="3" customFormat="1" x14ac:dyDescent="0.25">
      <c r="A1112" s="188"/>
      <c r="B1112" s="188"/>
      <c r="E1112" s="189"/>
      <c r="F1112" s="189"/>
      <c r="G1112" s="190"/>
      <c r="H1112" s="191"/>
      <c r="I1112" s="192"/>
      <c r="J1112" s="188"/>
      <c r="M1112" s="188"/>
      <c r="N1112" s="188"/>
      <c r="Q1112" s="188"/>
      <c r="R1112" s="196"/>
      <c r="AD1112" s="8"/>
    </row>
    <row r="1113" spans="1:30" s="3" customFormat="1" x14ac:dyDescent="0.25">
      <c r="A1113" s="188"/>
      <c r="B1113" s="188"/>
      <c r="E1113" s="189"/>
      <c r="F1113" s="189"/>
      <c r="G1113" s="190"/>
      <c r="H1113" s="191"/>
      <c r="I1113" s="192"/>
      <c r="J1113" s="188"/>
      <c r="M1113" s="188"/>
      <c r="N1113" s="188"/>
      <c r="Q1113" s="188"/>
      <c r="R1113" s="196"/>
      <c r="AD1113" s="8"/>
    </row>
    <row r="1114" spans="1:30" s="3" customFormat="1" x14ac:dyDescent="0.25">
      <c r="A1114" s="188"/>
      <c r="B1114" s="188"/>
      <c r="E1114" s="189"/>
      <c r="F1114" s="189"/>
      <c r="G1114" s="190"/>
      <c r="H1114" s="191"/>
      <c r="I1114" s="192"/>
      <c r="J1114" s="188"/>
      <c r="M1114" s="188"/>
      <c r="N1114" s="188"/>
      <c r="Q1114" s="188"/>
      <c r="R1114" s="196"/>
      <c r="AD1114" s="8"/>
    </row>
    <row r="1115" spans="1:30" s="3" customFormat="1" x14ac:dyDescent="0.25">
      <c r="A1115" s="188"/>
      <c r="B1115" s="188"/>
      <c r="E1115" s="189"/>
      <c r="F1115" s="189"/>
      <c r="G1115" s="190"/>
      <c r="H1115" s="191"/>
      <c r="I1115" s="192"/>
      <c r="J1115" s="188"/>
      <c r="M1115" s="188"/>
      <c r="N1115" s="188"/>
      <c r="Q1115" s="188"/>
      <c r="R1115" s="196"/>
      <c r="AD1115" s="8"/>
    </row>
    <row r="1116" spans="1:30" s="3" customFormat="1" x14ac:dyDescent="0.25">
      <c r="A1116" s="188"/>
      <c r="B1116" s="188"/>
      <c r="E1116" s="189"/>
      <c r="F1116" s="189"/>
      <c r="G1116" s="190"/>
      <c r="H1116" s="191"/>
      <c r="I1116" s="192"/>
      <c r="J1116" s="188"/>
      <c r="M1116" s="188"/>
      <c r="N1116" s="188"/>
      <c r="Q1116" s="188"/>
      <c r="R1116" s="196"/>
      <c r="AD1116" s="8"/>
    </row>
    <row r="1117" spans="1:30" s="3" customFormat="1" x14ac:dyDescent="0.25">
      <c r="A1117" s="188"/>
      <c r="B1117" s="188"/>
      <c r="E1117" s="189"/>
      <c r="F1117" s="189"/>
      <c r="G1117" s="190"/>
      <c r="H1117" s="191"/>
      <c r="I1117" s="192"/>
      <c r="J1117" s="188"/>
      <c r="M1117" s="188"/>
      <c r="N1117" s="188"/>
      <c r="Q1117" s="188"/>
      <c r="R1117" s="196"/>
      <c r="AD1117" s="8"/>
    </row>
    <row r="1118" spans="1:30" s="3" customFormat="1" x14ac:dyDescent="0.25">
      <c r="A1118" s="188"/>
      <c r="B1118" s="188"/>
      <c r="E1118" s="189"/>
      <c r="F1118" s="189"/>
      <c r="G1118" s="190"/>
      <c r="H1118" s="191"/>
      <c r="I1118" s="192"/>
      <c r="J1118" s="188"/>
      <c r="M1118" s="188"/>
      <c r="N1118" s="188"/>
      <c r="Q1118" s="188"/>
      <c r="R1118" s="196"/>
      <c r="AD1118" s="8"/>
    </row>
    <row r="1119" spans="1:30" s="3" customFormat="1" x14ac:dyDescent="0.25">
      <c r="A1119" s="188"/>
      <c r="B1119" s="188"/>
      <c r="E1119" s="189"/>
      <c r="F1119" s="189"/>
      <c r="G1119" s="190"/>
      <c r="H1119" s="191"/>
      <c r="I1119" s="192"/>
      <c r="J1119" s="188"/>
      <c r="M1119" s="188"/>
      <c r="N1119" s="188"/>
      <c r="Q1119" s="188"/>
      <c r="R1119" s="196"/>
      <c r="AD1119" s="8"/>
    </row>
    <row r="1120" spans="1:30" s="3" customFormat="1" x14ac:dyDescent="0.25">
      <c r="A1120" s="188"/>
      <c r="B1120" s="188"/>
      <c r="E1120" s="189"/>
      <c r="F1120" s="189"/>
      <c r="G1120" s="190"/>
      <c r="H1120" s="191"/>
      <c r="I1120" s="192"/>
      <c r="J1120" s="188"/>
      <c r="M1120" s="188"/>
      <c r="N1120" s="188"/>
      <c r="Q1120" s="188"/>
      <c r="R1120" s="196"/>
      <c r="AD1120" s="8"/>
    </row>
    <row r="1121" spans="1:30" s="3" customFormat="1" x14ac:dyDescent="0.25">
      <c r="A1121" s="188"/>
      <c r="B1121" s="188"/>
      <c r="E1121" s="189"/>
      <c r="F1121" s="189"/>
      <c r="G1121" s="190"/>
      <c r="H1121" s="191"/>
      <c r="I1121" s="192"/>
      <c r="J1121" s="188"/>
      <c r="M1121" s="188"/>
      <c r="N1121" s="188"/>
      <c r="Q1121" s="188"/>
      <c r="R1121" s="196"/>
      <c r="AD1121" s="8"/>
    </row>
    <row r="1122" spans="1:30" s="3" customFormat="1" x14ac:dyDescent="0.25">
      <c r="A1122" s="188"/>
      <c r="B1122" s="188"/>
      <c r="E1122" s="189"/>
      <c r="F1122" s="189"/>
      <c r="G1122" s="190"/>
      <c r="H1122" s="191"/>
      <c r="I1122" s="192"/>
      <c r="J1122" s="188"/>
      <c r="M1122" s="188"/>
      <c r="N1122" s="188"/>
      <c r="Q1122" s="188"/>
      <c r="R1122" s="196"/>
      <c r="AD1122" s="8"/>
    </row>
    <row r="1123" spans="1:30" s="3" customFormat="1" x14ac:dyDescent="0.25">
      <c r="A1123" s="188"/>
      <c r="B1123" s="188"/>
      <c r="E1123" s="189"/>
      <c r="F1123" s="189"/>
      <c r="G1123" s="190"/>
      <c r="H1123" s="191"/>
      <c r="I1123" s="192"/>
      <c r="J1123" s="188"/>
      <c r="M1123" s="188"/>
      <c r="N1123" s="188"/>
      <c r="Q1123" s="188"/>
      <c r="R1123" s="196"/>
      <c r="AD1123" s="8"/>
    </row>
    <row r="1124" spans="1:30" s="3" customFormat="1" x14ac:dyDescent="0.25">
      <c r="A1124" s="188"/>
      <c r="B1124" s="188"/>
      <c r="E1124" s="189"/>
      <c r="F1124" s="189"/>
      <c r="G1124" s="190"/>
      <c r="H1124" s="191"/>
      <c r="I1124" s="192"/>
      <c r="J1124" s="188"/>
      <c r="M1124" s="188"/>
      <c r="N1124" s="188"/>
      <c r="Q1124" s="188"/>
      <c r="R1124" s="196"/>
      <c r="AD1124" s="8"/>
    </row>
    <row r="1125" spans="1:30" s="3" customFormat="1" x14ac:dyDescent="0.25">
      <c r="A1125" s="188"/>
      <c r="B1125" s="188"/>
      <c r="E1125" s="189"/>
      <c r="F1125" s="189"/>
      <c r="G1125" s="190"/>
      <c r="H1125" s="191"/>
      <c r="I1125" s="192"/>
      <c r="J1125" s="188"/>
      <c r="M1125" s="188"/>
      <c r="N1125" s="188"/>
      <c r="Q1125" s="188"/>
      <c r="R1125" s="196"/>
      <c r="AD1125" s="8"/>
    </row>
    <row r="1126" spans="1:30" s="3" customFormat="1" x14ac:dyDescent="0.25">
      <c r="A1126" s="188"/>
      <c r="B1126" s="188"/>
      <c r="E1126" s="189"/>
      <c r="F1126" s="189"/>
      <c r="G1126" s="190"/>
      <c r="H1126" s="191"/>
      <c r="I1126" s="192"/>
      <c r="J1126" s="188"/>
      <c r="M1126" s="188"/>
      <c r="N1126" s="188"/>
      <c r="Q1126" s="188"/>
      <c r="R1126" s="196"/>
      <c r="AD1126" s="8"/>
    </row>
    <row r="1127" spans="1:30" s="3" customFormat="1" x14ac:dyDescent="0.25">
      <c r="A1127" s="188"/>
      <c r="B1127" s="188"/>
      <c r="E1127" s="189"/>
      <c r="F1127" s="189"/>
      <c r="G1127" s="190"/>
      <c r="H1127" s="191"/>
      <c r="I1127" s="192"/>
      <c r="J1127" s="188"/>
      <c r="M1127" s="188"/>
      <c r="N1127" s="188"/>
      <c r="Q1127" s="188"/>
      <c r="R1127" s="196"/>
      <c r="AD1127" s="8"/>
    </row>
    <row r="1128" spans="1:30" s="3" customFormat="1" x14ac:dyDescent="0.25">
      <c r="A1128" s="188"/>
      <c r="B1128" s="188"/>
      <c r="E1128" s="189"/>
      <c r="F1128" s="189"/>
      <c r="G1128" s="190"/>
      <c r="H1128" s="191"/>
      <c r="I1128" s="192"/>
      <c r="J1128" s="188"/>
      <c r="M1128" s="188"/>
      <c r="N1128" s="188"/>
      <c r="Q1128" s="188"/>
      <c r="R1128" s="196"/>
      <c r="AD1128" s="8"/>
    </row>
    <row r="1129" spans="1:30" s="3" customFormat="1" x14ac:dyDescent="0.25">
      <c r="A1129" s="188"/>
      <c r="B1129" s="188"/>
      <c r="E1129" s="189"/>
      <c r="F1129" s="189"/>
      <c r="G1129" s="190"/>
      <c r="H1129" s="191"/>
      <c r="I1129" s="192"/>
      <c r="J1129" s="188"/>
      <c r="M1129" s="188"/>
      <c r="N1129" s="188"/>
      <c r="Q1129" s="188"/>
      <c r="R1129" s="196"/>
      <c r="AD1129" s="8"/>
    </row>
    <row r="1130" spans="1:30" s="3" customFormat="1" x14ac:dyDescent="0.25">
      <c r="A1130" s="188"/>
      <c r="B1130" s="188"/>
      <c r="E1130" s="189"/>
      <c r="F1130" s="189"/>
      <c r="G1130" s="190"/>
      <c r="H1130" s="191"/>
      <c r="I1130" s="192"/>
      <c r="J1130" s="188"/>
      <c r="M1130" s="188"/>
      <c r="N1130" s="188"/>
      <c r="Q1130" s="188"/>
      <c r="R1130" s="196"/>
      <c r="AD1130" s="8"/>
    </row>
    <row r="1131" spans="1:30" s="3" customFormat="1" x14ac:dyDescent="0.25">
      <c r="A1131" s="188"/>
      <c r="B1131" s="188"/>
      <c r="E1131" s="189"/>
      <c r="F1131" s="189"/>
      <c r="G1131" s="190"/>
      <c r="H1131" s="191"/>
      <c r="I1131" s="192"/>
      <c r="J1131" s="188"/>
      <c r="M1131" s="188"/>
      <c r="N1131" s="188"/>
      <c r="Q1131" s="188"/>
      <c r="R1131" s="196"/>
      <c r="AD1131" s="8"/>
    </row>
    <row r="1132" spans="1:30" s="3" customFormat="1" x14ac:dyDescent="0.25">
      <c r="A1132" s="188"/>
      <c r="B1132" s="188"/>
      <c r="E1132" s="189"/>
      <c r="F1132" s="189"/>
      <c r="G1132" s="190"/>
      <c r="H1132" s="191"/>
      <c r="I1132" s="192"/>
      <c r="J1132" s="188"/>
      <c r="M1132" s="188"/>
      <c r="N1132" s="188"/>
      <c r="Q1132" s="188"/>
      <c r="R1132" s="196"/>
      <c r="AD1132" s="8"/>
    </row>
    <row r="1133" spans="1:30" s="3" customFormat="1" x14ac:dyDescent="0.25">
      <c r="A1133" s="188"/>
      <c r="B1133" s="188"/>
      <c r="E1133" s="189"/>
      <c r="F1133" s="189"/>
      <c r="G1133" s="190"/>
      <c r="H1133" s="191"/>
      <c r="I1133" s="192"/>
      <c r="J1133" s="188"/>
      <c r="M1133" s="188"/>
      <c r="N1133" s="188"/>
      <c r="Q1133" s="188"/>
      <c r="R1133" s="196"/>
      <c r="AD1133" s="8"/>
    </row>
    <row r="1134" spans="1:30" s="3" customFormat="1" x14ac:dyDescent="0.25">
      <c r="A1134" s="188"/>
      <c r="B1134" s="188"/>
      <c r="E1134" s="189"/>
      <c r="F1134" s="189"/>
      <c r="G1134" s="190"/>
      <c r="H1134" s="191"/>
      <c r="I1134" s="192"/>
      <c r="J1134" s="188"/>
      <c r="M1134" s="188"/>
      <c r="N1134" s="188"/>
      <c r="Q1134" s="188"/>
      <c r="R1134" s="196"/>
      <c r="AD1134" s="8"/>
    </row>
    <row r="1135" spans="1:30" s="3" customFormat="1" x14ac:dyDescent="0.25">
      <c r="A1135" s="188"/>
      <c r="B1135" s="188"/>
      <c r="E1135" s="189"/>
      <c r="F1135" s="189"/>
      <c r="G1135" s="190"/>
      <c r="H1135" s="191"/>
      <c r="I1135" s="192"/>
      <c r="J1135" s="188"/>
      <c r="M1135" s="188"/>
      <c r="N1135" s="188"/>
      <c r="Q1135" s="188"/>
      <c r="R1135" s="196"/>
      <c r="AD1135" s="8"/>
    </row>
    <row r="1136" spans="1:30" s="3" customFormat="1" x14ac:dyDescent="0.25">
      <c r="A1136" s="188"/>
      <c r="B1136" s="188"/>
      <c r="E1136" s="189"/>
      <c r="F1136" s="189"/>
      <c r="G1136" s="190"/>
      <c r="H1136" s="191"/>
      <c r="I1136" s="192"/>
      <c r="J1136" s="188"/>
      <c r="M1136" s="188"/>
      <c r="N1136" s="188"/>
      <c r="Q1136" s="188"/>
      <c r="R1136" s="196"/>
      <c r="AD1136" s="8"/>
    </row>
    <row r="1137" spans="1:30" s="3" customFormat="1" x14ac:dyDescent="0.25">
      <c r="A1137" s="188"/>
      <c r="B1137" s="188"/>
      <c r="E1137" s="189"/>
      <c r="F1137" s="189"/>
      <c r="G1137" s="190"/>
      <c r="H1137" s="191"/>
      <c r="I1137" s="192"/>
      <c r="J1137" s="188"/>
      <c r="M1137" s="188"/>
      <c r="N1137" s="188"/>
      <c r="Q1137" s="188"/>
      <c r="R1137" s="196"/>
      <c r="AD1137" s="8"/>
    </row>
    <row r="1138" spans="1:30" s="3" customFormat="1" x14ac:dyDescent="0.25">
      <c r="A1138" s="188"/>
      <c r="B1138" s="188"/>
      <c r="E1138" s="189"/>
      <c r="F1138" s="189"/>
      <c r="G1138" s="190"/>
      <c r="H1138" s="191"/>
      <c r="I1138" s="192"/>
      <c r="J1138" s="188"/>
      <c r="M1138" s="188"/>
      <c r="N1138" s="188"/>
      <c r="Q1138" s="188"/>
      <c r="R1138" s="196"/>
      <c r="AD1138" s="8"/>
    </row>
    <row r="1139" spans="1:30" s="3" customFormat="1" x14ac:dyDescent="0.25">
      <c r="A1139" s="188"/>
      <c r="B1139" s="188"/>
      <c r="E1139" s="189"/>
      <c r="F1139" s="189"/>
      <c r="G1139" s="190"/>
      <c r="H1139" s="191"/>
      <c r="I1139" s="192"/>
      <c r="J1139" s="188"/>
      <c r="M1139" s="188"/>
      <c r="N1139" s="188"/>
      <c r="Q1139" s="188"/>
      <c r="R1139" s="196"/>
      <c r="AD1139" s="8"/>
    </row>
    <row r="1140" spans="1:30" s="3" customFormat="1" x14ac:dyDescent="0.25">
      <c r="A1140" s="188"/>
      <c r="B1140" s="188"/>
      <c r="E1140" s="189"/>
      <c r="F1140" s="189"/>
      <c r="G1140" s="190"/>
      <c r="H1140" s="191"/>
      <c r="I1140" s="192"/>
      <c r="J1140" s="188"/>
      <c r="M1140" s="188"/>
      <c r="N1140" s="188"/>
      <c r="Q1140" s="188"/>
      <c r="R1140" s="196"/>
      <c r="AD1140" s="8"/>
    </row>
    <row r="1141" spans="1:30" s="3" customFormat="1" x14ac:dyDescent="0.25">
      <c r="A1141" s="188"/>
      <c r="B1141" s="188"/>
      <c r="E1141" s="189"/>
      <c r="F1141" s="189"/>
      <c r="G1141" s="190"/>
      <c r="H1141" s="191"/>
      <c r="I1141" s="192"/>
      <c r="J1141" s="188"/>
      <c r="M1141" s="188"/>
      <c r="N1141" s="188"/>
      <c r="Q1141" s="188"/>
      <c r="R1141" s="196"/>
      <c r="AD1141" s="8"/>
    </row>
    <row r="1142" spans="1:30" s="3" customFormat="1" x14ac:dyDescent="0.25">
      <c r="A1142" s="188"/>
      <c r="B1142" s="188"/>
      <c r="E1142" s="189"/>
      <c r="F1142" s="189"/>
      <c r="G1142" s="190"/>
      <c r="H1142" s="191"/>
      <c r="I1142" s="192"/>
      <c r="J1142" s="188"/>
      <c r="M1142" s="188"/>
      <c r="N1142" s="188"/>
      <c r="Q1142" s="188"/>
      <c r="R1142" s="196"/>
      <c r="AD1142" s="8"/>
    </row>
    <row r="1143" spans="1:30" s="3" customFormat="1" x14ac:dyDescent="0.25">
      <c r="A1143" s="188"/>
      <c r="B1143" s="188"/>
      <c r="E1143" s="189"/>
      <c r="F1143" s="189"/>
      <c r="G1143" s="190"/>
      <c r="H1143" s="191"/>
      <c r="I1143" s="192"/>
      <c r="J1143" s="188"/>
      <c r="M1143" s="188"/>
      <c r="N1143" s="188"/>
      <c r="Q1143" s="188"/>
      <c r="R1143" s="196"/>
      <c r="AD1143" s="8"/>
    </row>
    <row r="1144" spans="1:30" s="3" customFormat="1" x14ac:dyDescent="0.25">
      <c r="A1144" s="188"/>
      <c r="B1144" s="188"/>
      <c r="E1144" s="189"/>
      <c r="F1144" s="189"/>
      <c r="G1144" s="190"/>
      <c r="H1144" s="191"/>
      <c r="I1144" s="192"/>
      <c r="J1144" s="188"/>
      <c r="M1144" s="188"/>
      <c r="N1144" s="188"/>
      <c r="Q1144" s="188"/>
      <c r="R1144" s="196"/>
      <c r="AD1144" s="8"/>
    </row>
    <row r="1145" spans="1:30" s="3" customFormat="1" x14ac:dyDescent="0.25">
      <c r="A1145" s="188"/>
      <c r="B1145" s="188"/>
      <c r="E1145" s="189"/>
      <c r="F1145" s="189"/>
      <c r="G1145" s="190"/>
      <c r="H1145" s="191"/>
      <c r="I1145" s="192"/>
      <c r="J1145" s="188"/>
      <c r="L1145" s="197"/>
      <c r="M1145" s="188"/>
      <c r="N1145" s="188"/>
      <c r="Q1145" s="188"/>
      <c r="R1145" s="196"/>
      <c r="AD1145" s="8"/>
    </row>
    <row r="1146" spans="1:30" s="3" customFormat="1" x14ac:dyDescent="0.25">
      <c r="A1146" s="188"/>
      <c r="B1146" s="188"/>
      <c r="E1146" s="189"/>
      <c r="F1146" s="189"/>
      <c r="G1146" s="190"/>
      <c r="H1146" s="191"/>
      <c r="I1146" s="192"/>
      <c r="J1146" s="188"/>
      <c r="L1146" s="197"/>
      <c r="M1146" s="188"/>
      <c r="N1146" s="188"/>
      <c r="Q1146" s="188"/>
      <c r="R1146" s="196"/>
      <c r="AD1146" s="8"/>
    </row>
    <row r="1147" spans="1:30" s="3" customFormat="1" x14ac:dyDescent="0.25">
      <c r="A1147" s="188"/>
      <c r="B1147" s="188"/>
      <c r="E1147" s="189"/>
      <c r="F1147" s="189"/>
      <c r="G1147" s="190"/>
      <c r="H1147" s="191"/>
      <c r="I1147" s="192"/>
      <c r="J1147" s="188"/>
      <c r="L1147" s="197"/>
      <c r="M1147" s="188"/>
      <c r="N1147" s="188"/>
      <c r="P1147" s="197"/>
      <c r="Q1147" s="188"/>
      <c r="R1147" s="196"/>
      <c r="AD1147" s="8"/>
    </row>
    <row r="1148" spans="1:30" s="3" customFormat="1" x14ac:dyDescent="0.25">
      <c r="A1148" s="188"/>
      <c r="B1148" s="188"/>
      <c r="E1148" s="189"/>
      <c r="F1148" s="189"/>
      <c r="G1148" s="190"/>
      <c r="H1148" s="191"/>
      <c r="I1148" s="192"/>
      <c r="J1148" s="188"/>
      <c r="L1148" s="197"/>
      <c r="M1148" s="188"/>
      <c r="N1148" s="188"/>
      <c r="P1148" s="197"/>
      <c r="Q1148" s="188"/>
      <c r="R1148" s="196"/>
      <c r="AD1148" s="8"/>
    </row>
  </sheetData>
  <mergeCells count="23"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  <mergeCell ref="G1:G3"/>
    <mergeCell ref="H1:H3"/>
    <mergeCell ref="I1:I3"/>
    <mergeCell ref="J1:M1"/>
    <mergeCell ref="N1:Q1"/>
    <mergeCell ref="F1:F3"/>
    <mergeCell ref="A1:A3"/>
    <mergeCell ref="B1:B3"/>
    <mergeCell ref="C1:C3"/>
    <mergeCell ref="D1:D3"/>
    <mergeCell ref="E1:E3"/>
  </mergeCells>
  <pageMargins left="0.35433070866141736" right="0.35433070866141736" top="1.1811023622047245" bottom="0.78740157480314965" header="0.51181102362204722" footer="0.51181102362204722"/>
  <pageSetup paperSize="9" scale="81" fitToHeight="0" orientation="landscape" r:id="rId1"/>
  <headerFooter alignWithMargins="0">
    <oddHeader>&amp;LSveučilište u Splitu
EKONOMSKI FAKULTET
KATEDRA ZA OPĆU EKONOMIJU&amp;CPLAN NASTAVNOG OPTEREĆENJA 
za akademsku godinu 2021./2022.</oddHeader>
    <oddFooter>&amp;LQF02-1&amp;Cstr. &amp;P od &amp;N&amp;R2019-05-20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F1227"/>
  <sheetViews>
    <sheetView topLeftCell="B48" zoomScale="70" zoomScaleNormal="70" zoomScaleSheetLayoutView="100" workbookViewId="0">
      <selection activeCell="AF22" sqref="AF22"/>
    </sheetView>
  </sheetViews>
  <sheetFormatPr defaultColWidth="9.28515625" defaultRowHeight="15.75" x14ac:dyDescent="0.25"/>
  <cols>
    <col min="1" max="1" width="20.42578125" style="198" customWidth="1"/>
    <col min="2" max="2" width="13.42578125" style="198" customWidth="1"/>
    <col min="3" max="3" width="16.5703125" style="800" customWidth="1"/>
    <col min="4" max="4" width="23.42578125" style="4" hidden="1" customWidth="1"/>
    <col min="5" max="5" width="7.28515625" style="199" customWidth="1"/>
    <col min="6" max="6" width="6.7109375" style="199" customWidth="1"/>
    <col min="7" max="7" width="8.42578125" style="200" customWidth="1"/>
    <col min="8" max="8" width="33.28515625" style="201" customWidth="1"/>
    <col min="9" max="9" width="9" style="202" hidden="1" customWidth="1"/>
    <col min="10" max="10" width="9.7109375" style="203" customWidth="1"/>
    <col min="11" max="11" width="2.28515625" style="204" hidden="1" customWidth="1"/>
    <col min="12" max="12" width="2.7109375" style="205" hidden="1" customWidth="1"/>
    <col min="13" max="13" width="9.7109375" style="198" customWidth="1"/>
    <col min="14" max="14" width="9.7109375" style="203" customWidth="1"/>
    <col min="15" max="15" width="1.7109375" style="204" hidden="1" customWidth="1"/>
    <col min="16" max="16" width="2.28515625" style="205" hidden="1" customWidth="1"/>
    <col min="17" max="17" width="9.7109375" style="198" customWidth="1"/>
    <col min="18" max="18" width="9.28515625" style="206" customWidth="1"/>
    <col min="19" max="19" width="0" style="3" hidden="1" customWidth="1"/>
    <col min="20" max="27" width="0" style="276" hidden="1" customWidth="1"/>
    <col min="28" max="28" width="10.28515625" style="276" hidden="1" customWidth="1"/>
    <col min="29" max="29" width="0" style="276" hidden="1" customWidth="1"/>
    <col min="30" max="30" width="14.140625" style="278" customWidth="1"/>
    <col min="31" max="39" width="9.28515625" style="276"/>
    <col min="40" max="16384" width="9.28515625" style="277"/>
  </cols>
  <sheetData>
    <row r="1" spans="1:58" s="212" customFormat="1" ht="15" customHeight="1" x14ac:dyDescent="0.2">
      <c r="A1" s="1035" t="s">
        <v>0</v>
      </c>
      <c r="B1" s="1035" t="s">
        <v>1</v>
      </c>
      <c r="C1" s="1050" t="s">
        <v>2</v>
      </c>
      <c r="D1" s="1035"/>
      <c r="E1" s="1035" t="s">
        <v>3</v>
      </c>
      <c r="F1" s="1035" t="s">
        <v>4</v>
      </c>
      <c r="G1" s="1035" t="s">
        <v>5</v>
      </c>
      <c r="H1" s="1035" t="s">
        <v>6</v>
      </c>
      <c r="I1" s="1038" t="s">
        <v>7</v>
      </c>
      <c r="J1" s="1041" t="s">
        <v>8</v>
      </c>
      <c r="K1" s="1041"/>
      <c r="L1" s="1041"/>
      <c r="M1" s="1041"/>
      <c r="N1" s="1041" t="s">
        <v>9</v>
      </c>
      <c r="O1" s="1041"/>
      <c r="P1" s="1041"/>
      <c r="Q1" s="1042"/>
      <c r="R1" s="1043" t="s">
        <v>10</v>
      </c>
      <c r="S1" s="1028" t="s">
        <v>11</v>
      </c>
      <c r="T1" s="1029"/>
      <c r="U1" s="1029"/>
      <c r="V1" s="1029"/>
      <c r="W1" s="1029"/>
      <c r="X1" s="1029"/>
      <c r="Y1" s="1029"/>
      <c r="Z1" s="1029"/>
      <c r="AA1" s="1030"/>
      <c r="AB1" s="1031"/>
      <c r="AC1" s="279" t="s">
        <v>0</v>
      </c>
      <c r="AD1" s="210" t="s">
        <v>12</v>
      </c>
      <c r="AE1" s="211"/>
      <c r="AF1" s="211"/>
      <c r="AG1" s="211"/>
      <c r="AH1" s="211"/>
      <c r="AI1" s="211"/>
      <c r="AJ1" s="211"/>
      <c r="AK1" s="211"/>
      <c r="AL1" s="211"/>
      <c r="AM1" s="211"/>
    </row>
    <row r="2" spans="1:58" s="213" customFormat="1" ht="39" customHeight="1" x14ac:dyDescent="0.2">
      <c r="A2" s="1036"/>
      <c r="B2" s="1036"/>
      <c r="C2" s="1051"/>
      <c r="D2" s="1036" t="s">
        <v>13</v>
      </c>
      <c r="E2" s="1036"/>
      <c r="F2" s="1036"/>
      <c r="G2" s="1036"/>
      <c r="H2" s="1036"/>
      <c r="I2" s="1039"/>
      <c r="J2" s="1044" t="s">
        <v>14</v>
      </c>
      <c r="K2" s="1046" t="s">
        <v>15</v>
      </c>
      <c r="L2" s="1047"/>
      <c r="M2" s="1044" t="s">
        <v>16</v>
      </c>
      <c r="N2" s="1044" t="s">
        <v>14</v>
      </c>
      <c r="O2" s="1046" t="s">
        <v>15</v>
      </c>
      <c r="P2" s="1047"/>
      <c r="Q2" s="1032" t="s">
        <v>16</v>
      </c>
      <c r="R2" s="1043"/>
      <c r="S2" s="1024" t="s">
        <v>17</v>
      </c>
      <c r="T2" s="1024"/>
      <c r="U2" s="1034"/>
      <c r="V2" s="1023" t="s">
        <v>18</v>
      </c>
      <c r="W2" s="1024"/>
      <c r="X2" s="1034"/>
      <c r="Y2" s="1023" t="s">
        <v>19</v>
      </c>
      <c r="Z2" s="1024"/>
      <c r="AA2" s="1024"/>
      <c r="AB2" s="1031"/>
      <c r="AC2" s="279" t="s">
        <v>20</v>
      </c>
      <c r="AD2" s="280"/>
      <c r="AE2" s="211"/>
      <c r="AF2" s="211"/>
      <c r="AG2" s="211"/>
      <c r="AH2" s="211"/>
      <c r="AI2" s="211"/>
      <c r="AJ2" s="211"/>
      <c r="AK2" s="211"/>
      <c r="AL2" s="211"/>
      <c r="AM2" s="211"/>
    </row>
    <row r="3" spans="1:58" s="213" customFormat="1" ht="12.75" x14ac:dyDescent="0.2">
      <c r="A3" s="1037"/>
      <c r="B3" s="1037"/>
      <c r="C3" s="1052"/>
      <c r="D3" s="1037"/>
      <c r="E3" s="1037"/>
      <c r="F3" s="1037"/>
      <c r="G3" s="1037"/>
      <c r="H3" s="1037"/>
      <c r="I3" s="1040"/>
      <c r="J3" s="1045"/>
      <c r="K3" s="1048"/>
      <c r="L3" s="1049"/>
      <c r="M3" s="1045"/>
      <c r="N3" s="1045"/>
      <c r="O3" s="1048"/>
      <c r="P3" s="1049"/>
      <c r="Q3" s="1033"/>
      <c r="R3" s="1043"/>
      <c r="S3" s="281" t="s">
        <v>21</v>
      </c>
      <c r="T3" s="214" t="s">
        <v>22</v>
      </c>
      <c r="U3" s="214" t="s">
        <v>23</v>
      </c>
      <c r="V3" s="214" t="s">
        <v>21</v>
      </c>
      <c r="W3" s="214" t="s">
        <v>22</v>
      </c>
      <c r="X3" s="214" t="s">
        <v>23</v>
      </c>
      <c r="Y3" s="214" t="s">
        <v>21</v>
      </c>
      <c r="Z3" s="214" t="s">
        <v>22</v>
      </c>
      <c r="AA3" s="772" t="s">
        <v>23</v>
      </c>
      <c r="AB3" s="1031"/>
      <c r="AC3" s="279"/>
      <c r="AD3" s="280"/>
      <c r="AE3" s="211"/>
      <c r="AF3" s="211"/>
      <c r="AG3" s="211"/>
      <c r="AH3" s="211"/>
      <c r="AI3" s="211"/>
      <c r="AJ3" s="211"/>
      <c r="AK3" s="211"/>
      <c r="AL3" s="211"/>
      <c r="AM3" s="211"/>
    </row>
    <row r="4" spans="1:58" s="213" customFormat="1" ht="12.75" x14ac:dyDescent="0.2">
      <c r="A4" s="215"/>
      <c r="B4" s="215"/>
      <c r="C4" s="773"/>
      <c r="D4" s="215"/>
      <c r="E4" s="217"/>
      <c r="F4" s="217"/>
      <c r="G4" s="216"/>
      <c r="H4" s="216"/>
      <c r="I4" s="218"/>
      <c r="J4" s="219"/>
      <c r="K4" s="220"/>
      <c r="L4" s="221"/>
      <c r="M4" s="222"/>
      <c r="N4" s="223"/>
      <c r="O4" s="220"/>
      <c r="P4" s="221"/>
      <c r="Q4" s="224" t="s">
        <v>24</v>
      </c>
      <c r="R4" s="282">
        <v>3.2</v>
      </c>
      <c r="S4" s="977">
        <v>1</v>
      </c>
      <c r="T4" s="978">
        <v>1</v>
      </c>
      <c r="U4" s="978">
        <v>1.2</v>
      </c>
      <c r="V4" s="225"/>
      <c r="W4" s="225"/>
      <c r="X4" s="225"/>
      <c r="Y4" s="225"/>
      <c r="Z4" s="225"/>
      <c r="AA4" s="774"/>
      <c r="AB4" s="226"/>
      <c r="AC4" s="279"/>
      <c r="AD4" s="280"/>
      <c r="AE4" s="211"/>
      <c r="AF4" s="211"/>
      <c r="AG4" s="211"/>
      <c r="AH4" s="211"/>
      <c r="AI4" s="211"/>
      <c r="AJ4" s="211"/>
      <c r="AK4" s="211"/>
      <c r="AL4" s="211"/>
      <c r="AM4" s="211"/>
    </row>
    <row r="5" spans="1:58" s="213" customFormat="1" ht="12.75" x14ac:dyDescent="0.2">
      <c r="A5" s="227"/>
      <c r="B5" s="227"/>
      <c r="C5" s="773"/>
      <c r="D5" s="227"/>
      <c r="E5" s="228"/>
      <c r="F5" s="228"/>
      <c r="G5" s="229"/>
      <c r="H5" s="229"/>
      <c r="I5" s="230"/>
      <c r="J5" s="231"/>
      <c r="K5" s="220"/>
      <c r="L5" s="221"/>
      <c r="M5" s="232"/>
      <c r="N5" s="233"/>
      <c r="O5" s="220"/>
      <c r="P5" s="221"/>
      <c r="Q5" s="234" t="s">
        <v>25</v>
      </c>
      <c r="R5" s="282">
        <v>2.2000000000000002</v>
      </c>
      <c r="S5" s="977">
        <v>1</v>
      </c>
      <c r="T5" s="978">
        <v>0</v>
      </c>
      <c r="U5" s="978">
        <v>1.2</v>
      </c>
      <c r="V5" s="225"/>
      <c r="W5" s="225"/>
      <c r="X5" s="225"/>
      <c r="Y5" s="225"/>
      <c r="Z5" s="225"/>
      <c r="AA5" s="774"/>
      <c r="AB5" s="226"/>
      <c r="AC5" s="279"/>
      <c r="AD5" s="280"/>
      <c r="AE5" s="211"/>
      <c r="AF5" s="211"/>
      <c r="AG5" s="211"/>
      <c r="AH5" s="211"/>
      <c r="AI5" s="211"/>
      <c r="AJ5" s="211"/>
      <c r="AK5" s="211"/>
      <c r="AL5" s="211"/>
      <c r="AM5" s="211"/>
    </row>
    <row r="6" spans="1:58" s="213" customFormat="1" ht="12.75" x14ac:dyDescent="0.2">
      <c r="A6" s="227"/>
      <c r="B6" s="227"/>
      <c r="C6" s="773"/>
      <c r="D6" s="227"/>
      <c r="E6" s="228"/>
      <c r="F6" s="228"/>
      <c r="G6" s="229"/>
      <c r="H6" s="229"/>
      <c r="I6" s="230"/>
      <c r="J6" s="231"/>
      <c r="K6" s="220"/>
      <c r="L6" s="221"/>
      <c r="M6" s="232"/>
      <c r="N6" s="233"/>
      <c r="O6" s="220"/>
      <c r="P6" s="221"/>
      <c r="Q6" s="224" t="s">
        <v>26</v>
      </c>
      <c r="R6" s="282">
        <v>1.6</v>
      </c>
      <c r="S6" s="283"/>
      <c r="T6" s="225"/>
      <c r="U6" s="225"/>
      <c r="V6" s="978">
        <v>1</v>
      </c>
      <c r="W6" s="978">
        <v>0.3</v>
      </c>
      <c r="X6" s="978">
        <v>0.3</v>
      </c>
      <c r="Y6" s="225"/>
      <c r="Z6" s="225"/>
      <c r="AA6" s="774"/>
      <c r="AB6" s="226"/>
      <c r="AC6" s="279"/>
      <c r="AD6" s="280"/>
      <c r="AE6" s="211"/>
      <c r="AF6" s="211"/>
      <c r="AG6" s="211"/>
      <c r="AH6" s="211"/>
      <c r="AI6" s="211"/>
      <c r="AJ6" s="211"/>
      <c r="AK6" s="211"/>
      <c r="AL6" s="211"/>
      <c r="AM6" s="211"/>
    </row>
    <row r="7" spans="1:58" s="213" customFormat="1" ht="13.5" thickBot="1" x14ac:dyDescent="0.25">
      <c r="A7" s="235"/>
      <c r="B7" s="235"/>
      <c r="C7" s="775"/>
      <c r="D7" s="235"/>
      <c r="E7" s="237"/>
      <c r="F7" s="237"/>
      <c r="G7" s="236"/>
      <c r="H7" s="236"/>
      <c r="I7" s="238"/>
      <c r="J7" s="239"/>
      <c r="K7" s="220"/>
      <c r="L7" s="221"/>
      <c r="M7" s="240"/>
      <c r="N7" s="241"/>
      <c r="O7" s="220"/>
      <c r="P7" s="221"/>
      <c r="Q7" s="234" t="s">
        <v>27</v>
      </c>
      <c r="R7" s="284">
        <v>1.3</v>
      </c>
      <c r="S7" s="283"/>
      <c r="T7" s="225"/>
      <c r="U7" s="225"/>
      <c r="V7" s="978">
        <v>1</v>
      </c>
      <c r="W7" s="978">
        <v>0</v>
      </c>
      <c r="X7" s="978">
        <v>0.3</v>
      </c>
      <c r="Y7" s="225"/>
      <c r="Z7" s="225"/>
      <c r="AA7" s="774"/>
      <c r="AB7" s="226"/>
      <c r="AC7" s="279"/>
      <c r="AD7" s="280"/>
      <c r="AE7" s="211"/>
      <c r="AF7" s="211"/>
      <c r="AG7" s="211"/>
      <c r="AH7" s="211"/>
      <c r="AI7" s="211"/>
      <c r="AJ7" s="211"/>
      <c r="AK7" s="211"/>
      <c r="AL7" s="211"/>
      <c r="AM7" s="211"/>
    </row>
    <row r="8" spans="1:58" s="213" customFormat="1" ht="12.75" x14ac:dyDescent="0.2">
      <c r="A8" s="242"/>
      <c r="B8" s="242"/>
      <c r="C8" s="776"/>
      <c r="D8" s="242"/>
      <c r="E8" s="244"/>
      <c r="F8" s="244"/>
      <c r="G8" s="245"/>
      <c r="H8" s="245"/>
      <c r="I8" s="246"/>
      <c r="J8" s="247"/>
      <c r="K8" s="220"/>
      <c r="L8" s="221"/>
      <c r="M8" s="248"/>
      <c r="N8" s="249"/>
      <c r="O8" s="220"/>
      <c r="P8" s="221"/>
      <c r="Q8" s="224" t="s">
        <v>28</v>
      </c>
      <c r="R8" s="285">
        <v>4.9000000000000004</v>
      </c>
      <c r="S8" s="977">
        <v>1</v>
      </c>
      <c r="T8" s="978">
        <v>1.5</v>
      </c>
      <c r="U8" s="978">
        <v>2.4</v>
      </c>
      <c r="V8" s="225"/>
      <c r="W8" s="225"/>
      <c r="X8" s="225"/>
      <c r="Y8" s="225"/>
      <c r="Z8" s="225"/>
      <c r="AA8" s="774"/>
      <c r="AB8" s="226"/>
      <c r="AC8" s="279"/>
      <c r="AD8" s="280"/>
      <c r="AE8" s="211"/>
      <c r="AF8" s="211"/>
      <c r="AG8" s="211"/>
      <c r="AH8" s="211"/>
      <c r="AI8" s="211"/>
      <c r="AJ8" s="211"/>
      <c r="AK8" s="211"/>
      <c r="AL8" s="211"/>
      <c r="AM8" s="211"/>
    </row>
    <row r="9" spans="1:58" s="255" customFormat="1" ht="27.75" customHeight="1" x14ac:dyDescent="0.25">
      <c r="A9" s="48" t="s">
        <v>785</v>
      </c>
      <c r="B9" s="48" t="s">
        <v>786</v>
      </c>
      <c r="C9" s="306" t="s">
        <v>300</v>
      </c>
      <c r="D9" s="50"/>
      <c r="E9" s="51" t="s">
        <v>32</v>
      </c>
      <c r="F9" s="130">
        <v>4</v>
      </c>
      <c r="G9" s="71" t="s">
        <v>787</v>
      </c>
      <c r="H9" s="72" t="s">
        <v>788</v>
      </c>
      <c r="I9" s="250"/>
      <c r="J9" s="815">
        <v>2</v>
      </c>
      <c r="K9" s="207">
        <f t="shared" ref="K9:K18" si="0">IF(J9&gt;0, 1, 0)</f>
        <v>1</v>
      </c>
      <c r="L9" s="207">
        <f t="shared" ref="L9:L18" si="1">J9-K9</f>
        <v>1</v>
      </c>
      <c r="M9" s="816">
        <v>12</v>
      </c>
      <c r="N9" s="817">
        <v>3</v>
      </c>
      <c r="O9" s="207">
        <f t="shared" ref="O9:O18" si="2">IF(N9&gt;0, 1, 0)</f>
        <v>1</v>
      </c>
      <c r="P9" s="207">
        <f t="shared" ref="P9:P18" si="3">N9-O9</f>
        <v>2</v>
      </c>
      <c r="Q9" s="979">
        <v>26</v>
      </c>
      <c r="R9" s="286">
        <f t="shared" ref="R9:R16" si="4">(K9*M9*$R$4)+(L9*M9*$R$5)+(O9*Q9*$R$6)+(P9*Q9*$R$7)</f>
        <v>174</v>
      </c>
      <c r="S9" s="287">
        <f t="shared" ref="S9" si="5">J9*M9*$S$4</f>
        <v>24</v>
      </c>
      <c r="T9" s="60">
        <f t="shared" ref="T9" si="6">K9*M9*$T$4</f>
        <v>12</v>
      </c>
      <c r="U9" s="60">
        <f t="shared" ref="U9" si="7">J9*M9*$U$4</f>
        <v>28.799999999999997</v>
      </c>
      <c r="V9" s="60">
        <f t="shared" ref="V9:V18" si="8">N9*Q9*$V$6</f>
        <v>78</v>
      </c>
      <c r="W9" s="60">
        <f t="shared" ref="W9:W18" si="9">O9*Q9*$W$6</f>
        <v>7.8</v>
      </c>
      <c r="X9" s="60">
        <f t="shared" ref="X9:X18" si="10">N9*Q9*$X$6</f>
        <v>23.4</v>
      </c>
      <c r="Y9" s="250">
        <f t="shared" ref="Y9:AA18" si="11">S9+V9</f>
        <v>102</v>
      </c>
      <c r="Z9" s="250">
        <f t="shared" si="11"/>
        <v>19.8</v>
      </c>
      <c r="AA9" s="252">
        <f t="shared" si="11"/>
        <v>52.199999999999996</v>
      </c>
      <c r="AB9" s="251"/>
      <c r="AC9" s="250">
        <f t="shared" ref="AC9:AC18" si="12">R9-Y9-Z9-AA9</f>
        <v>0</v>
      </c>
      <c r="AD9" s="288"/>
      <c r="AE9" s="288"/>
      <c r="AF9" s="288"/>
      <c r="AG9" s="254"/>
      <c r="AH9" s="254"/>
      <c r="AI9" s="254"/>
      <c r="AJ9" s="254"/>
      <c r="AK9" s="254"/>
      <c r="AL9" s="254"/>
      <c r="AM9" s="254"/>
    </row>
    <row r="10" spans="1:58" s="255" customFormat="1" ht="27.75" customHeight="1" x14ac:dyDescent="0.25">
      <c r="A10" s="48" t="s">
        <v>785</v>
      </c>
      <c r="B10" s="48" t="s">
        <v>786</v>
      </c>
      <c r="C10" s="306" t="s">
        <v>300</v>
      </c>
      <c r="D10" s="49"/>
      <c r="E10" s="63" t="s">
        <v>37</v>
      </c>
      <c r="F10" s="130">
        <v>2</v>
      </c>
      <c r="G10" s="71" t="s">
        <v>789</v>
      </c>
      <c r="H10" s="72" t="s">
        <v>790</v>
      </c>
      <c r="I10" s="307"/>
      <c r="J10" s="294">
        <v>0</v>
      </c>
      <c r="K10" s="65">
        <f t="shared" si="0"/>
        <v>0</v>
      </c>
      <c r="L10" s="65">
        <f t="shared" si="1"/>
        <v>0</v>
      </c>
      <c r="M10" s="295">
        <v>26</v>
      </c>
      <c r="N10" s="131">
        <v>0</v>
      </c>
      <c r="O10" s="65">
        <f t="shared" si="2"/>
        <v>0</v>
      </c>
      <c r="P10" s="65">
        <f t="shared" si="3"/>
        <v>0</v>
      </c>
      <c r="Q10" s="295">
        <v>26</v>
      </c>
      <c r="R10" s="296">
        <f t="shared" si="4"/>
        <v>0</v>
      </c>
      <c r="S10" s="287" t="e">
        <f>#REF!*#REF!*$S$4</f>
        <v>#REF!</v>
      </c>
      <c r="T10" s="60" t="e">
        <f>#REF!*#REF!*$T$4</f>
        <v>#REF!</v>
      </c>
      <c r="U10" s="60" t="e">
        <f>#REF!*#REF!*$U$4</f>
        <v>#REF!</v>
      </c>
      <c r="V10" s="60" t="e">
        <f>#REF!*#REF!*$V$6</f>
        <v>#REF!</v>
      </c>
      <c r="W10" s="60" t="e">
        <f>#REF!*#REF!*$W$6</f>
        <v>#REF!</v>
      </c>
      <c r="X10" s="60" t="e">
        <f>#REF!*#REF!*$X$6</f>
        <v>#REF!</v>
      </c>
      <c r="Y10" s="250" t="e">
        <f t="shared" si="11"/>
        <v>#REF!</v>
      </c>
      <c r="Z10" s="250" t="e">
        <f t="shared" si="11"/>
        <v>#REF!</v>
      </c>
      <c r="AA10" s="252" t="e">
        <f t="shared" si="11"/>
        <v>#REF!</v>
      </c>
      <c r="AB10" s="251"/>
      <c r="AC10" s="250" t="e">
        <f>#REF!-Y10-Z10-AA10</f>
        <v>#REF!</v>
      </c>
      <c r="AD10" s="288"/>
      <c r="AE10" s="254"/>
      <c r="AF10" s="254"/>
      <c r="AG10" s="254"/>
      <c r="AH10" s="254"/>
      <c r="AI10" s="250"/>
      <c r="AJ10" s="254"/>
      <c r="AK10" s="254"/>
      <c r="AL10" s="254"/>
      <c r="AM10" s="254"/>
    </row>
    <row r="11" spans="1:58" s="255" customFormat="1" ht="27.75" customHeight="1" x14ac:dyDescent="0.25">
      <c r="A11" s="48" t="s">
        <v>785</v>
      </c>
      <c r="B11" s="48" t="s">
        <v>786</v>
      </c>
      <c r="C11" s="306" t="s">
        <v>300</v>
      </c>
      <c r="D11" s="49"/>
      <c r="E11" s="63" t="s">
        <v>37</v>
      </c>
      <c r="F11" s="130">
        <v>3</v>
      </c>
      <c r="G11" s="71" t="s">
        <v>791</v>
      </c>
      <c r="H11" s="72" t="s">
        <v>792</v>
      </c>
      <c r="I11" s="307"/>
      <c r="J11" s="295">
        <v>1</v>
      </c>
      <c r="K11" s="295">
        <f t="shared" si="0"/>
        <v>1</v>
      </c>
      <c r="L11" s="295">
        <f t="shared" si="1"/>
        <v>0</v>
      </c>
      <c r="M11" s="295">
        <v>26</v>
      </c>
      <c r="N11" s="295">
        <v>1</v>
      </c>
      <c r="O11" s="117">
        <f t="shared" si="2"/>
        <v>1</v>
      </c>
      <c r="P11" s="117">
        <f t="shared" si="3"/>
        <v>0</v>
      </c>
      <c r="Q11" s="295">
        <v>26</v>
      </c>
      <c r="R11" s="286">
        <f t="shared" si="4"/>
        <v>124.80000000000001</v>
      </c>
      <c r="S11" s="287">
        <f t="shared" ref="S11:S17" si="13">J10*M10*$S$4</f>
        <v>0</v>
      </c>
      <c r="T11" s="60">
        <f t="shared" ref="T11:T17" si="14">K10*M10*$T$4</f>
        <v>0</v>
      </c>
      <c r="U11" s="60">
        <f t="shared" ref="U11:U17" si="15">J10*M10*$U$4</f>
        <v>0</v>
      </c>
      <c r="V11" s="60">
        <f t="shared" ref="V11:V17" si="16">N10*Q10*$V$6</f>
        <v>0</v>
      </c>
      <c r="W11" s="60">
        <f t="shared" ref="W11:W17" si="17">O10*Q10*$W$6</f>
        <v>0</v>
      </c>
      <c r="X11" s="60">
        <f t="shared" ref="X11:X17" si="18">N10*Q10*$X$6</f>
        <v>0</v>
      </c>
      <c r="Y11" s="250">
        <f t="shared" si="11"/>
        <v>0</v>
      </c>
      <c r="Z11" s="250">
        <f t="shared" si="11"/>
        <v>0</v>
      </c>
      <c r="AA11" s="252">
        <f t="shared" si="11"/>
        <v>0</v>
      </c>
      <c r="AB11" s="251"/>
      <c r="AC11" s="250">
        <f t="shared" ref="AC11:AC17" si="19">R10-Y11-Z11-AA11</f>
        <v>0</v>
      </c>
      <c r="AD11" s="801"/>
      <c r="AE11" s="802"/>
      <c r="AF11" s="802"/>
      <c r="AG11" s="777"/>
      <c r="AH11" s="777"/>
      <c r="AI11" s="254"/>
      <c r="AJ11" s="254"/>
      <c r="AK11" s="254"/>
      <c r="AL11" s="254"/>
      <c r="AM11" s="254"/>
    </row>
    <row r="12" spans="1:58" s="255" customFormat="1" ht="27.75" customHeight="1" x14ac:dyDescent="0.25">
      <c r="A12" s="48" t="s">
        <v>785</v>
      </c>
      <c r="B12" s="48" t="s">
        <v>786</v>
      </c>
      <c r="C12" s="306" t="s">
        <v>300</v>
      </c>
      <c r="D12" s="49"/>
      <c r="E12" s="778" t="s">
        <v>44</v>
      </c>
      <c r="F12" s="72">
        <v>2</v>
      </c>
      <c r="G12" s="71" t="s">
        <v>793</v>
      </c>
      <c r="H12" s="72" t="s">
        <v>788</v>
      </c>
      <c r="I12" s="307"/>
      <c r="J12" s="294">
        <v>1</v>
      </c>
      <c r="K12" s="117">
        <f t="shared" si="0"/>
        <v>1</v>
      </c>
      <c r="L12" s="117">
        <f t="shared" si="1"/>
        <v>0</v>
      </c>
      <c r="M12" s="295">
        <v>12</v>
      </c>
      <c r="N12" s="131">
        <v>1</v>
      </c>
      <c r="O12" s="117">
        <f t="shared" si="2"/>
        <v>1</v>
      </c>
      <c r="P12" s="117">
        <f t="shared" si="3"/>
        <v>0</v>
      </c>
      <c r="Q12" s="295">
        <v>26</v>
      </c>
      <c r="R12" s="286">
        <f t="shared" si="4"/>
        <v>80</v>
      </c>
      <c r="S12" s="287">
        <f t="shared" si="13"/>
        <v>26</v>
      </c>
      <c r="T12" s="60">
        <f t="shared" si="14"/>
        <v>26</v>
      </c>
      <c r="U12" s="60">
        <f t="shared" si="15"/>
        <v>31.2</v>
      </c>
      <c r="V12" s="60">
        <f t="shared" si="16"/>
        <v>26</v>
      </c>
      <c r="W12" s="60">
        <f t="shared" si="17"/>
        <v>7.8</v>
      </c>
      <c r="X12" s="60">
        <f t="shared" si="18"/>
        <v>7.8</v>
      </c>
      <c r="Y12" s="250">
        <f t="shared" si="11"/>
        <v>52</v>
      </c>
      <c r="Z12" s="250">
        <f t="shared" si="11"/>
        <v>33.799999999999997</v>
      </c>
      <c r="AA12" s="252">
        <f t="shared" si="11"/>
        <v>39</v>
      </c>
      <c r="AB12" s="251"/>
      <c r="AC12" s="250">
        <f t="shared" si="19"/>
        <v>0</v>
      </c>
      <c r="AD12" s="288"/>
      <c r="AE12" s="254"/>
      <c r="AF12" s="254"/>
      <c r="AG12" s="254"/>
      <c r="AH12" s="254"/>
      <c r="AI12" s="254"/>
      <c r="AJ12" s="254"/>
      <c r="AK12" s="254"/>
      <c r="AL12" s="254"/>
      <c r="AM12" s="254"/>
    </row>
    <row r="13" spans="1:58" s="255" customFormat="1" ht="27.75" customHeight="1" x14ac:dyDescent="0.25">
      <c r="A13" s="48" t="s">
        <v>785</v>
      </c>
      <c r="B13" s="48" t="s">
        <v>786</v>
      </c>
      <c r="C13" s="306" t="s">
        <v>300</v>
      </c>
      <c r="D13" s="49"/>
      <c r="E13" s="77" t="s">
        <v>47</v>
      </c>
      <c r="F13" s="130">
        <v>4</v>
      </c>
      <c r="G13" s="71" t="s">
        <v>787</v>
      </c>
      <c r="H13" s="72" t="s">
        <v>788</v>
      </c>
      <c r="I13" s="307"/>
      <c r="J13" s="294"/>
      <c r="K13" s="117">
        <f t="shared" si="0"/>
        <v>0</v>
      </c>
      <c r="L13" s="117">
        <f t="shared" si="1"/>
        <v>0</v>
      </c>
      <c r="M13" s="295"/>
      <c r="N13" s="131">
        <v>0</v>
      </c>
      <c r="O13" s="117">
        <f t="shared" si="2"/>
        <v>0</v>
      </c>
      <c r="P13" s="117">
        <f t="shared" si="3"/>
        <v>0</v>
      </c>
      <c r="Q13" s="295">
        <v>26</v>
      </c>
      <c r="R13" s="286">
        <f t="shared" si="4"/>
        <v>0</v>
      </c>
      <c r="S13" s="287">
        <f t="shared" si="13"/>
        <v>12</v>
      </c>
      <c r="T13" s="60">
        <f t="shared" si="14"/>
        <v>12</v>
      </c>
      <c r="U13" s="60">
        <f t="shared" si="15"/>
        <v>14.399999999999999</v>
      </c>
      <c r="V13" s="60">
        <f t="shared" si="16"/>
        <v>26</v>
      </c>
      <c r="W13" s="60">
        <f t="shared" si="17"/>
        <v>7.8</v>
      </c>
      <c r="X13" s="60">
        <f t="shared" si="18"/>
        <v>7.8</v>
      </c>
      <c r="Y13" s="250">
        <f t="shared" si="11"/>
        <v>38</v>
      </c>
      <c r="Z13" s="250">
        <f t="shared" si="11"/>
        <v>19.8</v>
      </c>
      <c r="AA13" s="252">
        <f t="shared" si="11"/>
        <v>22.2</v>
      </c>
      <c r="AB13" s="251"/>
      <c r="AC13" s="250">
        <f t="shared" si="19"/>
        <v>0</v>
      </c>
      <c r="AD13" s="8"/>
      <c r="AE13" s="254"/>
      <c r="AF13" s="254"/>
      <c r="AG13" s="254"/>
      <c r="AH13" s="254"/>
      <c r="AI13" s="254"/>
      <c r="AJ13" s="254"/>
      <c r="AK13" s="254"/>
      <c r="AL13" s="254"/>
      <c r="AM13" s="254"/>
    </row>
    <row r="14" spans="1:58" s="255" customFormat="1" ht="27.75" customHeight="1" x14ac:dyDescent="0.25">
      <c r="A14" s="48" t="s">
        <v>785</v>
      </c>
      <c r="B14" s="48" t="s">
        <v>786</v>
      </c>
      <c r="C14" s="306" t="s">
        <v>300</v>
      </c>
      <c r="D14" s="49"/>
      <c r="E14" s="63" t="s">
        <v>37</v>
      </c>
      <c r="F14" s="130">
        <v>3</v>
      </c>
      <c r="G14" s="71" t="s">
        <v>794</v>
      </c>
      <c r="H14" s="72" t="s">
        <v>795</v>
      </c>
      <c r="I14" s="307"/>
      <c r="J14" s="294">
        <v>1</v>
      </c>
      <c r="K14" s="117">
        <f t="shared" si="0"/>
        <v>1</v>
      </c>
      <c r="L14" s="117">
        <f t="shared" si="1"/>
        <v>0</v>
      </c>
      <c r="M14" s="295">
        <v>4</v>
      </c>
      <c r="N14" s="131">
        <v>1</v>
      </c>
      <c r="O14" s="117">
        <f t="shared" si="2"/>
        <v>1</v>
      </c>
      <c r="P14" s="117">
        <f t="shared" si="3"/>
        <v>0</v>
      </c>
      <c r="Q14" s="295">
        <v>13</v>
      </c>
      <c r="R14" s="286">
        <f t="shared" si="4"/>
        <v>33.6</v>
      </c>
      <c r="S14" s="287">
        <f t="shared" si="13"/>
        <v>0</v>
      </c>
      <c r="T14" s="60">
        <f t="shared" si="14"/>
        <v>0</v>
      </c>
      <c r="U14" s="60">
        <f t="shared" si="15"/>
        <v>0</v>
      </c>
      <c r="V14" s="60">
        <f t="shared" si="16"/>
        <v>0</v>
      </c>
      <c r="W14" s="60">
        <f t="shared" si="17"/>
        <v>0</v>
      </c>
      <c r="X14" s="60">
        <f t="shared" si="18"/>
        <v>0</v>
      </c>
      <c r="Y14" s="250">
        <f t="shared" si="11"/>
        <v>0</v>
      </c>
      <c r="Z14" s="250">
        <f t="shared" si="11"/>
        <v>0</v>
      </c>
      <c r="AA14" s="252">
        <f t="shared" si="11"/>
        <v>0</v>
      </c>
      <c r="AB14" s="251"/>
      <c r="AC14" s="250">
        <f t="shared" si="19"/>
        <v>0</v>
      </c>
      <c r="AD14" s="288"/>
      <c r="AE14" s="254"/>
      <c r="AF14" s="254"/>
      <c r="AG14" s="254"/>
      <c r="AH14" s="254"/>
      <c r="AI14" s="254"/>
      <c r="AJ14" s="254"/>
      <c r="AK14" s="254"/>
      <c r="AL14" s="254"/>
      <c r="AM14" s="254"/>
    </row>
    <row r="15" spans="1:58" s="255" customFormat="1" ht="27.75" customHeight="1" x14ac:dyDescent="0.25">
      <c r="A15" s="48" t="s">
        <v>785</v>
      </c>
      <c r="B15" s="48" t="s">
        <v>786</v>
      </c>
      <c r="C15" s="306" t="s">
        <v>300</v>
      </c>
      <c r="D15" s="49"/>
      <c r="E15" s="319" t="s">
        <v>42</v>
      </c>
      <c r="F15" s="70">
        <v>3</v>
      </c>
      <c r="G15" s="71" t="s">
        <v>794</v>
      </c>
      <c r="H15" s="72" t="s">
        <v>796</v>
      </c>
      <c r="I15" s="307"/>
      <c r="J15" s="294">
        <v>1</v>
      </c>
      <c r="K15" s="117">
        <f t="shared" si="0"/>
        <v>1</v>
      </c>
      <c r="L15" s="117">
        <f t="shared" si="1"/>
        <v>0</v>
      </c>
      <c r="M15" s="295">
        <v>4</v>
      </c>
      <c r="N15" s="131">
        <v>1</v>
      </c>
      <c r="O15" s="117">
        <f t="shared" si="2"/>
        <v>1</v>
      </c>
      <c r="P15" s="117">
        <f t="shared" si="3"/>
        <v>0</v>
      </c>
      <c r="Q15" s="295">
        <v>13</v>
      </c>
      <c r="R15" s="286">
        <f t="shared" si="4"/>
        <v>33.6</v>
      </c>
      <c r="S15" s="287">
        <f t="shared" si="13"/>
        <v>4</v>
      </c>
      <c r="T15" s="60">
        <f t="shared" si="14"/>
        <v>4</v>
      </c>
      <c r="U15" s="60">
        <f t="shared" si="15"/>
        <v>4.8</v>
      </c>
      <c r="V15" s="60">
        <f t="shared" si="16"/>
        <v>13</v>
      </c>
      <c r="W15" s="60">
        <f t="shared" si="17"/>
        <v>3.9</v>
      </c>
      <c r="X15" s="60">
        <f t="shared" si="18"/>
        <v>3.9</v>
      </c>
      <c r="Y15" s="250">
        <f t="shared" si="11"/>
        <v>17</v>
      </c>
      <c r="Z15" s="250">
        <f t="shared" si="11"/>
        <v>7.9</v>
      </c>
      <c r="AA15" s="252">
        <f t="shared" si="11"/>
        <v>8.6999999999999993</v>
      </c>
      <c r="AB15" s="251"/>
      <c r="AC15" s="250">
        <f t="shared" si="19"/>
        <v>0</v>
      </c>
      <c r="AD15" s="288"/>
      <c r="AE15" s="254"/>
      <c r="AF15" s="254"/>
      <c r="AG15" s="254"/>
      <c r="AH15" s="254"/>
      <c r="AI15" s="254"/>
      <c r="AJ15" s="254"/>
      <c r="AK15" s="254"/>
      <c r="AL15" s="254"/>
      <c r="AM15" s="254"/>
    </row>
    <row r="16" spans="1:58" s="255" customFormat="1" ht="27.75" customHeight="1" x14ac:dyDescent="0.25">
      <c r="A16" s="48" t="s">
        <v>785</v>
      </c>
      <c r="B16" s="48" t="s">
        <v>786</v>
      </c>
      <c r="C16" s="306" t="s">
        <v>300</v>
      </c>
      <c r="D16" s="49"/>
      <c r="E16" s="319" t="s">
        <v>42</v>
      </c>
      <c r="F16" s="130">
        <v>2</v>
      </c>
      <c r="G16" s="71" t="s">
        <v>789</v>
      </c>
      <c r="H16" s="72" t="s">
        <v>797</v>
      </c>
      <c r="I16" s="828"/>
      <c r="J16" s="294">
        <v>1</v>
      </c>
      <c r="K16" s="117">
        <f t="shared" si="0"/>
        <v>1</v>
      </c>
      <c r="L16" s="117">
        <f t="shared" si="1"/>
        <v>0</v>
      </c>
      <c r="M16" s="295">
        <v>26</v>
      </c>
      <c r="N16" s="131">
        <v>1</v>
      </c>
      <c r="O16" s="117">
        <f t="shared" si="2"/>
        <v>1</v>
      </c>
      <c r="P16" s="117">
        <f t="shared" si="3"/>
        <v>0</v>
      </c>
      <c r="Q16" s="295">
        <v>26</v>
      </c>
      <c r="R16" s="286">
        <f t="shared" si="4"/>
        <v>124.80000000000001</v>
      </c>
      <c r="S16" s="287">
        <f t="shared" si="13"/>
        <v>4</v>
      </c>
      <c r="T16" s="60">
        <f t="shared" si="14"/>
        <v>4</v>
      </c>
      <c r="U16" s="60">
        <f t="shared" si="15"/>
        <v>4.8</v>
      </c>
      <c r="V16" s="60">
        <f t="shared" si="16"/>
        <v>13</v>
      </c>
      <c r="W16" s="60">
        <f t="shared" si="17"/>
        <v>3.9</v>
      </c>
      <c r="X16" s="60">
        <f t="shared" si="18"/>
        <v>3.9</v>
      </c>
      <c r="Y16" s="250">
        <f t="shared" si="11"/>
        <v>17</v>
      </c>
      <c r="Z16" s="250">
        <f t="shared" si="11"/>
        <v>7.9</v>
      </c>
      <c r="AA16" s="252">
        <f t="shared" si="11"/>
        <v>8.6999999999999993</v>
      </c>
      <c r="AB16" s="251"/>
      <c r="AC16" s="250">
        <f t="shared" si="19"/>
        <v>0</v>
      </c>
      <c r="AD16" s="288"/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4"/>
      <c r="AS16" s="254"/>
      <c r="AT16" s="254"/>
      <c r="AU16" s="254"/>
      <c r="AV16" s="254"/>
      <c r="AW16" s="254"/>
      <c r="AX16" s="254"/>
      <c r="AY16" s="254"/>
      <c r="AZ16" s="254"/>
      <c r="BA16" s="254"/>
      <c r="BB16" s="254"/>
      <c r="BC16" s="254"/>
      <c r="BD16" s="254"/>
      <c r="BE16" s="254"/>
      <c r="BF16" s="254"/>
    </row>
    <row r="17" spans="1:58" s="255" customFormat="1" ht="27.75" hidden="1" customHeight="1" x14ac:dyDescent="0.25">
      <c r="A17" s="48" t="s">
        <v>785</v>
      </c>
      <c r="B17" s="48" t="s">
        <v>786</v>
      </c>
      <c r="C17" s="306" t="s">
        <v>300</v>
      </c>
      <c r="D17" s="49"/>
      <c r="E17" s="78"/>
      <c r="F17" s="78"/>
      <c r="G17" s="79"/>
      <c r="H17" s="54"/>
      <c r="I17" s="62"/>
      <c r="J17" s="64"/>
      <c r="K17" s="117">
        <f t="shared" si="0"/>
        <v>0</v>
      </c>
      <c r="L17" s="117">
        <f t="shared" si="1"/>
        <v>0</v>
      </c>
      <c r="M17" s="66"/>
      <c r="N17" s="67"/>
      <c r="O17" s="118">
        <f t="shared" si="2"/>
        <v>0</v>
      </c>
      <c r="P17" s="118">
        <f t="shared" si="3"/>
        <v>0</v>
      </c>
      <c r="Q17" s="66"/>
      <c r="R17" s="286"/>
      <c r="S17" s="287">
        <f t="shared" si="13"/>
        <v>26</v>
      </c>
      <c r="T17" s="60">
        <f t="shared" si="14"/>
        <v>26</v>
      </c>
      <c r="U17" s="60">
        <f t="shared" si="15"/>
        <v>31.2</v>
      </c>
      <c r="V17" s="60">
        <f t="shared" si="16"/>
        <v>26</v>
      </c>
      <c r="W17" s="60">
        <f t="shared" si="17"/>
        <v>7.8</v>
      </c>
      <c r="X17" s="60">
        <f t="shared" si="18"/>
        <v>7.8</v>
      </c>
      <c r="Y17" s="250">
        <f t="shared" si="11"/>
        <v>52</v>
      </c>
      <c r="Z17" s="250">
        <f t="shared" si="11"/>
        <v>33.799999999999997</v>
      </c>
      <c r="AA17" s="252">
        <f t="shared" si="11"/>
        <v>39</v>
      </c>
      <c r="AB17" s="251"/>
      <c r="AC17" s="250">
        <f t="shared" si="19"/>
        <v>0</v>
      </c>
      <c r="AD17" s="288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  <c r="AU17" s="254"/>
      <c r="AV17" s="254"/>
      <c r="AW17" s="254"/>
      <c r="AX17" s="254"/>
      <c r="AY17" s="254"/>
      <c r="AZ17" s="254"/>
      <c r="BA17" s="254"/>
      <c r="BB17" s="254"/>
      <c r="BC17" s="254"/>
      <c r="BD17" s="254"/>
      <c r="BE17" s="254"/>
      <c r="BF17" s="254"/>
    </row>
    <row r="18" spans="1:58" s="308" customFormat="1" ht="27.75" hidden="1" customHeight="1" x14ac:dyDescent="0.25">
      <c r="A18" s="85" t="s">
        <v>785</v>
      </c>
      <c r="B18" s="85" t="s">
        <v>786</v>
      </c>
      <c r="C18" s="516" t="s">
        <v>300</v>
      </c>
      <c r="D18" s="86"/>
      <c r="E18" s="87" t="s">
        <v>28</v>
      </c>
      <c r="F18" s="87"/>
      <c r="G18" s="88"/>
      <c r="H18" s="89"/>
      <c r="I18" s="90"/>
      <c r="J18" s="112"/>
      <c r="K18" s="113">
        <f t="shared" si="0"/>
        <v>0</v>
      </c>
      <c r="L18" s="113">
        <f t="shared" si="1"/>
        <v>0</v>
      </c>
      <c r="M18" s="114"/>
      <c r="N18" s="115"/>
      <c r="O18" s="116">
        <f t="shared" si="2"/>
        <v>0</v>
      </c>
      <c r="P18" s="116">
        <f t="shared" si="3"/>
        <v>0</v>
      </c>
      <c r="Q18" s="114"/>
      <c r="R18" s="268">
        <f>J18*M18*$R$8</f>
        <v>0</v>
      </c>
      <c r="S18" s="305">
        <f>J18*M18*$S$8</f>
        <v>0</v>
      </c>
      <c r="T18" s="92">
        <f>K18*M18*$T$8</f>
        <v>0</v>
      </c>
      <c r="U18" s="92">
        <f>J18*M18*$U$8</f>
        <v>0</v>
      </c>
      <c r="V18" s="92">
        <f t="shared" si="8"/>
        <v>0</v>
      </c>
      <c r="W18" s="92">
        <f t="shared" si="9"/>
        <v>0</v>
      </c>
      <c r="X18" s="92">
        <f t="shared" si="10"/>
        <v>0</v>
      </c>
      <c r="Y18" s="92">
        <f t="shared" si="11"/>
        <v>0</v>
      </c>
      <c r="Z18" s="92">
        <f t="shared" si="11"/>
        <v>0</v>
      </c>
      <c r="AA18" s="94">
        <f t="shared" si="11"/>
        <v>0</v>
      </c>
      <c r="AB18" s="93"/>
      <c r="AC18" s="92">
        <f t="shared" si="12"/>
        <v>0</v>
      </c>
      <c r="AD18" s="779"/>
      <c r="AN18" s="309"/>
      <c r="AO18" s="309"/>
      <c r="AP18" s="309"/>
      <c r="AQ18" s="309"/>
      <c r="AR18" s="309"/>
      <c r="AS18" s="309"/>
      <c r="AT18" s="309"/>
      <c r="AU18" s="309"/>
      <c r="AV18" s="309"/>
      <c r="AW18" s="309"/>
      <c r="AX18" s="309"/>
      <c r="AY18" s="309"/>
      <c r="AZ18" s="309"/>
      <c r="BA18" s="309"/>
      <c r="BB18" s="309"/>
      <c r="BC18" s="309"/>
      <c r="BD18" s="309"/>
      <c r="BE18" s="309"/>
      <c r="BF18" s="309"/>
    </row>
    <row r="19" spans="1:58" s="259" customFormat="1" ht="27.75" customHeight="1" thickBot="1" x14ac:dyDescent="0.3">
      <c r="A19" s="95" t="s">
        <v>785</v>
      </c>
      <c r="B19" s="95" t="s">
        <v>786</v>
      </c>
      <c r="C19" s="519" t="s">
        <v>300</v>
      </c>
      <c r="D19" s="96"/>
      <c r="E19" s="97"/>
      <c r="F19" s="97"/>
      <c r="G19" s="98"/>
      <c r="H19" s="99" t="s">
        <v>49</v>
      </c>
      <c r="I19" s="100"/>
      <c r="J19" s="101"/>
      <c r="K19" s="102"/>
      <c r="L19" s="102"/>
      <c r="M19" s="103"/>
      <c r="N19" s="104"/>
      <c r="O19" s="102"/>
      <c r="P19" s="102"/>
      <c r="Q19" s="103"/>
      <c r="R19" s="291">
        <f t="shared" ref="R19:AA19" si="20">SUM(R9:R18)</f>
        <v>570.80000000000007</v>
      </c>
      <c r="S19" s="292" t="e">
        <f t="shared" si="20"/>
        <v>#REF!</v>
      </c>
      <c r="T19" s="106" t="e">
        <f t="shared" si="20"/>
        <v>#REF!</v>
      </c>
      <c r="U19" s="106" t="e">
        <f t="shared" si="20"/>
        <v>#REF!</v>
      </c>
      <c r="V19" s="106" t="e">
        <f t="shared" si="20"/>
        <v>#REF!</v>
      </c>
      <c r="W19" s="106" t="e">
        <f t="shared" si="20"/>
        <v>#REF!</v>
      </c>
      <c r="X19" s="106" t="e">
        <f t="shared" si="20"/>
        <v>#REF!</v>
      </c>
      <c r="Y19" s="106" t="e">
        <f t="shared" si="20"/>
        <v>#REF!</v>
      </c>
      <c r="Z19" s="106" t="e">
        <f t="shared" si="20"/>
        <v>#REF!</v>
      </c>
      <c r="AA19" s="310" t="e">
        <f t="shared" si="20"/>
        <v>#REF!</v>
      </c>
      <c r="AB19" s="258"/>
      <c r="AC19" s="780"/>
      <c r="AD19" s="980">
        <f>R19/1800/0.6</f>
        <v>0.52851851851851861</v>
      </c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  <c r="BA19" s="254"/>
      <c r="BB19" s="254"/>
      <c r="BC19" s="254"/>
      <c r="BD19" s="254"/>
      <c r="BE19" s="254"/>
      <c r="BF19" s="254"/>
    </row>
    <row r="20" spans="1:58" s="255" customFormat="1" ht="27.75" customHeight="1" thickTop="1" x14ac:dyDescent="0.25">
      <c r="A20" s="109" t="s">
        <v>798</v>
      </c>
      <c r="B20" s="109" t="s">
        <v>301</v>
      </c>
      <c r="C20" s="306"/>
      <c r="D20" s="49"/>
      <c r="E20" s="51" t="s">
        <v>32</v>
      </c>
      <c r="F20" s="130">
        <v>4</v>
      </c>
      <c r="G20" s="110" t="s">
        <v>799</v>
      </c>
      <c r="H20" s="72" t="s">
        <v>800</v>
      </c>
      <c r="I20" s="250"/>
      <c r="J20" s="294">
        <v>1</v>
      </c>
      <c r="K20" s="117">
        <f>IF(J20&gt;0, 1, 0)</f>
        <v>1</v>
      </c>
      <c r="L20" s="117">
        <f>J20-K20</f>
        <v>0</v>
      </c>
      <c r="M20" s="295">
        <v>20</v>
      </c>
      <c r="N20" s="131">
        <v>1</v>
      </c>
      <c r="O20" s="117">
        <f>IF(N20&gt;0, 1, 0)</f>
        <v>1</v>
      </c>
      <c r="P20" s="117">
        <f>N20-O20</f>
        <v>0</v>
      </c>
      <c r="Q20" s="981">
        <v>13</v>
      </c>
      <c r="R20" s="286">
        <f t="shared" ref="R20:R30" si="21">(K20*M20*$R$4)+(L20*M20*$R$5)+(O20*Q20*$R$6)+(P20*Q20*$R$7)</f>
        <v>84.8</v>
      </c>
      <c r="S20" s="287">
        <f t="shared" ref="S20:S30" si="22">J20*M20*$S$4</f>
        <v>20</v>
      </c>
      <c r="T20" s="60">
        <f t="shared" ref="T20:T30" si="23">K20*M20*$T$4</f>
        <v>20</v>
      </c>
      <c r="U20" s="60">
        <f t="shared" ref="U20:U30" si="24">J20*M20*$U$4</f>
        <v>24</v>
      </c>
      <c r="V20" s="60">
        <f t="shared" ref="V20:V31" si="25">N20*Q20*$V$6</f>
        <v>13</v>
      </c>
      <c r="W20" s="60">
        <f t="shared" ref="W20:W31" si="26">O20*Q20*$W$6</f>
        <v>3.9</v>
      </c>
      <c r="X20" s="60">
        <f t="shared" ref="X20:X31" si="27">N20*Q20*$X$6</f>
        <v>3.9</v>
      </c>
      <c r="Y20" s="250">
        <f t="shared" ref="Y20:AA31" si="28">S20+V20</f>
        <v>33</v>
      </c>
      <c r="Z20" s="250">
        <f t="shared" si="28"/>
        <v>23.9</v>
      </c>
      <c r="AA20" s="252">
        <f t="shared" si="28"/>
        <v>27.9</v>
      </c>
      <c r="AB20" s="251"/>
      <c r="AC20" s="250">
        <f t="shared" ref="AC20:AC31" si="29">R20-Y20-Z20-AA20</f>
        <v>0</v>
      </c>
      <c r="AD20" s="288"/>
      <c r="AE20" s="254"/>
      <c r="AF20" s="254"/>
      <c r="AG20" s="254"/>
      <c r="AH20" s="254"/>
      <c r="AI20" s="254"/>
      <c r="AJ20" s="254"/>
      <c r="AK20" s="254"/>
      <c r="AL20" s="254"/>
      <c r="AM20" s="254"/>
      <c r="AN20" s="254"/>
      <c r="AO20" s="254"/>
      <c r="AP20" s="254"/>
      <c r="AQ20" s="254"/>
      <c r="AR20" s="254"/>
      <c r="AS20" s="254"/>
      <c r="AT20" s="254"/>
      <c r="AU20" s="254"/>
      <c r="AV20" s="254"/>
      <c r="AW20" s="254"/>
      <c r="AX20" s="254"/>
      <c r="AY20" s="254"/>
      <c r="AZ20" s="254"/>
      <c r="BA20" s="254"/>
      <c r="BB20" s="254"/>
      <c r="BC20" s="254"/>
      <c r="BD20" s="254"/>
      <c r="BE20" s="254"/>
      <c r="BF20" s="254"/>
    </row>
    <row r="21" spans="1:58" s="255" customFormat="1" ht="27.75" customHeight="1" x14ac:dyDescent="0.25">
      <c r="A21" s="109" t="s">
        <v>798</v>
      </c>
      <c r="B21" s="109" t="s">
        <v>301</v>
      </c>
      <c r="C21" s="306">
        <f>C20</f>
        <v>0</v>
      </c>
      <c r="D21" s="49"/>
      <c r="E21" s="51" t="s">
        <v>32</v>
      </c>
      <c r="F21" s="130">
        <v>4</v>
      </c>
      <c r="G21" s="110" t="s">
        <v>801</v>
      </c>
      <c r="H21" s="72" t="s">
        <v>802</v>
      </c>
      <c r="I21" s="250"/>
      <c r="J21" s="294"/>
      <c r="K21" s="117">
        <f t="shared" ref="K21:K31" si="30">IF(J21&gt;0, 1, 0)</f>
        <v>0</v>
      </c>
      <c r="L21" s="117">
        <f t="shared" ref="L21:L31" si="31">J21-K21</f>
        <v>0</v>
      </c>
      <c r="M21" s="295"/>
      <c r="N21" s="131"/>
      <c r="O21" s="117">
        <f t="shared" ref="O21:O31" si="32">IF(N21&gt;0, 1, 0)</f>
        <v>0</v>
      </c>
      <c r="P21" s="117">
        <f t="shared" ref="P21:P31" si="33">N21-O21</f>
        <v>0</v>
      </c>
      <c r="Q21" s="295"/>
      <c r="R21" s="286">
        <f t="shared" si="21"/>
        <v>0</v>
      </c>
      <c r="S21" s="287">
        <f t="shared" si="22"/>
        <v>0</v>
      </c>
      <c r="T21" s="60">
        <f t="shared" si="23"/>
        <v>0</v>
      </c>
      <c r="U21" s="60">
        <f t="shared" si="24"/>
        <v>0</v>
      </c>
      <c r="V21" s="60">
        <f t="shared" si="25"/>
        <v>0</v>
      </c>
      <c r="W21" s="60">
        <f t="shared" si="26"/>
        <v>0</v>
      </c>
      <c r="X21" s="60">
        <f t="shared" si="27"/>
        <v>0</v>
      </c>
      <c r="Y21" s="250">
        <f t="shared" si="28"/>
        <v>0</v>
      </c>
      <c r="Z21" s="250">
        <f t="shared" si="28"/>
        <v>0</v>
      </c>
      <c r="AA21" s="252">
        <f t="shared" si="28"/>
        <v>0</v>
      </c>
      <c r="AB21" s="251"/>
      <c r="AC21" s="250">
        <f t="shared" si="29"/>
        <v>0</v>
      </c>
      <c r="AD21" s="288"/>
      <c r="AE21" s="254"/>
      <c r="AF21" s="254"/>
      <c r="AG21" s="254"/>
      <c r="AH21" s="254"/>
      <c r="AI21" s="254"/>
      <c r="AJ21" s="254"/>
      <c r="AK21" s="254"/>
      <c r="AL21" s="254"/>
      <c r="AM21" s="254"/>
    </row>
    <row r="22" spans="1:58" s="255" customFormat="1" ht="27.75" customHeight="1" x14ac:dyDescent="0.25">
      <c r="A22" s="109" t="s">
        <v>798</v>
      </c>
      <c r="B22" s="109" t="s">
        <v>301</v>
      </c>
      <c r="C22" s="306">
        <f>C20</f>
        <v>0</v>
      </c>
      <c r="D22" s="49"/>
      <c r="E22" s="51" t="s">
        <v>32</v>
      </c>
      <c r="F22" s="130">
        <v>5</v>
      </c>
      <c r="G22" s="71" t="s">
        <v>803</v>
      </c>
      <c r="H22" s="72" t="s">
        <v>804</v>
      </c>
      <c r="I22" s="307"/>
      <c r="J22" s="294">
        <v>0</v>
      </c>
      <c r="K22" s="65">
        <f t="shared" si="30"/>
        <v>0</v>
      </c>
      <c r="L22" s="65">
        <f t="shared" si="31"/>
        <v>0</v>
      </c>
      <c r="M22" s="295">
        <v>0</v>
      </c>
      <c r="N22" s="131"/>
      <c r="O22" s="117">
        <f t="shared" si="32"/>
        <v>0</v>
      </c>
      <c r="P22" s="117">
        <f t="shared" si="33"/>
        <v>0</v>
      </c>
      <c r="Q22" s="295"/>
      <c r="R22" s="286">
        <f t="shared" si="21"/>
        <v>0</v>
      </c>
      <c r="S22" s="287">
        <f t="shared" si="22"/>
        <v>0</v>
      </c>
      <c r="T22" s="60">
        <f t="shared" si="23"/>
        <v>0</v>
      </c>
      <c r="U22" s="60">
        <f t="shared" si="24"/>
        <v>0</v>
      </c>
      <c r="V22" s="60">
        <f t="shared" si="25"/>
        <v>0</v>
      </c>
      <c r="W22" s="60">
        <f t="shared" si="26"/>
        <v>0</v>
      </c>
      <c r="X22" s="60">
        <f t="shared" si="27"/>
        <v>0</v>
      </c>
      <c r="Y22" s="250">
        <f t="shared" si="28"/>
        <v>0</v>
      </c>
      <c r="Z22" s="250">
        <f t="shared" si="28"/>
        <v>0</v>
      </c>
      <c r="AA22" s="252">
        <f t="shared" si="28"/>
        <v>0</v>
      </c>
      <c r="AB22" s="251"/>
      <c r="AC22" s="250">
        <f t="shared" si="29"/>
        <v>0</v>
      </c>
      <c r="AD22" s="288"/>
      <c r="AE22" s="254"/>
      <c r="AF22" s="254"/>
      <c r="AG22" s="254"/>
      <c r="AH22" s="254"/>
      <c r="AI22" s="254"/>
      <c r="AJ22" s="254"/>
      <c r="AK22" s="254"/>
      <c r="AL22" s="254"/>
      <c r="AM22" s="254"/>
    </row>
    <row r="23" spans="1:58" s="255" customFormat="1" ht="27.75" customHeight="1" x14ac:dyDescent="0.25">
      <c r="A23" s="109" t="s">
        <v>798</v>
      </c>
      <c r="B23" s="109" t="s">
        <v>301</v>
      </c>
      <c r="C23" s="306">
        <f>C20</f>
        <v>0</v>
      </c>
      <c r="D23" s="49"/>
      <c r="E23" s="63" t="s">
        <v>37</v>
      </c>
      <c r="F23" s="130">
        <v>1</v>
      </c>
      <c r="G23" s="110" t="s">
        <v>805</v>
      </c>
      <c r="H23" s="72" t="s">
        <v>806</v>
      </c>
      <c r="I23" s="307"/>
      <c r="J23" s="294"/>
      <c r="K23" s="117">
        <f t="shared" si="30"/>
        <v>0</v>
      </c>
      <c r="L23" s="117">
        <f t="shared" si="31"/>
        <v>0</v>
      </c>
      <c r="M23" s="295"/>
      <c r="N23" s="131">
        <v>1</v>
      </c>
      <c r="O23" s="117">
        <f t="shared" si="32"/>
        <v>1</v>
      </c>
      <c r="P23" s="117">
        <f t="shared" si="33"/>
        <v>0</v>
      </c>
      <c r="Q23" s="295">
        <v>26</v>
      </c>
      <c r="R23" s="286">
        <f t="shared" si="21"/>
        <v>41.6</v>
      </c>
      <c r="S23" s="287">
        <f t="shared" si="22"/>
        <v>0</v>
      </c>
      <c r="T23" s="60">
        <f t="shared" si="23"/>
        <v>0</v>
      </c>
      <c r="U23" s="60">
        <f t="shared" si="24"/>
        <v>0</v>
      </c>
      <c r="V23" s="60">
        <f t="shared" si="25"/>
        <v>26</v>
      </c>
      <c r="W23" s="60">
        <f t="shared" si="26"/>
        <v>7.8</v>
      </c>
      <c r="X23" s="60">
        <f t="shared" si="27"/>
        <v>7.8</v>
      </c>
      <c r="Y23" s="250">
        <f t="shared" si="28"/>
        <v>26</v>
      </c>
      <c r="Z23" s="250">
        <f t="shared" si="28"/>
        <v>7.8</v>
      </c>
      <c r="AA23" s="252">
        <f t="shared" si="28"/>
        <v>7.8</v>
      </c>
      <c r="AB23" s="251"/>
      <c r="AC23" s="250">
        <f t="shared" si="29"/>
        <v>0</v>
      </c>
      <c r="AD23" s="288"/>
      <c r="AE23" s="254"/>
      <c r="AF23" s="254"/>
      <c r="AG23" s="254"/>
      <c r="AH23" s="254"/>
      <c r="AI23" s="254"/>
      <c r="AJ23" s="254"/>
      <c r="AK23" s="254"/>
      <c r="AL23" s="254"/>
      <c r="AM23" s="254"/>
    </row>
    <row r="24" spans="1:58" s="255" customFormat="1" ht="27.75" customHeight="1" x14ac:dyDescent="0.25">
      <c r="A24" s="109" t="s">
        <v>798</v>
      </c>
      <c r="B24" s="109" t="s">
        <v>301</v>
      </c>
      <c r="C24" s="306">
        <f>C20</f>
        <v>0</v>
      </c>
      <c r="D24" s="49"/>
      <c r="E24" s="111" t="s">
        <v>63</v>
      </c>
      <c r="F24" s="130">
        <v>4</v>
      </c>
      <c r="G24" s="110" t="s">
        <v>807</v>
      </c>
      <c r="H24" s="72" t="s">
        <v>800</v>
      </c>
      <c r="I24" s="307"/>
      <c r="J24" s="863"/>
      <c r="K24" s="117">
        <f t="shared" si="30"/>
        <v>0</v>
      </c>
      <c r="L24" s="117">
        <f t="shared" si="31"/>
        <v>0</v>
      </c>
      <c r="M24" s="295"/>
      <c r="N24" s="131">
        <v>1</v>
      </c>
      <c r="O24" s="117">
        <f t="shared" si="32"/>
        <v>1</v>
      </c>
      <c r="P24" s="117">
        <f t="shared" si="33"/>
        <v>0</v>
      </c>
      <c r="Q24" s="295">
        <v>26</v>
      </c>
      <c r="R24" s="286">
        <f t="shared" si="21"/>
        <v>41.6</v>
      </c>
      <c r="S24" s="287">
        <f t="shared" si="22"/>
        <v>0</v>
      </c>
      <c r="T24" s="60">
        <f t="shared" si="23"/>
        <v>0</v>
      </c>
      <c r="U24" s="60">
        <f t="shared" si="24"/>
        <v>0</v>
      </c>
      <c r="V24" s="60">
        <f t="shared" si="25"/>
        <v>26</v>
      </c>
      <c r="W24" s="60">
        <f t="shared" si="26"/>
        <v>7.8</v>
      </c>
      <c r="X24" s="60">
        <f t="shared" si="27"/>
        <v>7.8</v>
      </c>
      <c r="Y24" s="250">
        <f t="shared" si="28"/>
        <v>26</v>
      </c>
      <c r="Z24" s="250">
        <f t="shared" si="28"/>
        <v>7.8</v>
      </c>
      <c r="AA24" s="252">
        <f t="shared" si="28"/>
        <v>7.8</v>
      </c>
      <c r="AB24" s="251"/>
      <c r="AC24" s="250">
        <f t="shared" si="29"/>
        <v>0</v>
      </c>
      <c r="AD24" s="288"/>
      <c r="AE24" s="254"/>
      <c r="AF24" s="254"/>
      <c r="AG24" s="254"/>
      <c r="AH24" s="254"/>
      <c r="AI24" s="254"/>
      <c r="AJ24" s="254"/>
      <c r="AK24" s="254"/>
      <c r="AL24" s="254"/>
      <c r="AM24" s="254"/>
    </row>
    <row r="25" spans="1:58" s="255" customFormat="1" ht="27.75" customHeight="1" x14ac:dyDescent="0.25">
      <c r="A25" s="109" t="s">
        <v>798</v>
      </c>
      <c r="B25" s="109" t="s">
        <v>301</v>
      </c>
      <c r="C25" s="306">
        <f>C20</f>
        <v>0</v>
      </c>
      <c r="D25" s="49"/>
      <c r="E25" s="111" t="s">
        <v>63</v>
      </c>
      <c r="F25" s="130">
        <v>4</v>
      </c>
      <c r="G25" s="110" t="s">
        <v>808</v>
      </c>
      <c r="H25" s="72" t="s">
        <v>809</v>
      </c>
      <c r="I25" s="307"/>
      <c r="J25" s="294">
        <v>1</v>
      </c>
      <c r="K25" s="117">
        <f t="shared" si="30"/>
        <v>1</v>
      </c>
      <c r="L25" s="117">
        <f t="shared" si="31"/>
        <v>0</v>
      </c>
      <c r="M25" s="295">
        <v>26</v>
      </c>
      <c r="N25" s="131">
        <v>1</v>
      </c>
      <c r="O25" s="117">
        <f t="shared" si="32"/>
        <v>1</v>
      </c>
      <c r="P25" s="117">
        <f t="shared" si="33"/>
        <v>0</v>
      </c>
      <c r="Q25" s="295">
        <v>26</v>
      </c>
      <c r="R25" s="286">
        <f t="shared" si="21"/>
        <v>124.80000000000001</v>
      </c>
      <c r="S25" s="287">
        <f t="shared" si="22"/>
        <v>26</v>
      </c>
      <c r="T25" s="60">
        <f t="shared" si="23"/>
        <v>26</v>
      </c>
      <c r="U25" s="60">
        <f t="shared" si="24"/>
        <v>31.2</v>
      </c>
      <c r="V25" s="60">
        <f t="shared" si="25"/>
        <v>26</v>
      </c>
      <c r="W25" s="60">
        <f t="shared" si="26"/>
        <v>7.8</v>
      </c>
      <c r="X25" s="60">
        <f t="shared" si="27"/>
        <v>7.8</v>
      </c>
      <c r="Y25" s="250">
        <f t="shared" si="28"/>
        <v>52</v>
      </c>
      <c r="Z25" s="250">
        <f t="shared" si="28"/>
        <v>33.799999999999997</v>
      </c>
      <c r="AA25" s="252">
        <f t="shared" si="28"/>
        <v>39</v>
      </c>
      <c r="AB25" s="251"/>
      <c r="AC25" s="250">
        <f t="shared" si="29"/>
        <v>0</v>
      </c>
      <c r="AD25" s="288"/>
      <c r="AE25" s="254"/>
      <c r="AF25" s="254"/>
      <c r="AG25" s="254"/>
      <c r="AH25" s="254"/>
      <c r="AI25" s="254"/>
      <c r="AJ25" s="254"/>
      <c r="AK25" s="254"/>
      <c r="AL25" s="254"/>
      <c r="AM25" s="254"/>
    </row>
    <row r="26" spans="1:58" s="255" customFormat="1" ht="27.75" customHeight="1" x14ac:dyDescent="0.25">
      <c r="A26" s="109" t="s">
        <v>798</v>
      </c>
      <c r="B26" s="109" t="s">
        <v>301</v>
      </c>
      <c r="C26" s="306">
        <f>C20</f>
        <v>0</v>
      </c>
      <c r="D26" s="49"/>
      <c r="E26" s="111" t="s">
        <v>63</v>
      </c>
      <c r="F26" s="130">
        <v>5</v>
      </c>
      <c r="G26" s="110" t="s">
        <v>810</v>
      </c>
      <c r="H26" s="72" t="s">
        <v>811</v>
      </c>
      <c r="I26" s="307"/>
      <c r="J26" s="294"/>
      <c r="K26" s="117">
        <f t="shared" si="30"/>
        <v>0</v>
      </c>
      <c r="L26" s="117">
        <f t="shared" si="31"/>
        <v>0</v>
      </c>
      <c r="M26" s="295"/>
      <c r="N26" s="131"/>
      <c r="O26" s="117">
        <f t="shared" si="32"/>
        <v>0</v>
      </c>
      <c r="P26" s="117">
        <f t="shared" si="33"/>
        <v>0</v>
      </c>
      <c r="Q26" s="295"/>
      <c r="R26" s="286">
        <f t="shared" si="21"/>
        <v>0</v>
      </c>
      <c r="S26" s="287">
        <f t="shared" si="22"/>
        <v>0</v>
      </c>
      <c r="T26" s="60">
        <f t="shared" si="23"/>
        <v>0</v>
      </c>
      <c r="U26" s="60">
        <f t="shared" si="24"/>
        <v>0</v>
      </c>
      <c r="V26" s="60">
        <f t="shared" si="25"/>
        <v>0</v>
      </c>
      <c r="W26" s="60">
        <f t="shared" si="26"/>
        <v>0</v>
      </c>
      <c r="X26" s="60">
        <f t="shared" si="27"/>
        <v>0</v>
      </c>
      <c r="Y26" s="250">
        <f t="shared" si="28"/>
        <v>0</v>
      </c>
      <c r="Z26" s="250">
        <f t="shared" si="28"/>
        <v>0</v>
      </c>
      <c r="AA26" s="252">
        <f t="shared" si="28"/>
        <v>0</v>
      </c>
      <c r="AB26" s="251"/>
      <c r="AC26" s="250">
        <f t="shared" si="29"/>
        <v>0</v>
      </c>
      <c r="AD26" s="288"/>
      <c r="AE26" s="254"/>
      <c r="AF26" s="254"/>
      <c r="AG26" s="254"/>
      <c r="AH26" s="254"/>
      <c r="AI26" s="254"/>
      <c r="AJ26" s="254"/>
      <c r="AK26" s="254"/>
      <c r="AL26" s="254"/>
      <c r="AM26" s="254"/>
    </row>
    <row r="27" spans="1:58" s="255" customFormat="1" ht="27.75" customHeight="1" x14ac:dyDescent="0.25">
      <c r="A27" s="109" t="s">
        <v>798</v>
      </c>
      <c r="B27" s="109" t="s">
        <v>301</v>
      </c>
      <c r="C27" s="306">
        <f>C20</f>
        <v>0</v>
      </c>
      <c r="D27" s="49"/>
      <c r="E27" s="78" t="s">
        <v>63</v>
      </c>
      <c r="F27" s="130">
        <v>6</v>
      </c>
      <c r="G27" s="79" t="s">
        <v>812</v>
      </c>
      <c r="H27" s="72" t="s">
        <v>813</v>
      </c>
      <c r="I27" s="828"/>
      <c r="J27" s="294">
        <v>1</v>
      </c>
      <c r="K27" s="117">
        <f t="shared" si="30"/>
        <v>1</v>
      </c>
      <c r="L27" s="117">
        <f t="shared" si="31"/>
        <v>0</v>
      </c>
      <c r="M27" s="295">
        <v>26</v>
      </c>
      <c r="N27" s="131">
        <v>1</v>
      </c>
      <c r="O27" s="117">
        <f t="shared" si="32"/>
        <v>1</v>
      </c>
      <c r="P27" s="117">
        <f t="shared" si="33"/>
        <v>0</v>
      </c>
      <c r="Q27" s="295">
        <v>26</v>
      </c>
      <c r="R27" s="286">
        <f t="shared" si="21"/>
        <v>124.80000000000001</v>
      </c>
      <c r="S27" s="287">
        <f t="shared" si="22"/>
        <v>26</v>
      </c>
      <c r="T27" s="60">
        <f t="shared" si="23"/>
        <v>26</v>
      </c>
      <c r="U27" s="60">
        <f t="shared" si="24"/>
        <v>31.2</v>
      </c>
      <c r="V27" s="60">
        <f t="shared" si="25"/>
        <v>26</v>
      </c>
      <c r="W27" s="60">
        <f t="shared" si="26"/>
        <v>7.8</v>
      </c>
      <c r="X27" s="60">
        <f t="shared" si="27"/>
        <v>7.8</v>
      </c>
      <c r="Y27" s="250">
        <f t="shared" si="28"/>
        <v>52</v>
      </c>
      <c r="Z27" s="250">
        <f t="shared" si="28"/>
        <v>33.799999999999997</v>
      </c>
      <c r="AA27" s="252">
        <f t="shared" si="28"/>
        <v>39</v>
      </c>
      <c r="AB27" s="251"/>
      <c r="AC27" s="250">
        <f t="shared" si="29"/>
        <v>0</v>
      </c>
      <c r="AD27" s="8"/>
      <c r="AE27" s="254"/>
      <c r="AF27" s="254"/>
      <c r="AG27" s="254"/>
      <c r="AH27" s="254"/>
      <c r="AI27" s="254"/>
      <c r="AJ27" s="254"/>
      <c r="AK27" s="254"/>
      <c r="AL27" s="254"/>
      <c r="AM27" s="254"/>
    </row>
    <row r="28" spans="1:58" s="255" customFormat="1" ht="27.75" customHeight="1" x14ac:dyDescent="0.25">
      <c r="A28" s="109" t="s">
        <v>798</v>
      </c>
      <c r="B28" s="109" t="s">
        <v>301</v>
      </c>
      <c r="C28" s="306">
        <f>C20</f>
        <v>0</v>
      </c>
      <c r="D28" s="49"/>
      <c r="E28" s="78" t="s">
        <v>63</v>
      </c>
      <c r="F28" s="130">
        <v>5</v>
      </c>
      <c r="G28" s="110" t="s">
        <v>814</v>
      </c>
      <c r="H28" s="72" t="s">
        <v>815</v>
      </c>
      <c r="I28" s="307"/>
      <c r="J28" s="294">
        <v>1</v>
      </c>
      <c r="K28" s="117">
        <f t="shared" si="30"/>
        <v>1</v>
      </c>
      <c r="L28" s="117">
        <f t="shared" si="31"/>
        <v>0</v>
      </c>
      <c r="M28" s="295">
        <v>26</v>
      </c>
      <c r="N28" s="131"/>
      <c r="O28" s="117">
        <f t="shared" si="32"/>
        <v>0</v>
      </c>
      <c r="P28" s="117">
        <f t="shared" si="33"/>
        <v>0</v>
      </c>
      <c r="Q28" s="295"/>
      <c r="R28" s="286">
        <f t="shared" si="21"/>
        <v>83.2</v>
      </c>
      <c r="S28" s="287">
        <f t="shared" si="22"/>
        <v>26</v>
      </c>
      <c r="T28" s="60">
        <f t="shared" si="23"/>
        <v>26</v>
      </c>
      <c r="U28" s="60">
        <f t="shared" si="24"/>
        <v>31.2</v>
      </c>
      <c r="V28" s="60">
        <f t="shared" si="25"/>
        <v>0</v>
      </c>
      <c r="W28" s="60">
        <f t="shared" si="26"/>
        <v>0</v>
      </c>
      <c r="X28" s="60">
        <f t="shared" si="27"/>
        <v>0</v>
      </c>
      <c r="Y28" s="250">
        <f t="shared" si="28"/>
        <v>26</v>
      </c>
      <c r="Z28" s="250">
        <f t="shared" si="28"/>
        <v>26</v>
      </c>
      <c r="AA28" s="252">
        <f t="shared" si="28"/>
        <v>31.2</v>
      </c>
      <c r="AB28" s="251"/>
      <c r="AC28" s="250">
        <f t="shared" si="29"/>
        <v>0</v>
      </c>
      <c r="AD28" s="288"/>
      <c r="AE28" s="254"/>
      <c r="AF28" s="254"/>
      <c r="AG28" s="254"/>
      <c r="AH28" s="254"/>
      <c r="AI28" s="254"/>
      <c r="AJ28" s="254"/>
      <c r="AK28" s="254"/>
      <c r="AL28" s="254"/>
      <c r="AM28" s="254"/>
    </row>
    <row r="29" spans="1:58" s="255" customFormat="1" ht="27.75" hidden="1" customHeight="1" x14ac:dyDescent="0.25">
      <c r="A29" s="109" t="s">
        <v>798</v>
      </c>
      <c r="B29" s="109" t="s">
        <v>301</v>
      </c>
      <c r="C29" s="306">
        <f>C20</f>
        <v>0</v>
      </c>
      <c r="D29" s="49"/>
      <c r="E29" s="78"/>
      <c r="F29" s="78"/>
      <c r="G29" s="79"/>
      <c r="H29" s="54"/>
      <c r="I29" s="62"/>
      <c r="J29" s="64"/>
      <c r="K29" s="117">
        <f t="shared" si="30"/>
        <v>0</v>
      </c>
      <c r="L29" s="117">
        <f t="shared" si="31"/>
        <v>0</v>
      </c>
      <c r="M29" s="66"/>
      <c r="N29" s="67"/>
      <c r="O29" s="118">
        <f t="shared" si="32"/>
        <v>0</v>
      </c>
      <c r="P29" s="118">
        <f t="shared" si="33"/>
        <v>0</v>
      </c>
      <c r="Q29" s="66"/>
      <c r="R29" s="286">
        <f t="shared" si="21"/>
        <v>0</v>
      </c>
      <c r="S29" s="287">
        <f t="shared" si="22"/>
        <v>0</v>
      </c>
      <c r="T29" s="60">
        <f t="shared" si="23"/>
        <v>0</v>
      </c>
      <c r="U29" s="60">
        <f t="shared" si="24"/>
        <v>0</v>
      </c>
      <c r="V29" s="60">
        <f t="shared" si="25"/>
        <v>0</v>
      </c>
      <c r="W29" s="60">
        <f t="shared" si="26"/>
        <v>0</v>
      </c>
      <c r="X29" s="60">
        <f t="shared" si="27"/>
        <v>0</v>
      </c>
      <c r="Y29" s="250">
        <f t="shared" si="28"/>
        <v>0</v>
      </c>
      <c r="Z29" s="250">
        <f t="shared" si="28"/>
        <v>0</v>
      </c>
      <c r="AA29" s="252">
        <f t="shared" si="28"/>
        <v>0</v>
      </c>
      <c r="AB29" s="251"/>
      <c r="AC29" s="250">
        <f t="shared" si="29"/>
        <v>0</v>
      </c>
      <c r="AD29" s="288"/>
      <c r="AE29" s="254"/>
      <c r="AF29" s="254"/>
      <c r="AG29" s="254"/>
      <c r="AH29" s="254"/>
      <c r="AI29" s="254"/>
      <c r="AJ29" s="254"/>
      <c r="AK29" s="254"/>
      <c r="AL29" s="254"/>
      <c r="AM29" s="254"/>
    </row>
    <row r="30" spans="1:58" s="84" customFormat="1" ht="27.75" hidden="1" customHeight="1" x14ac:dyDescent="0.25">
      <c r="A30" s="109" t="s">
        <v>798</v>
      </c>
      <c r="B30" s="109" t="s">
        <v>301</v>
      </c>
      <c r="C30" s="306">
        <f>C20</f>
        <v>0</v>
      </c>
      <c r="D30" s="49"/>
      <c r="E30" s="78"/>
      <c r="F30" s="78"/>
      <c r="G30" s="79"/>
      <c r="H30" s="54"/>
      <c r="I30" s="62"/>
      <c r="J30" s="64"/>
      <c r="K30" s="117">
        <f t="shared" si="30"/>
        <v>0</v>
      </c>
      <c r="L30" s="117">
        <f t="shared" si="31"/>
        <v>0</v>
      </c>
      <c r="M30" s="66"/>
      <c r="N30" s="67"/>
      <c r="O30" s="118">
        <f t="shared" si="32"/>
        <v>0</v>
      </c>
      <c r="P30" s="118">
        <f t="shared" si="33"/>
        <v>0</v>
      </c>
      <c r="Q30" s="66"/>
      <c r="R30" s="286">
        <f t="shared" si="21"/>
        <v>0</v>
      </c>
      <c r="S30" s="287">
        <f t="shared" si="22"/>
        <v>0</v>
      </c>
      <c r="T30" s="60">
        <f t="shared" si="23"/>
        <v>0</v>
      </c>
      <c r="U30" s="60">
        <f t="shared" si="24"/>
        <v>0</v>
      </c>
      <c r="V30" s="60">
        <f t="shared" si="25"/>
        <v>0</v>
      </c>
      <c r="W30" s="60">
        <f t="shared" si="26"/>
        <v>0</v>
      </c>
      <c r="X30" s="60">
        <f t="shared" si="27"/>
        <v>0</v>
      </c>
      <c r="Y30" s="250">
        <f t="shared" si="28"/>
        <v>0</v>
      </c>
      <c r="Z30" s="250">
        <f t="shared" si="28"/>
        <v>0</v>
      </c>
      <c r="AA30" s="252">
        <f t="shared" si="28"/>
        <v>0</v>
      </c>
      <c r="AB30" s="251"/>
      <c r="AC30" s="250">
        <f t="shared" si="29"/>
        <v>0</v>
      </c>
      <c r="AD30" s="290"/>
      <c r="AE30" s="83"/>
      <c r="AF30" s="83"/>
      <c r="AG30" s="83"/>
      <c r="AH30" s="83"/>
      <c r="AI30" s="83"/>
      <c r="AJ30" s="83"/>
      <c r="AK30" s="83"/>
      <c r="AL30" s="83"/>
      <c r="AM30" s="83"/>
    </row>
    <row r="31" spans="1:58" s="255" customFormat="1" ht="27.75" hidden="1" customHeight="1" x14ac:dyDescent="0.25">
      <c r="A31" s="85" t="s">
        <v>798</v>
      </c>
      <c r="B31" s="85" t="s">
        <v>301</v>
      </c>
      <c r="C31" s="516">
        <f>C20</f>
        <v>0</v>
      </c>
      <c r="D31" s="86"/>
      <c r="E31" s="87" t="s">
        <v>28</v>
      </c>
      <c r="F31" s="87"/>
      <c r="G31" s="88"/>
      <c r="H31" s="89"/>
      <c r="I31" s="90"/>
      <c r="J31" s="112"/>
      <c r="K31" s="113">
        <f t="shared" si="30"/>
        <v>0</v>
      </c>
      <c r="L31" s="113">
        <f t="shared" si="31"/>
        <v>0</v>
      </c>
      <c r="M31" s="114"/>
      <c r="N31" s="115"/>
      <c r="O31" s="116">
        <f t="shared" si="32"/>
        <v>0</v>
      </c>
      <c r="P31" s="116">
        <f t="shared" si="33"/>
        <v>0</v>
      </c>
      <c r="Q31" s="114"/>
      <c r="R31" s="268">
        <f>J31*M31*$R$8</f>
        <v>0</v>
      </c>
      <c r="S31" s="305">
        <f>J31*M31*$S$8</f>
        <v>0</v>
      </c>
      <c r="T31" s="92">
        <f>K31*M31*$T$8</f>
        <v>0</v>
      </c>
      <c r="U31" s="92">
        <f>J31*M31*$U$8</f>
        <v>0</v>
      </c>
      <c r="V31" s="92">
        <f t="shared" si="25"/>
        <v>0</v>
      </c>
      <c r="W31" s="92">
        <f t="shared" si="26"/>
        <v>0</v>
      </c>
      <c r="X31" s="92">
        <f t="shared" si="27"/>
        <v>0</v>
      </c>
      <c r="Y31" s="92">
        <f t="shared" si="28"/>
        <v>0</v>
      </c>
      <c r="Z31" s="92">
        <f t="shared" si="28"/>
        <v>0</v>
      </c>
      <c r="AA31" s="94">
        <f t="shared" si="28"/>
        <v>0</v>
      </c>
      <c r="AB31" s="93"/>
      <c r="AC31" s="92">
        <f t="shared" si="29"/>
        <v>0</v>
      </c>
      <c r="AD31" s="260"/>
    </row>
    <row r="32" spans="1:58" s="259" customFormat="1" ht="27.75" customHeight="1" thickBot="1" x14ac:dyDescent="0.3">
      <c r="A32" s="95" t="s">
        <v>798</v>
      </c>
      <c r="B32" s="95" t="s">
        <v>301</v>
      </c>
      <c r="C32" s="519">
        <f>C20</f>
        <v>0</v>
      </c>
      <c r="D32" s="96"/>
      <c r="E32" s="97"/>
      <c r="F32" s="97"/>
      <c r="G32" s="98"/>
      <c r="H32" s="99" t="s">
        <v>49</v>
      </c>
      <c r="I32" s="100"/>
      <c r="J32" s="101"/>
      <c r="K32" s="102"/>
      <c r="L32" s="102"/>
      <c r="M32" s="103"/>
      <c r="N32" s="104"/>
      <c r="O32" s="102"/>
      <c r="P32" s="102"/>
      <c r="Q32" s="103"/>
      <c r="R32" s="291">
        <f>SUM(R20:R31)</f>
        <v>500.8</v>
      </c>
      <c r="S32" s="292">
        <f t="shared" ref="S32:AA32" si="34">SUM(S20:S31)</f>
        <v>98</v>
      </c>
      <c r="T32" s="106">
        <f t="shared" si="34"/>
        <v>98</v>
      </c>
      <c r="U32" s="106">
        <f t="shared" si="34"/>
        <v>117.60000000000001</v>
      </c>
      <c r="V32" s="106">
        <f t="shared" si="34"/>
        <v>117</v>
      </c>
      <c r="W32" s="106">
        <f t="shared" si="34"/>
        <v>35.1</v>
      </c>
      <c r="X32" s="106">
        <f t="shared" si="34"/>
        <v>35.1</v>
      </c>
      <c r="Y32" s="106">
        <f t="shared" si="34"/>
        <v>215</v>
      </c>
      <c r="Z32" s="106">
        <f t="shared" si="34"/>
        <v>133.1</v>
      </c>
      <c r="AA32" s="310">
        <f t="shared" si="34"/>
        <v>152.69999999999999</v>
      </c>
      <c r="AB32" s="258"/>
      <c r="AC32" s="250"/>
      <c r="AD32" s="980">
        <f>R32/1800/0.6</f>
        <v>0.46370370370370367</v>
      </c>
      <c r="AE32" s="254"/>
      <c r="AF32" s="254"/>
      <c r="AG32" s="254"/>
      <c r="AH32" s="254"/>
      <c r="AI32" s="254"/>
      <c r="AJ32" s="254"/>
      <c r="AK32" s="254"/>
      <c r="AL32" s="254"/>
      <c r="AM32" s="254"/>
    </row>
    <row r="33" spans="1:39" s="255" customFormat="1" ht="27.75" customHeight="1" thickTop="1" x14ac:dyDescent="0.25">
      <c r="A33" s="109" t="s">
        <v>816</v>
      </c>
      <c r="B33" s="109" t="s">
        <v>817</v>
      </c>
      <c r="C33" s="306" t="s">
        <v>182</v>
      </c>
      <c r="D33" s="49"/>
      <c r="E33" s="51" t="s">
        <v>32</v>
      </c>
      <c r="F33" s="130">
        <v>5</v>
      </c>
      <c r="G33" s="110" t="s">
        <v>818</v>
      </c>
      <c r="H33" s="72" t="s">
        <v>819</v>
      </c>
      <c r="I33" s="982"/>
      <c r="J33" s="294">
        <v>1</v>
      </c>
      <c r="K33" s="117">
        <f>IF(J33&gt;0, 1, 0)</f>
        <v>1</v>
      </c>
      <c r="L33" s="117">
        <f>J33-K33</f>
        <v>0</v>
      </c>
      <c r="M33" s="295">
        <v>26</v>
      </c>
      <c r="N33" s="131">
        <v>1</v>
      </c>
      <c r="O33" s="117">
        <f>IF(N33&gt;0, 1, 0)</f>
        <v>1</v>
      </c>
      <c r="P33" s="117">
        <f>N33-O33</f>
        <v>0</v>
      </c>
      <c r="Q33" s="981">
        <v>26</v>
      </c>
      <c r="R33" s="286">
        <f t="shared" ref="R33:R37" si="35">(K33*M33*$R$4)+(L33*M33*$R$5)+(O33*Q33*$R$6)+(P33*Q33*$R$7)</f>
        <v>124.80000000000001</v>
      </c>
      <c r="S33" s="287">
        <f t="shared" ref="S33:S37" si="36">J33*M33*$S$4</f>
        <v>26</v>
      </c>
      <c r="T33" s="60">
        <f t="shared" ref="T33:T37" si="37">K33*M33*$T$4</f>
        <v>26</v>
      </c>
      <c r="U33" s="60">
        <f t="shared" ref="U33:U37" si="38">J33*M33*$U$4</f>
        <v>31.2</v>
      </c>
      <c r="V33" s="60">
        <f t="shared" ref="V33:V38" si="39">N33*Q33*$V$6</f>
        <v>26</v>
      </c>
      <c r="W33" s="60">
        <f t="shared" ref="W33:W38" si="40">O33*Q33*$W$6</f>
        <v>7.8</v>
      </c>
      <c r="X33" s="60">
        <f t="shared" ref="X33:X38" si="41">N33*Q33*$X$6</f>
        <v>7.8</v>
      </c>
      <c r="Y33" s="250">
        <f t="shared" ref="Y33:AA38" si="42">S33+V33</f>
        <v>52</v>
      </c>
      <c r="Z33" s="250">
        <f t="shared" si="42"/>
        <v>33.799999999999997</v>
      </c>
      <c r="AA33" s="252">
        <f t="shared" si="42"/>
        <v>39</v>
      </c>
      <c r="AB33" s="251"/>
      <c r="AC33" s="250">
        <f t="shared" ref="AC33:AC38" si="43">R33-Y33-Z33-AA33</f>
        <v>0</v>
      </c>
      <c r="AD33" s="288"/>
      <c r="AE33" s="254"/>
      <c r="AF33" s="254"/>
      <c r="AG33" s="254"/>
      <c r="AH33" s="254"/>
      <c r="AI33" s="254"/>
      <c r="AJ33" s="254"/>
      <c r="AK33" s="254"/>
      <c r="AL33" s="254"/>
      <c r="AM33" s="254"/>
    </row>
    <row r="34" spans="1:39" s="255" customFormat="1" ht="27.75" customHeight="1" x14ac:dyDescent="0.25">
      <c r="A34" s="109" t="s">
        <v>816</v>
      </c>
      <c r="B34" s="109" t="s">
        <v>817</v>
      </c>
      <c r="C34" s="306" t="s">
        <v>182</v>
      </c>
      <c r="D34" s="49"/>
      <c r="E34" s="51" t="s">
        <v>32</v>
      </c>
      <c r="F34" s="130">
        <v>5</v>
      </c>
      <c r="G34" s="71" t="s">
        <v>803</v>
      </c>
      <c r="H34" s="72" t="s">
        <v>804</v>
      </c>
      <c r="I34" s="307"/>
      <c r="J34" s="294">
        <v>1</v>
      </c>
      <c r="K34" s="117">
        <f t="shared" ref="K34:K38" si="44">IF(J34&gt;0, 1, 0)</f>
        <v>1</v>
      </c>
      <c r="L34" s="117">
        <f t="shared" ref="L34:L38" si="45">J34-K34</f>
        <v>0</v>
      </c>
      <c r="M34" s="295">
        <v>26</v>
      </c>
      <c r="N34" s="131">
        <v>1</v>
      </c>
      <c r="O34" s="117">
        <f t="shared" ref="O34:O38" si="46">IF(N34&gt;0, 1, 0)</f>
        <v>1</v>
      </c>
      <c r="P34" s="117">
        <f t="shared" ref="P34:P38" si="47">N34-O34</f>
        <v>0</v>
      </c>
      <c r="Q34" s="295">
        <v>26</v>
      </c>
      <c r="R34" s="286">
        <f t="shared" si="35"/>
        <v>124.80000000000001</v>
      </c>
      <c r="S34" s="287">
        <f t="shared" si="36"/>
        <v>26</v>
      </c>
      <c r="T34" s="60">
        <f t="shared" si="37"/>
        <v>26</v>
      </c>
      <c r="U34" s="60">
        <f t="shared" si="38"/>
        <v>31.2</v>
      </c>
      <c r="V34" s="60">
        <f t="shared" si="39"/>
        <v>26</v>
      </c>
      <c r="W34" s="60">
        <f t="shared" si="40"/>
        <v>7.8</v>
      </c>
      <c r="X34" s="60">
        <f t="shared" si="41"/>
        <v>7.8</v>
      </c>
      <c r="Y34" s="250">
        <f t="shared" si="42"/>
        <v>52</v>
      </c>
      <c r="Z34" s="250">
        <f t="shared" si="42"/>
        <v>33.799999999999997</v>
      </c>
      <c r="AA34" s="252">
        <f t="shared" si="42"/>
        <v>39</v>
      </c>
      <c r="AB34" s="251"/>
      <c r="AC34" s="250">
        <f t="shared" si="43"/>
        <v>0</v>
      </c>
      <c r="AD34" s="293"/>
      <c r="AE34" s="254"/>
      <c r="AF34" s="254"/>
      <c r="AG34" s="254"/>
      <c r="AH34" s="254"/>
      <c r="AI34" s="254"/>
      <c r="AJ34" s="254"/>
      <c r="AK34" s="254"/>
      <c r="AL34" s="254"/>
      <c r="AM34" s="254"/>
    </row>
    <row r="35" spans="1:39" s="255" customFormat="1" ht="27.75" customHeight="1" x14ac:dyDescent="0.25">
      <c r="A35" s="109" t="s">
        <v>816</v>
      </c>
      <c r="B35" s="109" t="s">
        <v>817</v>
      </c>
      <c r="C35" s="306" t="s">
        <v>182</v>
      </c>
      <c r="D35" s="49"/>
      <c r="E35" s="51" t="s">
        <v>32</v>
      </c>
      <c r="F35" s="130">
        <v>6</v>
      </c>
      <c r="G35" s="110" t="s">
        <v>820</v>
      </c>
      <c r="H35" s="72" t="s">
        <v>821</v>
      </c>
      <c r="I35" s="307"/>
      <c r="J35" s="294">
        <v>1</v>
      </c>
      <c r="K35" s="117">
        <f t="shared" si="44"/>
        <v>1</v>
      </c>
      <c r="L35" s="117">
        <f t="shared" si="45"/>
        <v>0</v>
      </c>
      <c r="M35" s="295">
        <v>26</v>
      </c>
      <c r="N35" s="131">
        <v>1</v>
      </c>
      <c r="O35" s="117">
        <f t="shared" si="46"/>
        <v>1</v>
      </c>
      <c r="P35" s="117">
        <f t="shared" si="47"/>
        <v>0</v>
      </c>
      <c r="Q35" s="295">
        <v>26</v>
      </c>
      <c r="R35" s="286">
        <f t="shared" si="35"/>
        <v>124.80000000000001</v>
      </c>
      <c r="S35" s="287">
        <f t="shared" si="36"/>
        <v>26</v>
      </c>
      <c r="T35" s="60">
        <f t="shared" si="37"/>
        <v>26</v>
      </c>
      <c r="U35" s="60">
        <f t="shared" si="38"/>
        <v>31.2</v>
      </c>
      <c r="V35" s="60">
        <f t="shared" si="39"/>
        <v>26</v>
      </c>
      <c r="W35" s="60">
        <f t="shared" si="40"/>
        <v>7.8</v>
      </c>
      <c r="X35" s="60">
        <f t="shared" si="41"/>
        <v>7.8</v>
      </c>
      <c r="Y35" s="250">
        <f t="shared" si="42"/>
        <v>52</v>
      </c>
      <c r="Z35" s="250">
        <f t="shared" si="42"/>
        <v>33.799999999999997</v>
      </c>
      <c r="AA35" s="252">
        <f t="shared" si="42"/>
        <v>39</v>
      </c>
      <c r="AB35" s="251"/>
      <c r="AC35" s="250">
        <f t="shared" si="43"/>
        <v>0</v>
      </c>
      <c r="AD35" s="288"/>
      <c r="AE35" s="254"/>
      <c r="AF35" s="254"/>
      <c r="AG35" s="254"/>
      <c r="AH35" s="254"/>
      <c r="AI35" s="254"/>
      <c r="AJ35" s="254"/>
      <c r="AK35" s="254"/>
      <c r="AL35" s="254"/>
      <c r="AM35" s="254"/>
    </row>
    <row r="36" spans="1:39" s="255" customFormat="1" ht="27.75" customHeight="1" x14ac:dyDescent="0.25">
      <c r="A36" s="109" t="s">
        <v>816</v>
      </c>
      <c r="B36" s="109" t="s">
        <v>817</v>
      </c>
      <c r="C36" s="306" t="s">
        <v>182</v>
      </c>
      <c r="D36" s="49"/>
      <c r="E36" s="69" t="s">
        <v>57</v>
      </c>
      <c r="F36" s="70">
        <v>6</v>
      </c>
      <c r="G36" s="71" t="s">
        <v>820</v>
      </c>
      <c r="H36" s="72" t="s">
        <v>822</v>
      </c>
      <c r="I36" s="307"/>
      <c r="J36" s="294">
        <v>1</v>
      </c>
      <c r="K36" s="117">
        <f t="shared" si="44"/>
        <v>1</v>
      </c>
      <c r="L36" s="117">
        <f t="shared" si="45"/>
        <v>0</v>
      </c>
      <c r="M36" s="295">
        <v>26</v>
      </c>
      <c r="N36" s="131">
        <v>1</v>
      </c>
      <c r="O36" s="117">
        <f t="shared" si="46"/>
        <v>1</v>
      </c>
      <c r="P36" s="117">
        <f t="shared" si="47"/>
        <v>0</v>
      </c>
      <c r="Q36" s="295">
        <v>26</v>
      </c>
      <c r="R36" s="286">
        <f t="shared" si="35"/>
        <v>124.80000000000001</v>
      </c>
      <c r="S36" s="287">
        <f t="shared" si="36"/>
        <v>26</v>
      </c>
      <c r="T36" s="60">
        <f t="shared" si="37"/>
        <v>26</v>
      </c>
      <c r="U36" s="60">
        <f t="shared" si="38"/>
        <v>31.2</v>
      </c>
      <c r="V36" s="60">
        <f t="shared" si="39"/>
        <v>26</v>
      </c>
      <c r="W36" s="60">
        <f t="shared" si="40"/>
        <v>7.8</v>
      </c>
      <c r="X36" s="60">
        <f t="shared" si="41"/>
        <v>7.8</v>
      </c>
      <c r="Y36" s="250">
        <f t="shared" si="42"/>
        <v>52</v>
      </c>
      <c r="Z36" s="250">
        <f t="shared" si="42"/>
        <v>33.799999999999997</v>
      </c>
      <c r="AA36" s="252">
        <f t="shared" si="42"/>
        <v>39</v>
      </c>
      <c r="AB36" s="251"/>
      <c r="AC36" s="250">
        <f t="shared" si="43"/>
        <v>0</v>
      </c>
      <c r="AD36" s="288"/>
      <c r="AE36" s="1025"/>
      <c r="AF36" s="1025"/>
      <c r="AG36" s="1025"/>
      <c r="AH36" s="254"/>
      <c r="AI36" s="254"/>
      <c r="AJ36" s="254"/>
      <c r="AK36" s="254"/>
      <c r="AL36" s="254"/>
      <c r="AM36" s="254"/>
    </row>
    <row r="37" spans="1:39" s="255" customFormat="1" ht="27.75" customHeight="1" x14ac:dyDescent="0.25">
      <c r="A37" s="109" t="s">
        <v>816</v>
      </c>
      <c r="B37" s="109" t="s">
        <v>817</v>
      </c>
      <c r="C37" s="306" t="s">
        <v>182</v>
      </c>
      <c r="D37" s="49"/>
      <c r="E37" s="111" t="s">
        <v>63</v>
      </c>
      <c r="F37" s="130">
        <v>5</v>
      </c>
      <c r="G37" s="110" t="s">
        <v>810</v>
      </c>
      <c r="H37" s="72" t="s">
        <v>811</v>
      </c>
      <c r="I37" s="307"/>
      <c r="J37" s="294">
        <v>1</v>
      </c>
      <c r="K37" s="117">
        <f t="shared" si="44"/>
        <v>1</v>
      </c>
      <c r="L37" s="117">
        <f t="shared" si="45"/>
        <v>0</v>
      </c>
      <c r="M37" s="295">
        <v>26</v>
      </c>
      <c r="N37" s="131"/>
      <c r="O37" s="117">
        <f t="shared" si="46"/>
        <v>0</v>
      </c>
      <c r="P37" s="117">
        <f t="shared" si="47"/>
        <v>0</v>
      </c>
      <c r="Q37" s="295"/>
      <c r="R37" s="286">
        <f t="shared" si="35"/>
        <v>83.2</v>
      </c>
      <c r="S37" s="287">
        <f t="shared" si="36"/>
        <v>26</v>
      </c>
      <c r="T37" s="60">
        <f t="shared" si="37"/>
        <v>26</v>
      </c>
      <c r="U37" s="60">
        <f t="shared" si="38"/>
        <v>31.2</v>
      </c>
      <c r="V37" s="60">
        <f t="shared" si="39"/>
        <v>0</v>
      </c>
      <c r="W37" s="60">
        <f t="shared" si="40"/>
        <v>0</v>
      </c>
      <c r="X37" s="60">
        <f t="shared" si="41"/>
        <v>0</v>
      </c>
      <c r="Y37" s="250">
        <f t="shared" si="42"/>
        <v>26</v>
      </c>
      <c r="Z37" s="250">
        <f t="shared" si="42"/>
        <v>26</v>
      </c>
      <c r="AA37" s="252">
        <f t="shared" si="42"/>
        <v>31.2</v>
      </c>
      <c r="AB37" s="251"/>
      <c r="AC37" s="250">
        <f t="shared" si="43"/>
        <v>0</v>
      </c>
      <c r="AD37" s="293"/>
      <c r="AE37" s="1025"/>
      <c r="AF37" s="1025"/>
      <c r="AG37" s="1025"/>
      <c r="AH37" s="254"/>
      <c r="AI37" s="254"/>
      <c r="AJ37" s="254"/>
      <c r="AK37" s="254"/>
      <c r="AL37" s="254"/>
      <c r="AM37" s="254"/>
    </row>
    <row r="38" spans="1:39" s="255" customFormat="1" ht="27.75" hidden="1" customHeight="1" x14ac:dyDescent="0.25">
      <c r="A38" s="85" t="s">
        <v>816</v>
      </c>
      <c r="B38" s="85" t="s">
        <v>817</v>
      </c>
      <c r="C38" s="516" t="s">
        <v>182</v>
      </c>
      <c r="D38" s="86"/>
      <c r="E38" s="87" t="s">
        <v>138</v>
      </c>
      <c r="F38" s="87"/>
      <c r="G38" s="88"/>
      <c r="H38" s="89" t="s">
        <v>823</v>
      </c>
      <c r="I38" s="90"/>
      <c r="J38" s="112"/>
      <c r="K38" s="113">
        <f t="shared" si="44"/>
        <v>0</v>
      </c>
      <c r="L38" s="113">
        <f t="shared" si="45"/>
        <v>0</v>
      </c>
      <c r="M38" s="114"/>
      <c r="N38" s="115"/>
      <c r="O38" s="116">
        <f t="shared" si="46"/>
        <v>0</v>
      </c>
      <c r="P38" s="116">
        <f t="shared" si="47"/>
        <v>0</v>
      </c>
      <c r="Q38" s="114"/>
      <c r="R38" s="268">
        <f>J38*M38*$R$8</f>
        <v>0</v>
      </c>
      <c r="S38" s="305">
        <f>J38*M38*$S$8</f>
        <v>0</v>
      </c>
      <c r="T38" s="92">
        <f>K38*M38*$T$8</f>
        <v>0</v>
      </c>
      <c r="U38" s="92">
        <f>J38*M38*$U$8</f>
        <v>0</v>
      </c>
      <c r="V38" s="92">
        <f t="shared" si="39"/>
        <v>0</v>
      </c>
      <c r="W38" s="92">
        <f t="shared" si="40"/>
        <v>0</v>
      </c>
      <c r="X38" s="92">
        <f t="shared" si="41"/>
        <v>0</v>
      </c>
      <c r="Y38" s="92">
        <f t="shared" si="42"/>
        <v>0</v>
      </c>
      <c r="Z38" s="92">
        <f t="shared" si="42"/>
        <v>0</v>
      </c>
      <c r="AA38" s="94">
        <f t="shared" si="42"/>
        <v>0</v>
      </c>
      <c r="AB38" s="93"/>
      <c r="AC38" s="92">
        <f t="shared" si="43"/>
        <v>0</v>
      </c>
      <c r="AD38" s="260"/>
    </row>
    <row r="39" spans="1:39" s="259" customFormat="1" ht="27.75" customHeight="1" thickBot="1" x14ac:dyDescent="0.3">
      <c r="A39" s="95" t="s">
        <v>816</v>
      </c>
      <c r="B39" s="95" t="s">
        <v>817</v>
      </c>
      <c r="C39" s="519" t="s">
        <v>182</v>
      </c>
      <c r="D39" s="96"/>
      <c r="E39" s="97"/>
      <c r="F39" s="97"/>
      <c r="G39" s="98"/>
      <c r="H39" s="99" t="s">
        <v>49</v>
      </c>
      <c r="I39" s="100"/>
      <c r="J39" s="101"/>
      <c r="K39" s="102"/>
      <c r="L39" s="102"/>
      <c r="M39" s="103"/>
      <c r="N39" s="104"/>
      <c r="O39" s="102"/>
      <c r="P39" s="102"/>
      <c r="Q39" s="103"/>
      <c r="R39" s="291">
        <f t="shared" ref="R39:AA39" si="48">SUM(R33:R38)</f>
        <v>582.40000000000009</v>
      </c>
      <c r="S39" s="292">
        <f t="shared" si="48"/>
        <v>130</v>
      </c>
      <c r="T39" s="106">
        <f t="shared" si="48"/>
        <v>130</v>
      </c>
      <c r="U39" s="106">
        <f t="shared" si="48"/>
        <v>156</v>
      </c>
      <c r="V39" s="106">
        <f t="shared" si="48"/>
        <v>104</v>
      </c>
      <c r="W39" s="106">
        <f t="shared" si="48"/>
        <v>31.2</v>
      </c>
      <c r="X39" s="106">
        <f t="shared" si="48"/>
        <v>31.2</v>
      </c>
      <c r="Y39" s="106">
        <f t="shared" si="48"/>
        <v>234</v>
      </c>
      <c r="Z39" s="106">
        <f t="shared" si="48"/>
        <v>161.19999999999999</v>
      </c>
      <c r="AA39" s="310">
        <f t="shared" si="48"/>
        <v>187.2</v>
      </c>
      <c r="AB39" s="258"/>
      <c r="AC39" s="250"/>
      <c r="AD39" s="980">
        <f>R39/1800/0.6</f>
        <v>0.53925925925925933</v>
      </c>
      <c r="AE39" s="254"/>
      <c r="AF39" s="254"/>
      <c r="AG39" s="254"/>
      <c r="AH39" s="254"/>
      <c r="AI39" s="254"/>
      <c r="AJ39" s="254"/>
      <c r="AK39" s="254"/>
      <c r="AL39" s="254"/>
      <c r="AM39" s="254"/>
    </row>
    <row r="40" spans="1:39" s="255" customFormat="1" ht="27.75" customHeight="1" thickTop="1" x14ac:dyDescent="0.25">
      <c r="A40" s="109" t="s">
        <v>824</v>
      </c>
      <c r="B40" s="109" t="s">
        <v>302</v>
      </c>
      <c r="C40" s="306" t="s">
        <v>825</v>
      </c>
      <c r="D40" s="49"/>
      <c r="E40" s="51" t="s">
        <v>32</v>
      </c>
      <c r="F40" s="130">
        <v>4</v>
      </c>
      <c r="G40" s="110" t="s">
        <v>787</v>
      </c>
      <c r="H40" s="54" t="s">
        <v>788</v>
      </c>
      <c r="I40" s="983"/>
      <c r="J40" s="64">
        <v>2</v>
      </c>
      <c r="K40" s="117">
        <f>IF(J40&gt;0, 1, 0)</f>
        <v>1</v>
      </c>
      <c r="L40" s="117">
        <f>J40-K40</f>
        <v>1</v>
      </c>
      <c r="M40" s="66">
        <v>10</v>
      </c>
      <c r="N40" s="67">
        <v>1</v>
      </c>
      <c r="O40" s="118">
        <f>IF(N40&gt;0, 1, 0)</f>
        <v>1</v>
      </c>
      <c r="P40" s="118">
        <f>N40-O40</f>
        <v>0</v>
      </c>
      <c r="Q40" s="981">
        <v>0</v>
      </c>
      <c r="R40" s="286">
        <f t="shared" ref="R40:R49" si="49">(K40*M40*$R$4)+(L40*M40*$R$5)+(O40*Q40*$R$6)+(P40*Q40*$R$7)</f>
        <v>54</v>
      </c>
      <c r="S40" s="287">
        <f t="shared" ref="S40:S49" si="50">J40*M40*$S$4</f>
        <v>20</v>
      </c>
      <c r="T40" s="60">
        <f t="shared" ref="T40:T49" si="51">K40*M40*$T$4</f>
        <v>10</v>
      </c>
      <c r="U40" s="60">
        <f t="shared" ref="U40:U49" si="52">J40*M40*$U$4</f>
        <v>24</v>
      </c>
      <c r="V40" s="60">
        <f t="shared" ref="V40:V50" si="53">N40*Q40*$V$6</f>
        <v>0</v>
      </c>
      <c r="W40" s="60">
        <f t="shared" ref="W40:W50" si="54">O40*Q40*$W$6</f>
        <v>0</v>
      </c>
      <c r="X40" s="60">
        <f t="shared" ref="X40:X50" si="55">N40*Q40*$X$6</f>
        <v>0</v>
      </c>
      <c r="Y40" s="250">
        <f t="shared" ref="Y40:AA50" si="56">S40+V40</f>
        <v>20</v>
      </c>
      <c r="Z40" s="250">
        <f t="shared" si="56"/>
        <v>10</v>
      </c>
      <c r="AA40" s="252">
        <f t="shared" si="56"/>
        <v>24</v>
      </c>
      <c r="AB40" s="251"/>
      <c r="AC40" s="250">
        <f t="shared" ref="AC40:AC50" si="57">R40-Y40-Z40-AA40</f>
        <v>0</v>
      </c>
      <c r="AD40" s="288"/>
      <c r="AE40" s="254"/>
      <c r="AF40" s="254"/>
      <c r="AG40" s="254"/>
      <c r="AH40" s="254"/>
      <c r="AI40" s="254"/>
      <c r="AJ40" s="254"/>
      <c r="AK40" s="254"/>
      <c r="AL40" s="254"/>
      <c r="AM40" s="254"/>
    </row>
    <row r="41" spans="1:39" s="255" customFormat="1" ht="27.75" customHeight="1" x14ac:dyDescent="0.25">
      <c r="A41" s="109" t="s">
        <v>824</v>
      </c>
      <c r="B41" s="109" t="s">
        <v>302</v>
      </c>
      <c r="C41" s="306" t="s">
        <v>825</v>
      </c>
      <c r="D41" s="49"/>
      <c r="E41" s="51" t="s">
        <v>32</v>
      </c>
      <c r="F41" s="72">
        <v>6</v>
      </c>
      <c r="G41" s="71" t="s">
        <v>826</v>
      </c>
      <c r="H41" s="72" t="s">
        <v>827</v>
      </c>
      <c r="I41" s="307"/>
      <c r="J41" s="294">
        <v>1</v>
      </c>
      <c r="K41" s="117">
        <f t="shared" ref="K41:K50" si="58">IF(J41&gt;0, 1, 0)</f>
        <v>1</v>
      </c>
      <c r="L41" s="117">
        <f t="shared" ref="L41:L50" si="59">J41-K41</f>
        <v>0</v>
      </c>
      <c r="M41" s="295">
        <v>26</v>
      </c>
      <c r="N41" s="131">
        <v>1</v>
      </c>
      <c r="O41" s="117">
        <f t="shared" ref="O41:O50" si="60">IF(N41&gt;0, 1, 0)</f>
        <v>1</v>
      </c>
      <c r="P41" s="117">
        <f t="shared" ref="P41:P50" si="61">N41-O41</f>
        <v>0</v>
      </c>
      <c r="Q41" s="295">
        <v>26</v>
      </c>
      <c r="R41" s="286">
        <f t="shared" si="49"/>
        <v>124.80000000000001</v>
      </c>
      <c r="S41" s="287">
        <f t="shared" si="50"/>
        <v>26</v>
      </c>
      <c r="T41" s="60">
        <f t="shared" si="51"/>
        <v>26</v>
      </c>
      <c r="U41" s="60">
        <f t="shared" si="52"/>
        <v>31.2</v>
      </c>
      <c r="V41" s="60">
        <f t="shared" si="53"/>
        <v>26</v>
      </c>
      <c r="W41" s="60">
        <f t="shared" si="54"/>
        <v>7.8</v>
      </c>
      <c r="X41" s="60">
        <f t="shared" si="55"/>
        <v>7.8</v>
      </c>
      <c r="Y41" s="250">
        <f t="shared" si="56"/>
        <v>52</v>
      </c>
      <c r="Z41" s="250">
        <f t="shared" si="56"/>
        <v>33.799999999999997</v>
      </c>
      <c r="AA41" s="252">
        <f t="shared" si="56"/>
        <v>39</v>
      </c>
      <c r="AB41" s="251"/>
      <c r="AC41" s="250">
        <f t="shared" si="57"/>
        <v>0</v>
      </c>
      <c r="AD41" s="288"/>
      <c r="AE41" s="254"/>
      <c r="AF41" s="254"/>
      <c r="AG41" s="254"/>
      <c r="AH41" s="254"/>
      <c r="AI41" s="254"/>
      <c r="AJ41" s="254"/>
      <c r="AK41" s="254"/>
      <c r="AL41" s="254"/>
      <c r="AM41" s="254"/>
    </row>
    <row r="42" spans="1:39" s="255" customFormat="1" ht="27.75" customHeight="1" x14ac:dyDescent="0.25">
      <c r="A42" s="109" t="s">
        <v>824</v>
      </c>
      <c r="B42" s="109" t="s">
        <v>302</v>
      </c>
      <c r="C42" s="306" t="s">
        <v>825</v>
      </c>
      <c r="D42" s="49"/>
      <c r="E42" s="63" t="s">
        <v>37</v>
      </c>
      <c r="F42" s="72">
        <v>1</v>
      </c>
      <c r="G42" s="71" t="s">
        <v>828</v>
      </c>
      <c r="H42" s="72" t="s">
        <v>829</v>
      </c>
      <c r="I42" s="307"/>
      <c r="J42" s="294">
        <v>1</v>
      </c>
      <c r="K42" s="117">
        <f t="shared" si="58"/>
        <v>1</v>
      </c>
      <c r="L42" s="117">
        <f t="shared" si="59"/>
        <v>0</v>
      </c>
      <c r="M42" s="295">
        <v>26</v>
      </c>
      <c r="N42" s="131">
        <v>1</v>
      </c>
      <c r="O42" s="117">
        <f t="shared" si="60"/>
        <v>1</v>
      </c>
      <c r="P42" s="117">
        <f t="shared" si="61"/>
        <v>0</v>
      </c>
      <c r="Q42" s="295">
        <v>26</v>
      </c>
      <c r="R42" s="286">
        <f t="shared" si="49"/>
        <v>124.80000000000001</v>
      </c>
      <c r="S42" s="287">
        <f t="shared" si="50"/>
        <v>26</v>
      </c>
      <c r="T42" s="60">
        <f t="shared" si="51"/>
        <v>26</v>
      </c>
      <c r="U42" s="60">
        <f t="shared" si="52"/>
        <v>31.2</v>
      </c>
      <c r="V42" s="60">
        <f t="shared" si="53"/>
        <v>26</v>
      </c>
      <c r="W42" s="60">
        <f t="shared" si="54"/>
        <v>7.8</v>
      </c>
      <c r="X42" s="60">
        <f t="shared" si="55"/>
        <v>7.8</v>
      </c>
      <c r="Y42" s="250">
        <f t="shared" si="56"/>
        <v>52</v>
      </c>
      <c r="Z42" s="250">
        <f t="shared" si="56"/>
        <v>33.799999999999997</v>
      </c>
      <c r="AA42" s="252">
        <f t="shared" si="56"/>
        <v>39</v>
      </c>
      <c r="AB42" s="251"/>
      <c r="AC42" s="250">
        <f t="shared" si="57"/>
        <v>0</v>
      </c>
      <c r="AD42" s="288"/>
      <c r="AE42" s="254"/>
      <c r="AF42" s="254"/>
      <c r="AG42" s="254"/>
      <c r="AH42" s="254"/>
      <c r="AI42" s="254"/>
      <c r="AJ42" s="254"/>
      <c r="AK42" s="254"/>
      <c r="AL42" s="254"/>
      <c r="AM42" s="254"/>
    </row>
    <row r="43" spans="1:39" s="255" customFormat="1" ht="27.75" customHeight="1" x14ac:dyDescent="0.25">
      <c r="A43" s="109" t="s">
        <v>824</v>
      </c>
      <c r="B43" s="109" t="s">
        <v>302</v>
      </c>
      <c r="C43" s="306" t="s">
        <v>825</v>
      </c>
      <c r="D43" s="49"/>
      <c r="E43" s="63" t="s">
        <v>37</v>
      </c>
      <c r="F43" s="72">
        <v>2</v>
      </c>
      <c r="G43" s="71" t="s">
        <v>789</v>
      </c>
      <c r="H43" s="72" t="s">
        <v>790</v>
      </c>
      <c r="I43" s="307"/>
      <c r="J43" s="294"/>
      <c r="K43" s="117">
        <f t="shared" si="58"/>
        <v>0</v>
      </c>
      <c r="L43" s="117">
        <f t="shared" si="59"/>
        <v>0</v>
      </c>
      <c r="M43" s="295"/>
      <c r="N43" s="131"/>
      <c r="O43" s="117">
        <f t="shared" si="60"/>
        <v>0</v>
      </c>
      <c r="P43" s="117">
        <f t="shared" si="61"/>
        <v>0</v>
      </c>
      <c r="Q43" s="295"/>
      <c r="R43" s="286">
        <f t="shared" si="49"/>
        <v>0</v>
      </c>
      <c r="S43" s="287">
        <f t="shared" si="50"/>
        <v>0</v>
      </c>
      <c r="T43" s="60">
        <f t="shared" si="51"/>
        <v>0</v>
      </c>
      <c r="U43" s="60">
        <f t="shared" si="52"/>
        <v>0</v>
      </c>
      <c r="V43" s="60">
        <f t="shared" si="53"/>
        <v>0</v>
      </c>
      <c r="W43" s="60">
        <f t="shared" si="54"/>
        <v>0</v>
      </c>
      <c r="X43" s="60">
        <f t="shared" si="55"/>
        <v>0</v>
      </c>
      <c r="Y43" s="250">
        <f t="shared" si="56"/>
        <v>0</v>
      </c>
      <c r="Z43" s="250">
        <f t="shared" si="56"/>
        <v>0</v>
      </c>
      <c r="AA43" s="252">
        <f t="shared" si="56"/>
        <v>0</v>
      </c>
      <c r="AB43" s="251"/>
      <c r="AC43" s="250">
        <f t="shared" si="57"/>
        <v>0</v>
      </c>
      <c r="AD43" s="288"/>
      <c r="AE43" s="254"/>
      <c r="AF43" s="254"/>
      <c r="AG43" s="254"/>
      <c r="AH43" s="254"/>
      <c r="AI43" s="254"/>
      <c r="AJ43" s="254"/>
      <c r="AK43" s="254"/>
      <c r="AL43" s="254"/>
      <c r="AM43" s="254"/>
    </row>
    <row r="44" spans="1:39" s="255" customFormat="1" ht="27.75" customHeight="1" x14ac:dyDescent="0.25">
      <c r="A44" s="109" t="s">
        <v>824</v>
      </c>
      <c r="B44" s="109" t="s">
        <v>302</v>
      </c>
      <c r="C44" s="306" t="s">
        <v>825</v>
      </c>
      <c r="D44" s="49"/>
      <c r="E44" s="63" t="s">
        <v>37</v>
      </c>
      <c r="F44" s="72">
        <v>3</v>
      </c>
      <c r="G44" s="71" t="s">
        <v>794</v>
      </c>
      <c r="H44" s="72" t="s">
        <v>795</v>
      </c>
      <c r="I44" s="307"/>
      <c r="J44" s="294">
        <v>1</v>
      </c>
      <c r="K44" s="117">
        <f t="shared" si="58"/>
        <v>1</v>
      </c>
      <c r="L44" s="117">
        <f t="shared" si="59"/>
        <v>0</v>
      </c>
      <c r="M44" s="295">
        <v>16</v>
      </c>
      <c r="N44" s="131">
        <v>1</v>
      </c>
      <c r="O44" s="117">
        <f t="shared" si="60"/>
        <v>1</v>
      </c>
      <c r="P44" s="117">
        <f t="shared" si="61"/>
        <v>0</v>
      </c>
      <c r="Q44" s="295">
        <v>0</v>
      </c>
      <c r="R44" s="286">
        <f t="shared" si="49"/>
        <v>51.2</v>
      </c>
      <c r="S44" s="287">
        <f t="shared" si="50"/>
        <v>16</v>
      </c>
      <c r="T44" s="60">
        <f t="shared" si="51"/>
        <v>16</v>
      </c>
      <c r="U44" s="60">
        <f t="shared" si="52"/>
        <v>19.2</v>
      </c>
      <c r="V44" s="60">
        <f t="shared" si="53"/>
        <v>0</v>
      </c>
      <c r="W44" s="60">
        <f t="shared" si="54"/>
        <v>0</v>
      </c>
      <c r="X44" s="60">
        <f t="shared" si="55"/>
        <v>0</v>
      </c>
      <c r="Y44" s="250">
        <f t="shared" si="56"/>
        <v>16</v>
      </c>
      <c r="Z44" s="250">
        <f t="shared" si="56"/>
        <v>16</v>
      </c>
      <c r="AA44" s="252">
        <f t="shared" si="56"/>
        <v>19.2</v>
      </c>
      <c r="AB44" s="251"/>
      <c r="AC44" s="250">
        <f t="shared" si="57"/>
        <v>0</v>
      </c>
      <c r="AD44" s="288"/>
      <c r="AE44" s="254"/>
      <c r="AF44" s="254"/>
      <c r="AG44" s="254"/>
      <c r="AH44" s="254"/>
      <c r="AI44" s="254"/>
      <c r="AJ44" s="254"/>
      <c r="AK44" s="254"/>
      <c r="AL44" s="254"/>
      <c r="AM44" s="254"/>
    </row>
    <row r="45" spans="1:39" s="255" customFormat="1" ht="27.75" customHeight="1" x14ac:dyDescent="0.25">
      <c r="A45" s="109" t="s">
        <v>824</v>
      </c>
      <c r="B45" s="109" t="s">
        <v>302</v>
      </c>
      <c r="C45" s="306" t="s">
        <v>825</v>
      </c>
      <c r="D45" s="49"/>
      <c r="E45" s="63" t="s">
        <v>37</v>
      </c>
      <c r="F45" s="72">
        <v>3</v>
      </c>
      <c r="G45" s="71" t="s">
        <v>791</v>
      </c>
      <c r="H45" s="72" t="s">
        <v>792</v>
      </c>
      <c r="I45" s="307"/>
      <c r="J45" s="294"/>
      <c r="K45" s="117">
        <f t="shared" si="58"/>
        <v>0</v>
      </c>
      <c r="L45" s="117">
        <f t="shared" si="59"/>
        <v>0</v>
      </c>
      <c r="M45" s="295"/>
      <c r="N45" s="131"/>
      <c r="O45" s="117">
        <f t="shared" si="60"/>
        <v>0</v>
      </c>
      <c r="P45" s="117">
        <f t="shared" si="61"/>
        <v>0</v>
      </c>
      <c r="Q45" s="295"/>
      <c r="R45" s="286">
        <f t="shared" si="49"/>
        <v>0</v>
      </c>
      <c r="S45" s="287">
        <f t="shared" si="50"/>
        <v>0</v>
      </c>
      <c r="T45" s="60">
        <f t="shared" si="51"/>
        <v>0</v>
      </c>
      <c r="U45" s="60">
        <f t="shared" si="52"/>
        <v>0</v>
      </c>
      <c r="V45" s="60">
        <f t="shared" si="53"/>
        <v>0</v>
      </c>
      <c r="W45" s="60">
        <f t="shared" si="54"/>
        <v>0</v>
      </c>
      <c r="X45" s="60">
        <f t="shared" si="55"/>
        <v>0</v>
      </c>
      <c r="Y45" s="250">
        <f t="shared" si="56"/>
        <v>0</v>
      </c>
      <c r="Z45" s="250">
        <f t="shared" si="56"/>
        <v>0</v>
      </c>
      <c r="AA45" s="252">
        <f t="shared" si="56"/>
        <v>0</v>
      </c>
      <c r="AB45" s="251"/>
      <c r="AC45" s="250">
        <f t="shared" si="57"/>
        <v>0</v>
      </c>
      <c r="AD45" s="288"/>
      <c r="AE45" s="254"/>
      <c r="AF45" s="254"/>
      <c r="AG45" s="254"/>
      <c r="AH45" s="254"/>
      <c r="AI45" s="254"/>
      <c r="AJ45" s="254"/>
      <c r="AK45" s="254"/>
      <c r="AL45" s="254"/>
      <c r="AM45" s="254"/>
    </row>
    <row r="46" spans="1:39" s="255" customFormat="1" ht="27.75" customHeight="1" x14ac:dyDescent="0.25">
      <c r="A46" s="109" t="s">
        <v>824</v>
      </c>
      <c r="B46" s="109" t="s">
        <v>302</v>
      </c>
      <c r="C46" s="306" t="s">
        <v>825</v>
      </c>
      <c r="D46" s="49"/>
      <c r="E46" s="69" t="s">
        <v>42</v>
      </c>
      <c r="F46" s="70">
        <v>3</v>
      </c>
      <c r="G46" s="71" t="s">
        <v>794</v>
      </c>
      <c r="H46" s="72" t="s">
        <v>796</v>
      </c>
      <c r="I46" s="828"/>
      <c r="J46" s="294">
        <v>1</v>
      </c>
      <c r="K46" s="117">
        <f t="shared" si="58"/>
        <v>1</v>
      </c>
      <c r="L46" s="117">
        <f t="shared" si="59"/>
        <v>0</v>
      </c>
      <c r="M46" s="295">
        <v>16</v>
      </c>
      <c r="N46" s="131">
        <v>1</v>
      </c>
      <c r="O46" s="117">
        <f t="shared" si="60"/>
        <v>1</v>
      </c>
      <c r="P46" s="117">
        <f t="shared" si="61"/>
        <v>0</v>
      </c>
      <c r="Q46" s="295">
        <v>0</v>
      </c>
      <c r="R46" s="286">
        <f t="shared" si="49"/>
        <v>51.2</v>
      </c>
      <c r="S46" s="287">
        <f t="shared" si="50"/>
        <v>16</v>
      </c>
      <c r="T46" s="60">
        <f t="shared" si="51"/>
        <v>16</v>
      </c>
      <c r="U46" s="60">
        <f t="shared" si="52"/>
        <v>19.2</v>
      </c>
      <c r="V46" s="60">
        <f t="shared" si="53"/>
        <v>0</v>
      </c>
      <c r="W46" s="60">
        <f t="shared" si="54"/>
        <v>0</v>
      </c>
      <c r="X46" s="60">
        <f t="shared" si="55"/>
        <v>0</v>
      </c>
      <c r="Y46" s="250">
        <f t="shared" si="56"/>
        <v>16</v>
      </c>
      <c r="Z46" s="250">
        <f t="shared" si="56"/>
        <v>16</v>
      </c>
      <c r="AA46" s="252">
        <f t="shared" si="56"/>
        <v>19.2</v>
      </c>
      <c r="AB46" s="251"/>
      <c r="AC46" s="250">
        <f t="shared" si="57"/>
        <v>0</v>
      </c>
      <c r="AD46" s="288"/>
      <c r="AE46" s="254"/>
      <c r="AF46" s="254"/>
      <c r="AG46" s="254"/>
      <c r="AH46" s="254"/>
      <c r="AI46" s="254"/>
      <c r="AJ46" s="254"/>
      <c r="AK46" s="254"/>
      <c r="AL46" s="254"/>
      <c r="AM46" s="254"/>
    </row>
    <row r="47" spans="1:39" s="255" customFormat="1" ht="27.75" customHeight="1" x14ac:dyDescent="0.25">
      <c r="A47" s="109" t="s">
        <v>824</v>
      </c>
      <c r="B47" s="109" t="s">
        <v>302</v>
      </c>
      <c r="C47" s="306" t="s">
        <v>825</v>
      </c>
      <c r="D47" s="49"/>
      <c r="E47" s="778" t="s">
        <v>44</v>
      </c>
      <c r="F47" s="72">
        <v>2</v>
      </c>
      <c r="G47" s="71" t="s">
        <v>793</v>
      </c>
      <c r="H47" s="72" t="s">
        <v>788</v>
      </c>
      <c r="I47" s="307"/>
      <c r="J47" s="294">
        <v>1</v>
      </c>
      <c r="K47" s="117">
        <f t="shared" si="58"/>
        <v>1</v>
      </c>
      <c r="L47" s="117">
        <f t="shared" si="59"/>
        <v>0</v>
      </c>
      <c r="M47" s="295">
        <v>14</v>
      </c>
      <c r="N47" s="131"/>
      <c r="O47" s="117">
        <f t="shared" si="60"/>
        <v>0</v>
      </c>
      <c r="P47" s="117">
        <f t="shared" si="61"/>
        <v>0</v>
      </c>
      <c r="Q47" s="295"/>
      <c r="R47" s="286">
        <f t="shared" si="49"/>
        <v>44.800000000000004</v>
      </c>
      <c r="S47" s="287">
        <f t="shared" si="50"/>
        <v>14</v>
      </c>
      <c r="T47" s="60">
        <f t="shared" si="51"/>
        <v>14</v>
      </c>
      <c r="U47" s="60">
        <f t="shared" si="52"/>
        <v>16.8</v>
      </c>
      <c r="V47" s="60">
        <f t="shared" si="53"/>
        <v>0</v>
      </c>
      <c r="W47" s="60">
        <f t="shared" si="54"/>
        <v>0</v>
      </c>
      <c r="X47" s="60">
        <f t="shared" si="55"/>
        <v>0</v>
      </c>
      <c r="Y47" s="250">
        <f t="shared" si="56"/>
        <v>14</v>
      </c>
      <c r="Z47" s="250">
        <f t="shared" si="56"/>
        <v>14</v>
      </c>
      <c r="AA47" s="252">
        <f t="shared" si="56"/>
        <v>16.8</v>
      </c>
      <c r="AB47" s="251"/>
      <c r="AC47" s="250">
        <f t="shared" si="57"/>
        <v>0</v>
      </c>
      <c r="AD47" s="781"/>
      <c r="AE47" s="254"/>
      <c r="AF47" s="254"/>
      <c r="AG47" s="254"/>
      <c r="AH47" s="254"/>
      <c r="AI47" s="254"/>
      <c r="AJ47" s="254"/>
      <c r="AK47" s="254"/>
      <c r="AL47" s="254"/>
      <c r="AM47" s="254"/>
    </row>
    <row r="48" spans="1:39" s="255" customFormat="1" ht="27.75" customHeight="1" x14ac:dyDescent="0.25">
      <c r="A48" s="109" t="s">
        <v>824</v>
      </c>
      <c r="B48" s="109" t="s">
        <v>302</v>
      </c>
      <c r="C48" s="306" t="s">
        <v>825</v>
      </c>
      <c r="D48" s="49"/>
      <c r="E48" s="77" t="s">
        <v>47</v>
      </c>
      <c r="F48" s="72">
        <v>4</v>
      </c>
      <c r="G48" s="71" t="s">
        <v>787</v>
      </c>
      <c r="H48" s="72" t="s">
        <v>788</v>
      </c>
      <c r="I48" s="307"/>
      <c r="J48" s="294"/>
      <c r="K48" s="117">
        <f t="shared" si="58"/>
        <v>0</v>
      </c>
      <c r="L48" s="117">
        <f t="shared" si="59"/>
        <v>0</v>
      </c>
      <c r="M48" s="295"/>
      <c r="N48" s="131"/>
      <c r="O48" s="117">
        <f t="shared" si="60"/>
        <v>0</v>
      </c>
      <c r="P48" s="117">
        <f t="shared" si="61"/>
        <v>0</v>
      </c>
      <c r="Q48" s="295"/>
      <c r="R48" s="286">
        <f t="shared" si="49"/>
        <v>0</v>
      </c>
      <c r="S48" s="287">
        <f t="shared" si="50"/>
        <v>0</v>
      </c>
      <c r="T48" s="60">
        <f t="shared" si="51"/>
        <v>0</v>
      </c>
      <c r="U48" s="60">
        <f t="shared" si="52"/>
        <v>0</v>
      </c>
      <c r="V48" s="60">
        <f t="shared" si="53"/>
        <v>0</v>
      </c>
      <c r="W48" s="60">
        <f t="shared" si="54"/>
        <v>0</v>
      </c>
      <c r="X48" s="60">
        <f t="shared" si="55"/>
        <v>0</v>
      </c>
      <c r="Y48" s="250">
        <f t="shared" si="56"/>
        <v>0</v>
      </c>
      <c r="Z48" s="250">
        <f t="shared" si="56"/>
        <v>0</v>
      </c>
      <c r="AA48" s="252">
        <f t="shared" si="56"/>
        <v>0</v>
      </c>
      <c r="AB48" s="251"/>
      <c r="AC48" s="250">
        <f t="shared" si="57"/>
        <v>0</v>
      </c>
      <c r="AD48" s="288"/>
      <c r="AE48" s="254"/>
      <c r="AF48" s="254"/>
      <c r="AG48" s="254"/>
      <c r="AH48" s="254"/>
      <c r="AI48" s="254"/>
      <c r="AJ48" s="254"/>
      <c r="AK48" s="254"/>
      <c r="AL48" s="254"/>
      <c r="AM48" s="254"/>
    </row>
    <row r="49" spans="1:39" s="84" customFormat="1" ht="27.75" customHeight="1" x14ac:dyDescent="0.25">
      <c r="A49" s="109" t="s">
        <v>824</v>
      </c>
      <c r="B49" s="109" t="s">
        <v>302</v>
      </c>
      <c r="C49" s="306" t="s">
        <v>825</v>
      </c>
      <c r="D49" s="49"/>
      <c r="E49" s="69" t="s">
        <v>42</v>
      </c>
      <c r="F49" s="70">
        <v>3</v>
      </c>
      <c r="G49" s="71" t="s">
        <v>794</v>
      </c>
      <c r="H49" s="72" t="s">
        <v>830</v>
      </c>
      <c r="I49" s="62"/>
      <c r="J49" s="64"/>
      <c r="K49" s="117">
        <f t="shared" si="58"/>
        <v>0</v>
      </c>
      <c r="L49" s="117">
        <f t="shared" si="59"/>
        <v>0</v>
      </c>
      <c r="M49" s="66"/>
      <c r="N49" s="67"/>
      <c r="O49" s="118">
        <f t="shared" si="60"/>
        <v>0</v>
      </c>
      <c r="P49" s="118">
        <f t="shared" si="61"/>
        <v>0</v>
      </c>
      <c r="Q49" s="66"/>
      <c r="R49" s="286">
        <f t="shared" si="49"/>
        <v>0</v>
      </c>
      <c r="S49" s="287">
        <f t="shared" si="50"/>
        <v>0</v>
      </c>
      <c r="T49" s="60">
        <f t="shared" si="51"/>
        <v>0</v>
      </c>
      <c r="U49" s="60">
        <f t="shared" si="52"/>
        <v>0</v>
      </c>
      <c r="V49" s="60">
        <f t="shared" si="53"/>
        <v>0</v>
      </c>
      <c r="W49" s="60">
        <f t="shared" si="54"/>
        <v>0</v>
      </c>
      <c r="X49" s="60">
        <f t="shared" si="55"/>
        <v>0</v>
      </c>
      <c r="Y49" s="250">
        <f t="shared" si="56"/>
        <v>0</v>
      </c>
      <c r="Z49" s="250">
        <f t="shared" si="56"/>
        <v>0</v>
      </c>
      <c r="AA49" s="252">
        <f t="shared" si="56"/>
        <v>0</v>
      </c>
      <c r="AB49" s="251"/>
      <c r="AC49" s="250">
        <f t="shared" si="57"/>
        <v>0</v>
      </c>
      <c r="AD49" s="290"/>
      <c r="AE49" s="83"/>
      <c r="AF49" s="83"/>
      <c r="AG49" s="83"/>
      <c r="AH49" s="83"/>
      <c r="AI49" s="83"/>
      <c r="AJ49" s="83"/>
      <c r="AK49" s="83"/>
      <c r="AL49" s="83"/>
      <c r="AM49" s="83"/>
    </row>
    <row r="50" spans="1:39" s="255" customFormat="1" ht="27.75" customHeight="1" x14ac:dyDescent="0.25">
      <c r="A50" s="85" t="s">
        <v>824</v>
      </c>
      <c r="B50" s="85" t="s">
        <v>302</v>
      </c>
      <c r="C50" s="516" t="s">
        <v>825</v>
      </c>
      <c r="D50" s="86"/>
      <c r="E50" s="87" t="s">
        <v>87</v>
      </c>
      <c r="F50" s="87"/>
      <c r="G50" s="88"/>
      <c r="H50" s="89" t="s">
        <v>831</v>
      </c>
      <c r="I50" s="90"/>
      <c r="J50" s="112">
        <v>1</v>
      </c>
      <c r="K50" s="113">
        <f t="shared" si="58"/>
        <v>1</v>
      </c>
      <c r="L50" s="113">
        <f t="shared" si="59"/>
        <v>0</v>
      </c>
      <c r="M50" s="114">
        <v>6</v>
      </c>
      <c r="N50" s="115"/>
      <c r="O50" s="116">
        <f t="shared" si="60"/>
        <v>0</v>
      </c>
      <c r="P50" s="116">
        <f t="shared" si="61"/>
        <v>0</v>
      </c>
      <c r="Q50" s="114"/>
      <c r="R50" s="268">
        <f>J50*M50*$R$8</f>
        <v>29.400000000000002</v>
      </c>
      <c r="S50" s="305">
        <f>J50*M50*$S$8</f>
        <v>6</v>
      </c>
      <c r="T50" s="92">
        <f>K50*M50*$T$8</f>
        <v>9</v>
      </c>
      <c r="U50" s="92">
        <f>J50*M50*$U$8</f>
        <v>14.399999999999999</v>
      </c>
      <c r="V50" s="92">
        <f t="shared" si="53"/>
        <v>0</v>
      </c>
      <c r="W50" s="92">
        <f t="shared" si="54"/>
        <v>0</v>
      </c>
      <c r="X50" s="92">
        <f t="shared" si="55"/>
        <v>0</v>
      </c>
      <c r="Y50" s="92">
        <f t="shared" si="56"/>
        <v>6</v>
      </c>
      <c r="Z50" s="92">
        <f t="shared" si="56"/>
        <v>9</v>
      </c>
      <c r="AA50" s="94">
        <f t="shared" si="56"/>
        <v>14.399999999999999</v>
      </c>
      <c r="AB50" s="93"/>
      <c r="AC50" s="92">
        <f t="shared" si="57"/>
        <v>0</v>
      </c>
      <c r="AD50" s="260"/>
    </row>
    <row r="51" spans="1:39" s="255" customFormat="1" ht="27.75" customHeight="1" x14ac:dyDescent="0.25">
      <c r="A51" s="85" t="s">
        <v>824</v>
      </c>
      <c r="B51" s="85" t="s">
        <v>302</v>
      </c>
      <c r="C51" s="516" t="s">
        <v>825</v>
      </c>
      <c r="D51" s="264"/>
      <c r="E51" s="87" t="s">
        <v>87</v>
      </c>
      <c r="F51" s="265"/>
      <c r="G51" s="266"/>
      <c r="H51" s="89" t="s">
        <v>832</v>
      </c>
      <c r="I51" s="267"/>
      <c r="J51" s="261">
        <v>1</v>
      </c>
      <c r="K51" s="262"/>
      <c r="L51" s="262"/>
      <c r="M51" s="263">
        <v>6</v>
      </c>
      <c r="N51" s="311"/>
      <c r="O51" s="312"/>
      <c r="P51" s="312"/>
      <c r="Q51" s="263"/>
      <c r="R51" s="268">
        <f>J51*M51*$R$8</f>
        <v>29.400000000000002</v>
      </c>
      <c r="S51" s="269"/>
      <c r="T51" s="269"/>
      <c r="U51" s="269"/>
      <c r="V51" s="269"/>
      <c r="W51" s="269"/>
      <c r="X51" s="269"/>
      <c r="Y51" s="269"/>
      <c r="Z51" s="269"/>
      <c r="AA51" s="269"/>
      <c r="AB51" s="93"/>
      <c r="AC51" s="92"/>
      <c r="AD51" s="260"/>
    </row>
    <row r="52" spans="1:39" s="259" customFormat="1" ht="27.75" customHeight="1" thickBot="1" x14ac:dyDescent="0.3">
      <c r="A52" s="95" t="s">
        <v>824</v>
      </c>
      <c r="B52" s="95" t="s">
        <v>302</v>
      </c>
      <c r="C52" s="519" t="s">
        <v>825</v>
      </c>
      <c r="D52" s="96"/>
      <c r="E52" s="97"/>
      <c r="F52" s="97"/>
      <c r="G52" s="98"/>
      <c r="H52" s="99" t="s">
        <v>49</v>
      </c>
      <c r="I52" s="100"/>
      <c r="J52" s="101"/>
      <c r="K52" s="102"/>
      <c r="L52" s="102"/>
      <c r="M52" s="103"/>
      <c r="N52" s="104"/>
      <c r="O52" s="102"/>
      <c r="P52" s="102"/>
      <c r="Q52" s="103"/>
      <c r="R52" s="291">
        <f>SUM(R40:R51)</f>
        <v>509.59999999999997</v>
      </c>
      <c r="S52" s="292">
        <f t="shared" ref="S52:AA52" si="62">SUM(S40:S50)</f>
        <v>124</v>
      </c>
      <c r="T52" s="106">
        <f t="shared" si="62"/>
        <v>117</v>
      </c>
      <c r="U52" s="106">
        <f t="shared" si="62"/>
        <v>156.00000000000003</v>
      </c>
      <c r="V52" s="106">
        <f t="shared" si="62"/>
        <v>52</v>
      </c>
      <c r="W52" s="106">
        <f t="shared" si="62"/>
        <v>15.6</v>
      </c>
      <c r="X52" s="106">
        <f t="shared" si="62"/>
        <v>15.6</v>
      </c>
      <c r="Y52" s="106">
        <f t="shared" si="62"/>
        <v>176</v>
      </c>
      <c r="Z52" s="106">
        <f t="shared" si="62"/>
        <v>132.6</v>
      </c>
      <c r="AA52" s="310">
        <f t="shared" si="62"/>
        <v>171.60000000000002</v>
      </c>
      <c r="AB52" s="258"/>
      <c r="AC52" s="250"/>
      <c r="AD52" s="980">
        <f>R52/1800/0.6</f>
        <v>0.47185185185185186</v>
      </c>
      <c r="AE52" s="254"/>
      <c r="AF52" s="254"/>
      <c r="AG52" s="254"/>
      <c r="AH52" s="254"/>
      <c r="AI52" s="254"/>
      <c r="AJ52" s="254"/>
      <c r="AK52" s="254"/>
      <c r="AL52" s="254"/>
      <c r="AM52" s="254"/>
    </row>
    <row r="53" spans="1:39" s="255" customFormat="1" ht="27.75" customHeight="1" thickTop="1" x14ac:dyDescent="0.25">
      <c r="A53" s="109" t="s">
        <v>833</v>
      </c>
      <c r="B53" s="109" t="s">
        <v>834</v>
      </c>
      <c r="C53" s="306" t="s">
        <v>825</v>
      </c>
      <c r="D53" s="49"/>
      <c r="E53" s="51" t="s">
        <v>32</v>
      </c>
      <c r="F53" s="130">
        <v>4</v>
      </c>
      <c r="G53" s="110" t="s">
        <v>801</v>
      </c>
      <c r="H53" s="72" t="s">
        <v>802</v>
      </c>
      <c r="I53" s="982"/>
      <c r="J53" s="294">
        <v>1</v>
      </c>
      <c r="K53" s="117">
        <f>IF(J53&gt;0, 1, 0)</f>
        <v>1</v>
      </c>
      <c r="L53" s="117">
        <f>J53-K53</f>
        <v>0</v>
      </c>
      <c r="M53" s="295">
        <v>26</v>
      </c>
      <c r="N53" s="131">
        <v>1</v>
      </c>
      <c r="O53" s="117">
        <f>IF(N53&gt;0, 1, 0)</f>
        <v>1</v>
      </c>
      <c r="P53" s="117">
        <f>N53-O53</f>
        <v>0</v>
      </c>
      <c r="Q53" s="981">
        <v>26</v>
      </c>
      <c r="R53" s="286">
        <f t="shared" ref="R53:R57" si="63">(K53*M53*$R$4)+(L53*M53*$R$5)+(O53*Q53*$R$6)+(P53*Q53*$R$7)</f>
        <v>124.80000000000001</v>
      </c>
      <c r="S53" s="287">
        <f t="shared" ref="S53:S57" si="64">J53*M53*$S$4</f>
        <v>26</v>
      </c>
      <c r="T53" s="60">
        <f t="shared" ref="T53:T57" si="65">K53*M53*$T$4</f>
        <v>26</v>
      </c>
      <c r="U53" s="60">
        <f t="shared" ref="U53:U57" si="66">J53*M53*$U$4</f>
        <v>31.2</v>
      </c>
      <c r="V53" s="60">
        <f t="shared" ref="V53:V58" si="67">N53*Q53*$V$6</f>
        <v>26</v>
      </c>
      <c r="W53" s="60">
        <f t="shared" ref="W53:W58" si="68">O53*Q53*$W$6</f>
        <v>7.8</v>
      </c>
      <c r="X53" s="60">
        <f t="shared" ref="X53:X58" si="69">N53*Q53*$X$6</f>
        <v>7.8</v>
      </c>
      <c r="Y53" s="250">
        <f t="shared" ref="Y53:AA58" si="70">S53+V53</f>
        <v>52</v>
      </c>
      <c r="Z53" s="250">
        <f t="shared" si="70"/>
        <v>33.799999999999997</v>
      </c>
      <c r="AA53" s="252">
        <f t="shared" si="70"/>
        <v>39</v>
      </c>
      <c r="AB53" s="251"/>
      <c r="AC53" s="250">
        <f t="shared" ref="AC53:AC58" si="71">R53-Y53-Z53-AA53</f>
        <v>0</v>
      </c>
      <c r="AD53" s="288"/>
      <c r="AE53" s="254"/>
      <c r="AF53" s="254"/>
      <c r="AG53" s="254"/>
      <c r="AH53" s="254"/>
      <c r="AI53" s="254"/>
      <c r="AJ53" s="254"/>
      <c r="AK53" s="254"/>
      <c r="AL53" s="254"/>
      <c r="AM53" s="254"/>
    </row>
    <row r="54" spans="1:39" s="255" customFormat="1" ht="27.75" customHeight="1" x14ac:dyDescent="0.25">
      <c r="A54" s="109" t="s">
        <v>833</v>
      </c>
      <c r="B54" s="109" t="s">
        <v>834</v>
      </c>
      <c r="C54" s="306" t="s">
        <v>825</v>
      </c>
      <c r="D54" s="49"/>
      <c r="E54" s="51" t="s">
        <v>32</v>
      </c>
      <c r="F54" s="130">
        <v>5</v>
      </c>
      <c r="G54" s="110" t="s">
        <v>835</v>
      </c>
      <c r="H54" s="72" t="s">
        <v>836</v>
      </c>
      <c r="I54" s="307"/>
      <c r="J54" s="294">
        <v>1</v>
      </c>
      <c r="K54" s="117">
        <f t="shared" ref="K54:K58" si="72">IF(J54&gt;0, 1, 0)</f>
        <v>1</v>
      </c>
      <c r="L54" s="117">
        <f t="shared" ref="L54:L58" si="73">J54-K54</f>
        <v>0</v>
      </c>
      <c r="M54" s="295">
        <v>22</v>
      </c>
      <c r="N54" s="131"/>
      <c r="O54" s="117">
        <f t="shared" ref="O54:O58" si="74">IF(N54&gt;0, 1, 0)</f>
        <v>0</v>
      </c>
      <c r="P54" s="117">
        <f t="shared" ref="P54:P58" si="75">N54-O54</f>
        <v>0</v>
      </c>
      <c r="Q54" s="295"/>
      <c r="R54" s="286">
        <f t="shared" si="63"/>
        <v>70.400000000000006</v>
      </c>
      <c r="S54" s="287">
        <f t="shared" si="64"/>
        <v>22</v>
      </c>
      <c r="T54" s="60">
        <f t="shared" si="65"/>
        <v>22</v>
      </c>
      <c r="U54" s="60">
        <f t="shared" si="66"/>
        <v>26.4</v>
      </c>
      <c r="V54" s="60">
        <f t="shared" si="67"/>
        <v>0</v>
      </c>
      <c r="W54" s="60">
        <f t="shared" si="68"/>
        <v>0</v>
      </c>
      <c r="X54" s="60">
        <f t="shared" si="69"/>
        <v>0</v>
      </c>
      <c r="Y54" s="250">
        <f t="shared" si="70"/>
        <v>22</v>
      </c>
      <c r="Z54" s="250">
        <f t="shared" si="70"/>
        <v>22</v>
      </c>
      <c r="AA54" s="252">
        <f t="shared" si="70"/>
        <v>26.4</v>
      </c>
      <c r="AB54" s="251"/>
      <c r="AC54" s="250">
        <f t="shared" si="71"/>
        <v>0</v>
      </c>
      <c r="AD54" s="288"/>
      <c r="AE54" s="254"/>
      <c r="AF54" s="254"/>
      <c r="AG54" s="254"/>
      <c r="AH54" s="254"/>
      <c r="AI54" s="254"/>
      <c r="AJ54" s="254"/>
      <c r="AK54" s="254"/>
      <c r="AL54" s="254"/>
      <c r="AM54" s="254"/>
    </row>
    <row r="55" spans="1:39" s="255" customFormat="1" ht="27.75" customHeight="1" x14ac:dyDescent="0.25">
      <c r="A55" s="109" t="s">
        <v>833</v>
      </c>
      <c r="B55" s="109" t="s">
        <v>834</v>
      </c>
      <c r="C55" s="306" t="s">
        <v>825</v>
      </c>
      <c r="D55" s="49"/>
      <c r="E55" s="51" t="s">
        <v>32</v>
      </c>
      <c r="F55" s="130">
        <v>5</v>
      </c>
      <c r="G55" s="110" t="s">
        <v>837</v>
      </c>
      <c r="H55" s="72" t="s">
        <v>838</v>
      </c>
      <c r="I55" s="307"/>
      <c r="J55" s="294">
        <v>1</v>
      </c>
      <c r="K55" s="117">
        <f t="shared" si="72"/>
        <v>1</v>
      </c>
      <c r="L55" s="117">
        <f t="shared" si="73"/>
        <v>0</v>
      </c>
      <c r="M55" s="295">
        <v>26</v>
      </c>
      <c r="N55" s="131">
        <v>1</v>
      </c>
      <c r="O55" s="117">
        <f t="shared" si="74"/>
        <v>1</v>
      </c>
      <c r="P55" s="117">
        <f t="shared" si="75"/>
        <v>0</v>
      </c>
      <c r="Q55" s="295">
        <v>26</v>
      </c>
      <c r="R55" s="286">
        <f t="shared" si="63"/>
        <v>124.80000000000001</v>
      </c>
      <c r="S55" s="287">
        <f t="shared" si="64"/>
        <v>26</v>
      </c>
      <c r="T55" s="60">
        <f t="shared" si="65"/>
        <v>26</v>
      </c>
      <c r="U55" s="60">
        <f t="shared" si="66"/>
        <v>31.2</v>
      </c>
      <c r="V55" s="60">
        <f t="shared" si="67"/>
        <v>26</v>
      </c>
      <c r="W55" s="60">
        <f t="shared" si="68"/>
        <v>7.8</v>
      </c>
      <c r="X55" s="60">
        <f t="shared" si="69"/>
        <v>7.8</v>
      </c>
      <c r="Y55" s="250">
        <f t="shared" si="70"/>
        <v>52</v>
      </c>
      <c r="Z55" s="250">
        <f t="shared" si="70"/>
        <v>33.799999999999997</v>
      </c>
      <c r="AA55" s="252">
        <f t="shared" si="70"/>
        <v>39</v>
      </c>
      <c r="AB55" s="251"/>
      <c r="AC55" s="250">
        <f t="shared" si="71"/>
        <v>0</v>
      </c>
      <c r="AD55" s="288"/>
      <c r="AE55" s="254"/>
      <c r="AF55" s="254"/>
      <c r="AG55" s="254"/>
      <c r="AH55" s="254"/>
      <c r="AI55" s="254"/>
      <c r="AJ55" s="254"/>
      <c r="AK55" s="254"/>
      <c r="AL55" s="254"/>
      <c r="AM55" s="254"/>
    </row>
    <row r="56" spans="1:39" s="255" customFormat="1" ht="27.75" customHeight="1" x14ac:dyDescent="0.25">
      <c r="A56" s="109" t="s">
        <v>833</v>
      </c>
      <c r="B56" s="109" t="s">
        <v>834</v>
      </c>
      <c r="C56" s="306" t="s">
        <v>825</v>
      </c>
      <c r="D56" s="49"/>
      <c r="E56" s="69" t="s">
        <v>57</v>
      </c>
      <c r="F56" s="70">
        <v>4</v>
      </c>
      <c r="G56" s="71" t="s">
        <v>801</v>
      </c>
      <c r="H56" s="72" t="s">
        <v>839</v>
      </c>
      <c r="I56" s="307"/>
      <c r="J56" s="294">
        <v>1</v>
      </c>
      <c r="K56" s="117">
        <f t="shared" si="72"/>
        <v>1</v>
      </c>
      <c r="L56" s="117">
        <f t="shared" si="73"/>
        <v>0</v>
      </c>
      <c r="M56" s="295">
        <v>26</v>
      </c>
      <c r="N56" s="131"/>
      <c r="O56" s="117">
        <f t="shared" si="74"/>
        <v>0</v>
      </c>
      <c r="P56" s="117">
        <f t="shared" si="75"/>
        <v>0</v>
      </c>
      <c r="Q56" s="295"/>
      <c r="R56" s="286">
        <f t="shared" si="63"/>
        <v>83.2</v>
      </c>
      <c r="S56" s="287">
        <f t="shared" si="64"/>
        <v>26</v>
      </c>
      <c r="T56" s="60">
        <f t="shared" si="65"/>
        <v>26</v>
      </c>
      <c r="U56" s="60">
        <f t="shared" si="66"/>
        <v>31.2</v>
      </c>
      <c r="V56" s="60">
        <f t="shared" si="67"/>
        <v>0</v>
      </c>
      <c r="W56" s="60">
        <f t="shared" si="68"/>
        <v>0</v>
      </c>
      <c r="X56" s="60">
        <f t="shared" si="69"/>
        <v>0</v>
      </c>
      <c r="Y56" s="250">
        <f t="shared" si="70"/>
        <v>26</v>
      </c>
      <c r="Z56" s="250">
        <f t="shared" si="70"/>
        <v>26</v>
      </c>
      <c r="AA56" s="252">
        <f t="shared" si="70"/>
        <v>31.2</v>
      </c>
      <c r="AB56" s="251"/>
      <c r="AC56" s="250">
        <f t="shared" si="71"/>
        <v>0</v>
      </c>
      <c r="AD56" s="288"/>
      <c r="AE56" s="254"/>
      <c r="AF56" s="254"/>
      <c r="AG56" s="254"/>
      <c r="AH56" s="254"/>
      <c r="AI56" s="254"/>
      <c r="AJ56" s="254"/>
      <c r="AK56" s="254"/>
      <c r="AL56" s="254"/>
      <c r="AM56" s="254"/>
    </row>
    <row r="57" spans="1:39" s="255" customFormat="1" ht="27.75" customHeight="1" x14ac:dyDescent="0.25">
      <c r="A57" s="109" t="s">
        <v>833</v>
      </c>
      <c r="B57" s="109" t="s">
        <v>834</v>
      </c>
      <c r="C57" s="306" t="s">
        <v>825</v>
      </c>
      <c r="D57" s="49"/>
      <c r="E57" s="63" t="s">
        <v>37</v>
      </c>
      <c r="F57" s="130">
        <v>1</v>
      </c>
      <c r="G57" s="110" t="s">
        <v>805</v>
      </c>
      <c r="H57" s="72" t="s">
        <v>806</v>
      </c>
      <c r="I57" s="307"/>
      <c r="J57" s="294">
        <v>1</v>
      </c>
      <c r="K57" s="117">
        <f t="shared" si="72"/>
        <v>1</v>
      </c>
      <c r="L57" s="117">
        <f t="shared" si="73"/>
        <v>0</v>
      </c>
      <c r="M57" s="295">
        <v>26</v>
      </c>
      <c r="N57" s="131"/>
      <c r="O57" s="117">
        <f t="shared" si="74"/>
        <v>0</v>
      </c>
      <c r="P57" s="117">
        <f t="shared" si="75"/>
        <v>0</v>
      </c>
      <c r="Q57" s="295"/>
      <c r="R57" s="286">
        <f t="shared" si="63"/>
        <v>83.2</v>
      </c>
      <c r="S57" s="287">
        <f t="shared" si="64"/>
        <v>26</v>
      </c>
      <c r="T57" s="60">
        <f t="shared" si="65"/>
        <v>26</v>
      </c>
      <c r="U57" s="60">
        <f t="shared" si="66"/>
        <v>31.2</v>
      </c>
      <c r="V57" s="60">
        <f t="shared" si="67"/>
        <v>0</v>
      </c>
      <c r="W57" s="60">
        <f t="shared" si="68"/>
        <v>0</v>
      </c>
      <c r="X57" s="60">
        <f t="shared" si="69"/>
        <v>0</v>
      </c>
      <c r="Y57" s="250">
        <f t="shared" si="70"/>
        <v>26</v>
      </c>
      <c r="Z57" s="250">
        <f t="shared" si="70"/>
        <v>26</v>
      </c>
      <c r="AA57" s="252">
        <f t="shared" si="70"/>
        <v>31.2</v>
      </c>
      <c r="AB57" s="251"/>
      <c r="AC57" s="250">
        <f t="shared" si="71"/>
        <v>0</v>
      </c>
      <c r="AD57" s="288"/>
      <c r="AE57" s="254"/>
      <c r="AF57" s="254"/>
      <c r="AG57" s="254"/>
      <c r="AH57" s="254"/>
      <c r="AI57" s="254"/>
      <c r="AJ57" s="254"/>
      <c r="AK57" s="254"/>
      <c r="AL57" s="254"/>
      <c r="AM57" s="254"/>
    </row>
    <row r="58" spans="1:39" s="255" customFormat="1" ht="27.75" customHeight="1" x14ac:dyDescent="0.25">
      <c r="A58" s="85" t="s">
        <v>833</v>
      </c>
      <c r="B58" s="85" t="s">
        <v>834</v>
      </c>
      <c r="C58" s="516" t="s">
        <v>825</v>
      </c>
      <c r="D58" s="86"/>
      <c r="E58" s="87" t="s">
        <v>138</v>
      </c>
      <c r="F58" s="87"/>
      <c r="G58" s="88"/>
      <c r="H58" s="467" t="s">
        <v>838</v>
      </c>
      <c r="I58" s="831"/>
      <c r="J58" s="819"/>
      <c r="K58" s="113">
        <f t="shared" si="72"/>
        <v>0</v>
      </c>
      <c r="L58" s="113">
        <f t="shared" si="73"/>
        <v>0</v>
      </c>
      <c r="M58" s="820"/>
      <c r="N58" s="821"/>
      <c r="O58" s="113">
        <f t="shared" si="74"/>
        <v>0</v>
      </c>
      <c r="P58" s="113">
        <f t="shared" si="75"/>
        <v>0</v>
      </c>
      <c r="Q58" s="820"/>
      <c r="R58" s="268">
        <f>J58*M58*$R$8</f>
        <v>0</v>
      </c>
      <c r="S58" s="305">
        <f>J58*M58*$S$8</f>
        <v>0</v>
      </c>
      <c r="T58" s="92">
        <f>K58*M58*$T$8</f>
        <v>0</v>
      </c>
      <c r="U58" s="92">
        <f>J58*M58*$U$8</f>
        <v>0</v>
      </c>
      <c r="V58" s="92">
        <f t="shared" si="67"/>
        <v>0</v>
      </c>
      <c r="W58" s="92">
        <f t="shared" si="68"/>
        <v>0</v>
      </c>
      <c r="X58" s="92">
        <f t="shared" si="69"/>
        <v>0</v>
      </c>
      <c r="Y58" s="92">
        <f t="shared" si="70"/>
        <v>0</v>
      </c>
      <c r="Z58" s="92">
        <f t="shared" si="70"/>
        <v>0</v>
      </c>
      <c r="AA58" s="94">
        <f t="shared" si="70"/>
        <v>0</v>
      </c>
      <c r="AB58" s="93"/>
      <c r="AC58" s="92">
        <f t="shared" si="71"/>
        <v>0</v>
      </c>
      <c r="AD58" s="260"/>
    </row>
    <row r="59" spans="1:39" s="259" customFormat="1" ht="27.75" customHeight="1" thickBot="1" x14ac:dyDescent="0.3">
      <c r="A59" s="95" t="s">
        <v>833</v>
      </c>
      <c r="B59" s="95" t="s">
        <v>834</v>
      </c>
      <c r="C59" s="519" t="s">
        <v>825</v>
      </c>
      <c r="D59" s="96"/>
      <c r="E59" s="97"/>
      <c r="F59" s="97"/>
      <c r="G59" s="98"/>
      <c r="H59" s="99" t="s">
        <v>49</v>
      </c>
      <c r="I59" s="100"/>
      <c r="J59" s="101"/>
      <c r="K59" s="102"/>
      <c r="L59" s="102"/>
      <c r="M59" s="103"/>
      <c r="N59" s="104"/>
      <c r="O59" s="102"/>
      <c r="P59" s="102"/>
      <c r="Q59" s="103"/>
      <c r="R59" s="291">
        <f t="shared" ref="R59:AA59" si="76">SUM(R53:R58)</f>
        <v>486.4</v>
      </c>
      <c r="S59" s="292">
        <f t="shared" si="76"/>
        <v>126</v>
      </c>
      <c r="T59" s="106">
        <f t="shared" si="76"/>
        <v>126</v>
      </c>
      <c r="U59" s="106">
        <f t="shared" si="76"/>
        <v>151.19999999999999</v>
      </c>
      <c r="V59" s="106">
        <f t="shared" si="76"/>
        <v>52</v>
      </c>
      <c r="W59" s="106">
        <f t="shared" si="76"/>
        <v>15.6</v>
      </c>
      <c r="X59" s="106">
        <f t="shared" si="76"/>
        <v>15.6</v>
      </c>
      <c r="Y59" s="106">
        <f t="shared" si="76"/>
        <v>178</v>
      </c>
      <c r="Z59" s="106">
        <f t="shared" si="76"/>
        <v>141.6</v>
      </c>
      <c r="AA59" s="310">
        <f t="shared" si="76"/>
        <v>166.79999999999998</v>
      </c>
      <c r="AB59" s="258"/>
      <c r="AC59" s="250"/>
      <c r="AD59" s="980">
        <f>R59/1800/0.6</f>
        <v>0.45037037037037037</v>
      </c>
      <c r="AE59" s="254"/>
      <c r="AF59" s="254"/>
      <c r="AG59" s="254"/>
      <c r="AH59" s="254"/>
      <c r="AI59" s="254"/>
      <c r="AJ59" s="254"/>
      <c r="AK59" s="254"/>
      <c r="AL59" s="254"/>
      <c r="AM59" s="254"/>
    </row>
    <row r="60" spans="1:39" s="255" customFormat="1" ht="27.75" hidden="1" customHeight="1" thickTop="1" x14ac:dyDescent="0.25">
      <c r="A60" s="109" t="s">
        <v>840</v>
      </c>
      <c r="B60" s="109" t="s">
        <v>841</v>
      </c>
      <c r="C60" s="306" t="s">
        <v>300</v>
      </c>
      <c r="D60" s="49"/>
      <c r="E60" s="51" t="s">
        <v>32</v>
      </c>
      <c r="F60" s="130">
        <v>4</v>
      </c>
      <c r="G60" s="110" t="s">
        <v>799</v>
      </c>
      <c r="H60" s="54" t="s">
        <v>800</v>
      </c>
      <c r="I60" s="983"/>
      <c r="J60" s="64"/>
      <c r="K60" s="117">
        <f>IF(J60&gt;0, 1, 0)</f>
        <v>0</v>
      </c>
      <c r="L60" s="117">
        <f>J60-K60</f>
        <v>0</v>
      </c>
      <c r="M60" s="66"/>
      <c r="N60" s="67"/>
      <c r="O60" s="118">
        <f>IF(N60&gt;0, 1, 0)</f>
        <v>0</v>
      </c>
      <c r="P60" s="118">
        <f>N60-O60</f>
        <v>0</v>
      </c>
      <c r="Q60" s="981"/>
      <c r="R60" s="286">
        <f t="shared" ref="R60:R66" si="77">(K60*M60*$R$4)+(L60*M60*$R$5)+(O60*Q60*$R$6)+(P60*Q60*$R$7)</f>
        <v>0</v>
      </c>
      <c r="S60" s="287">
        <f t="shared" ref="S60:S66" si="78">J60*M60*$S$4</f>
        <v>0</v>
      </c>
      <c r="T60" s="60">
        <f t="shared" ref="T60:T66" si="79">K60*M60*$T$4</f>
        <v>0</v>
      </c>
      <c r="U60" s="60">
        <f t="shared" ref="U60:U66" si="80">J60*M60*$U$4</f>
        <v>0</v>
      </c>
      <c r="V60" s="60">
        <f t="shared" ref="V60:V67" si="81">N60*Q60*$V$6</f>
        <v>0</v>
      </c>
      <c r="W60" s="60">
        <f t="shared" ref="W60:W67" si="82">O60*Q60*$W$6</f>
        <v>0</v>
      </c>
      <c r="X60" s="60">
        <f t="shared" ref="X60:X67" si="83">N60*Q60*$X$6</f>
        <v>0</v>
      </c>
      <c r="Y60" s="250">
        <f t="shared" ref="Y60:AA67" si="84">S60+V60</f>
        <v>0</v>
      </c>
      <c r="Z60" s="250">
        <f t="shared" si="84"/>
        <v>0</v>
      </c>
      <c r="AA60" s="252">
        <f t="shared" si="84"/>
        <v>0</v>
      </c>
      <c r="AB60" s="251"/>
      <c r="AC60" s="250">
        <f t="shared" ref="AC60:AC67" si="85">R60-Y60-Z60-AA60</f>
        <v>0</v>
      </c>
      <c r="AD60" s="288"/>
      <c r="AE60" s="254"/>
      <c r="AF60" s="254"/>
      <c r="AG60" s="254"/>
      <c r="AH60" s="254"/>
      <c r="AI60" s="254"/>
      <c r="AJ60" s="254"/>
      <c r="AK60" s="254"/>
      <c r="AL60" s="254"/>
      <c r="AM60" s="254"/>
    </row>
    <row r="61" spans="1:39" s="255" customFormat="1" ht="27.75" hidden="1" customHeight="1" x14ac:dyDescent="0.25">
      <c r="A61" s="109" t="s">
        <v>840</v>
      </c>
      <c r="B61" s="109" t="s">
        <v>841</v>
      </c>
      <c r="C61" s="306" t="s">
        <v>300</v>
      </c>
      <c r="D61" s="49"/>
      <c r="E61" s="51" t="s">
        <v>32</v>
      </c>
      <c r="F61" s="130">
        <v>6</v>
      </c>
      <c r="G61" s="110" t="s">
        <v>842</v>
      </c>
      <c r="H61" s="54" t="s">
        <v>843</v>
      </c>
      <c r="I61" s="62"/>
      <c r="J61" s="64"/>
      <c r="K61" s="117">
        <f t="shared" ref="K61:K67" si="86">IF(J61&gt;0, 1, 0)</f>
        <v>0</v>
      </c>
      <c r="L61" s="117">
        <f t="shared" ref="L61:L67" si="87">J61-K61</f>
        <v>0</v>
      </c>
      <c r="M61" s="66"/>
      <c r="N61" s="67"/>
      <c r="O61" s="118">
        <f t="shared" ref="O61:O67" si="88">IF(N61&gt;0, 1, 0)</f>
        <v>0</v>
      </c>
      <c r="P61" s="118">
        <f t="shared" ref="P61:P67" si="89">N61-O61</f>
        <v>0</v>
      </c>
      <c r="Q61" s="66"/>
      <c r="R61" s="286">
        <f t="shared" si="77"/>
        <v>0</v>
      </c>
      <c r="S61" s="287">
        <f t="shared" si="78"/>
        <v>0</v>
      </c>
      <c r="T61" s="60">
        <f t="shared" si="79"/>
        <v>0</v>
      </c>
      <c r="U61" s="60">
        <f t="shared" si="80"/>
        <v>0</v>
      </c>
      <c r="V61" s="60">
        <f t="shared" si="81"/>
        <v>0</v>
      </c>
      <c r="W61" s="60">
        <f t="shared" si="82"/>
        <v>0</v>
      </c>
      <c r="X61" s="60">
        <f t="shared" si="83"/>
        <v>0</v>
      </c>
      <c r="Y61" s="250">
        <f t="shared" si="84"/>
        <v>0</v>
      </c>
      <c r="Z61" s="250">
        <f t="shared" si="84"/>
        <v>0</v>
      </c>
      <c r="AA61" s="252">
        <f t="shared" si="84"/>
        <v>0</v>
      </c>
      <c r="AB61" s="251"/>
      <c r="AC61" s="250">
        <f t="shared" si="85"/>
        <v>0</v>
      </c>
      <c r="AD61" s="288"/>
      <c r="AE61" s="254"/>
      <c r="AF61" s="254"/>
      <c r="AG61" s="254"/>
      <c r="AH61" s="254"/>
      <c r="AI61" s="254"/>
      <c r="AJ61" s="254"/>
      <c r="AK61" s="254"/>
      <c r="AL61" s="254"/>
      <c r="AM61" s="254"/>
    </row>
    <row r="62" spans="1:39" s="255" customFormat="1" ht="27.75" hidden="1" customHeight="1" x14ac:dyDescent="0.25">
      <c r="A62" s="109" t="s">
        <v>840</v>
      </c>
      <c r="B62" s="109" t="s">
        <v>841</v>
      </c>
      <c r="C62" s="306" t="s">
        <v>300</v>
      </c>
      <c r="D62" s="49"/>
      <c r="E62" s="69" t="s">
        <v>57</v>
      </c>
      <c r="F62" s="70">
        <v>4</v>
      </c>
      <c r="G62" s="71" t="s">
        <v>801</v>
      </c>
      <c r="H62" s="72" t="s">
        <v>839</v>
      </c>
      <c r="I62" s="62"/>
      <c r="J62" s="64"/>
      <c r="K62" s="117">
        <f t="shared" si="86"/>
        <v>0</v>
      </c>
      <c r="L62" s="117">
        <f t="shared" si="87"/>
        <v>0</v>
      </c>
      <c r="M62" s="66"/>
      <c r="N62" s="67"/>
      <c r="O62" s="118">
        <f t="shared" si="88"/>
        <v>0</v>
      </c>
      <c r="P62" s="118">
        <f t="shared" si="89"/>
        <v>0</v>
      </c>
      <c r="Q62" s="66"/>
      <c r="R62" s="286">
        <f t="shared" si="77"/>
        <v>0</v>
      </c>
      <c r="S62" s="287">
        <f t="shared" si="78"/>
        <v>0</v>
      </c>
      <c r="T62" s="60">
        <f t="shared" si="79"/>
        <v>0</v>
      </c>
      <c r="U62" s="60">
        <f t="shared" si="80"/>
        <v>0</v>
      </c>
      <c r="V62" s="60">
        <f t="shared" si="81"/>
        <v>0</v>
      </c>
      <c r="W62" s="60">
        <f t="shared" si="82"/>
        <v>0</v>
      </c>
      <c r="X62" s="60">
        <f t="shared" si="83"/>
        <v>0</v>
      </c>
      <c r="Y62" s="250">
        <f t="shared" si="84"/>
        <v>0</v>
      </c>
      <c r="Z62" s="250">
        <f t="shared" si="84"/>
        <v>0</v>
      </c>
      <c r="AA62" s="252">
        <f t="shared" si="84"/>
        <v>0</v>
      </c>
      <c r="AB62" s="251"/>
      <c r="AC62" s="250">
        <f t="shared" si="85"/>
        <v>0</v>
      </c>
      <c r="AD62" s="288"/>
      <c r="AE62" s="254"/>
      <c r="AF62" s="254"/>
      <c r="AG62" s="254"/>
      <c r="AH62" s="254"/>
      <c r="AI62" s="254"/>
      <c r="AJ62" s="254"/>
      <c r="AK62" s="254"/>
      <c r="AL62" s="254"/>
      <c r="AM62" s="254"/>
    </row>
    <row r="63" spans="1:39" s="255" customFormat="1" ht="27.75" customHeight="1" thickTop="1" x14ac:dyDescent="0.25">
      <c r="A63" s="109" t="s">
        <v>840</v>
      </c>
      <c r="B63" s="109" t="s">
        <v>841</v>
      </c>
      <c r="C63" s="306" t="s">
        <v>300</v>
      </c>
      <c r="D63" s="49"/>
      <c r="E63" s="63" t="s">
        <v>37</v>
      </c>
      <c r="F63" s="130">
        <v>3</v>
      </c>
      <c r="G63" s="110" t="s">
        <v>844</v>
      </c>
      <c r="H63" s="72" t="s">
        <v>845</v>
      </c>
      <c r="I63" s="307"/>
      <c r="J63" s="294">
        <v>1</v>
      </c>
      <c r="K63" s="117">
        <f t="shared" si="86"/>
        <v>1</v>
      </c>
      <c r="L63" s="117">
        <f t="shared" si="87"/>
        <v>0</v>
      </c>
      <c r="M63" s="295">
        <v>26</v>
      </c>
      <c r="N63" s="131">
        <v>1</v>
      </c>
      <c r="O63" s="117">
        <f t="shared" si="88"/>
        <v>1</v>
      </c>
      <c r="P63" s="117">
        <f t="shared" si="89"/>
        <v>0</v>
      </c>
      <c r="Q63" s="295">
        <v>26</v>
      </c>
      <c r="R63" s="286">
        <f t="shared" si="77"/>
        <v>124.80000000000001</v>
      </c>
      <c r="S63" s="287">
        <f t="shared" si="78"/>
        <v>26</v>
      </c>
      <c r="T63" s="60">
        <f t="shared" si="79"/>
        <v>26</v>
      </c>
      <c r="U63" s="60">
        <f t="shared" si="80"/>
        <v>31.2</v>
      </c>
      <c r="V63" s="60">
        <f t="shared" si="81"/>
        <v>26</v>
      </c>
      <c r="W63" s="60">
        <f t="shared" si="82"/>
        <v>7.8</v>
      </c>
      <c r="X63" s="60">
        <f t="shared" si="83"/>
        <v>7.8</v>
      </c>
      <c r="Y63" s="250">
        <f t="shared" si="84"/>
        <v>52</v>
      </c>
      <c r="Z63" s="250">
        <f t="shared" si="84"/>
        <v>33.799999999999997</v>
      </c>
      <c r="AA63" s="252">
        <f t="shared" si="84"/>
        <v>39</v>
      </c>
      <c r="AB63" s="251"/>
      <c r="AC63" s="250">
        <f t="shared" si="85"/>
        <v>0</v>
      </c>
      <c r="AD63" s="288"/>
      <c r="AE63" s="254"/>
      <c r="AF63" s="254"/>
      <c r="AG63" s="254"/>
      <c r="AH63" s="254"/>
      <c r="AI63" s="254"/>
      <c r="AJ63" s="254"/>
      <c r="AK63" s="254"/>
      <c r="AL63" s="254"/>
      <c r="AM63" s="254"/>
    </row>
    <row r="64" spans="1:39" s="255" customFormat="1" ht="27.75" customHeight="1" x14ac:dyDescent="0.25">
      <c r="A64" s="109" t="s">
        <v>840</v>
      </c>
      <c r="B64" s="109" t="s">
        <v>841</v>
      </c>
      <c r="C64" s="306" t="s">
        <v>300</v>
      </c>
      <c r="D64" s="49"/>
      <c r="E64" s="111" t="s">
        <v>63</v>
      </c>
      <c r="F64" s="130">
        <v>4</v>
      </c>
      <c r="G64" s="110" t="s">
        <v>807</v>
      </c>
      <c r="H64" s="72" t="s">
        <v>800</v>
      </c>
      <c r="I64" s="307"/>
      <c r="J64" s="863">
        <v>1</v>
      </c>
      <c r="K64" s="117">
        <f t="shared" si="86"/>
        <v>1</v>
      </c>
      <c r="L64" s="117">
        <f t="shared" si="87"/>
        <v>0</v>
      </c>
      <c r="M64" s="295">
        <v>6</v>
      </c>
      <c r="N64" s="131"/>
      <c r="O64" s="117">
        <f t="shared" si="88"/>
        <v>0</v>
      </c>
      <c r="P64" s="117">
        <f t="shared" si="89"/>
        <v>0</v>
      </c>
      <c r="Q64" s="295"/>
      <c r="R64" s="286">
        <f t="shared" si="77"/>
        <v>19.200000000000003</v>
      </c>
      <c r="S64" s="287">
        <f t="shared" si="78"/>
        <v>6</v>
      </c>
      <c r="T64" s="60">
        <f t="shared" si="79"/>
        <v>6</v>
      </c>
      <c r="U64" s="60">
        <f t="shared" si="80"/>
        <v>7.1999999999999993</v>
      </c>
      <c r="V64" s="60">
        <f t="shared" si="81"/>
        <v>0</v>
      </c>
      <c r="W64" s="60">
        <f t="shared" si="82"/>
        <v>0</v>
      </c>
      <c r="X64" s="60">
        <f t="shared" si="83"/>
        <v>0</v>
      </c>
      <c r="Y64" s="250">
        <f t="shared" si="84"/>
        <v>6</v>
      </c>
      <c r="Z64" s="250">
        <f t="shared" si="84"/>
        <v>6</v>
      </c>
      <c r="AA64" s="252">
        <f t="shared" si="84"/>
        <v>7.1999999999999993</v>
      </c>
      <c r="AB64" s="251"/>
      <c r="AC64" s="250">
        <f t="shared" si="85"/>
        <v>0</v>
      </c>
      <c r="AD64" s="8"/>
      <c r="AE64" s="254"/>
      <c r="AF64" s="254"/>
      <c r="AG64" s="254"/>
      <c r="AH64" s="254"/>
      <c r="AI64" s="254"/>
      <c r="AJ64" s="254"/>
      <c r="AK64" s="254"/>
      <c r="AL64" s="254"/>
      <c r="AM64" s="254"/>
    </row>
    <row r="65" spans="1:39" s="255" customFormat="1" ht="27.75" customHeight="1" x14ac:dyDescent="0.25">
      <c r="A65" s="109" t="s">
        <v>840</v>
      </c>
      <c r="B65" s="109" t="s">
        <v>841</v>
      </c>
      <c r="C65" s="306" t="s">
        <v>300</v>
      </c>
      <c r="D65" s="49"/>
      <c r="E65" s="111" t="s">
        <v>63</v>
      </c>
      <c r="F65" s="130">
        <v>5</v>
      </c>
      <c r="G65" s="110" t="s">
        <v>814</v>
      </c>
      <c r="H65" s="72" t="s">
        <v>815</v>
      </c>
      <c r="I65" s="307"/>
      <c r="J65" s="294"/>
      <c r="K65" s="117">
        <f t="shared" si="86"/>
        <v>0</v>
      </c>
      <c r="L65" s="117">
        <f t="shared" si="87"/>
        <v>0</v>
      </c>
      <c r="M65" s="295"/>
      <c r="N65" s="131"/>
      <c r="O65" s="117">
        <f t="shared" si="88"/>
        <v>0</v>
      </c>
      <c r="P65" s="117">
        <f t="shared" si="89"/>
        <v>0</v>
      </c>
      <c r="Q65" s="295"/>
      <c r="R65" s="286">
        <f t="shared" si="77"/>
        <v>0</v>
      </c>
      <c r="S65" s="287">
        <f t="shared" si="78"/>
        <v>0</v>
      </c>
      <c r="T65" s="60">
        <f t="shared" si="79"/>
        <v>0</v>
      </c>
      <c r="U65" s="60">
        <f t="shared" si="80"/>
        <v>0</v>
      </c>
      <c r="V65" s="60">
        <f t="shared" si="81"/>
        <v>0</v>
      </c>
      <c r="W65" s="60">
        <f t="shared" si="82"/>
        <v>0</v>
      </c>
      <c r="X65" s="60">
        <f t="shared" si="83"/>
        <v>0</v>
      </c>
      <c r="Y65" s="250">
        <f t="shared" si="84"/>
        <v>0</v>
      </c>
      <c r="Z65" s="250">
        <f t="shared" si="84"/>
        <v>0</v>
      </c>
      <c r="AA65" s="252">
        <f t="shared" si="84"/>
        <v>0</v>
      </c>
      <c r="AB65" s="251"/>
      <c r="AC65" s="250">
        <f t="shared" si="85"/>
        <v>0</v>
      </c>
      <c r="AD65" s="288"/>
      <c r="AE65" s="254"/>
      <c r="AF65" s="254"/>
      <c r="AG65" s="254"/>
      <c r="AH65" s="254"/>
      <c r="AI65" s="254"/>
      <c r="AJ65" s="254"/>
      <c r="AK65" s="254"/>
      <c r="AL65" s="254"/>
      <c r="AM65" s="254"/>
    </row>
    <row r="66" spans="1:39" s="255" customFormat="1" ht="27.75" customHeight="1" x14ac:dyDescent="0.25">
      <c r="A66" s="109" t="s">
        <v>840</v>
      </c>
      <c r="B66" s="109" t="s">
        <v>841</v>
      </c>
      <c r="C66" s="306" t="s">
        <v>300</v>
      </c>
      <c r="D66" s="49"/>
      <c r="E66" s="111" t="s">
        <v>63</v>
      </c>
      <c r="F66" s="130">
        <v>6</v>
      </c>
      <c r="G66" s="110" t="s">
        <v>846</v>
      </c>
      <c r="H66" s="72" t="s">
        <v>843</v>
      </c>
      <c r="I66" s="307"/>
      <c r="J66" s="294">
        <v>1</v>
      </c>
      <c r="K66" s="117">
        <f t="shared" si="86"/>
        <v>1</v>
      </c>
      <c r="L66" s="117">
        <f t="shared" si="87"/>
        <v>0</v>
      </c>
      <c r="M66" s="295">
        <v>26</v>
      </c>
      <c r="N66" s="131">
        <v>1</v>
      </c>
      <c r="O66" s="65">
        <f t="shared" si="88"/>
        <v>1</v>
      </c>
      <c r="P66" s="65">
        <f t="shared" si="89"/>
        <v>0</v>
      </c>
      <c r="Q66" s="295">
        <v>13</v>
      </c>
      <c r="R66" s="286">
        <f t="shared" si="77"/>
        <v>104</v>
      </c>
      <c r="S66" s="287">
        <f t="shared" si="78"/>
        <v>26</v>
      </c>
      <c r="T66" s="60">
        <f t="shared" si="79"/>
        <v>26</v>
      </c>
      <c r="U66" s="60">
        <f t="shared" si="80"/>
        <v>31.2</v>
      </c>
      <c r="V66" s="60">
        <f t="shared" si="81"/>
        <v>13</v>
      </c>
      <c r="W66" s="60">
        <f t="shared" si="82"/>
        <v>3.9</v>
      </c>
      <c r="X66" s="60">
        <f t="shared" si="83"/>
        <v>3.9</v>
      </c>
      <c r="Y66" s="250">
        <f t="shared" si="84"/>
        <v>39</v>
      </c>
      <c r="Z66" s="250">
        <f t="shared" si="84"/>
        <v>29.9</v>
      </c>
      <c r="AA66" s="252">
        <f t="shared" si="84"/>
        <v>35.1</v>
      </c>
      <c r="AB66" s="251"/>
      <c r="AC66" s="250">
        <f t="shared" si="85"/>
        <v>0</v>
      </c>
      <c r="AD66" s="8"/>
      <c r="AE66" s="254"/>
      <c r="AF66" s="254"/>
      <c r="AG66" s="254"/>
      <c r="AH66" s="254"/>
      <c r="AI66" s="254"/>
      <c r="AJ66" s="254"/>
      <c r="AK66" s="254"/>
      <c r="AL66" s="254"/>
      <c r="AM66" s="254"/>
    </row>
    <row r="67" spans="1:39" s="255" customFormat="1" ht="27.75" customHeight="1" x14ac:dyDescent="0.25">
      <c r="A67" s="85" t="s">
        <v>840</v>
      </c>
      <c r="B67" s="85" t="s">
        <v>841</v>
      </c>
      <c r="C67" s="516" t="s">
        <v>300</v>
      </c>
      <c r="D67" s="86"/>
      <c r="E67" s="87" t="s">
        <v>28</v>
      </c>
      <c r="F67" s="87"/>
      <c r="G67" s="88"/>
      <c r="H67" s="467" t="s">
        <v>847</v>
      </c>
      <c r="I67" s="831"/>
      <c r="J67" s="819"/>
      <c r="K67" s="113">
        <f t="shared" si="86"/>
        <v>0</v>
      </c>
      <c r="L67" s="113">
        <f t="shared" si="87"/>
        <v>0</v>
      </c>
      <c r="M67" s="820"/>
      <c r="N67" s="821"/>
      <c r="O67" s="113">
        <f t="shared" si="88"/>
        <v>0</v>
      </c>
      <c r="P67" s="113">
        <f t="shared" si="89"/>
        <v>0</v>
      </c>
      <c r="Q67" s="820"/>
      <c r="R67" s="268">
        <f>J67*M67*$R$8</f>
        <v>0</v>
      </c>
      <c r="S67" s="305">
        <f>J67*M67*$S$8</f>
        <v>0</v>
      </c>
      <c r="T67" s="92">
        <f>K67*M67*$T$8</f>
        <v>0</v>
      </c>
      <c r="U67" s="92">
        <f>J67*M67*$U$8</f>
        <v>0</v>
      </c>
      <c r="V67" s="92">
        <f t="shared" si="81"/>
        <v>0</v>
      </c>
      <c r="W67" s="92">
        <f t="shared" si="82"/>
        <v>0</v>
      </c>
      <c r="X67" s="92">
        <f t="shared" si="83"/>
        <v>0</v>
      </c>
      <c r="Y67" s="92">
        <f t="shared" si="84"/>
        <v>0</v>
      </c>
      <c r="Z67" s="92">
        <f t="shared" si="84"/>
        <v>0</v>
      </c>
      <c r="AA67" s="94">
        <f t="shared" si="84"/>
        <v>0</v>
      </c>
      <c r="AB67" s="93"/>
      <c r="AC67" s="92">
        <f t="shared" si="85"/>
        <v>0</v>
      </c>
      <c r="AD67" s="260"/>
    </row>
    <row r="68" spans="1:39" s="259" customFormat="1" ht="27.75" customHeight="1" thickBot="1" x14ac:dyDescent="0.3">
      <c r="A68" s="95" t="s">
        <v>840</v>
      </c>
      <c r="B68" s="95" t="s">
        <v>841</v>
      </c>
      <c r="C68" s="519" t="s">
        <v>300</v>
      </c>
      <c r="D68" s="96"/>
      <c r="E68" s="97"/>
      <c r="F68" s="97"/>
      <c r="G68" s="98"/>
      <c r="H68" s="99" t="s">
        <v>49</v>
      </c>
      <c r="I68" s="100"/>
      <c r="J68" s="101"/>
      <c r="K68" s="102"/>
      <c r="L68" s="102"/>
      <c r="M68" s="103"/>
      <c r="N68" s="104"/>
      <c r="O68" s="102"/>
      <c r="P68" s="102"/>
      <c r="Q68" s="103"/>
      <c r="R68" s="291">
        <f t="shared" ref="R68:AA68" si="90">SUM(R60:R67)</f>
        <v>248</v>
      </c>
      <c r="S68" s="292">
        <f t="shared" si="90"/>
        <v>58</v>
      </c>
      <c r="T68" s="106">
        <f t="shared" si="90"/>
        <v>58</v>
      </c>
      <c r="U68" s="106">
        <f t="shared" si="90"/>
        <v>69.599999999999994</v>
      </c>
      <c r="V68" s="106">
        <f t="shared" si="90"/>
        <v>39</v>
      </c>
      <c r="W68" s="106">
        <f t="shared" si="90"/>
        <v>11.7</v>
      </c>
      <c r="X68" s="106">
        <f t="shared" si="90"/>
        <v>11.7</v>
      </c>
      <c r="Y68" s="106">
        <f t="shared" si="90"/>
        <v>97</v>
      </c>
      <c r="Z68" s="106">
        <f t="shared" si="90"/>
        <v>69.699999999999989</v>
      </c>
      <c r="AA68" s="310">
        <f t="shared" si="90"/>
        <v>81.300000000000011</v>
      </c>
      <c r="AB68" s="258"/>
      <c r="AC68" s="250"/>
      <c r="AD68" s="980">
        <f>R68/1800/0.6</f>
        <v>0.22962962962962963</v>
      </c>
      <c r="AE68" s="254"/>
      <c r="AF68" s="254"/>
      <c r="AG68" s="254"/>
      <c r="AH68" s="254"/>
      <c r="AI68" s="254"/>
      <c r="AJ68" s="254"/>
      <c r="AK68" s="254"/>
      <c r="AL68" s="254"/>
      <c r="AM68" s="254"/>
    </row>
    <row r="69" spans="1:39" s="255" customFormat="1" ht="27.75" customHeight="1" thickTop="1" x14ac:dyDescent="0.25">
      <c r="A69" s="109" t="s">
        <v>848</v>
      </c>
      <c r="B69" s="109" t="s">
        <v>849</v>
      </c>
      <c r="C69" s="306"/>
      <c r="D69" s="49"/>
      <c r="E69" s="782" t="s">
        <v>32</v>
      </c>
      <c r="F69" s="130">
        <v>5</v>
      </c>
      <c r="G69" s="110" t="s">
        <v>850</v>
      </c>
      <c r="H69" s="72" t="s">
        <v>851</v>
      </c>
      <c r="I69" s="982"/>
      <c r="J69" s="541">
        <v>1</v>
      </c>
      <c r="K69" s="356">
        <f>IF(J69&gt;0, 1, 0)</f>
        <v>1</v>
      </c>
      <c r="L69" s="356">
        <f>J69-K69</f>
        <v>0</v>
      </c>
      <c r="M69" s="542">
        <v>26</v>
      </c>
      <c r="N69" s="543">
        <v>1</v>
      </c>
      <c r="O69" s="356">
        <f>IF(N69&gt;0, 1, 0)</f>
        <v>1</v>
      </c>
      <c r="P69" s="356">
        <f>N69-O69</f>
        <v>0</v>
      </c>
      <c r="Q69" s="981">
        <v>26</v>
      </c>
      <c r="R69" s="286">
        <f t="shared" ref="R69:R74" si="91">(K69*M69*$R$4)+(L69*M69*$R$5)+(O69*Q69*$R$6)+(P69*Q69*$R$7)</f>
        <v>124.80000000000001</v>
      </c>
      <c r="S69" s="287">
        <f t="shared" ref="S69:S74" si="92">J69*M69*$S$4</f>
        <v>26</v>
      </c>
      <c r="T69" s="60">
        <f t="shared" ref="T69:T74" si="93">K69*M69*$T$4</f>
        <v>26</v>
      </c>
      <c r="U69" s="60">
        <f t="shared" ref="U69:U74" si="94">J69*M69*$U$4</f>
        <v>31.2</v>
      </c>
      <c r="V69" s="60">
        <f t="shared" ref="V69:V75" si="95">N69*Q69*$V$6</f>
        <v>26</v>
      </c>
      <c r="W69" s="60">
        <f t="shared" ref="W69:W75" si="96">O69*Q69*$W$6</f>
        <v>7.8</v>
      </c>
      <c r="X69" s="60">
        <f t="shared" ref="X69:X75" si="97">N69*Q69*$X$6</f>
        <v>7.8</v>
      </c>
      <c r="Y69" s="250">
        <f t="shared" ref="Y69:AA75" si="98">S69+V69</f>
        <v>52</v>
      </c>
      <c r="Z69" s="250">
        <f t="shared" si="98"/>
        <v>33.799999999999997</v>
      </c>
      <c r="AA69" s="252">
        <f t="shared" si="98"/>
        <v>39</v>
      </c>
      <c r="AB69" s="251"/>
      <c r="AC69" s="250">
        <f t="shared" ref="AC69:AC75" si="99">R69-Y69-Z69-AA69</f>
        <v>0</v>
      </c>
      <c r="AD69" s="288"/>
      <c r="AE69" s="254"/>
      <c r="AF69" s="254"/>
      <c r="AG69" s="254"/>
      <c r="AH69" s="254"/>
      <c r="AI69" s="254"/>
      <c r="AJ69" s="254"/>
      <c r="AK69" s="254"/>
      <c r="AL69" s="254"/>
      <c r="AM69" s="254"/>
    </row>
    <row r="70" spans="1:39" s="255" customFormat="1" ht="27.75" customHeight="1" x14ac:dyDescent="0.25">
      <c r="A70" s="109" t="s">
        <v>848</v>
      </c>
      <c r="B70" s="109" t="s">
        <v>849</v>
      </c>
      <c r="C70" s="306">
        <f>C69</f>
        <v>0</v>
      </c>
      <c r="D70" s="49"/>
      <c r="E70" s="782" t="s">
        <v>32</v>
      </c>
      <c r="F70" s="130">
        <v>6</v>
      </c>
      <c r="G70" s="110" t="s">
        <v>852</v>
      </c>
      <c r="H70" s="72" t="s">
        <v>853</v>
      </c>
      <c r="I70" s="307"/>
      <c r="J70" s="541">
        <v>1</v>
      </c>
      <c r="K70" s="356">
        <f t="shared" ref="K70:K75" si="100">IF(J70&gt;0, 1, 0)</f>
        <v>1</v>
      </c>
      <c r="L70" s="356">
        <f t="shared" ref="L70:L75" si="101">J70-K70</f>
        <v>0</v>
      </c>
      <c r="M70" s="542">
        <v>26</v>
      </c>
      <c r="N70" s="543">
        <v>1</v>
      </c>
      <c r="O70" s="356">
        <f t="shared" ref="O70:O75" si="102">IF(N70&gt;0, 1, 0)</f>
        <v>1</v>
      </c>
      <c r="P70" s="356">
        <f t="shared" ref="P70:P75" si="103">N70-O70</f>
        <v>0</v>
      </c>
      <c r="Q70" s="981">
        <v>26</v>
      </c>
      <c r="R70" s="286">
        <f t="shared" si="91"/>
        <v>124.80000000000001</v>
      </c>
      <c r="S70" s="287">
        <f t="shared" si="92"/>
        <v>26</v>
      </c>
      <c r="T70" s="60">
        <f t="shared" si="93"/>
        <v>26</v>
      </c>
      <c r="U70" s="60">
        <f t="shared" si="94"/>
        <v>31.2</v>
      </c>
      <c r="V70" s="60">
        <f t="shared" si="95"/>
        <v>26</v>
      </c>
      <c r="W70" s="60">
        <f t="shared" si="96"/>
        <v>7.8</v>
      </c>
      <c r="X70" s="60">
        <f t="shared" si="97"/>
        <v>7.8</v>
      </c>
      <c r="Y70" s="250">
        <f t="shared" si="98"/>
        <v>52</v>
      </c>
      <c r="Z70" s="250">
        <f t="shared" si="98"/>
        <v>33.799999999999997</v>
      </c>
      <c r="AA70" s="252">
        <f t="shared" si="98"/>
        <v>39</v>
      </c>
      <c r="AB70" s="251"/>
      <c r="AC70" s="250">
        <f t="shared" si="99"/>
        <v>0</v>
      </c>
      <c r="AD70" s="288"/>
      <c r="AE70" s="254"/>
      <c r="AF70" s="254"/>
      <c r="AG70" s="254"/>
      <c r="AH70" s="254"/>
      <c r="AI70" s="254"/>
      <c r="AJ70" s="254"/>
      <c r="AK70" s="254"/>
      <c r="AL70" s="254"/>
      <c r="AM70" s="254"/>
    </row>
    <row r="71" spans="1:39" s="255" customFormat="1" ht="27.75" customHeight="1" x14ac:dyDescent="0.25">
      <c r="A71" s="109" t="s">
        <v>848</v>
      </c>
      <c r="B71" s="109" t="s">
        <v>849</v>
      </c>
      <c r="C71" s="306">
        <f>C69</f>
        <v>0</v>
      </c>
      <c r="D71" s="49"/>
      <c r="E71" s="783" t="s">
        <v>37</v>
      </c>
      <c r="F71" s="130">
        <v>2</v>
      </c>
      <c r="G71" s="110" t="s">
        <v>854</v>
      </c>
      <c r="H71" s="72" t="s">
        <v>855</v>
      </c>
      <c r="I71" s="307"/>
      <c r="J71" s="541">
        <v>1</v>
      </c>
      <c r="K71" s="356">
        <f t="shared" si="100"/>
        <v>1</v>
      </c>
      <c r="L71" s="356">
        <f t="shared" si="101"/>
        <v>0</v>
      </c>
      <c r="M71" s="542">
        <v>26</v>
      </c>
      <c r="N71" s="543">
        <v>1</v>
      </c>
      <c r="O71" s="356">
        <f t="shared" si="102"/>
        <v>1</v>
      </c>
      <c r="P71" s="356">
        <f t="shared" si="103"/>
        <v>0</v>
      </c>
      <c r="Q71" s="981">
        <v>26</v>
      </c>
      <c r="R71" s="286">
        <f t="shared" si="91"/>
        <v>124.80000000000001</v>
      </c>
      <c r="S71" s="287">
        <f t="shared" si="92"/>
        <v>26</v>
      </c>
      <c r="T71" s="60">
        <f t="shared" si="93"/>
        <v>26</v>
      </c>
      <c r="U71" s="60">
        <f t="shared" si="94"/>
        <v>31.2</v>
      </c>
      <c r="V71" s="60">
        <f t="shared" si="95"/>
        <v>26</v>
      </c>
      <c r="W71" s="60">
        <f t="shared" si="96"/>
        <v>7.8</v>
      </c>
      <c r="X71" s="60">
        <f t="shared" si="97"/>
        <v>7.8</v>
      </c>
      <c r="Y71" s="250">
        <f t="shared" si="98"/>
        <v>52</v>
      </c>
      <c r="Z71" s="250">
        <f t="shared" si="98"/>
        <v>33.799999999999997</v>
      </c>
      <c r="AA71" s="252">
        <f t="shared" si="98"/>
        <v>39</v>
      </c>
      <c r="AB71" s="251"/>
      <c r="AC71" s="250">
        <f t="shared" si="99"/>
        <v>0</v>
      </c>
      <c r="AD71" s="288"/>
      <c r="AE71" s="254"/>
      <c r="AF71" s="254"/>
      <c r="AG71" s="254"/>
      <c r="AH71" s="254"/>
      <c r="AI71" s="254"/>
      <c r="AJ71" s="254"/>
      <c r="AK71" s="254"/>
      <c r="AL71" s="254"/>
      <c r="AM71" s="254"/>
    </row>
    <row r="72" spans="1:39" s="255" customFormat="1" ht="27.75" customHeight="1" x14ac:dyDescent="0.25">
      <c r="A72" s="109" t="s">
        <v>848</v>
      </c>
      <c r="B72" s="109" t="s">
        <v>849</v>
      </c>
      <c r="C72" s="306">
        <f>C69</f>
        <v>0</v>
      </c>
      <c r="D72" s="49"/>
      <c r="E72" s="783" t="s">
        <v>37</v>
      </c>
      <c r="F72" s="130">
        <v>3</v>
      </c>
      <c r="G72" s="110" t="s">
        <v>856</v>
      </c>
      <c r="H72" s="72" t="s">
        <v>857</v>
      </c>
      <c r="I72" s="307"/>
      <c r="J72" s="294"/>
      <c r="K72" s="117">
        <f t="shared" si="100"/>
        <v>0</v>
      </c>
      <c r="L72" s="117">
        <f t="shared" si="101"/>
        <v>0</v>
      </c>
      <c r="M72" s="295"/>
      <c r="N72" s="131"/>
      <c r="O72" s="117">
        <f t="shared" si="102"/>
        <v>0</v>
      </c>
      <c r="P72" s="117">
        <f t="shared" si="103"/>
        <v>0</v>
      </c>
      <c r="Q72" s="295"/>
      <c r="R72" s="286">
        <f t="shared" si="91"/>
        <v>0</v>
      </c>
      <c r="S72" s="287">
        <f t="shared" si="92"/>
        <v>0</v>
      </c>
      <c r="T72" s="60">
        <f t="shared" si="93"/>
        <v>0</v>
      </c>
      <c r="U72" s="60">
        <f t="shared" si="94"/>
        <v>0</v>
      </c>
      <c r="V72" s="60">
        <f t="shared" si="95"/>
        <v>0</v>
      </c>
      <c r="W72" s="60">
        <f t="shared" si="96"/>
        <v>0</v>
      </c>
      <c r="X72" s="60">
        <f t="shared" si="97"/>
        <v>0</v>
      </c>
      <c r="Y72" s="250">
        <f t="shared" si="98"/>
        <v>0</v>
      </c>
      <c r="Z72" s="250">
        <f t="shared" si="98"/>
        <v>0</v>
      </c>
      <c r="AA72" s="252">
        <f t="shared" si="98"/>
        <v>0</v>
      </c>
      <c r="AB72" s="251"/>
      <c r="AC72" s="250">
        <f t="shared" si="99"/>
        <v>0</v>
      </c>
      <c r="AD72" s="8"/>
      <c r="AE72" s="254"/>
      <c r="AF72" s="254"/>
      <c r="AG72" s="254"/>
      <c r="AH72" s="254"/>
      <c r="AI72" s="254"/>
      <c r="AJ72" s="254"/>
      <c r="AK72" s="254"/>
      <c r="AL72" s="254"/>
      <c r="AM72" s="254"/>
    </row>
    <row r="73" spans="1:39" s="255" customFormat="1" ht="27.75" customHeight="1" x14ac:dyDescent="0.25">
      <c r="A73" s="109" t="s">
        <v>848</v>
      </c>
      <c r="B73" s="109" t="s">
        <v>849</v>
      </c>
      <c r="C73" s="306">
        <f>C69</f>
        <v>0</v>
      </c>
      <c r="D73" s="49"/>
      <c r="E73" s="784" t="s">
        <v>42</v>
      </c>
      <c r="F73" s="72">
        <v>3</v>
      </c>
      <c r="G73" s="71" t="s">
        <v>856</v>
      </c>
      <c r="H73" s="72" t="s">
        <v>858</v>
      </c>
      <c r="I73" s="307"/>
      <c r="J73" s="541">
        <v>1</v>
      </c>
      <c r="K73" s="356">
        <f>IF(J73&gt;0, 1, 0)</f>
        <v>1</v>
      </c>
      <c r="L73" s="356">
        <f>J73-K73</f>
        <v>0</v>
      </c>
      <c r="M73" s="542">
        <v>26</v>
      </c>
      <c r="N73" s="543">
        <v>1</v>
      </c>
      <c r="O73" s="356">
        <f>IF(N73&gt;0, 1, 0)</f>
        <v>1</v>
      </c>
      <c r="P73" s="356">
        <f>N73-O73</f>
        <v>0</v>
      </c>
      <c r="Q73" s="981">
        <v>26</v>
      </c>
      <c r="R73" s="286">
        <f t="shared" si="91"/>
        <v>124.80000000000001</v>
      </c>
      <c r="S73" s="287">
        <f t="shared" si="92"/>
        <v>26</v>
      </c>
      <c r="T73" s="60">
        <f t="shared" si="93"/>
        <v>26</v>
      </c>
      <c r="U73" s="60">
        <f t="shared" si="94"/>
        <v>31.2</v>
      </c>
      <c r="V73" s="60">
        <f t="shared" si="95"/>
        <v>26</v>
      </c>
      <c r="W73" s="60">
        <f t="shared" si="96"/>
        <v>7.8</v>
      </c>
      <c r="X73" s="60">
        <f t="shared" si="97"/>
        <v>7.8</v>
      </c>
      <c r="Y73" s="250">
        <f t="shared" si="98"/>
        <v>52</v>
      </c>
      <c r="Z73" s="250">
        <f t="shared" si="98"/>
        <v>33.799999999999997</v>
      </c>
      <c r="AA73" s="252">
        <f t="shared" si="98"/>
        <v>39</v>
      </c>
      <c r="AB73" s="251"/>
      <c r="AC73" s="250">
        <f t="shared" si="99"/>
        <v>0</v>
      </c>
      <c r="AD73" s="8"/>
      <c r="AE73" s="254"/>
      <c r="AF73" s="254"/>
      <c r="AG73" s="254"/>
      <c r="AH73" s="254"/>
      <c r="AI73" s="254"/>
      <c r="AJ73" s="254"/>
      <c r="AK73" s="254"/>
      <c r="AL73" s="254"/>
      <c r="AM73" s="254"/>
    </row>
    <row r="74" spans="1:39" s="255" customFormat="1" ht="27.75" customHeight="1" x14ac:dyDescent="0.25">
      <c r="A74" s="109" t="s">
        <v>848</v>
      </c>
      <c r="B74" s="109" t="s">
        <v>849</v>
      </c>
      <c r="C74" s="306">
        <f>C69</f>
        <v>0</v>
      </c>
      <c r="D74" s="49"/>
      <c r="E74" s="785" t="s">
        <v>63</v>
      </c>
      <c r="F74" s="130">
        <v>6</v>
      </c>
      <c r="G74" s="110" t="s">
        <v>859</v>
      </c>
      <c r="H74" s="72" t="s">
        <v>853</v>
      </c>
      <c r="I74" s="307"/>
      <c r="J74" s="294"/>
      <c r="K74" s="117">
        <f t="shared" si="100"/>
        <v>0</v>
      </c>
      <c r="L74" s="117">
        <f t="shared" si="101"/>
        <v>0</v>
      </c>
      <c r="M74" s="295"/>
      <c r="N74" s="131">
        <v>1</v>
      </c>
      <c r="O74" s="117">
        <f t="shared" si="102"/>
        <v>1</v>
      </c>
      <c r="P74" s="117">
        <f t="shared" si="103"/>
        <v>0</v>
      </c>
      <c r="Q74" s="295">
        <v>13</v>
      </c>
      <c r="R74" s="286">
        <f t="shared" si="91"/>
        <v>20.8</v>
      </c>
      <c r="S74" s="287">
        <f t="shared" si="92"/>
        <v>0</v>
      </c>
      <c r="T74" s="60">
        <f t="shared" si="93"/>
        <v>0</v>
      </c>
      <c r="U74" s="60">
        <f t="shared" si="94"/>
        <v>0</v>
      </c>
      <c r="V74" s="60">
        <f t="shared" si="95"/>
        <v>13</v>
      </c>
      <c r="W74" s="60">
        <f t="shared" si="96"/>
        <v>3.9</v>
      </c>
      <c r="X74" s="60">
        <f t="shared" si="97"/>
        <v>3.9</v>
      </c>
      <c r="Y74" s="250">
        <f t="shared" si="98"/>
        <v>13</v>
      </c>
      <c r="Z74" s="250">
        <f t="shared" si="98"/>
        <v>3.9</v>
      </c>
      <c r="AA74" s="252">
        <f t="shared" si="98"/>
        <v>3.9</v>
      </c>
      <c r="AB74" s="251"/>
      <c r="AC74" s="250">
        <f t="shared" si="99"/>
        <v>0</v>
      </c>
      <c r="AD74" s="288"/>
      <c r="AE74" s="254"/>
      <c r="AF74" s="254"/>
      <c r="AG74" s="254"/>
      <c r="AH74" s="254"/>
      <c r="AI74" s="254"/>
      <c r="AJ74" s="254"/>
      <c r="AK74" s="254"/>
      <c r="AL74" s="254"/>
      <c r="AM74" s="254"/>
    </row>
    <row r="75" spans="1:39" s="255" customFormat="1" ht="27.75" customHeight="1" x14ac:dyDescent="0.25">
      <c r="A75" s="85" t="s">
        <v>848</v>
      </c>
      <c r="B75" s="85" t="s">
        <v>849</v>
      </c>
      <c r="C75" s="516">
        <f>C69</f>
        <v>0</v>
      </c>
      <c r="D75" s="86"/>
      <c r="E75" s="87" t="s">
        <v>28</v>
      </c>
      <c r="F75" s="87"/>
      <c r="G75" s="88"/>
      <c r="H75" s="467"/>
      <c r="I75" s="831"/>
      <c r="J75" s="819"/>
      <c r="K75" s="113">
        <f t="shared" si="100"/>
        <v>0</v>
      </c>
      <c r="L75" s="113">
        <f t="shared" si="101"/>
        <v>0</v>
      </c>
      <c r="M75" s="820"/>
      <c r="N75" s="821"/>
      <c r="O75" s="113">
        <f t="shared" si="102"/>
        <v>0</v>
      </c>
      <c r="P75" s="113">
        <f t="shared" si="103"/>
        <v>0</v>
      </c>
      <c r="Q75" s="820"/>
      <c r="R75" s="268">
        <f>J75*M75*$R$8</f>
        <v>0</v>
      </c>
      <c r="S75" s="305">
        <f>J75*M75*$S$8</f>
        <v>0</v>
      </c>
      <c r="T75" s="92">
        <f>K75*M75*$T$8</f>
        <v>0</v>
      </c>
      <c r="U75" s="92">
        <f>J75*M75*$U$8</f>
        <v>0</v>
      </c>
      <c r="V75" s="92">
        <f t="shared" si="95"/>
        <v>0</v>
      </c>
      <c r="W75" s="92">
        <f t="shared" si="96"/>
        <v>0</v>
      </c>
      <c r="X75" s="92">
        <f t="shared" si="97"/>
        <v>0</v>
      </c>
      <c r="Y75" s="92">
        <f t="shared" si="98"/>
        <v>0</v>
      </c>
      <c r="Z75" s="92">
        <f t="shared" si="98"/>
        <v>0</v>
      </c>
      <c r="AA75" s="94">
        <f t="shared" si="98"/>
        <v>0</v>
      </c>
      <c r="AB75" s="93"/>
      <c r="AC75" s="92">
        <f t="shared" si="99"/>
        <v>0</v>
      </c>
      <c r="AD75" s="260"/>
    </row>
    <row r="76" spans="1:39" s="259" customFormat="1" ht="27.75" customHeight="1" thickBot="1" x14ac:dyDescent="0.3">
      <c r="A76" s="95" t="s">
        <v>848</v>
      </c>
      <c r="B76" s="95" t="s">
        <v>849</v>
      </c>
      <c r="C76" s="519">
        <f>C69</f>
        <v>0</v>
      </c>
      <c r="D76" s="96"/>
      <c r="E76" s="97"/>
      <c r="F76" s="97"/>
      <c r="G76" s="98"/>
      <c r="H76" s="99" t="s">
        <v>49</v>
      </c>
      <c r="I76" s="100"/>
      <c r="J76" s="101"/>
      <c r="K76" s="102"/>
      <c r="L76" s="102"/>
      <c r="M76" s="103"/>
      <c r="N76" s="104"/>
      <c r="O76" s="102"/>
      <c r="P76" s="102"/>
      <c r="Q76" s="103"/>
      <c r="R76" s="291">
        <f t="shared" ref="R76:AA76" si="104">SUM(R69:R75)</f>
        <v>520</v>
      </c>
      <c r="S76" s="292">
        <f t="shared" si="104"/>
        <v>104</v>
      </c>
      <c r="T76" s="106">
        <f t="shared" si="104"/>
        <v>104</v>
      </c>
      <c r="U76" s="106">
        <f t="shared" si="104"/>
        <v>124.8</v>
      </c>
      <c r="V76" s="106">
        <f t="shared" si="104"/>
        <v>117</v>
      </c>
      <c r="W76" s="106">
        <f t="shared" si="104"/>
        <v>35.1</v>
      </c>
      <c r="X76" s="106">
        <f t="shared" si="104"/>
        <v>35.1</v>
      </c>
      <c r="Y76" s="106">
        <f t="shared" si="104"/>
        <v>221</v>
      </c>
      <c r="Z76" s="106">
        <f t="shared" si="104"/>
        <v>139.1</v>
      </c>
      <c r="AA76" s="310">
        <f t="shared" si="104"/>
        <v>159.9</v>
      </c>
      <c r="AB76" s="258"/>
      <c r="AC76" s="250"/>
      <c r="AD76" s="980">
        <f>R76/1800/0.6</f>
        <v>0.48148148148148145</v>
      </c>
      <c r="AE76" s="254"/>
      <c r="AF76" s="254"/>
      <c r="AG76" s="254"/>
      <c r="AH76" s="254"/>
      <c r="AI76" s="254"/>
      <c r="AJ76" s="254"/>
      <c r="AK76" s="254"/>
      <c r="AL76" s="254"/>
      <c r="AM76" s="254"/>
    </row>
    <row r="77" spans="1:39" s="255" customFormat="1" ht="27.75" customHeight="1" thickTop="1" x14ac:dyDescent="0.25">
      <c r="A77" s="109" t="s">
        <v>860</v>
      </c>
      <c r="B77" s="109" t="s">
        <v>303</v>
      </c>
      <c r="C77" s="306" t="s">
        <v>182</v>
      </c>
      <c r="D77" s="49"/>
      <c r="E77" s="51" t="s">
        <v>32</v>
      </c>
      <c r="F77" s="130">
        <v>4</v>
      </c>
      <c r="G77" s="71" t="s">
        <v>787</v>
      </c>
      <c r="H77" s="72" t="s">
        <v>788</v>
      </c>
      <c r="I77" s="982"/>
      <c r="J77" s="294">
        <v>2</v>
      </c>
      <c r="K77" s="117">
        <f>IF(J77&gt;0, 1, 0)</f>
        <v>1</v>
      </c>
      <c r="L77" s="117">
        <f>J77-K77</f>
        <v>1</v>
      </c>
      <c r="M77" s="295">
        <v>4</v>
      </c>
      <c r="N77" s="131">
        <v>0</v>
      </c>
      <c r="O77" s="117">
        <f>IF(N77&gt;0, 1, 0)</f>
        <v>0</v>
      </c>
      <c r="P77" s="117">
        <f>N77-O77</f>
        <v>0</v>
      </c>
      <c r="Q77" s="295">
        <v>26</v>
      </c>
      <c r="R77" s="286">
        <f t="shared" ref="R77:R86" si="105">(K77*M77*$R$4)+(L77*M77*$R$5)+(O77*Q77*$R$6)+(P77*Q77*$R$7)</f>
        <v>21.6</v>
      </c>
      <c r="S77" s="287">
        <f t="shared" ref="S77:S85" si="106">J77*M77*$S$4</f>
        <v>8</v>
      </c>
      <c r="T77" s="60">
        <f t="shared" ref="T77:T85" si="107">K77*M77*$T$4</f>
        <v>4</v>
      </c>
      <c r="U77" s="60">
        <f t="shared" ref="U77:U85" si="108">J77*M77*$U$4</f>
        <v>9.6</v>
      </c>
      <c r="V77" s="60">
        <f t="shared" ref="V77:V87" si="109">N77*Q77*$V$6</f>
        <v>0</v>
      </c>
      <c r="W77" s="60">
        <f t="shared" ref="W77:W87" si="110">O77*Q77*$W$6</f>
        <v>0</v>
      </c>
      <c r="X77" s="60">
        <f t="shared" ref="X77:X87" si="111">N77*Q77*$X$6</f>
        <v>0</v>
      </c>
      <c r="Y77" s="250">
        <f t="shared" ref="Y77:AA87" si="112">S77+V77</f>
        <v>8</v>
      </c>
      <c r="Z77" s="250">
        <f t="shared" si="112"/>
        <v>4</v>
      </c>
      <c r="AA77" s="252">
        <f t="shared" si="112"/>
        <v>9.6</v>
      </c>
      <c r="AB77" s="251"/>
      <c r="AC77" s="250">
        <f t="shared" ref="AC77:AC87" si="113">R77-Y77-Z77-AA77</f>
        <v>0</v>
      </c>
      <c r="AD77" s="288"/>
      <c r="AE77" s="254"/>
      <c r="AF77" s="254"/>
      <c r="AG77" s="254"/>
      <c r="AH77" s="254"/>
      <c r="AI77" s="254"/>
      <c r="AJ77" s="254"/>
      <c r="AK77" s="254"/>
      <c r="AL77" s="254"/>
      <c r="AM77" s="254"/>
    </row>
    <row r="78" spans="1:39" s="255" customFormat="1" ht="27.75" customHeight="1" x14ac:dyDescent="0.25">
      <c r="A78" s="109" t="s">
        <v>860</v>
      </c>
      <c r="B78" s="109" t="s">
        <v>303</v>
      </c>
      <c r="C78" s="306" t="s">
        <v>182</v>
      </c>
      <c r="D78" s="49"/>
      <c r="E78" s="69" t="s">
        <v>57</v>
      </c>
      <c r="F78" s="70">
        <v>5</v>
      </c>
      <c r="G78" s="71" t="s">
        <v>116</v>
      </c>
      <c r="H78" s="72" t="s">
        <v>118</v>
      </c>
      <c r="I78" s="307"/>
      <c r="J78" s="294">
        <v>1</v>
      </c>
      <c r="K78" s="117">
        <f t="shared" ref="K78:K86" si="114">IF(J78&gt;0, 1, 0)</f>
        <v>1</v>
      </c>
      <c r="L78" s="117">
        <f t="shared" ref="L78:L86" si="115">J78-K78</f>
        <v>0</v>
      </c>
      <c r="M78" s="295">
        <v>14</v>
      </c>
      <c r="N78" s="131">
        <v>1</v>
      </c>
      <c r="O78" s="117">
        <f t="shared" ref="O78:O86" si="116">IF(N78&gt;0, 1, 0)</f>
        <v>1</v>
      </c>
      <c r="P78" s="117">
        <f t="shared" ref="P78:P86" si="117">N78-O78</f>
        <v>0</v>
      </c>
      <c r="Q78" s="295">
        <v>14</v>
      </c>
      <c r="R78" s="286">
        <f t="shared" si="105"/>
        <v>67.2</v>
      </c>
      <c r="S78" s="287">
        <f t="shared" si="106"/>
        <v>14</v>
      </c>
      <c r="T78" s="60">
        <f t="shared" si="107"/>
        <v>14</v>
      </c>
      <c r="U78" s="60">
        <f t="shared" si="108"/>
        <v>16.8</v>
      </c>
      <c r="V78" s="60">
        <f t="shared" si="109"/>
        <v>14</v>
      </c>
      <c r="W78" s="60">
        <f t="shared" si="110"/>
        <v>4.2</v>
      </c>
      <c r="X78" s="60">
        <f t="shared" si="111"/>
        <v>4.2</v>
      </c>
      <c r="Y78" s="250">
        <f t="shared" si="112"/>
        <v>28</v>
      </c>
      <c r="Z78" s="250">
        <f t="shared" si="112"/>
        <v>18.2</v>
      </c>
      <c r="AA78" s="252">
        <f t="shared" si="112"/>
        <v>21</v>
      </c>
      <c r="AB78" s="251"/>
      <c r="AC78" s="250">
        <f t="shared" si="113"/>
        <v>0</v>
      </c>
      <c r="AD78" s="1026"/>
      <c r="AE78" s="1027"/>
      <c r="AF78" s="1027"/>
      <c r="AG78" s="254"/>
      <c r="AH78" s="254"/>
      <c r="AI78" s="254"/>
      <c r="AJ78" s="254"/>
      <c r="AK78" s="254"/>
      <c r="AL78" s="254"/>
      <c r="AM78" s="254"/>
    </row>
    <row r="79" spans="1:39" s="255" customFormat="1" ht="27.75" customHeight="1" x14ac:dyDescent="0.25">
      <c r="A79" s="109" t="s">
        <v>860</v>
      </c>
      <c r="B79" s="109" t="s">
        <v>303</v>
      </c>
      <c r="C79" s="306" t="s">
        <v>182</v>
      </c>
      <c r="D79" s="49"/>
      <c r="E79" s="63" t="s">
        <v>37</v>
      </c>
      <c r="F79" s="52">
        <v>3</v>
      </c>
      <c r="G79" s="71" t="s">
        <v>119</v>
      </c>
      <c r="H79" s="72" t="s">
        <v>120</v>
      </c>
      <c r="I79" s="307"/>
      <c r="J79" s="294">
        <v>1</v>
      </c>
      <c r="K79" s="117">
        <f t="shared" si="114"/>
        <v>1</v>
      </c>
      <c r="L79" s="117">
        <f t="shared" si="115"/>
        <v>0</v>
      </c>
      <c r="M79" s="295">
        <v>20</v>
      </c>
      <c r="N79" s="131">
        <v>1</v>
      </c>
      <c r="O79" s="117">
        <f t="shared" si="116"/>
        <v>1</v>
      </c>
      <c r="P79" s="117">
        <f t="shared" si="117"/>
        <v>0</v>
      </c>
      <c r="Q79" s="295">
        <v>20</v>
      </c>
      <c r="R79" s="286">
        <f t="shared" si="105"/>
        <v>96</v>
      </c>
      <c r="S79" s="287">
        <f t="shared" si="106"/>
        <v>20</v>
      </c>
      <c r="T79" s="60">
        <f t="shared" si="107"/>
        <v>20</v>
      </c>
      <c r="U79" s="60">
        <f t="shared" si="108"/>
        <v>24</v>
      </c>
      <c r="V79" s="60">
        <f t="shared" si="109"/>
        <v>20</v>
      </c>
      <c r="W79" s="60">
        <f t="shared" si="110"/>
        <v>6</v>
      </c>
      <c r="X79" s="60">
        <f t="shared" si="111"/>
        <v>6</v>
      </c>
      <c r="Y79" s="250">
        <f t="shared" si="112"/>
        <v>40</v>
      </c>
      <c r="Z79" s="250">
        <f t="shared" si="112"/>
        <v>26</v>
      </c>
      <c r="AA79" s="252">
        <f t="shared" si="112"/>
        <v>30</v>
      </c>
      <c r="AB79" s="251"/>
      <c r="AC79" s="250">
        <f t="shared" si="113"/>
        <v>0</v>
      </c>
      <c r="AD79" s="288"/>
      <c r="AE79" s="254"/>
      <c r="AF79" s="254"/>
      <c r="AG79" s="254"/>
      <c r="AH79" s="254"/>
      <c r="AI79" s="254"/>
      <c r="AJ79" s="254"/>
      <c r="AK79" s="254"/>
      <c r="AL79" s="254"/>
      <c r="AM79" s="254"/>
    </row>
    <row r="80" spans="1:39" s="255" customFormat="1" ht="27.75" customHeight="1" x14ac:dyDescent="0.25">
      <c r="A80" s="109" t="s">
        <v>860</v>
      </c>
      <c r="B80" s="109" t="s">
        <v>303</v>
      </c>
      <c r="C80" s="306" t="s">
        <v>182</v>
      </c>
      <c r="D80" s="49"/>
      <c r="E80" s="51" t="s">
        <v>32</v>
      </c>
      <c r="F80" s="130">
        <v>5</v>
      </c>
      <c r="G80" s="71" t="s">
        <v>835</v>
      </c>
      <c r="H80" s="72" t="s">
        <v>836</v>
      </c>
      <c r="I80" s="307"/>
      <c r="J80" s="294">
        <v>1</v>
      </c>
      <c r="K80" s="117">
        <f t="shared" si="114"/>
        <v>1</v>
      </c>
      <c r="L80" s="117">
        <f t="shared" si="115"/>
        <v>0</v>
      </c>
      <c r="M80" s="295">
        <v>4</v>
      </c>
      <c r="N80" s="131">
        <v>1</v>
      </c>
      <c r="O80" s="117">
        <f t="shared" si="116"/>
        <v>1</v>
      </c>
      <c r="P80" s="117">
        <f t="shared" si="117"/>
        <v>0</v>
      </c>
      <c r="Q80" s="295">
        <v>26</v>
      </c>
      <c r="R80" s="286">
        <f t="shared" si="105"/>
        <v>54.400000000000006</v>
      </c>
      <c r="S80" s="287">
        <f t="shared" si="106"/>
        <v>4</v>
      </c>
      <c r="T80" s="60">
        <f t="shared" si="107"/>
        <v>4</v>
      </c>
      <c r="U80" s="60">
        <f t="shared" si="108"/>
        <v>4.8</v>
      </c>
      <c r="V80" s="60">
        <f t="shared" si="109"/>
        <v>26</v>
      </c>
      <c r="W80" s="60">
        <f t="shared" si="110"/>
        <v>7.8</v>
      </c>
      <c r="X80" s="60">
        <f t="shared" si="111"/>
        <v>7.8</v>
      </c>
      <c r="Y80" s="250">
        <f t="shared" si="112"/>
        <v>30</v>
      </c>
      <c r="Z80" s="250">
        <f t="shared" si="112"/>
        <v>11.8</v>
      </c>
      <c r="AA80" s="252">
        <f t="shared" si="112"/>
        <v>12.6</v>
      </c>
      <c r="AB80" s="251"/>
      <c r="AC80" s="250">
        <f t="shared" si="113"/>
        <v>0</v>
      </c>
      <c r="AD80" s="288"/>
      <c r="AE80" s="254"/>
      <c r="AF80" s="254"/>
      <c r="AG80" s="254"/>
      <c r="AH80" s="254"/>
      <c r="AI80" s="254"/>
      <c r="AJ80" s="254"/>
      <c r="AK80" s="254"/>
      <c r="AL80" s="254"/>
      <c r="AM80" s="254"/>
    </row>
    <row r="81" spans="1:39" s="255" customFormat="1" ht="27.75" customHeight="1" x14ac:dyDescent="0.25">
      <c r="A81" s="109" t="s">
        <v>860</v>
      </c>
      <c r="B81" s="109" t="s">
        <v>303</v>
      </c>
      <c r="C81" s="306" t="s">
        <v>182</v>
      </c>
      <c r="D81" s="49"/>
      <c r="E81" s="63" t="s">
        <v>37</v>
      </c>
      <c r="F81" s="130">
        <v>3</v>
      </c>
      <c r="G81" s="71" t="s">
        <v>794</v>
      </c>
      <c r="H81" s="72" t="s">
        <v>795</v>
      </c>
      <c r="I81" s="307"/>
      <c r="J81" s="294">
        <v>1</v>
      </c>
      <c r="K81" s="117">
        <f t="shared" si="114"/>
        <v>1</v>
      </c>
      <c r="L81" s="117">
        <f t="shared" si="115"/>
        <v>0</v>
      </c>
      <c r="M81" s="295">
        <v>6</v>
      </c>
      <c r="N81" s="131">
        <v>1</v>
      </c>
      <c r="O81" s="117">
        <f t="shared" si="116"/>
        <v>1</v>
      </c>
      <c r="P81" s="117">
        <f t="shared" si="117"/>
        <v>0</v>
      </c>
      <c r="Q81" s="295">
        <v>0</v>
      </c>
      <c r="R81" s="286">
        <f t="shared" si="105"/>
        <v>19.200000000000003</v>
      </c>
      <c r="S81" s="287">
        <f t="shared" si="106"/>
        <v>6</v>
      </c>
      <c r="T81" s="60">
        <f t="shared" si="107"/>
        <v>6</v>
      </c>
      <c r="U81" s="60">
        <f t="shared" si="108"/>
        <v>7.1999999999999993</v>
      </c>
      <c r="V81" s="60">
        <f t="shared" si="109"/>
        <v>0</v>
      </c>
      <c r="W81" s="60">
        <f t="shared" si="110"/>
        <v>0</v>
      </c>
      <c r="X81" s="60">
        <f t="shared" si="111"/>
        <v>0</v>
      </c>
      <c r="Y81" s="250">
        <f t="shared" si="112"/>
        <v>6</v>
      </c>
      <c r="Z81" s="250">
        <f t="shared" si="112"/>
        <v>6</v>
      </c>
      <c r="AA81" s="252">
        <f t="shared" si="112"/>
        <v>7.1999999999999993</v>
      </c>
      <c r="AB81" s="251"/>
      <c r="AC81" s="250">
        <f t="shared" si="113"/>
        <v>0</v>
      </c>
      <c r="AD81" s="288"/>
      <c r="AE81" s="254"/>
      <c r="AF81" s="254"/>
      <c r="AG81" s="254"/>
      <c r="AH81" s="254"/>
      <c r="AI81" s="254"/>
      <c r="AJ81" s="254"/>
      <c r="AK81" s="254"/>
      <c r="AL81" s="254"/>
      <c r="AM81" s="254"/>
    </row>
    <row r="82" spans="1:39" s="255" customFormat="1" ht="27.75" customHeight="1" x14ac:dyDescent="0.25">
      <c r="A82" s="109" t="s">
        <v>860</v>
      </c>
      <c r="B82" s="109" t="s">
        <v>303</v>
      </c>
      <c r="C82" s="306" t="s">
        <v>182</v>
      </c>
      <c r="D82" s="49"/>
      <c r="E82" s="63" t="s">
        <v>37</v>
      </c>
      <c r="F82" s="130">
        <v>3</v>
      </c>
      <c r="G82" s="71" t="s">
        <v>791</v>
      </c>
      <c r="H82" s="72" t="s">
        <v>792</v>
      </c>
      <c r="I82" s="307"/>
      <c r="J82" s="294"/>
      <c r="K82" s="117">
        <f t="shared" si="114"/>
        <v>0</v>
      </c>
      <c r="L82" s="117">
        <f t="shared" si="115"/>
        <v>0</v>
      </c>
      <c r="M82" s="295"/>
      <c r="N82" s="131"/>
      <c r="O82" s="117">
        <f t="shared" si="116"/>
        <v>0</v>
      </c>
      <c r="P82" s="117">
        <f t="shared" si="117"/>
        <v>0</v>
      </c>
      <c r="Q82" s="295"/>
      <c r="R82" s="286">
        <f t="shared" si="105"/>
        <v>0</v>
      </c>
      <c r="S82" s="287">
        <f t="shared" si="106"/>
        <v>0</v>
      </c>
      <c r="T82" s="60">
        <f t="shared" si="107"/>
        <v>0</v>
      </c>
      <c r="U82" s="60">
        <f t="shared" si="108"/>
        <v>0</v>
      </c>
      <c r="V82" s="60">
        <f t="shared" si="109"/>
        <v>0</v>
      </c>
      <c r="W82" s="60">
        <f t="shared" si="110"/>
        <v>0</v>
      </c>
      <c r="X82" s="60">
        <f t="shared" si="111"/>
        <v>0</v>
      </c>
      <c r="Y82" s="250">
        <f t="shared" si="112"/>
        <v>0</v>
      </c>
      <c r="Z82" s="250">
        <f t="shared" si="112"/>
        <v>0</v>
      </c>
      <c r="AA82" s="252">
        <f t="shared" si="112"/>
        <v>0</v>
      </c>
      <c r="AB82" s="251"/>
      <c r="AC82" s="250">
        <f t="shared" si="113"/>
        <v>0</v>
      </c>
      <c r="AD82" s="288"/>
      <c r="AE82" s="254"/>
      <c r="AF82" s="254"/>
      <c r="AG82" s="254"/>
      <c r="AH82" s="254"/>
      <c r="AI82" s="254"/>
      <c r="AJ82" s="254"/>
      <c r="AK82" s="254"/>
      <c r="AL82" s="254"/>
      <c r="AM82" s="254"/>
    </row>
    <row r="83" spans="1:39" s="255" customFormat="1" ht="27.75" customHeight="1" x14ac:dyDescent="0.25">
      <c r="A83" s="109" t="s">
        <v>860</v>
      </c>
      <c r="B83" s="109" t="s">
        <v>303</v>
      </c>
      <c r="C83" s="306" t="s">
        <v>182</v>
      </c>
      <c r="D83" s="49"/>
      <c r="E83" s="69" t="s">
        <v>42</v>
      </c>
      <c r="F83" s="70">
        <v>3</v>
      </c>
      <c r="G83" s="71" t="s">
        <v>794</v>
      </c>
      <c r="H83" s="72" t="s">
        <v>796</v>
      </c>
      <c r="I83" s="307"/>
      <c r="J83" s="294">
        <v>1</v>
      </c>
      <c r="K83" s="117">
        <f t="shared" si="114"/>
        <v>1</v>
      </c>
      <c r="L83" s="117">
        <f t="shared" si="115"/>
        <v>0</v>
      </c>
      <c r="M83" s="295">
        <v>6</v>
      </c>
      <c r="N83" s="131">
        <v>1</v>
      </c>
      <c r="O83" s="117">
        <f t="shared" si="116"/>
        <v>1</v>
      </c>
      <c r="P83" s="117">
        <f t="shared" si="117"/>
        <v>0</v>
      </c>
      <c r="Q83" s="295">
        <v>0</v>
      </c>
      <c r="R83" s="286">
        <f t="shared" si="105"/>
        <v>19.200000000000003</v>
      </c>
      <c r="S83" s="287">
        <f t="shared" si="106"/>
        <v>6</v>
      </c>
      <c r="T83" s="60">
        <f t="shared" si="107"/>
        <v>6</v>
      </c>
      <c r="U83" s="60">
        <f t="shared" si="108"/>
        <v>7.1999999999999993</v>
      </c>
      <c r="V83" s="60">
        <f t="shared" si="109"/>
        <v>0</v>
      </c>
      <c r="W83" s="60">
        <f t="shared" si="110"/>
        <v>0</v>
      </c>
      <c r="X83" s="60">
        <f t="shared" si="111"/>
        <v>0</v>
      </c>
      <c r="Y83" s="250">
        <f t="shared" si="112"/>
        <v>6</v>
      </c>
      <c r="Z83" s="250">
        <f t="shared" si="112"/>
        <v>6</v>
      </c>
      <c r="AA83" s="252">
        <f t="shared" si="112"/>
        <v>7.1999999999999993</v>
      </c>
      <c r="AB83" s="251"/>
      <c r="AC83" s="250">
        <f t="shared" si="113"/>
        <v>0</v>
      </c>
      <c r="AD83" s="288"/>
      <c r="AE83" s="254"/>
      <c r="AF83" s="254"/>
      <c r="AG83" s="254"/>
      <c r="AH83" s="254"/>
      <c r="AI83" s="254"/>
      <c r="AJ83" s="254"/>
      <c r="AK83" s="254"/>
      <c r="AL83" s="254"/>
      <c r="AM83" s="254"/>
    </row>
    <row r="84" spans="1:39" s="255" customFormat="1" ht="27.75" customHeight="1" x14ac:dyDescent="0.25">
      <c r="A84" s="109" t="s">
        <v>860</v>
      </c>
      <c r="B84" s="109" t="s">
        <v>303</v>
      </c>
      <c r="C84" s="306" t="s">
        <v>182</v>
      </c>
      <c r="D84" s="49"/>
      <c r="E84" s="78" t="s">
        <v>75</v>
      </c>
      <c r="F84" s="78">
        <v>2</v>
      </c>
      <c r="G84" s="393" t="s">
        <v>121</v>
      </c>
      <c r="H84" s="72" t="s">
        <v>122</v>
      </c>
      <c r="I84" s="828"/>
      <c r="J84" s="294">
        <v>1</v>
      </c>
      <c r="K84" s="117">
        <f t="shared" si="114"/>
        <v>1</v>
      </c>
      <c r="L84" s="117">
        <f t="shared" si="115"/>
        <v>0</v>
      </c>
      <c r="M84" s="295">
        <v>22</v>
      </c>
      <c r="N84" s="131">
        <v>1</v>
      </c>
      <c r="O84" s="117">
        <f t="shared" si="116"/>
        <v>1</v>
      </c>
      <c r="P84" s="117">
        <f t="shared" si="117"/>
        <v>0</v>
      </c>
      <c r="Q84" s="295">
        <v>26</v>
      </c>
      <c r="R84" s="286">
        <f t="shared" si="105"/>
        <v>112</v>
      </c>
      <c r="S84" s="287">
        <f t="shared" si="106"/>
        <v>22</v>
      </c>
      <c r="T84" s="60">
        <f t="shared" si="107"/>
        <v>22</v>
      </c>
      <c r="U84" s="60">
        <f t="shared" si="108"/>
        <v>26.4</v>
      </c>
      <c r="V84" s="60">
        <f t="shared" si="109"/>
        <v>26</v>
      </c>
      <c r="W84" s="60">
        <f t="shared" si="110"/>
        <v>7.8</v>
      </c>
      <c r="X84" s="60">
        <f t="shared" si="111"/>
        <v>7.8</v>
      </c>
      <c r="Y84" s="250">
        <f t="shared" si="112"/>
        <v>48</v>
      </c>
      <c r="Z84" s="250">
        <f t="shared" si="112"/>
        <v>29.8</v>
      </c>
      <c r="AA84" s="252">
        <f t="shared" si="112"/>
        <v>34.199999999999996</v>
      </c>
      <c r="AB84" s="251"/>
      <c r="AC84" s="250">
        <f t="shared" si="113"/>
        <v>0</v>
      </c>
      <c r="AD84" s="288"/>
      <c r="AE84" s="254"/>
      <c r="AF84" s="254"/>
      <c r="AG84" s="254"/>
      <c r="AH84" s="254"/>
      <c r="AI84" s="254"/>
      <c r="AJ84" s="254"/>
      <c r="AK84" s="254"/>
      <c r="AL84" s="254"/>
      <c r="AM84" s="254"/>
    </row>
    <row r="85" spans="1:39" s="255" customFormat="1" ht="27.75" customHeight="1" x14ac:dyDescent="0.25">
      <c r="A85" s="109" t="s">
        <v>860</v>
      </c>
      <c r="B85" s="109" t="s">
        <v>303</v>
      </c>
      <c r="C85" s="306" t="s">
        <v>182</v>
      </c>
      <c r="D85" s="49"/>
      <c r="E85" s="78" t="s">
        <v>32</v>
      </c>
      <c r="F85" s="78">
        <v>6</v>
      </c>
      <c r="G85" s="393" t="s">
        <v>861</v>
      </c>
      <c r="H85" s="72" t="s">
        <v>862</v>
      </c>
      <c r="I85" s="307"/>
      <c r="J85" s="294">
        <v>1</v>
      </c>
      <c r="K85" s="117">
        <f t="shared" si="114"/>
        <v>1</v>
      </c>
      <c r="L85" s="117">
        <f t="shared" si="115"/>
        <v>0</v>
      </c>
      <c r="M85" s="295">
        <v>26</v>
      </c>
      <c r="N85" s="131">
        <v>1</v>
      </c>
      <c r="O85" s="117">
        <f t="shared" si="116"/>
        <v>1</v>
      </c>
      <c r="P85" s="117">
        <f t="shared" si="117"/>
        <v>0</v>
      </c>
      <c r="Q85" s="295">
        <v>26</v>
      </c>
      <c r="R85" s="286">
        <f t="shared" si="105"/>
        <v>124.80000000000001</v>
      </c>
      <c r="S85" s="287">
        <f t="shared" si="106"/>
        <v>26</v>
      </c>
      <c r="T85" s="60">
        <f t="shared" si="107"/>
        <v>26</v>
      </c>
      <c r="U85" s="60">
        <f t="shared" si="108"/>
        <v>31.2</v>
      </c>
      <c r="V85" s="60">
        <f t="shared" si="109"/>
        <v>26</v>
      </c>
      <c r="W85" s="60">
        <f t="shared" si="110"/>
        <v>7.8</v>
      </c>
      <c r="X85" s="60">
        <f t="shared" si="111"/>
        <v>7.8</v>
      </c>
      <c r="Y85" s="250">
        <f t="shared" si="112"/>
        <v>52</v>
      </c>
      <c r="Z85" s="250">
        <f t="shared" si="112"/>
        <v>33.799999999999997</v>
      </c>
      <c r="AA85" s="252">
        <f t="shared" si="112"/>
        <v>39</v>
      </c>
      <c r="AB85" s="251"/>
      <c r="AC85" s="250">
        <f t="shared" si="113"/>
        <v>0</v>
      </c>
      <c r="AD85" s="288"/>
      <c r="AE85" s="254"/>
      <c r="AF85" s="254"/>
      <c r="AG85" s="254"/>
      <c r="AH85" s="254"/>
      <c r="AI85" s="254"/>
      <c r="AJ85" s="254"/>
      <c r="AK85" s="254"/>
      <c r="AL85" s="254"/>
      <c r="AM85" s="254"/>
    </row>
    <row r="86" spans="1:39" s="255" customFormat="1" ht="27.75" customHeight="1" x14ac:dyDescent="0.25">
      <c r="A86" s="48"/>
      <c r="B86" s="48"/>
      <c r="C86" s="306"/>
      <c r="D86" s="49"/>
      <c r="E86" s="490" t="s">
        <v>32</v>
      </c>
      <c r="F86" s="351">
        <v>5</v>
      </c>
      <c r="G86" s="71" t="s">
        <v>116</v>
      </c>
      <c r="H86" s="72" t="s">
        <v>117</v>
      </c>
      <c r="I86" s="307"/>
      <c r="J86" s="294">
        <v>0</v>
      </c>
      <c r="K86" s="381">
        <f t="shared" si="114"/>
        <v>0</v>
      </c>
      <c r="L86" s="381">
        <f t="shared" si="115"/>
        <v>0</v>
      </c>
      <c r="M86" s="295">
        <v>10</v>
      </c>
      <c r="N86" s="131">
        <v>0</v>
      </c>
      <c r="O86" s="381">
        <f t="shared" si="116"/>
        <v>0</v>
      </c>
      <c r="P86" s="381">
        <f t="shared" si="117"/>
        <v>0</v>
      </c>
      <c r="Q86" s="295">
        <v>10</v>
      </c>
      <c r="R86" s="492">
        <f t="shared" si="105"/>
        <v>0</v>
      </c>
      <c r="S86" s="786"/>
      <c r="T86" s="787"/>
      <c r="U86" s="787"/>
      <c r="V86" s="787"/>
      <c r="W86" s="787"/>
      <c r="X86" s="787"/>
      <c r="Y86" s="788"/>
      <c r="Z86" s="788"/>
      <c r="AA86" s="789"/>
      <c r="AB86" s="790"/>
      <c r="AC86" s="788"/>
      <c r="AD86" s="791"/>
      <c r="AE86" s="254"/>
      <c r="AF86" s="254"/>
      <c r="AG86" s="254"/>
      <c r="AH86" s="254"/>
      <c r="AI86" s="254"/>
      <c r="AJ86" s="254"/>
      <c r="AK86" s="254"/>
      <c r="AL86" s="254"/>
      <c r="AM86" s="254"/>
    </row>
    <row r="87" spans="1:39" s="255" customFormat="1" x14ac:dyDescent="0.25">
      <c r="A87" s="85" t="s">
        <v>860</v>
      </c>
      <c r="B87" s="85" t="s">
        <v>303</v>
      </c>
      <c r="C87" s="792" t="s">
        <v>182</v>
      </c>
      <c r="D87" s="86"/>
      <c r="E87" s="829" t="s">
        <v>87</v>
      </c>
      <c r="F87" s="829"/>
      <c r="G87" s="830"/>
      <c r="H87" s="467" t="s">
        <v>125</v>
      </c>
      <c r="I87" s="831"/>
      <c r="J87" s="819">
        <v>1</v>
      </c>
      <c r="K87" s="113">
        <v>1</v>
      </c>
      <c r="L87" s="113">
        <v>0</v>
      </c>
      <c r="M87" s="820">
        <v>6</v>
      </c>
      <c r="N87" s="821"/>
      <c r="O87" s="113">
        <v>0</v>
      </c>
      <c r="P87" s="113">
        <v>0</v>
      </c>
      <c r="Q87" s="820"/>
      <c r="R87" s="865">
        <v>29.400000000000002</v>
      </c>
      <c r="S87" s="305">
        <f>J87*M87*$S$8</f>
        <v>6</v>
      </c>
      <c r="T87" s="92">
        <f>K87*M87*$T$8</f>
        <v>9</v>
      </c>
      <c r="U87" s="92">
        <f>J87*M87*$U$8</f>
        <v>14.399999999999999</v>
      </c>
      <c r="V87" s="92">
        <f t="shared" si="109"/>
        <v>0</v>
      </c>
      <c r="W87" s="92">
        <f t="shared" si="110"/>
        <v>0</v>
      </c>
      <c r="X87" s="92">
        <f t="shared" si="111"/>
        <v>0</v>
      </c>
      <c r="Y87" s="92">
        <f t="shared" si="112"/>
        <v>6</v>
      </c>
      <c r="Z87" s="92">
        <f t="shared" si="112"/>
        <v>9</v>
      </c>
      <c r="AA87" s="94">
        <f t="shared" si="112"/>
        <v>14.399999999999999</v>
      </c>
      <c r="AB87" s="93"/>
      <c r="AC87" s="92">
        <f t="shared" si="113"/>
        <v>0</v>
      </c>
      <c r="AD87" s="260"/>
    </row>
    <row r="88" spans="1:39" s="259" customFormat="1" ht="27.75" customHeight="1" thickBot="1" x14ac:dyDescent="0.3">
      <c r="A88" s="95" t="s">
        <v>860</v>
      </c>
      <c r="B88" s="95" t="s">
        <v>303</v>
      </c>
      <c r="C88" s="519" t="s">
        <v>182</v>
      </c>
      <c r="D88" s="96"/>
      <c r="E88" s="97"/>
      <c r="F88" s="97"/>
      <c r="G88" s="98"/>
      <c r="H88" s="99" t="s">
        <v>49</v>
      </c>
      <c r="I88" s="100"/>
      <c r="J88" s="101"/>
      <c r="K88" s="102"/>
      <c r="L88" s="102"/>
      <c r="M88" s="103"/>
      <c r="N88" s="104"/>
      <c r="O88" s="102"/>
      <c r="P88" s="102"/>
      <c r="Q88" s="103"/>
      <c r="R88" s="291">
        <f t="shared" ref="R88:AA88" si="118">SUM(R77:R87)</f>
        <v>543.80000000000007</v>
      </c>
      <c r="S88" s="292">
        <f t="shared" si="118"/>
        <v>112</v>
      </c>
      <c r="T88" s="106">
        <f t="shared" si="118"/>
        <v>111</v>
      </c>
      <c r="U88" s="106">
        <f t="shared" si="118"/>
        <v>141.6</v>
      </c>
      <c r="V88" s="106">
        <f t="shared" si="118"/>
        <v>112</v>
      </c>
      <c r="W88" s="106">
        <f t="shared" si="118"/>
        <v>33.6</v>
      </c>
      <c r="X88" s="106">
        <f t="shared" si="118"/>
        <v>33.6</v>
      </c>
      <c r="Y88" s="106">
        <f t="shared" si="118"/>
        <v>224</v>
      </c>
      <c r="Z88" s="106">
        <f t="shared" si="118"/>
        <v>144.6</v>
      </c>
      <c r="AA88" s="310">
        <f t="shared" si="118"/>
        <v>175.20000000000002</v>
      </c>
      <c r="AB88" s="258"/>
      <c r="AC88" s="250"/>
      <c r="AD88" s="980">
        <f>R88/1800/0.6</f>
        <v>0.50351851851851859</v>
      </c>
      <c r="AE88" s="254"/>
      <c r="AF88" s="254"/>
      <c r="AG88" s="254"/>
      <c r="AH88" s="254"/>
      <c r="AI88" s="254"/>
      <c r="AJ88" s="254"/>
      <c r="AK88" s="254"/>
      <c r="AL88" s="254"/>
      <c r="AM88" s="254"/>
    </row>
    <row r="89" spans="1:39" s="144" customFormat="1" ht="27.75" customHeight="1" thickTop="1" x14ac:dyDescent="0.25">
      <c r="A89" s="823" t="s">
        <v>863</v>
      </c>
      <c r="B89" s="823" t="s">
        <v>304</v>
      </c>
      <c r="C89" s="866" t="s">
        <v>300</v>
      </c>
      <c r="D89" s="384"/>
      <c r="E89" s="984" t="s">
        <v>32</v>
      </c>
      <c r="F89" s="867" t="s">
        <v>886</v>
      </c>
      <c r="G89" s="393" t="s">
        <v>864</v>
      </c>
      <c r="H89" s="868" t="s">
        <v>865</v>
      </c>
      <c r="I89" s="985"/>
      <c r="J89" s="294">
        <v>1</v>
      </c>
      <c r="K89" s="65">
        <f>IF(J89&gt;0, 1, 0)</f>
        <v>1</v>
      </c>
      <c r="L89" s="65">
        <f>J89-K89</f>
        <v>0</v>
      </c>
      <c r="M89" s="295">
        <v>26</v>
      </c>
      <c r="N89" s="131">
        <v>1</v>
      </c>
      <c r="O89" s="65">
        <f>IF(N89&gt;0, 1, 0)</f>
        <v>1</v>
      </c>
      <c r="P89" s="65">
        <f>N89-O89</f>
        <v>0</v>
      </c>
      <c r="Q89" s="981">
        <v>26</v>
      </c>
      <c r="R89" s="296">
        <f t="shared" ref="R89:R91" si="119">(K89*M89*$R$4)+(L89*M89*$R$5)+(O89*Q89*$R$6)+(P89*Q89*$R$7)</f>
        <v>124.80000000000001</v>
      </c>
      <c r="S89" s="298">
        <f t="shared" ref="S89:S91" si="120">J89*M89*$S$4</f>
        <v>26</v>
      </c>
      <c r="T89" s="141">
        <f t="shared" ref="T89:T91" si="121">K89*M89*$T$4</f>
        <v>26</v>
      </c>
      <c r="U89" s="141">
        <f t="shared" ref="U89:U91" si="122">J89*M89*$U$4</f>
        <v>31.2</v>
      </c>
      <c r="V89" s="141">
        <f t="shared" ref="V89:V91" si="123">N89*Q89*$V$6</f>
        <v>26</v>
      </c>
      <c r="W89" s="141">
        <f t="shared" ref="W89:W91" si="124">O89*Q89*$W$6</f>
        <v>7.8</v>
      </c>
      <c r="X89" s="141">
        <f t="shared" ref="X89:X91" si="125">N89*Q89*$X$6</f>
        <v>7.8</v>
      </c>
      <c r="Y89" s="141">
        <f t="shared" ref="Y89:AA91" si="126">S89+V89</f>
        <v>52</v>
      </c>
      <c r="Z89" s="141">
        <f t="shared" si="126"/>
        <v>33.799999999999997</v>
      </c>
      <c r="AA89" s="143">
        <f t="shared" si="126"/>
        <v>39</v>
      </c>
      <c r="AB89" s="142"/>
      <c r="AC89" s="141">
        <f t="shared" ref="AC89:AC91" si="127">R89-Y89-Z89-AA89</f>
        <v>0</v>
      </c>
      <c r="AD89" s="293"/>
      <c r="AE89" s="128"/>
      <c r="AF89" s="128"/>
      <c r="AG89" s="128"/>
      <c r="AH89" s="128"/>
      <c r="AI89" s="128"/>
      <c r="AJ89" s="128"/>
      <c r="AK89" s="128"/>
      <c r="AL89" s="128"/>
      <c r="AM89" s="128"/>
    </row>
    <row r="90" spans="1:39" s="144" customFormat="1" ht="27.75" customHeight="1" x14ac:dyDescent="0.25">
      <c r="A90" s="823" t="s">
        <v>863</v>
      </c>
      <c r="B90" s="823" t="s">
        <v>304</v>
      </c>
      <c r="C90" s="866" t="str">
        <f>C89</f>
        <v>izvanredni profesor</v>
      </c>
      <c r="D90" s="384"/>
      <c r="E90" s="826" t="s">
        <v>63</v>
      </c>
      <c r="F90" s="393">
        <v>5</v>
      </c>
      <c r="G90" s="393" t="s">
        <v>866</v>
      </c>
      <c r="H90" s="60" t="s">
        <v>867</v>
      </c>
      <c r="I90" s="557"/>
      <c r="J90" s="294"/>
      <c r="K90" s="65">
        <f t="shared" ref="K90:K100" si="128">IF(J90&gt;0, 1, 0)</f>
        <v>0</v>
      </c>
      <c r="L90" s="65">
        <f t="shared" ref="L90:L100" si="129">J90-K90</f>
        <v>0</v>
      </c>
      <c r="M90" s="295"/>
      <c r="N90" s="131">
        <v>1</v>
      </c>
      <c r="O90" s="65">
        <f t="shared" ref="O90:O100" si="130">IF(N90&gt;0, 1, 0)</f>
        <v>1</v>
      </c>
      <c r="P90" s="65">
        <f t="shared" ref="P90:P100" si="131">N90-O90</f>
        <v>0</v>
      </c>
      <c r="Q90" s="295">
        <v>13</v>
      </c>
      <c r="R90" s="296">
        <f t="shared" si="119"/>
        <v>20.8</v>
      </c>
      <c r="S90" s="298">
        <f t="shared" si="120"/>
        <v>0</v>
      </c>
      <c r="T90" s="141">
        <f t="shared" si="121"/>
        <v>0</v>
      </c>
      <c r="U90" s="141">
        <f t="shared" si="122"/>
        <v>0</v>
      </c>
      <c r="V90" s="141">
        <f t="shared" si="123"/>
        <v>13</v>
      </c>
      <c r="W90" s="141">
        <f t="shared" si="124"/>
        <v>3.9</v>
      </c>
      <c r="X90" s="141">
        <f t="shared" si="125"/>
        <v>3.9</v>
      </c>
      <c r="Y90" s="141">
        <f t="shared" si="126"/>
        <v>13</v>
      </c>
      <c r="Z90" s="141">
        <f t="shared" si="126"/>
        <v>3.9</v>
      </c>
      <c r="AA90" s="143">
        <f t="shared" si="126"/>
        <v>3.9</v>
      </c>
      <c r="AB90" s="142"/>
      <c r="AC90" s="141">
        <f t="shared" si="127"/>
        <v>0</v>
      </c>
      <c r="AD90" s="293"/>
      <c r="AE90" s="128"/>
      <c r="AF90" s="128"/>
      <c r="AG90" s="128"/>
      <c r="AH90" s="128"/>
      <c r="AI90" s="128"/>
      <c r="AJ90" s="128"/>
      <c r="AK90" s="128"/>
      <c r="AL90" s="128"/>
      <c r="AM90" s="128"/>
    </row>
    <row r="91" spans="1:39" s="255" customFormat="1" ht="27.75" hidden="1" customHeight="1" x14ac:dyDescent="0.25">
      <c r="A91" s="109"/>
      <c r="B91" s="109"/>
      <c r="C91" s="306"/>
      <c r="D91" s="49"/>
      <c r="E91" s="78"/>
      <c r="F91" s="78"/>
      <c r="G91" s="121"/>
      <c r="H91" s="54"/>
      <c r="I91" s="62"/>
      <c r="J91" s="64"/>
      <c r="K91" s="117">
        <f t="shared" si="128"/>
        <v>0</v>
      </c>
      <c r="L91" s="117">
        <f t="shared" si="129"/>
        <v>0</v>
      </c>
      <c r="M91" s="66"/>
      <c r="N91" s="67"/>
      <c r="O91" s="118">
        <f t="shared" si="130"/>
        <v>0</v>
      </c>
      <c r="P91" s="118">
        <f t="shared" si="131"/>
        <v>0</v>
      </c>
      <c r="Q91" s="66"/>
      <c r="R91" s="286">
        <f t="shared" si="119"/>
        <v>0</v>
      </c>
      <c r="S91" s="287">
        <f t="shared" si="120"/>
        <v>0</v>
      </c>
      <c r="T91" s="60">
        <f t="shared" si="121"/>
        <v>0</v>
      </c>
      <c r="U91" s="60">
        <f t="shared" si="122"/>
        <v>0</v>
      </c>
      <c r="V91" s="60">
        <f t="shared" si="123"/>
        <v>0</v>
      </c>
      <c r="W91" s="60">
        <f t="shared" si="124"/>
        <v>0</v>
      </c>
      <c r="X91" s="60">
        <f t="shared" si="125"/>
        <v>0</v>
      </c>
      <c r="Y91" s="250">
        <f t="shared" si="126"/>
        <v>0</v>
      </c>
      <c r="Z91" s="250">
        <f t="shared" si="126"/>
        <v>0</v>
      </c>
      <c r="AA91" s="252">
        <f t="shared" si="126"/>
        <v>0</v>
      </c>
      <c r="AB91" s="251"/>
      <c r="AC91" s="250">
        <f t="shared" si="127"/>
        <v>0</v>
      </c>
      <c r="AD91" s="288"/>
      <c r="AE91" s="254"/>
      <c r="AF91" s="254"/>
      <c r="AG91" s="254"/>
      <c r="AH91" s="254"/>
      <c r="AI91" s="254"/>
      <c r="AJ91" s="254"/>
      <c r="AK91" s="254"/>
      <c r="AL91" s="254"/>
      <c r="AM91" s="254"/>
    </row>
    <row r="92" spans="1:39" s="255" customFormat="1" ht="27.75" hidden="1" customHeight="1" x14ac:dyDescent="0.25">
      <c r="A92" s="109"/>
      <c r="B92" s="109"/>
      <c r="C92" s="793"/>
      <c r="D92" s="49"/>
      <c r="E92" s="78"/>
      <c r="F92" s="78"/>
      <c r="G92" s="121"/>
      <c r="H92" s="54"/>
      <c r="I92" s="62"/>
      <c r="J92" s="64"/>
      <c r="K92" s="117">
        <f t="shared" si="128"/>
        <v>0</v>
      </c>
      <c r="L92" s="117">
        <f t="shared" si="129"/>
        <v>0</v>
      </c>
      <c r="M92" s="66"/>
      <c r="N92" s="67"/>
      <c r="O92" s="118">
        <f t="shared" si="130"/>
        <v>0</v>
      </c>
      <c r="P92" s="118">
        <f t="shared" si="131"/>
        <v>0</v>
      </c>
      <c r="Q92" s="66"/>
      <c r="R92" s="299">
        <f t="shared" ref="R92:R100" si="132">(K92*M92*$R$3)+(L92*M92*$R$6)+(O92*Q92*$R$7)+(P92*Q92*$R$8)</f>
        <v>0</v>
      </c>
      <c r="S92" s="287"/>
      <c r="T92" s="250"/>
      <c r="U92" s="250"/>
      <c r="V92" s="250"/>
      <c r="W92" s="250"/>
      <c r="X92" s="250"/>
      <c r="Y92" s="250"/>
      <c r="Z92" s="250"/>
      <c r="AA92" s="252"/>
      <c r="AB92" s="251"/>
      <c r="AC92" s="250"/>
      <c r="AD92" s="288"/>
      <c r="AE92" s="254"/>
      <c r="AF92" s="254"/>
      <c r="AG92" s="254"/>
      <c r="AH92" s="254"/>
      <c r="AI92" s="254"/>
      <c r="AJ92" s="254"/>
      <c r="AK92" s="254"/>
      <c r="AL92" s="254"/>
      <c r="AM92" s="254"/>
    </row>
    <row r="93" spans="1:39" s="255" customFormat="1" ht="27.75" hidden="1" customHeight="1" x14ac:dyDescent="0.25">
      <c r="A93" s="109"/>
      <c r="B93" s="109"/>
      <c r="C93" s="793"/>
      <c r="D93" s="49"/>
      <c r="E93" s="78"/>
      <c r="F93" s="78"/>
      <c r="G93" s="79"/>
      <c r="H93" s="54"/>
      <c r="I93" s="62"/>
      <c r="J93" s="64"/>
      <c r="K93" s="117">
        <f t="shared" si="128"/>
        <v>0</v>
      </c>
      <c r="L93" s="117">
        <f t="shared" si="129"/>
        <v>0</v>
      </c>
      <c r="M93" s="66"/>
      <c r="N93" s="67"/>
      <c r="O93" s="118">
        <f t="shared" si="130"/>
        <v>0</v>
      </c>
      <c r="P93" s="118">
        <f t="shared" si="131"/>
        <v>0</v>
      </c>
      <c r="Q93" s="66"/>
      <c r="R93" s="299">
        <f t="shared" si="132"/>
        <v>0</v>
      </c>
      <c r="S93" s="287"/>
      <c r="T93" s="250"/>
      <c r="U93" s="250"/>
      <c r="V93" s="250"/>
      <c r="W93" s="250"/>
      <c r="X93" s="250"/>
      <c r="Y93" s="250"/>
      <c r="Z93" s="250"/>
      <c r="AA93" s="252"/>
      <c r="AB93" s="251"/>
      <c r="AC93" s="250"/>
      <c r="AD93" s="288"/>
      <c r="AE93" s="254"/>
      <c r="AF93" s="254"/>
      <c r="AG93" s="254"/>
      <c r="AH93" s="254"/>
      <c r="AI93" s="254"/>
      <c r="AJ93" s="254"/>
      <c r="AK93" s="254"/>
      <c r="AL93" s="254"/>
      <c r="AM93" s="254"/>
    </row>
    <row r="94" spans="1:39" s="255" customFormat="1" ht="27.75" hidden="1" customHeight="1" x14ac:dyDescent="0.25">
      <c r="A94" s="109"/>
      <c r="B94" s="109"/>
      <c r="C94" s="793"/>
      <c r="D94" s="49"/>
      <c r="E94" s="78"/>
      <c r="F94" s="78"/>
      <c r="G94" s="79"/>
      <c r="H94" s="54"/>
      <c r="I94" s="62"/>
      <c r="J94" s="64"/>
      <c r="K94" s="117">
        <f t="shared" si="128"/>
        <v>0</v>
      </c>
      <c r="L94" s="117">
        <f t="shared" si="129"/>
        <v>0</v>
      </c>
      <c r="M94" s="66"/>
      <c r="N94" s="67"/>
      <c r="O94" s="118">
        <f t="shared" si="130"/>
        <v>0</v>
      </c>
      <c r="P94" s="118">
        <f t="shared" si="131"/>
        <v>0</v>
      </c>
      <c r="Q94" s="66"/>
      <c r="R94" s="299">
        <f t="shared" si="132"/>
        <v>0</v>
      </c>
      <c r="S94" s="287"/>
      <c r="T94" s="250"/>
      <c r="U94" s="250"/>
      <c r="V94" s="250"/>
      <c r="W94" s="250"/>
      <c r="X94" s="250"/>
      <c r="Y94" s="250"/>
      <c r="Z94" s="250"/>
      <c r="AA94" s="252"/>
      <c r="AB94" s="251"/>
      <c r="AC94" s="250"/>
      <c r="AD94" s="288"/>
      <c r="AE94" s="254"/>
      <c r="AF94" s="254"/>
      <c r="AG94" s="254"/>
      <c r="AH94" s="254"/>
      <c r="AI94" s="254"/>
      <c r="AJ94" s="254"/>
      <c r="AK94" s="254"/>
      <c r="AL94" s="254"/>
      <c r="AM94" s="254"/>
    </row>
    <row r="95" spans="1:39" s="255" customFormat="1" ht="27.75" hidden="1" customHeight="1" x14ac:dyDescent="0.25">
      <c r="A95" s="109"/>
      <c r="B95" s="109"/>
      <c r="C95" s="793"/>
      <c r="D95" s="49"/>
      <c r="E95" s="78"/>
      <c r="F95" s="78"/>
      <c r="G95" s="79"/>
      <c r="H95" s="54"/>
      <c r="I95" s="62"/>
      <c r="J95" s="64"/>
      <c r="K95" s="117">
        <f t="shared" si="128"/>
        <v>0</v>
      </c>
      <c r="L95" s="117">
        <f t="shared" si="129"/>
        <v>0</v>
      </c>
      <c r="M95" s="66"/>
      <c r="N95" s="67"/>
      <c r="O95" s="118">
        <f t="shared" si="130"/>
        <v>0</v>
      </c>
      <c r="P95" s="118">
        <f t="shared" si="131"/>
        <v>0</v>
      </c>
      <c r="Q95" s="66"/>
      <c r="R95" s="299">
        <f t="shared" si="132"/>
        <v>0</v>
      </c>
      <c r="S95" s="287"/>
      <c r="T95" s="250"/>
      <c r="U95" s="250"/>
      <c r="V95" s="250"/>
      <c r="W95" s="250"/>
      <c r="X95" s="250"/>
      <c r="Y95" s="250"/>
      <c r="Z95" s="250"/>
      <c r="AA95" s="252"/>
      <c r="AB95" s="251"/>
      <c r="AC95" s="250"/>
      <c r="AD95" s="288"/>
      <c r="AE95" s="254"/>
      <c r="AF95" s="254"/>
      <c r="AG95" s="254"/>
      <c r="AH95" s="254"/>
      <c r="AI95" s="254"/>
      <c r="AJ95" s="254"/>
      <c r="AK95" s="254"/>
      <c r="AL95" s="254"/>
      <c r="AM95" s="254"/>
    </row>
    <row r="96" spans="1:39" s="255" customFormat="1" ht="27.75" hidden="1" customHeight="1" x14ac:dyDescent="0.25">
      <c r="A96" s="109"/>
      <c r="B96" s="109"/>
      <c r="C96" s="793"/>
      <c r="D96" s="49"/>
      <c r="E96" s="78"/>
      <c r="F96" s="78"/>
      <c r="G96" s="79"/>
      <c r="H96" s="289"/>
      <c r="I96" s="81"/>
      <c r="J96" s="64"/>
      <c r="K96" s="117">
        <f t="shared" si="128"/>
        <v>0</v>
      </c>
      <c r="L96" s="117">
        <f t="shared" si="129"/>
        <v>0</v>
      </c>
      <c r="M96" s="66"/>
      <c r="N96" s="67"/>
      <c r="O96" s="118">
        <f t="shared" si="130"/>
        <v>0</v>
      </c>
      <c r="P96" s="118">
        <f t="shared" si="131"/>
        <v>0</v>
      </c>
      <c r="Q96" s="66"/>
      <c r="R96" s="299">
        <f t="shared" si="132"/>
        <v>0</v>
      </c>
      <c r="S96" s="287"/>
      <c r="T96" s="250"/>
      <c r="U96" s="250"/>
      <c r="V96" s="250"/>
      <c r="W96" s="250"/>
      <c r="X96" s="250"/>
      <c r="Y96" s="250"/>
      <c r="Z96" s="250"/>
      <c r="AA96" s="252"/>
      <c r="AB96" s="251"/>
      <c r="AC96" s="250"/>
      <c r="AD96" s="288"/>
      <c r="AE96" s="254"/>
      <c r="AF96" s="254"/>
      <c r="AG96" s="254"/>
      <c r="AH96" s="254"/>
      <c r="AI96" s="254"/>
      <c r="AJ96" s="254"/>
      <c r="AK96" s="254"/>
      <c r="AL96" s="254"/>
      <c r="AM96" s="254"/>
    </row>
    <row r="97" spans="1:39" s="255" customFormat="1" ht="27.75" hidden="1" customHeight="1" x14ac:dyDescent="0.25">
      <c r="A97" s="109"/>
      <c r="B97" s="109"/>
      <c r="C97" s="793"/>
      <c r="D97" s="49"/>
      <c r="E97" s="78"/>
      <c r="F97" s="78"/>
      <c r="G97" s="79"/>
      <c r="H97" s="54"/>
      <c r="I97" s="62"/>
      <c r="J97" s="64"/>
      <c r="K97" s="117">
        <f t="shared" si="128"/>
        <v>0</v>
      </c>
      <c r="L97" s="117">
        <f t="shared" si="129"/>
        <v>0</v>
      </c>
      <c r="M97" s="66"/>
      <c r="N97" s="67"/>
      <c r="O97" s="118">
        <f t="shared" si="130"/>
        <v>0</v>
      </c>
      <c r="P97" s="118">
        <f t="shared" si="131"/>
        <v>0</v>
      </c>
      <c r="Q97" s="66"/>
      <c r="R97" s="299">
        <f t="shared" si="132"/>
        <v>0</v>
      </c>
      <c r="S97" s="287"/>
      <c r="T97" s="250"/>
      <c r="U97" s="250"/>
      <c r="V97" s="250"/>
      <c r="W97" s="250"/>
      <c r="X97" s="250"/>
      <c r="Y97" s="250"/>
      <c r="Z97" s="250"/>
      <c r="AA97" s="252"/>
      <c r="AB97" s="251"/>
      <c r="AC97" s="250"/>
      <c r="AD97" s="288"/>
      <c r="AE97" s="254"/>
      <c r="AF97" s="254"/>
      <c r="AG97" s="254"/>
      <c r="AH97" s="254"/>
      <c r="AI97" s="254"/>
      <c r="AJ97" s="254"/>
      <c r="AK97" s="254"/>
      <c r="AL97" s="254"/>
      <c r="AM97" s="254"/>
    </row>
    <row r="98" spans="1:39" s="255" customFormat="1" ht="27.75" hidden="1" customHeight="1" x14ac:dyDescent="0.25">
      <c r="A98" s="109"/>
      <c r="B98" s="109"/>
      <c r="C98" s="793"/>
      <c r="D98" s="49"/>
      <c r="E98" s="78"/>
      <c r="F98" s="78"/>
      <c r="G98" s="79"/>
      <c r="H98" s="54"/>
      <c r="I98" s="62"/>
      <c r="J98" s="64"/>
      <c r="K98" s="117">
        <f t="shared" si="128"/>
        <v>0</v>
      </c>
      <c r="L98" s="117">
        <f t="shared" si="129"/>
        <v>0</v>
      </c>
      <c r="M98" s="66"/>
      <c r="N98" s="67"/>
      <c r="O98" s="118">
        <f t="shared" si="130"/>
        <v>0</v>
      </c>
      <c r="P98" s="118">
        <f t="shared" si="131"/>
        <v>0</v>
      </c>
      <c r="Q98" s="66"/>
      <c r="R98" s="299">
        <f t="shared" si="132"/>
        <v>0</v>
      </c>
      <c r="S98" s="287"/>
      <c r="T98" s="250"/>
      <c r="U98" s="250"/>
      <c r="V98" s="250"/>
      <c r="W98" s="250"/>
      <c r="X98" s="250"/>
      <c r="Y98" s="250"/>
      <c r="Z98" s="250"/>
      <c r="AA98" s="252"/>
      <c r="AB98" s="251"/>
      <c r="AC98" s="250"/>
      <c r="AD98" s="288"/>
      <c r="AE98" s="254"/>
      <c r="AF98" s="254"/>
      <c r="AG98" s="254"/>
      <c r="AH98" s="254"/>
      <c r="AI98" s="254"/>
      <c r="AJ98" s="254"/>
      <c r="AK98" s="254"/>
      <c r="AL98" s="254"/>
      <c r="AM98" s="254"/>
    </row>
    <row r="99" spans="1:39" s="84" customFormat="1" ht="27.75" hidden="1" customHeight="1" x14ac:dyDescent="0.25">
      <c r="A99" s="109"/>
      <c r="B99" s="109"/>
      <c r="C99" s="793"/>
      <c r="D99" s="49"/>
      <c r="E99" s="78"/>
      <c r="F99" s="78"/>
      <c r="G99" s="79"/>
      <c r="H99" s="54"/>
      <c r="I99" s="62"/>
      <c r="J99" s="64"/>
      <c r="K99" s="117">
        <f t="shared" si="128"/>
        <v>0</v>
      </c>
      <c r="L99" s="117">
        <f t="shared" si="129"/>
        <v>0</v>
      </c>
      <c r="M99" s="66"/>
      <c r="N99" s="67"/>
      <c r="O99" s="118">
        <f t="shared" si="130"/>
        <v>0</v>
      </c>
      <c r="P99" s="118">
        <f t="shared" si="131"/>
        <v>0</v>
      </c>
      <c r="Q99" s="66"/>
      <c r="R99" s="299">
        <f t="shared" si="132"/>
        <v>0</v>
      </c>
      <c r="S99" s="287"/>
      <c r="T99" s="250"/>
      <c r="U99" s="250"/>
      <c r="V99" s="250"/>
      <c r="W99" s="250"/>
      <c r="X99" s="250"/>
      <c r="Y99" s="250"/>
      <c r="Z99" s="250"/>
      <c r="AA99" s="252"/>
      <c r="AB99" s="251"/>
      <c r="AC99" s="250"/>
      <c r="AD99" s="290"/>
      <c r="AE99" s="83"/>
      <c r="AF99" s="83"/>
      <c r="AG99" s="83"/>
      <c r="AH99" s="83"/>
      <c r="AI99" s="83"/>
      <c r="AJ99" s="83"/>
      <c r="AK99" s="83"/>
      <c r="AL99" s="83"/>
      <c r="AM99" s="83"/>
    </row>
    <row r="100" spans="1:39" s="255" customFormat="1" ht="27.75" hidden="1" customHeight="1" x14ac:dyDescent="0.25">
      <c r="A100" s="109"/>
      <c r="B100" s="109"/>
      <c r="C100" s="793"/>
      <c r="D100" s="49"/>
      <c r="E100" s="78"/>
      <c r="F100" s="78"/>
      <c r="G100" s="79"/>
      <c r="H100" s="289"/>
      <c r="I100" s="81"/>
      <c r="J100" s="64"/>
      <c r="K100" s="117">
        <f t="shared" si="128"/>
        <v>0</v>
      </c>
      <c r="L100" s="117">
        <f t="shared" si="129"/>
        <v>0</v>
      </c>
      <c r="M100" s="66"/>
      <c r="N100" s="67"/>
      <c r="O100" s="118">
        <f t="shared" si="130"/>
        <v>0</v>
      </c>
      <c r="P100" s="118">
        <f t="shared" si="131"/>
        <v>0</v>
      </c>
      <c r="Q100" s="66"/>
      <c r="R100" s="299">
        <f t="shared" si="132"/>
        <v>0</v>
      </c>
      <c r="S100" s="287"/>
      <c r="T100" s="250"/>
      <c r="U100" s="250"/>
      <c r="V100" s="250"/>
      <c r="W100" s="250"/>
      <c r="X100" s="250"/>
      <c r="Y100" s="250"/>
      <c r="Z100" s="250"/>
      <c r="AA100" s="252"/>
      <c r="AB100" s="251"/>
      <c r="AC100" s="250"/>
      <c r="AD100" s="288"/>
      <c r="AE100" s="254"/>
      <c r="AF100" s="254"/>
      <c r="AG100" s="254"/>
      <c r="AH100" s="254"/>
      <c r="AI100" s="254"/>
      <c r="AJ100" s="254"/>
      <c r="AK100" s="254"/>
      <c r="AL100" s="254"/>
      <c r="AM100" s="254"/>
    </row>
    <row r="101" spans="1:39" s="259" customFormat="1" ht="27.75" customHeight="1" thickBot="1" x14ac:dyDescent="0.3">
      <c r="A101" s="95" t="s">
        <v>863</v>
      </c>
      <c r="B101" s="95" t="s">
        <v>304</v>
      </c>
      <c r="C101" s="519" t="str">
        <f>C89</f>
        <v>izvanredni profesor</v>
      </c>
      <c r="D101" s="96"/>
      <c r="E101" s="97"/>
      <c r="F101" s="97"/>
      <c r="G101" s="98"/>
      <c r="H101" s="99" t="s">
        <v>49</v>
      </c>
      <c r="I101" s="100"/>
      <c r="J101" s="101"/>
      <c r="K101" s="102"/>
      <c r="L101" s="102"/>
      <c r="M101" s="103"/>
      <c r="N101" s="104"/>
      <c r="O101" s="102"/>
      <c r="P101" s="102"/>
      <c r="Q101" s="103"/>
      <c r="R101" s="291">
        <f>SUM(R89:R100)</f>
        <v>145.60000000000002</v>
      </c>
      <c r="S101" s="292">
        <f t="shared" ref="S101:AA101" si="133">SUM(S89:S100)</f>
        <v>26</v>
      </c>
      <c r="T101" s="106">
        <f t="shared" si="133"/>
        <v>26</v>
      </c>
      <c r="U101" s="106">
        <f t="shared" si="133"/>
        <v>31.2</v>
      </c>
      <c r="V101" s="106">
        <f t="shared" si="133"/>
        <v>39</v>
      </c>
      <c r="W101" s="106">
        <f t="shared" si="133"/>
        <v>11.7</v>
      </c>
      <c r="X101" s="106">
        <f t="shared" si="133"/>
        <v>11.7</v>
      </c>
      <c r="Y101" s="106">
        <f t="shared" si="133"/>
        <v>65</v>
      </c>
      <c r="Z101" s="106">
        <f t="shared" si="133"/>
        <v>37.699999999999996</v>
      </c>
      <c r="AA101" s="310">
        <f t="shared" si="133"/>
        <v>42.9</v>
      </c>
      <c r="AB101" s="258"/>
      <c r="AC101" s="250"/>
      <c r="AD101" s="980">
        <f>R101/1800/0.6</f>
        <v>0.13481481481481483</v>
      </c>
      <c r="AE101" s="254"/>
      <c r="AF101" s="254"/>
      <c r="AG101" s="254"/>
      <c r="AH101" s="254"/>
      <c r="AI101" s="254"/>
      <c r="AJ101" s="254"/>
      <c r="AK101" s="254"/>
      <c r="AL101" s="254"/>
      <c r="AM101" s="254"/>
    </row>
    <row r="102" spans="1:39" s="144" customFormat="1" ht="27.75" customHeight="1" thickTop="1" x14ac:dyDescent="0.25">
      <c r="A102" s="384" t="s">
        <v>868</v>
      </c>
      <c r="B102" s="384" t="s">
        <v>869</v>
      </c>
      <c r="C102" s="866"/>
      <c r="D102" s="384"/>
      <c r="E102" s="393" t="s">
        <v>32</v>
      </c>
      <c r="F102" s="393">
        <v>4</v>
      </c>
      <c r="G102" s="393" t="s">
        <v>870</v>
      </c>
      <c r="H102" s="60" t="s">
        <v>871</v>
      </c>
      <c r="I102" s="985"/>
      <c r="J102" s="294">
        <v>1</v>
      </c>
      <c r="K102" s="65">
        <f>IF(J102&gt;0, 1, 0)</f>
        <v>1</v>
      </c>
      <c r="L102" s="65">
        <f>J102-K102</f>
        <v>0</v>
      </c>
      <c r="M102" s="295">
        <v>26</v>
      </c>
      <c r="N102" s="131">
        <v>1</v>
      </c>
      <c r="O102" s="65">
        <f>IF(N102&gt;0, 1, 0)</f>
        <v>1</v>
      </c>
      <c r="P102" s="65">
        <f>N102-O102</f>
        <v>0</v>
      </c>
      <c r="Q102" s="981">
        <v>26</v>
      </c>
      <c r="R102" s="296">
        <f t="shared" ref="R102:R104" si="134">(K102*M102*$R$4)+(L102*M102*$R$5)+(O102*Q102*$R$6)+(P102*Q102*$R$7)</f>
        <v>124.80000000000001</v>
      </c>
      <c r="S102" s="298">
        <f t="shared" ref="S102:S104" si="135">J102*M102*$S$4</f>
        <v>26</v>
      </c>
      <c r="T102" s="141">
        <f t="shared" ref="T102:T104" si="136">K102*M102*$T$4</f>
        <v>26</v>
      </c>
      <c r="U102" s="141">
        <f t="shared" ref="U102:U104" si="137">J102*M102*$U$4</f>
        <v>31.2</v>
      </c>
      <c r="V102" s="141">
        <f t="shared" ref="V102:V104" si="138">N102*Q102*$V$6</f>
        <v>26</v>
      </c>
      <c r="W102" s="141">
        <f t="shared" ref="W102:W104" si="139">O102*Q102*$W$6</f>
        <v>7.8</v>
      </c>
      <c r="X102" s="141">
        <f t="shared" ref="X102:X104" si="140">N102*Q102*$X$6</f>
        <v>7.8</v>
      </c>
      <c r="Y102" s="141">
        <f t="shared" ref="Y102:AA104" si="141">S102+V102</f>
        <v>52</v>
      </c>
      <c r="Z102" s="141">
        <f t="shared" si="141"/>
        <v>33.799999999999997</v>
      </c>
      <c r="AA102" s="143">
        <f t="shared" si="141"/>
        <v>39</v>
      </c>
      <c r="AB102" s="142"/>
      <c r="AC102" s="141">
        <f t="shared" ref="AC102:AC104" si="142">R102-Y102-Z102-AA102</f>
        <v>0</v>
      </c>
      <c r="AD102" s="293"/>
      <c r="AE102" s="128"/>
      <c r="AF102" s="128"/>
      <c r="AG102" s="128"/>
      <c r="AH102" s="128"/>
      <c r="AI102" s="128"/>
      <c r="AJ102" s="128"/>
      <c r="AK102" s="128"/>
      <c r="AL102" s="128"/>
      <c r="AM102" s="128"/>
    </row>
    <row r="103" spans="1:39" s="144" customFormat="1" ht="27.75" customHeight="1" x14ac:dyDescent="0.25">
      <c r="A103" s="384" t="s">
        <v>868</v>
      </c>
      <c r="B103" s="384" t="s">
        <v>869</v>
      </c>
      <c r="C103" s="866">
        <f>C102</f>
        <v>0</v>
      </c>
      <c r="D103" s="384"/>
      <c r="E103" s="393" t="s">
        <v>63</v>
      </c>
      <c r="F103" s="393">
        <v>4</v>
      </c>
      <c r="G103" s="393" t="s">
        <v>872</v>
      </c>
      <c r="H103" s="60" t="s">
        <v>871</v>
      </c>
      <c r="I103" s="557"/>
      <c r="J103" s="294"/>
      <c r="K103" s="65">
        <f t="shared" ref="K103:K113" si="143">IF(J103&gt;0, 1, 0)</f>
        <v>0</v>
      </c>
      <c r="L103" s="65">
        <f t="shared" ref="L103:L113" si="144">J103-K103</f>
        <v>0</v>
      </c>
      <c r="M103" s="295"/>
      <c r="N103" s="131">
        <v>1</v>
      </c>
      <c r="O103" s="65">
        <f t="shared" ref="O103:O113" si="145">IF(N103&gt;0, 1, 0)</f>
        <v>1</v>
      </c>
      <c r="P103" s="65">
        <f t="shared" ref="P103:P113" si="146">N103-O103</f>
        <v>0</v>
      </c>
      <c r="Q103" s="295">
        <v>13</v>
      </c>
      <c r="R103" s="296">
        <f t="shared" si="134"/>
        <v>20.8</v>
      </c>
      <c r="S103" s="298">
        <f t="shared" si="135"/>
        <v>0</v>
      </c>
      <c r="T103" s="141">
        <f t="shared" si="136"/>
        <v>0</v>
      </c>
      <c r="U103" s="141">
        <f t="shared" si="137"/>
        <v>0</v>
      </c>
      <c r="V103" s="141">
        <f t="shared" si="138"/>
        <v>13</v>
      </c>
      <c r="W103" s="141">
        <f t="shared" si="139"/>
        <v>3.9</v>
      </c>
      <c r="X103" s="141">
        <f t="shared" si="140"/>
        <v>3.9</v>
      </c>
      <c r="Y103" s="141">
        <f t="shared" si="141"/>
        <v>13</v>
      </c>
      <c r="Z103" s="141">
        <f t="shared" si="141"/>
        <v>3.9</v>
      </c>
      <c r="AA103" s="143">
        <f t="shared" si="141"/>
        <v>3.9</v>
      </c>
      <c r="AB103" s="142"/>
      <c r="AC103" s="141">
        <f t="shared" si="142"/>
        <v>0</v>
      </c>
      <c r="AD103" s="293"/>
      <c r="AE103" s="128"/>
      <c r="AF103" s="128"/>
      <c r="AG103" s="128"/>
      <c r="AH103" s="128"/>
      <c r="AI103" s="128"/>
      <c r="AJ103" s="128"/>
      <c r="AK103" s="128"/>
      <c r="AL103" s="128"/>
      <c r="AM103" s="128"/>
    </row>
    <row r="104" spans="1:39" s="255" customFormat="1" ht="27.75" hidden="1" customHeight="1" x14ac:dyDescent="0.25">
      <c r="A104" s="109"/>
      <c r="B104" s="109"/>
      <c r="C104" s="306">
        <f>C102</f>
        <v>0</v>
      </c>
      <c r="D104" s="49"/>
      <c r="E104" s="78"/>
      <c r="F104" s="78"/>
      <c r="G104" s="121"/>
      <c r="H104" s="54"/>
      <c r="I104" s="62"/>
      <c r="J104" s="64"/>
      <c r="K104" s="117">
        <f t="shared" si="143"/>
        <v>0</v>
      </c>
      <c r="L104" s="117">
        <f t="shared" si="144"/>
        <v>0</v>
      </c>
      <c r="M104" s="66"/>
      <c r="N104" s="67"/>
      <c r="O104" s="118">
        <f t="shared" si="145"/>
        <v>0</v>
      </c>
      <c r="P104" s="118">
        <f t="shared" si="146"/>
        <v>0</v>
      </c>
      <c r="Q104" s="66"/>
      <c r="R104" s="286">
        <f t="shared" si="134"/>
        <v>0</v>
      </c>
      <c r="S104" s="287">
        <f t="shared" si="135"/>
        <v>0</v>
      </c>
      <c r="T104" s="60">
        <f t="shared" si="136"/>
        <v>0</v>
      </c>
      <c r="U104" s="60">
        <f t="shared" si="137"/>
        <v>0</v>
      </c>
      <c r="V104" s="60">
        <f t="shared" si="138"/>
        <v>0</v>
      </c>
      <c r="W104" s="60">
        <f t="shared" si="139"/>
        <v>0</v>
      </c>
      <c r="X104" s="60">
        <f t="shared" si="140"/>
        <v>0</v>
      </c>
      <c r="Y104" s="250">
        <f t="shared" si="141"/>
        <v>0</v>
      </c>
      <c r="Z104" s="250">
        <f t="shared" si="141"/>
        <v>0</v>
      </c>
      <c r="AA104" s="252">
        <f t="shared" si="141"/>
        <v>0</v>
      </c>
      <c r="AB104" s="251"/>
      <c r="AC104" s="250">
        <f t="shared" si="142"/>
        <v>0</v>
      </c>
      <c r="AD104" s="288"/>
      <c r="AE104" s="254"/>
      <c r="AF104" s="254"/>
      <c r="AG104" s="254"/>
      <c r="AH104" s="254"/>
      <c r="AI104" s="254"/>
      <c r="AJ104" s="254"/>
      <c r="AK104" s="254"/>
      <c r="AL104" s="254"/>
      <c r="AM104" s="254"/>
    </row>
    <row r="105" spans="1:39" s="255" customFormat="1" ht="27.75" hidden="1" customHeight="1" x14ac:dyDescent="0.25">
      <c r="A105" s="109"/>
      <c r="B105" s="109"/>
      <c r="C105" s="793"/>
      <c r="D105" s="49"/>
      <c r="E105" s="78"/>
      <c r="F105" s="78"/>
      <c r="G105" s="121"/>
      <c r="H105" s="54"/>
      <c r="I105" s="62"/>
      <c r="J105" s="64"/>
      <c r="K105" s="117">
        <f t="shared" si="143"/>
        <v>0</v>
      </c>
      <c r="L105" s="117">
        <f t="shared" si="144"/>
        <v>0</v>
      </c>
      <c r="M105" s="66"/>
      <c r="N105" s="67"/>
      <c r="O105" s="118">
        <f t="shared" si="145"/>
        <v>0</v>
      </c>
      <c r="P105" s="118">
        <f t="shared" si="146"/>
        <v>0</v>
      </c>
      <c r="Q105" s="66"/>
      <c r="R105" s="299">
        <f t="shared" ref="R105:R113" si="147">(K105*M105*$R$3)+(L105*M105*$R$6)+(O105*Q105*$R$7)+(P105*Q105*$R$8)</f>
        <v>0</v>
      </c>
      <c r="S105" s="287"/>
      <c r="T105" s="250"/>
      <c r="U105" s="250"/>
      <c r="V105" s="250"/>
      <c r="W105" s="250"/>
      <c r="X105" s="250"/>
      <c r="Y105" s="250"/>
      <c r="Z105" s="250"/>
      <c r="AA105" s="252"/>
      <c r="AB105" s="251"/>
      <c r="AC105" s="250"/>
      <c r="AD105" s="288"/>
      <c r="AE105" s="254"/>
      <c r="AF105" s="254"/>
      <c r="AG105" s="254"/>
      <c r="AH105" s="254"/>
      <c r="AI105" s="254"/>
      <c r="AJ105" s="254"/>
      <c r="AK105" s="254"/>
      <c r="AL105" s="254"/>
      <c r="AM105" s="254"/>
    </row>
    <row r="106" spans="1:39" s="255" customFormat="1" ht="27.75" hidden="1" customHeight="1" x14ac:dyDescent="0.25">
      <c r="A106" s="109"/>
      <c r="B106" s="109"/>
      <c r="C106" s="793"/>
      <c r="D106" s="49"/>
      <c r="E106" s="78"/>
      <c r="F106" s="78"/>
      <c r="G106" s="79"/>
      <c r="H106" s="54"/>
      <c r="I106" s="62"/>
      <c r="J106" s="64"/>
      <c r="K106" s="117">
        <f t="shared" si="143"/>
        <v>0</v>
      </c>
      <c r="L106" s="117">
        <f t="shared" si="144"/>
        <v>0</v>
      </c>
      <c r="M106" s="66"/>
      <c r="N106" s="67"/>
      <c r="O106" s="118">
        <f t="shared" si="145"/>
        <v>0</v>
      </c>
      <c r="P106" s="118">
        <f t="shared" si="146"/>
        <v>0</v>
      </c>
      <c r="Q106" s="66"/>
      <c r="R106" s="299">
        <f t="shared" si="147"/>
        <v>0</v>
      </c>
      <c r="S106" s="287"/>
      <c r="T106" s="250"/>
      <c r="U106" s="250"/>
      <c r="V106" s="250"/>
      <c r="W106" s="250"/>
      <c r="X106" s="250"/>
      <c r="Y106" s="250"/>
      <c r="Z106" s="250"/>
      <c r="AA106" s="252"/>
      <c r="AB106" s="251"/>
      <c r="AC106" s="250"/>
      <c r="AD106" s="288"/>
      <c r="AE106" s="254"/>
      <c r="AF106" s="254"/>
      <c r="AG106" s="254"/>
      <c r="AH106" s="254"/>
      <c r="AI106" s="254"/>
      <c r="AJ106" s="254"/>
      <c r="AK106" s="254"/>
      <c r="AL106" s="254"/>
      <c r="AM106" s="254"/>
    </row>
    <row r="107" spans="1:39" s="255" customFormat="1" ht="27.75" hidden="1" customHeight="1" x14ac:dyDescent="0.25">
      <c r="A107" s="109"/>
      <c r="B107" s="109"/>
      <c r="C107" s="793"/>
      <c r="D107" s="49"/>
      <c r="E107" s="78"/>
      <c r="F107" s="78"/>
      <c r="G107" s="79"/>
      <c r="H107" s="54"/>
      <c r="I107" s="62"/>
      <c r="J107" s="64"/>
      <c r="K107" s="117">
        <f t="shared" si="143"/>
        <v>0</v>
      </c>
      <c r="L107" s="117">
        <f t="shared" si="144"/>
        <v>0</v>
      </c>
      <c r="M107" s="66"/>
      <c r="N107" s="67"/>
      <c r="O107" s="118">
        <f t="shared" si="145"/>
        <v>0</v>
      </c>
      <c r="P107" s="118">
        <f t="shared" si="146"/>
        <v>0</v>
      </c>
      <c r="Q107" s="66"/>
      <c r="R107" s="299">
        <f t="shared" si="147"/>
        <v>0</v>
      </c>
      <c r="S107" s="287"/>
      <c r="T107" s="250"/>
      <c r="U107" s="250"/>
      <c r="V107" s="250"/>
      <c r="W107" s="250"/>
      <c r="X107" s="250"/>
      <c r="Y107" s="250"/>
      <c r="Z107" s="250"/>
      <c r="AA107" s="252"/>
      <c r="AB107" s="251"/>
      <c r="AC107" s="250"/>
      <c r="AD107" s="288"/>
      <c r="AE107" s="254"/>
      <c r="AF107" s="254"/>
      <c r="AG107" s="254"/>
      <c r="AH107" s="254"/>
      <c r="AI107" s="254"/>
      <c r="AJ107" s="254"/>
      <c r="AK107" s="254"/>
      <c r="AL107" s="254"/>
      <c r="AM107" s="254"/>
    </row>
    <row r="108" spans="1:39" s="255" customFormat="1" ht="27.75" hidden="1" customHeight="1" x14ac:dyDescent="0.25">
      <c r="A108" s="109"/>
      <c r="B108" s="109"/>
      <c r="C108" s="793"/>
      <c r="D108" s="49"/>
      <c r="E108" s="78"/>
      <c r="F108" s="78"/>
      <c r="G108" s="79"/>
      <c r="H108" s="54"/>
      <c r="I108" s="62"/>
      <c r="J108" s="64"/>
      <c r="K108" s="117">
        <f t="shared" si="143"/>
        <v>0</v>
      </c>
      <c r="L108" s="117">
        <f t="shared" si="144"/>
        <v>0</v>
      </c>
      <c r="M108" s="66"/>
      <c r="N108" s="67"/>
      <c r="O108" s="118">
        <f t="shared" si="145"/>
        <v>0</v>
      </c>
      <c r="P108" s="118">
        <f t="shared" si="146"/>
        <v>0</v>
      </c>
      <c r="Q108" s="66"/>
      <c r="R108" s="299">
        <f t="shared" si="147"/>
        <v>0</v>
      </c>
      <c r="S108" s="287"/>
      <c r="T108" s="250"/>
      <c r="U108" s="250"/>
      <c r="V108" s="250"/>
      <c r="W108" s="250"/>
      <c r="X108" s="250"/>
      <c r="Y108" s="250"/>
      <c r="Z108" s="250"/>
      <c r="AA108" s="252"/>
      <c r="AB108" s="251"/>
      <c r="AC108" s="250"/>
      <c r="AD108" s="288"/>
      <c r="AE108" s="254"/>
      <c r="AF108" s="254"/>
      <c r="AG108" s="254"/>
      <c r="AH108" s="254"/>
      <c r="AI108" s="254"/>
      <c r="AJ108" s="254"/>
      <c r="AK108" s="254"/>
      <c r="AL108" s="254"/>
      <c r="AM108" s="254"/>
    </row>
    <row r="109" spans="1:39" s="255" customFormat="1" ht="27.75" hidden="1" customHeight="1" x14ac:dyDescent="0.25">
      <c r="A109" s="109"/>
      <c r="B109" s="109"/>
      <c r="C109" s="793"/>
      <c r="D109" s="49"/>
      <c r="E109" s="78"/>
      <c r="F109" s="78"/>
      <c r="G109" s="79"/>
      <c r="H109" s="289"/>
      <c r="I109" s="81"/>
      <c r="J109" s="64"/>
      <c r="K109" s="117">
        <f t="shared" si="143"/>
        <v>0</v>
      </c>
      <c r="L109" s="117">
        <f t="shared" si="144"/>
        <v>0</v>
      </c>
      <c r="M109" s="66"/>
      <c r="N109" s="67"/>
      <c r="O109" s="118">
        <f t="shared" si="145"/>
        <v>0</v>
      </c>
      <c r="P109" s="118">
        <f t="shared" si="146"/>
        <v>0</v>
      </c>
      <c r="Q109" s="66"/>
      <c r="R109" s="299">
        <f t="shared" si="147"/>
        <v>0</v>
      </c>
      <c r="S109" s="287"/>
      <c r="T109" s="250"/>
      <c r="U109" s="250"/>
      <c r="V109" s="250"/>
      <c r="W109" s="250"/>
      <c r="X109" s="250"/>
      <c r="Y109" s="250"/>
      <c r="Z109" s="250"/>
      <c r="AA109" s="252"/>
      <c r="AB109" s="251"/>
      <c r="AC109" s="250"/>
      <c r="AD109" s="288"/>
      <c r="AE109" s="254"/>
      <c r="AF109" s="254"/>
      <c r="AG109" s="254"/>
      <c r="AH109" s="254"/>
      <c r="AI109" s="254"/>
      <c r="AJ109" s="254"/>
      <c r="AK109" s="254"/>
      <c r="AL109" s="254"/>
      <c r="AM109" s="254"/>
    </row>
    <row r="110" spans="1:39" s="255" customFormat="1" ht="27.75" hidden="1" customHeight="1" x14ac:dyDescent="0.25">
      <c r="A110" s="109"/>
      <c r="B110" s="109"/>
      <c r="C110" s="793"/>
      <c r="D110" s="49"/>
      <c r="E110" s="78"/>
      <c r="F110" s="78"/>
      <c r="G110" s="79"/>
      <c r="H110" s="54"/>
      <c r="I110" s="62"/>
      <c r="J110" s="64"/>
      <c r="K110" s="117">
        <f t="shared" si="143"/>
        <v>0</v>
      </c>
      <c r="L110" s="117">
        <f t="shared" si="144"/>
        <v>0</v>
      </c>
      <c r="M110" s="66"/>
      <c r="N110" s="67"/>
      <c r="O110" s="118">
        <f t="shared" si="145"/>
        <v>0</v>
      </c>
      <c r="P110" s="118">
        <f t="shared" si="146"/>
        <v>0</v>
      </c>
      <c r="Q110" s="66"/>
      <c r="R110" s="299">
        <f t="shared" si="147"/>
        <v>0</v>
      </c>
      <c r="S110" s="287"/>
      <c r="T110" s="250"/>
      <c r="U110" s="250"/>
      <c r="V110" s="250"/>
      <c r="W110" s="250"/>
      <c r="X110" s="250"/>
      <c r="Y110" s="250"/>
      <c r="Z110" s="250"/>
      <c r="AA110" s="252"/>
      <c r="AB110" s="251"/>
      <c r="AC110" s="250"/>
      <c r="AD110" s="288"/>
      <c r="AE110" s="254"/>
      <c r="AF110" s="254"/>
      <c r="AG110" s="254"/>
      <c r="AH110" s="254"/>
      <c r="AI110" s="254"/>
      <c r="AJ110" s="254"/>
      <c r="AK110" s="254"/>
      <c r="AL110" s="254"/>
      <c r="AM110" s="254"/>
    </row>
    <row r="111" spans="1:39" s="255" customFormat="1" ht="27.75" hidden="1" customHeight="1" x14ac:dyDescent="0.25">
      <c r="A111" s="109"/>
      <c r="B111" s="109"/>
      <c r="C111" s="793"/>
      <c r="D111" s="49"/>
      <c r="E111" s="78"/>
      <c r="F111" s="78"/>
      <c r="G111" s="79"/>
      <c r="H111" s="54"/>
      <c r="I111" s="62"/>
      <c r="J111" s="64"/>
      <c r="K111" s="117">
        <f t="shared" si="143"/>
        <v>0</v>
      </c>
      <c r="L111" s="117">
        <f t="shared" si="144"/>
        <v>0</v>
      </c>
      <c r="M111" s="66"/>
      <c r="N111" s="67"/>
      <c r="O111" s="118">
        <f t="shared" si="145"/>
        <v>0</v>
      </c>
      <c r="P111" s="118">
        <f t="shared" si="146"/>
        <v>0</v>
      </c>
      <c r="Q111" s="66"/>
      <c r="R111" s="299">
        <f t="shared" si="147"/>
        <v>0</v>
      </c>
      <c r="S111" s="287"/>
      <c r="T111" s="250"/>
      <c r="U111" s="250"/>
      <c r="V111" s="250"/>
      <c r="W111" s="250"/>
      <c r="X111" s="250"/>
      <c r="Y111" s="250"/>
      <c r="Z111" s="250"/>
      <c r="AA111" s="252"/>
      <c r="AB111" s="251"/>
      <c r="AC111" s="250"/>
      <c r="AD111" s="288"/>
      <c r="AE111" s="254"/>
      <c r="AF111" s="254"/>
      <c r="AG111" s="254"/>
      <c r="AH111" s="254"/>
      <c r="AI111" s="254"/>
      <c r="AJ111" s="254"/>
      <c r="AK111" s="254"/>
      <c r="AL111" s="254"/>
      <c r="AM111" s="254"/>
    </row>
    <row r="112" spans="1:39" s="84" customFormat="1" ht="27.75" hidden="1" customHeight="1" x14ac:dyDescent="0.25">
      <c r="A112" s="109"/>
      <c r="B112" s="109"/>
      <c r="C112" s="793"/>
      <c r="D112" s="49"/>
      <c r="E112" s="78"/>
      <c r="F112" s="78"/>
      <c r="G112" s="79"/>
      <c r="H112" s="54"/>
      <c r="I112" s="62"/>
      <c r="J112" s="64"/>
      <c r="K112" s="117">
        <f t="shared" si="143"/>
        <v>0</v>
      </c>
      <c r="L112" s="117">
        <f t="shared" si="144"/>
        <v>0</v>
      </c>
      <c r="M112" s="66"/>
      <c r="N112" s="67"/>
      <c r="O112" s="118">
        <f t="shared" si="145"/>
        <v>0</v>
      </c>
      <c r="P112" s="118">
        <f t="shared" si="146"/>
        <v>0</v>
      </c>
      <c r="Q112" s="66"/>
      <c r="R112" s="299">
        <f t="shared" si="147"/>
        <v>0</v>
      </c>
      <c r="S112" s="287"/>
      <c r="T112" s="250"/>
      <c r="U112" s="250"/>
      <c r="V112" s="250"/>
      <c r="W112" s="250"/>
      <c r="X112" s="250"/>
      <c r="Y112" s="250"/>
      <c r="Z112" s="250"/>
      <c r="AA112" s="252"/>
      <c r="AB112" s="251"/>
      <c r="AC112" s="250"/>
      <c r="AD112" s="290"/>
      <c r="AE112" s="83"/>
      <c r="AF112" s="83"/>
      <c r="AG112" s="83"/>
      <c r="AH112" s="83"/>
      <c r="AI112" s="83"/>
      <c r="AJ112" s="83"/>
      <c r="AK112" s="83"/>
      <c r="AL112" s="83"/>
      <c r="AM112" s="83"/>
    </row>
    <row r="113" spans="1:39" s="255" customFormat="1" ht="27.75" hidden="1" customHeight="1" x14ac:dyDescent="0.25">
      <c r="A113" s="109"/>
      <c r="B113" s="109"/>
      <c r="C113" s="793"/>
      <c r="D113" s="49"/>
      <c r="E113" s="78"/>
      <c r="F113" s="78"/>
      <c r="G113" s="79"/>
      <c r="H113" s="289"/>
      <c r="I113" s="81"/>
      <c r="J113" s="64"/>
      <c r="K113" s="117">
        <f t="shared" si="143"/>
        <v>0</v>
      </c>
      <c r="L113" s="117">
        <f t="shared" si="144"/>
        <v>0</v>
      </c>
      <c r="M113" s="66"/>
      <c r="N113" s="67"/>
      <c r="O113" s="118">
        <f t="shared" si="145"/>
        <v>0</v>
      </c>
      <c r="P113" s="118">
        <f t="shared" si="146"/>
        <v>0</v>
      </c>
      <c r="Q113" s="66"/>
      <c r="R113" s="299">
        <f t="shared" si="147"/>
        <v>0</v>
      </c>
      <c r="S113" s="287"/>
      <c r="T113" s="250"/>
      <c r="U113" s="250"/>
      <c r="V113" s="250"/>
      <c r="W113" s="250"/>
      <c r="X113" s="250"/>
      <c r="Y113" s="250"/>
      <c r="Z113" s="250"/>
      <c r="AA113" s="252"/>
      <c r="AB113" s="251"/>
      <c r="AC113" s="250"/>
      <c r="AD113" s="288"/>
      <c r="AE113" s="254"/>
      <c r="AF113" s="254"/>
      <c r="AG113" s="254"/>
      <c r="AH113" s="254"/>
      <c r="AI113" s="254"/>
      <c r="AJ113" s="254"/>
      <c r="AK113" s="254"/>
      <c r="AL113" s="254"/>
      <c r="AM113" s="254"/>
    </row>
    <row r="114" spans="1:39" s="259" customFormat="1" ht="27.75" customHeight="1" thickBot="1" x14ac:dyDescent="0.3">
      <c r="A114" s="95" t="s">
        <v>868</v>
      </c>
      <c r="B114" s="95" t="s">
        <v>869</v>
      </c>
      <c r="C114" s="519">
        <f>C102</f>
        <v>0</v>
      </c>
      <c r="D114" s="96"/>
      <c r="E114" s="97"/>
      <c r="F114" s="97"/>
      <c r="G114" s="98"/>
      <c r="H114" s="99" t="s">
        <v>49</v>
      </c>
      <c r="I114" s="100"/>
      <c r="J114" s="101"/>
      <c r="K114" s="102"/>
      <c r="L114" s="102"/>
      <c r="M114" s="103"/>
      <c r="N114" s="104"/>
      <c r="O114" s="102"/>
      <c r="P114" s="102"/>
      <c r="Q114" s="103"/>
      <c r="R114" s="291">
        <f>SUM(R102:R113)</f>
        <v>145.60000000000002</v>
      </c>
      <c r="S114" s="292">
        <f t="shared" ref="S114:AA114" si="148">SUM(S102:S113)</f>
        <v>26</v>
      </c>
      <c r="T114" s="106">
        <f t="shared" si="148"/>
        <v>26</v>
      </c>
      <c r="U114" s="106">
        <f t="shared" si="148"/>
        <v>31.2</v>
      </c>
      <c r="V114" s="106">
        <f t="shared" si="148"/>
        <v>39</v>
      </c>
      <c r="W114" s="106">
        <f t="shared" si="148"/>
        <v>11.7</v>
      </c>
      <c r="X114" s="106">
        <f t="shared" si="148"/>
        <v>11.7</v>
      </c>
      <c r="Y114" s="106">
        <f t="shared" si="148"/>
        <v>65</v>
      </c>
      <c r="Z114" s="106">
        <f t="shared" si="148"/>
        <v>37.699999999999996</v>
      </c>
      <c r="AA114" s="310">
        <f t="shared" si="148"/>
        <v>42.9</v>
      </c>
      <c r="AB114" s="258"/>
      <c r="AC114" s="250"/>
      <c r="AD114" s="980">
        <f>R114/1800/0.6</f>
        <v>0.13481481481481483</v>
      </c>
      <c r="AE114" s="254"/>
      <c r="AF114" s="254"/>
      <c r="AG114" s="254"/>
      <c r="AH114" s="254"/>
      <c r="AI114" s="254"/>
      <c r="AJ114" s="254"/>
      <c r="AK114" s="254"/>
      <c r="AL114" s="254"/>
      <c r="AM114" s="254"/>
    </row>
    <row r="115" spans="1:39" s="144" customFormat="1" ht="27.75" customHeight="1" thickTop="1" x14ac:dyDescent="0.25">
      <c r="A115" s="869" t="s">
        <v>305</v>
      </c>
      <c r="B115" s="384" t="s">
        <v>306</v>
      </c>
      <c r="C115" s="866" t="s">
        <v>300</v>
      </c>
      <c r="D115" s="384" t="s">
        <v>300</v>
      </c>
      <c r="E115" s="984" t="s">
        <v>37</v>
      </c>
      <c r="F115" s="393">
        <v>2</v>
      </c>
      <c r="G115" s="393" t="s">
        <v>873</v>
      </c>
      <c r="H115" s="60" t="s">
        <v>874</v>
      </c>
      <c r="I115" s="985"/>
      <c r="J115" s="294">
        <v>0</v>
      </c>
      <c r="K115" s="65">
        <f>IF(J115&gt;0, 1, 0)</f>
        <v>0</v>
      </c>
      <c r="L115" s="65">
        <f>J115-K115</f>
        <v>0</v>
      </c>
      <c r="M115" s="295">
        <v>26</v>
      </c>
      <c r="N115" s="131">
        <v>0</v>
      </c>
      <c r="O115" s="65">
        <f>IF(N115&gt;0, 1, 0)</f>
        <v>0</v>
      </c>
      <c r="P115" s="65">
        <f>N115-O115</f>
        <v>0</v>
      </c>
      <c r="Q115" s="981">
        <v>26</v>
      </c>
      <c r="R115" s="296">
        <f t="shared" ref="R115:R117" si="149">(K115*M115*$R$4)+(L115*M115*$R$5)+(O115*Q115*$R$6)+(P115*Q115*$R$7)</f>
        <v>0</v>
      </c>
      <c r="S115" s="298">
        <f t="shared" ref="S115:S117" si="150">J115*M115*$S$4</f>
        <v>0</v>
      </c>
      <c r="T115" s="141">
        <f t="shared" ref="T115:T117" si="151">K115*M115*$T$4</f>
        <v>0</v>
      </c>
      <c r="U115" s="141">
        <f t="shared" ref="U115:U117" si="152">J115*M115*$U$4</f>
        <v>0</v>
      </c>
      <c r="V115" s="141">
        <f t="shared" ref="V115:V117" si="153">N115*Q115*$V$6</f>
        <v>0</v>
      </c>
      <c r="W115" s="141">
        <f t="shared" ref="W115:W117" si="154">O115*Q115*$W$6</f>
        <v>0</v>
      </c>
      <c r="X115" s="141">
        <f t="shared" ref="X115:X117" si="155">N115*Q115*$X$6</f>
        <v>0</v>
      </c>
      <c r="Y115" s="141">
        <f t="shared" ref="Y115:AA117" si="156">S115+V115</f>
        <v>0</v>
      </c>
      <c r="Z115" s="141">
        <f t="shared" si="156"/>
        <v>0</v>
      </c>
      <c r="AA115" s="143">
        <f t="shared" si="156"/>
        <v>0</v>
      </c>
      <c r="AB115" s="142"/>
      <c r="AC115" s="141">
        <f t="shared" ref="AC115:AC117" si="157">R115-Y115-Z115-AA115</f>
        <v>0</v>
      </c>
      <c r="AD115" s="293"/>
      <c r="AE115" s="128"/>
      <c r="AF115" s="128"/>
      <c r="AG115" s="128"/>
      <c r="AH115" s="128"/>
      <c r="AI115" s="128"/>
      <c r="AJ115" s="128"/>
      <c r="AK115" s="128"/>
      <c r="AL115" s="128"/>
      <c r="AM115" s="128"/>
    </row>
    <row r="116" spans="1:39" s="255" customFormat="1" ht="27.75" hidden="1" customHeight="1" x14ac:dyDescent="0.25">
      <c r="A116" s="109"/>
      <c r="B116" s="109"/>
      <c r="C116" s="306"/>
      <c r="D116" s="49"/>
      <c r="E116" s="78"/>
      <c r="F116" s="78"/>
      <c r="G116" s="121"/>
      <c r="H116" s="54"/>
      <c r="I116" s="62"/>
      <c r="J116" s="64"/>
      <c r="K116" s="117">
        <f t="shared" ref="K116:K126" si="158">IF(J116&gt;0, 1, 0)</f>
        <v>0</v>
      </c>
      <c r="L116" s="117">
        <f t="shared" ref="L116:L126" si="159">J116-K116</f>
        <v>0</v>
      </c>
      <c r="M116" s="66"/>
      <c r="N116" s="67"/>
      <c r="O116" s="118">
        <f t="shared" ref="O116:O126" si="160">IF(N116&gt;0, 1, 0)</f>
        <v>0</v>
      </c>
      <c r="P116" s="118">
        <f t="shared" ref="P116:P126" si="161">N116-O116</f>
        <v>0</v>
      </c>
      <c r="Q116" s="66"/>
      <c r="R116" s="286">
        <f t="shared" si="149"/>
        <v>0</v>
      </c>
      <c r="S116" s="287">
        <f t="shared" si="150"/>
        <v>0</v>
      </c>
      <c r="T116" s="60">
        <f t="shared" si="151"/>
        <v>0</v>
      </c>
      <c r="U116" s="60">
        <f t="shared" si="152"/>
        <v>0</v>
      </c>
      <c r="V116" s="60">
        <f t="shared" si="153"/>
        <v>0</v>
      </c>
      <c r="W116" s="60">
        <f t="shared" si="154"/>
        <v>0</v>
      </c>
      <c r="X116" s="60">
        <f t="shared" si="155"/>
        <v>0</v>
      </c>
      <c r="Y116" s="250">
        <f t="shared" si="156"/>
        <v>0</v>
      </c>
      <c r="Z116" s="250">
        <f t="shared" si="156"/>
        <v>0</v>
      </c>
      <c r="AA116" s="252">
        <f t="shared" si="156"/>
        <v>0</v>
      </c>
      <c r="AB116" s="251"/>
      <c r="AC116" s="250">
        <f t="shared" si="157"/>
        <v>0</v>
      </c>
      <c r="AD116" s="288"/>
      <c r="AE116" s="254"/>
      <c r="AF116" s="254"/>
      <c r="AG116" s="254"/>
      <c r="AH116" s="254"/>
      <c r="AI116" s="254"/>
      <c r="AJ116" s="254"/>
      <c r="AK116" s="254"/>
      <c r="AL116" s="254"/>
      <c r="AM116" s="254"/>
    </row>
    <row r="117" spans="1:39" s="255" customFormat="1" ht="27.75" hidden="1" customHeight="1" x14ac:dyDescent="0.25">
      <c r="A117" s="109"/>
      <c r="B117" s="109"/>
      <c r="C117" s="306"/>
      <c r="D117" s="49"/>
      <c r="E117" s="78"/>
      <c r="F117" s="78"/>
      <c r="G117" s="121"/>
      <c r="H117" s="54"/>
      <c r="I117" s="62"/>
      <c r="J117" s="64"/>
      <c r="K117" s="117">
        <f t="shared" si="158"/>
        <v>0</v>
      </c>
      <c r="L117" s="117">
        <f t="shared" si="159"/>
        <v>0</v>
      </c>
      <c r="M117" s="66"/>
      <c r="N117" s="67"/>
      <c r="O117" s="118">
        <f t="shared" si="160"/>
        <v>0</v>
      </c>
      <c r="P117" s="118">
        <f t="shared" si="161"/>
        <v>0</v>
      </c>
      <c r="Q117" s="66"/>
      <c r="R117" s="286">
        <f t="shared" si="149"/>
        <v>0</v>
      </c>
      <c r="S117" s="287">
        <f t="shared" si="150"/>
        <v>0</v>
      </c>
      <c r="T117" s="60">
        <f t="shared" si="151"/>
        <v>0</v>
      </c>
      <c r="U117" s="60">
        <f t="shared" si="152"/>
        <v>0</v>
      </c>
      <c r="V117" s="60">
        <f t="shared" si="153"/>
        <v>0</v>
      </c>
      <c r="W117" s="60">
        <f t="shared" si="154"/>
        <v>0</v>
      </c>
      <c r="X117" s="60">
        <f t="shared" si="155"/>
        <v>0</v>
      </c>
      <c r="Y117" s="250">
        <f t="shared" si="156"/>
        <v>0</v>
      </c>
      <c r="Z117" s="250">
        <f t="shared" si="156"/>
        <v>0</v>
      </c>
      <c r="AA117" s="252">
        <f t="shared" si="156"/>
        <v>0</v>
      </c>
      <c r="AB117" s="251"/>
      <c r="AC117" s="250">
        <f t="shared" si="157"/>
        <v>0</v>
      </c>
      <c r="AD117" s="288"/>
      <c r="AE117" s="254"/>
      <c r="AF117" s="254"/>
      <c r="AG117" s="254"/>
      <c r="AH117" s="254"/>
      <c r="AI117" s="254"/>
      <c r="AJ117" s="254"/>
      <c r="AK117" s="254"/>
      <c r="AL117" s="254"/>
      <c r="AM117" s="254"/>
    </row>
    <row r="118" spans="1:39" s="255" customFormat="1" ht="27.75" hidden="1" customHeight="1" x14ac:dyDescent="0.25">
      <c r="A118" s="109"/>
      <c r="B118" s="109"/>
      <c r="C118" s="793"/>
      <c r="D118" s="49"/>
      <c r="E118" s="78"/>
      <c r="F118" s="78"/>
      <c r="G118" s="121"/>
      <c r="H118" s="54"/>
      <c r="I118" s="62"/>
      <c r="J118" s="64"/>
      <c r="K118" s="117">
        <f t="shared" si="158"/>
        <v>0</v>
      </c>
      <c r="L118" s="117">
        <f t="shared" si="159"/>
        <v>0</v>
      </c>
      <c r="M118" s="66"/>
      <c r="N118" s="67"/>
      <c r="O118" s="118">
        <f t="shared" si="160"/>
        <v>0</v>
      </c>
      <c r="P118" s="118">
        <f t="shared" si="161"/>
        <v>0</v>
      </c>
      <c r="Q118" s="66"/>
      <c r="R118" s="299">
        <f t="shared" ref="R118:R126" si="162">(K118*M118*$R$3)+(L118*M118*$R$6)+(O118*Q118*$R$7)+(P118*Q118*$R$8)</f>
        <v>0</v>
      </c>
      <c r="S118" s="287"/>
      <c r="T118" s="250"/>
      <c r="U118" s="250"/>
      <c r="V118" s="250"/>
      <c r="W118" s="250"/>
      <c r="X118" s="250"/>
      <c r="Y118" s="250"/>
      <c r="Z118" s="250"/>
      <c r="AA118" s="252"/>
      <c r="AB118" s="251"/>
      <c r="AC118" s="250"/>
      <c r="AD118" s="288"/>
      <c r="AE118" s="254"/>
      <c r="AF118" s="254"/>
      <c r="AG118" s="254"/>
      <c r="AH118" s="254"/>
      <c r="AI118" s="254"/>
      <c r="AJ118" s="254"/>
      <c r="AK118" s="254"/>
      <c r="AL118" s="254"/>
      <c r="AM118" s="254"/>
    </row>
    <row r="119" spans="1:39" s="255" customFormat="1" ht="27.75" hidden="1" customHeight="1" x14ac:dyDescent="0.25">
      <c r="A119" s="109"/>
      <c r="B119" s="109"/>
      <c r="C119" s="793"/>
      <c r="D119" s="49"/>
      <c r="E119" s="78"/>
      <c r="F119" s="78"/>
      <c r="G119" s="79"/>
      <c r="H119" s="54"/>
      <c r="I119" s="62"/>
      <c r="J119" s="64"/>
      <c r="K119" s="117">
        <f t="shared" si="158"/>
        <v>0</v>
      </c>
      <c r="L119" s="117">
        <f t="shared" si="159"/>
        <v>0</v>
      </c>
      <c r="M119" s="66"/>
      <c r="N119" s="67"/>
      <c r="O119" s="118">
        <f t="shared" si="160"/>
        <v>0</v>
      </c>
      <c r="P119" s="118">
        <f t="shared" si="161"/>
        <v>0</v>
      </c>
      <c r="Q119" s="66"/>
      <c r="R119" s="299">
        <f t="shared" si="162"/>
        <v>0</v>
      </c>
      <c r="S119" s="287"/>
      <c r="T119" s="250"/>
      <c r="U119" s="250"/>
      <c r="V119" s="250"/>
      <c r="W119" s="250"/>
      <c r="X119" s="250"/>
      <c r="Y119" s="250"/>
      <c r="Z119" s="250"/>
      <c r="AA119" s="252"/>
      <c r="AB119" s="251"/>
      <c r="AC119" s="250"/>
      <c r="AD119" s="288"/>
      <c r="AE119" s="254"/>
      <c r="AF119" s="254"/>
      <c r="AG119" s="254"/>
      <c r="AH119" s="254"/>
      <c r="AI119" s="254"/>
      <c r="AJ119" s="254"/>
      <c r="AK119" s="254"/>
      <c r="AL119" s="254"/>
      <c r="AM119" s="254"/>
    </row>
    <row r="120" spans="1:39" s="255" customFormat="1" ht="27.75" hidden="1" customHeight="1" x14ac:dyDescent="0.25">
      <c r="A120" s="109"/>
      <c r="B120" s="109"/>
      <c r="C120" s="793"/>
      <c r="D120" s="49"/>
      <c r="E120" s="78"/>
      <c r="F120" s="78"/>
      <c r="G120" s="79"/>
      <c r="H120" s="54"/>
      <c r="I120" s="62"/>
      <c r="J120" s="64"/>
      <c r="K120" s="117">
        <f t="shared" si="158"/>
        <v>0</v>
      </c>
      <c r="L120" s="117">
        <f t="shared" si="159"/>
        <v>0</v>
      </c>
      <c r="M120" s="66"/>
      <c r="N120" s="67"/>
      <c r="O120" s="118">
        <f t="shared" si="160"/>
        <v>0</v>
      </c>
      <c r="P120" s="118">
        <f t="shared" si="161"/>
        <v>0</v>
      </c>
      <c r="Q120" s="66"/>
      <c r="R120" s="299">
        <f t="shared" si="162"/>
        <v>0</v>
      </c>
      <c r="S120" s="287"/>
      <c r="T120" s="250"/>
      <c r="U120" s="250"/>
      <c r="V120" s="250"/>
      <c r="W120" s="250"/>
      <c r="X120" s="250"/>
      <c r="Y120" s="250"/>
      <c r="Z120" s="250"/>
      <c r="AA120" s="252"/>
      <c r="AB120" s="251"/>
      <c r="AC120" s="250"/>
      <c r="AD120" s="288"/>
      <c r="AE120" s="254"/>
      <c r="AF120" s="254"/>
      <c r="AG120" s="254"/>
      <c r="AH120" s="254"/>
      <c r="AI120" s="254"/>
      <c r="AJ120" s="254"/>
      <c r="AK120" s="254"/>
      <c r="AL120" s="254"/>
      <c r="AM120" s="254"/>
    </row>
    <row r="121" spans="1:39" s="255" customFormat="1" ht="27.75" hidden="1" customHeight="1" x14ac:dyDescent="0.25">
      <c r="A121" s="109"/>
      <c r="B121" s="109"/>
      <c r="C121" s="793"/>
      <c r="D121" s="49"/>
      <c r="E121" s="78"/>
      <c r="F121" s="78"/>
      <c r="G121" s="79"/>
      <c r="H121" s="54"/>
      <c r="I121" s="62"/>
      <c r="J121" s="64"/>
      <c r="K121" s="117">
        <f t="shared" si="158"/>
        <v>0</v>
      </c>
      <c r="L121" s="117">
        <f t="shared" si="159"/>
        <v>0</v>
      </c>
      <c r="M121" s="66"/>
      <c r="N121" s="67"/>
      <c r="O121" s="118">
        <f t="shared" si="160"/>
        <v>0</v>
      </c>
      <c r="P121" s="118">
        <f t="shared" si="161"/>
        <v>0</v>
      </c>
      <c r="Q121" s="66"/>
      <c r="R121" s="299">
        <f t="shared" si="162"/>
        <v>0</v>
      </c>
      <c r="S121" s="287"/>
      <c r="T121" s="250"/>
      <c r="U121" s="250"/>
      <c r="V121" s="250"/>
      <c r="W121" s="250"/>
      <c r="X121" s="250"/>
      <c r="Y121" s="250"/>
      <c r="Z121" s="250"/>
      <c r="AA121" s="252"/>
      <c r="AB121" s="251"/>
      <c r="AC121" s="250"/>
      <c r="AD121" s="288"/>
      <c r="AE121" s="254"/>
      <c r="AF121" s="254"/>
      <c r="AG121" s="254"/>
      <c r="AH121" s="254"/>
      <c r="AI121" s="254"/>
      <c r="AJ121" s="254"/>
      <c r="AK121" s="254"/>
      <c r="AL121" s="254"/>
      <c r="AM121" s="254"/>
    </row>
    <row r="122" spans="1:39" s="255" customFormat="1" ht="27.75" hidden="1" customHeight="1" x14ac:dyDescent="0.25">
      <c r="A122" s="109"/>
      <c r="B122" s="109"/>
      <c r="C122" s="793"/>
      <c r="D122" s="49"/>
      <c r="E122" s="78"/>
      <c r="F122" s="78"/>
      <c r="G122" s="79"/>
      <c r="H122" s="289"/>
      <c r="I122" s="81"/>
      <c r="J122" s="64"/>
      <c r="K122" s="117">
        <f t="shared" si="158"/>
        <v>0</v>
      </c>
      <c r="L122" s="117">
        <f t="shared" si="159"/>
        <v>0</v>
      </c>
      <c r="M122" s="66"/>
      <c r="N122" s="67"/>
      <c r="O122" s="118">
        <f t="shared" si="160"/>
        <v>0</v>
      </c>
      <c r="P122" s="118">
        <f t="shared" si="161"/>
        <v>0</v>
      </c>
      <c r="Q122" s="66"/>
      <c r="R122" s="299">
        <f t="shared" si="162"/>
        <v>0</v>
      </c>
      <c r="S122" s="287"/>
      <c r="T122" s="250"/>
      <c r="U122" s="250"/>
      <c r="V122" s="250"/>
      <c r="W122" s="250"/>
      <c r="X122" s="250"/>
      <c r="Y122" s="250"/>
      <c r="Z122" s="250"/>
      <c r="AA122" s="252"/>
      <c r="AB122" s="251"/>
      <c r="AC122" s="250"/>
      <c r="AD122" s="288"/>
      <c r="AE122" s="254"/>
      <c r="AF122" s="254"/>
      <c r="AG122" s="254"/>
      <c r="AH122" s="254"/>
      <c r="AI122" s="254"/>
      <c r="AJ122" s="254"/>
      <c r="AK122" s="254"/>
      <c r="AL122" s="254"/>
      <c r="AM122" s="254"/>
    </row>
    <row r="123" spans="1:39" s="255" customFormat="1" ht="27.75" hidden="1" customHeight="1" x14ac:dyDescent="0.25">
      <c r="A123" s="109"/>
      <c r="B123" s="109"/>
      <c r="C123" s="793"/>
      <c r="D123" s="49"/>
      <c r="E123" s="78"/>
      <c r="F123" s="78"/>
      <c r="G123" s="79"/>
      <c r="H123" s="54"/>
      <c r="I123" s="62"/>
      <c r="J123" s="64"/>
      <c r="K123" s="117">
        <f t="shared" si="158"/>
        <v>0</v>
      </c>
      <c r="L123" s="117">
        <f t="shared" si="159"/>
        <v>0</v>
      </c>
      <c r="M123" s="66"/>
      <c r="N123" s="67"/>
      <c r="O123" s="118">
        <f t="shared" si="160"/>
        <v>0</v>
      </c>
      <c r="P123" s="118">
        <f t="shared" si="161"/>
        <v>0</v>
      </c>
      <c r="Q123" s="66"/>
      <c r="R123" s="299">
        <f t="shared" si="162"/>
        <v>0</v>
      </c>
      <c r="S123" s="287"/>
      <c r="T123" s="250"/>
      <c r="U123" s="250"/>
      <c r="V123" s="250"/>
      <c r="W123" s="250"/>
      <c r="X123" s="250"/>
      <c r="Y123" s="250"/>
      <c r="Z123" s="250"/>
      <c r="AA123" s="252"/>
      <c r="AB123" s="251"/>
      <c r="AC123" s="250"/>
      <c r="AD123" s="288"/>
      <c r="AE123" s="254"/>
      <c r="AF123" s="254"/>
      <c r="AG123" s="254"/>
      <c r="AH123" s="254"/>
      <c r="AI123" s="254"/>
      <c r="AJ123" s="254"/>
      <c r="AK123" s="254"/>
      <c r="AL123" s="254"/>
      <c r="AM123" s="254"/>
    </row>
    <row r="124" spans="1:39" s="255" customFormat="1" ht="27.75" hidden="1" customHeight="1" x14ac:dyDescent="0.25">
      <c r="A124" s="109"/>
      <c r="B124" s="109"/>
      <c r="C124" s="793"/>
      <c r="D124" s="49"/>
      <c r="E124" s="78"/>
      <c r="F124" s="78"/>
      <c r="G124" s="79"/>
      <c r="H124" s="54"/>
      <c r="I124" s="62"/>
      <c r="J124" s="64"/>
      <c r="K124" s="117">
        <f t="shared" si="158"/>
        <v>0</v>
      </c>
      <c r="L124" s="117">
        <f t="shared" si="159"/>
        <v>0</v>
      </c>
      <c r="M124" s="66"/>
      <c r="N124" s="67"/>
      <c r="O124" s="118">
        <f t="shared" si="160"/>
        <v>0</v>
      </c>
      <c r="P124" s="118">
        <f t="shared" si="161"/>
        <v>0</v>
      </c>
      <c r="Q124" s="66"/>
      <c r="R124" s="299">
        <f t="shared" si="162"/>
        <v>0</v>
      </c>
      <c r="S124" s="287"/>
      <c r="T124" s="250"/>
      <c r="U124" s="250"/>
      <c r="V124" s="250"/>
      <c r="W124" s="250"/>
      <c r="X124" s="250"/>
      <c r="Y124" s="250"/>
      <c r="Z124" s="250"/>
      <c r="AA124" s="252"/>
      <c r="AB124" s="251"/>
      <c r="AC124" s="250"/>
      <c r="AD124" s="288"/>
      <c r="AE124" s="254"/>
      <c r="AF124" s="254"/>
      <c r="AG124" s="254"/>
      <c r="AH124" s="254"/>
      <c r="AI124" s="254"/>
      <c r="AJ124" s="254"/>
      <c r="AK124" s="254"/>
      <c r="AL124" s="254"/>
      <c r="AM124" s="254"/>
    </row>
    <row r="125" spans="1:39" s="84" customFormat="1" ht="27.75" hidden="1" customHeight="1" x14ac:dyDescent="0.25">
      <c r="A125" s="109"/>
      <c r="B125" s="109"/>
      <c r="C125" s="793"/>
      <c r="D125" s="49"/>
      <c r="E125" s="78"/>
      <c r="F125" s="78"/>
      <c r="G125" s="79"/>
      <c r="H125" s="54"/>
      <c r="I125" s="62"/>
      <c r="J125" s="64"/>
      <c r="K125" s="117">
        <f t="shared" si="158"/>
        <v>0</v>
      </c>
      <c r="L125" s="117">
        <f t="shared" si="159"/>
        <v>0</v>
      </c>
      <c r="M125" s="66"/>
      <c r="N125" s="67"/>
      <c r="O125" s="118">
        <f t="shared" si="160"/>
        <v>0</v>
      </c>
      <c r="P125" s="118">
        <f t="shared" si="161"/>
        <v>0</v>
      </c>
      <c r="Q125" s="66"/>
      <c r="R125" s="299">
        <f t="shared" si="162"/>
        <v>0</v>
      </c>
      <c r="S125" s="287"/>
      <c r="T125" s="250"/>
      <c r="U125" s="250"/>
      <c r="V125" s="250"/>
      <c r="W125" s="250"/>
      <c r="X125" s="250"/>
      <c r="Y125" s="250"/>
      <c r="Z125" s="250"/>
      <c r="AA125" s="252"/>
      <c r="AB125" s="251"/>
      <c r="AC125" s="250"/>
      <c r="AD125" s="290"/>
      <c r="AE125" s="83"/>
      <c r="AF125" s="83"/>
      <c r="AG125" s="83"/>
      <c r="AH125" s="83"/>
      <c r="AI125" s="83"/>
      <c r="AJ125" s="83"/>
      <c r="AK125" s="83"/>
      <c r="AL125" s="83"/>
      <c r="AM125" s="83"/>
    </row>
    <row r="126" spans="1:39" s="255" customFormat="1" ht="27.75" hidden="1" customHeight="1" x14ac:dyDescent="0.25">
      <c r="A126" s="109"/>
      <c r="B126" s="109"/>
      <c r="C126" s="793"/>
      <c r="D126" s="49"/>
      <c r="E126" s="78"/>
      <c r="F126" s="78"/>
      <c r="G126" s="79"/>
      <c r="H126" s="289"/>
      <c r="I126" s="81"/>
      <c r="J126" s="64"/>
      <c r="K126" s="117">
        <f t="shared" si="158"/>
        <v>0</v>
      </c>
      <c r="L126" s="117">
        <f t="shared" si="159"/>
        <v>0</v>
      </c>
      <c r="M126" s="66"/>
      <c r="N126" s="67"/>
      <c r="O126" s="118">
        <f t="shared" si="160"/>
        <v>0</v>
      </c>
      <c r="P126" s="118">
        <f t="shared" si="161"/>
        <v>0</v>
      </c>
      <c r="Q126" s="66"/>
      <c r="R126" s="299">
        <f t="shared" si="162"/>
        <v>0</v>
      </c>
      <c r="S126" s="287"/>
      <c r="T126" s="250"/>
      <c r="U126" s="250"/>
      <c r="V126" s="250"/>
      <c r="W126" s="250"/>
      <c r="X126" s="250"/>
      <c r="Y126" s="250"/>
      <c r="Z126" s="250"/>
      <c r="AA126" s="252"/>
      <c r="AB126" s="251"/>
      <c r="AC126" s="250"/>
      <c r="AD126" s="288"/>
      <c r="AE126" s="254"/>
      <c r="AF126" s="254"/>
      <c r="AG126" s="254"/>
      <c r="AH126" s="254"/>
      <c r="AI126" s="254"/>
      <c r="AJ126" s="254"/>
      <c r="AK126" s="254"/>
      <c r="AL126" s="254"/>
      <c r="AM126" s="254"/>
    </row>
    <row r="127" spans="1:39" s="259" customFormat="1" ht="27.75" customHeight="1" thickBot="1" x14ac:dyDescent="0.3">
      <c r="A127" s="95" t="s">
        <v>875</v>
      </c>
      <c r="B127" s="95" t="s">
        <v>306</v>
      </c>
      <c r="C127" s="519" t="str">
        <f>C115</f>
        <v>izvanredni profesor</v>
      </c>
      <c r="D127" s="96"/>
      <c r="E127" s="97"/>
      <c r="F127" s="97"/>
      <c r="G127" s="98"/>
      <c r="H127" s="99" t="s">
        <v>49</v>
      </c>
      <c r="I127" s="100"/>
      <c r="J127" s="101"/>
      <c r="K127" s="102"/>
      <c r="L127" s="102"/>
      <c r="M127" s="103"/>
      <c r="N127" s="104"/>
      <c r="O127" s="102"/>
      <c r="P127" s="102"/>
      <c r="Q127" s="103"/>
      <c r="R127" s="291">
        <f>SUM(R115:R126)</f>
        <v>0</v>
      </c>
      <c r="S127" s="292">
        <f t="shared" ref="S127:AA127" si="163">SUM(S115:S126)</f>
        <v>0</v>
      </c>
      <c r="T127" s="106">
        <f t="shared" si="163"/>
        <v>0</v>
      </c>
      <c r="U127" s="106">
        <f t="shared" si="163"/>
        <v>0</v>
      </c>
      <c r="V127" s="106">
        <f t="shared" si="163"/>
        <v>0</v>
      </c>
      <c r="W127" s="106">
        <f t="shared" si="163"/>
        <v>0</v>
      </c>
      <c r="X127" s="106">
        <f t="shared" si="163"/>
        <v>0</v>
      </c>
      <c r="Y127" s="106">
        <f t="shared" si="163"/>
        <v>0</v>
      </c>
      <c r="Z127" s="106">
        <f t="shared" si="163"/>
        <v>0</v>
      </c>
      <c r="AA127" s="310">
        <f t="shared" si="163"/>
        <v>0</v>
      </c>
      <c r="AB127" s="258"/>
      <c r="AC127" s="250"/>
      <c r="AD127" s="980">
        <f>R127/1800/0.6</f>
        <v>0</v>
      </c>
      <c r="AE127" s="254"/>
      <c r="AF127" s="254"/>
      <c r="AG127" s="254"/>
      <c r="AH127" s="254"/>
      <c r="AI127" s="254"/>
      <c r="AJ127" s="254"/>
      <c r="AK127" s="254"/>
      <c r="AL127" s="254"/>
      <c r="AM127" s="254"/>
    </row>
    <row r="128" spans="1:39" s="144" customFormat="1" ht="27.75" customHeight="1" thickTop="1" x14ac:dyDescent="0.2">
      <c r="A128" s="870" t="s">
        <v>876</v>
      </c>
      <c r="B128" s="870"/>
      <c r="C128" s="866" t="s">
        <v>877</v>
      </c>
      <c r="D128" s="871"/>
      <c r="E128" s="984" t="s">
        <v>37</v>
      </c>
      <c r="F128" s="986">
        <v>1</v>
      </c>
      <c r="G128" s="986" t="s">
        <v>878</v>
      </c>
      <c r="H128" s="987" t="s">
        <v>879</v>
      </c>
      <c r="I128" s="985"/>
      <c r="J128" s="541">
        <v>1</v>
      </c>
      <c r="K128" s="545">
        <f>IF(J128&gt;0, 1, 0)</f>
        <v>1</v>
      </c>
      <c r="L128" s="545">
        <f>J128-K128</f>
        <v>0</v>
      </c>
      <c r="M128" s="542">
        <v>26</v>
      </c>
      <c r="N128" s="543"/>
      <c r="O128" s="545">
        <f>IF(N128&gt;0, 1, 0)</f>
        <v>0</v>
      </c>
      <c r="P128" s="545">
        <f>N128-O128</f>
        <v>0</v>
      </c>
      <c r="Q128" s="981"/>
      <c r="R128" s="872">
        <f t="shared" ref="R128:R130" si="164">(K128*M128*$R$4)+(L128*M128*$R$5)+(O128*Q128*$R$6)+(P128*Q128*$R$7)</f>
        <v>83.2</v>
      </c>
      <c r="S128" s="298">
        <f t="shared" ref="S128:S130" si="165">J128*M128*$S$4</f>
        <v>26</v>
      </c>
      <c r="T128" s="141">
        <f t="shared" ref="T128:T130" si="166">K128*M128*$T$4</f>
        <v>26</v>
      </c>
      <c r="U128" s="141">
        <f t="shared" ref="U128:U130" si="167">J128*M128*$U$4</f>
        <v>31.2</v>
      </c>
      <c r="V128" s="141">
        <f t="shared" ref="V128:V130" si="168">N128*Q128*$V$6</f>
        <v>0</v>
      </c>
      <c r="W128" s="141">
        <f t="shared" ref="W128:W130" si="169">O128*Q128*$W$6</f>
        <v>0</v>
      </c>
      <c r="X128" s="141">
        <f t="shared" ref="X128:X130" si="170">N128*Q128*$X$6</f>
        <v>0</v>
      </c>
      <c r="Y128" s="141">
        <f t="shared" ref="Y128:AA130" si="171">S128+V128</f>
        <v>26</v>
      </c>
      <c r="Z128" s="141">
        <f t="shared" si="171"/>
        <v>26</v>
      </c>
      <c r="AA128" s="143">
        <f t="shared" si="171"/>
        <v>31.2</v>
      </c>
      <c r="AB128" s="142"/>
      <c r="AC128" s="141">
        <f t="shared" ref="AC128:AC130" si="172">R128-Y128-Z128-AA128</f>
        <v>0</v>
      </c>
      <c r="AD128" s="293"/>
      <c r="AE128" s="128"/>
      <c r="AF128" s="128"/>
      <c r="AG128" s="128"/>
      <c r="AH128" s="128"/>
      <c r="AI128" s="128"/>
      <c r="AJ128" s="128"/>
      <c r="AK128" s="128"/>
      <c r="AL128" s="128"/>
      <c r="AM128" s="128"/>
    </row>
    <row r="129" spans="1:39" s="255" customFormat="1" ht="27.75" hidden="1" customHeight="1" x14ac:dyDescent="0.25">
      <c r="A129" s="109"/>
      <c r="B129" s="109"/>
      <c r="C129" s="306"/>
      <c r="D129" s="49"/>
      <c r="E129" s="78"/>
      <c r="F129" s="78"/>
      <c r="G129" s="121"/>
      <c r="H129" s="54"/>
      <c r="I129" s="62"/>
      <c r="J129" s="64"/>
      <c r="K129" s="117">
        <f t="shared" ref="K129:K139" si="173">IF(J129&gt;0, 1, 0)</f>
        <v>0</v>
      </c>
      <c r="L129" s="117">
        <f t="shared" ref="L129:L139" si="174">J129-K129</f>
        <v>0</v>
      </c>
      <c r="M129" s="66"/>
      <c r="N129" s="67"/>
      <c r="O129" s="118">
        <f t="shared" ref="O129:O139" si="175">IF(N129&gt;0, 1, 0)</f>
        <v>0</v>
      </c>
      <c r="P129" s="118">
        <f t="shared" ref="P129:P139" si="176">N129-O129</f>
        <v>0</v>
      </c>
      <c r="Q129" s="66"/>
      <c r="R129" s="286">
        <f t="shared" si="164"/>
        <v>0</v>
      </c>
      <c r="S129" s="287">
        <f t="shared" si="165"/>
        <v>0</v>
      </c>
      <c r="T129" s="60">
        <f t="shared" si="166"/>
        <v>0</v>
      </c>
      <c r="U129" s="60">
        <f t="shared" si="167"/>
        <v>0</v>
      </c>
      <c r="V129" s="60">
        <f t="shared" si="168"/>
        <v>0</v>
      </c>
      <c r="W129" s="60">
        <f t="shared" si="169"/>
        <v>0</v>
      </c>
      <c r="X129" s="60">
        <f t="shared" si="170"/>
        <v>0</v>
      </c>
      <c r="Y129" s="250">
        <f t="shared" si="171"/>
        <v>0</v>
      </c>
      <c r="Z129" s="250">
        <f t="shared" si="171"/>
        <v>0</v>
      </c>
      <c r="AA129" s="252">
        <f t="shared" si="171"/>
        <v>0</v>
      </c>
      <c r="AB129" s="251"/>
      <c r="AC129" s="250">
        <f t="shared" si="172"/>
        <v>0</v>
      </c>
      <c r="AD129" s="288"/>
      <c r="AE129" s="254"/>
      <c r="AF129" s="254"/>
      <c r="AG129" s="254"/>
      <c r="AH129" s="254"/>
      <c r="AI129" s="254"/>
      <c r="AJ129" s="254"/>
      <c r="AK129" s="254"/>
      <c r="AL129" s="254"/>
      <c r="AM129" s="254"/>
    </row>
    <row r="130" spans="1:39" s="255" customFormat="1" ht="27.75" hidden="1" customHeight="1" x14ac:dyDescent="0.25">
      <c r="A130" s="109"/>
      <c r="B130" s="109"/>
      <c r="C130" s="306"/>
      <c r="D130" s="49"/>
      <c r="E130" s="78"/>
      <c r="F130" s="78"/>
      <c r="G130" s="121"/>
      <c r="H130" s="54"/>
      <c r="I130" s="62"/>
      <c r="J130" s="64"/>
      <c r="K130" s="117">
        <f t="shared" si="173"/>
        <v>0</v>
      </c>
      <c r="L130" s="117">
        <f t="shared" si="174"/>
        <v>0</v>
      </c>
      <c r="M130" s="66"/>
      <c r="N130" s="67"/>
      <c r="O130" s="118">
        <f t="shared" si="175"/>
        <v>0</v>
      </c>
      <c r="P130" s="118">
        <f t="shared" si="176"/>
        <v>0</v>
      </c>
      <c r="Q130" s="66"/>
      <c r="R130" s="286">
        <f t="shared" si="164"/>
        <v>0</v>
      </c>
      <c r="S130" s="287">
        <f t="shared" si="165"/>
        <v>0</v>
      </c>
      <c r="T130" s="60">
        <f t="shared" si="166"/>
        <v>0</v>
      </c>
      <c r="U130" s="60">
        <f t="shared" si="167"/>
        <v>0</v>
      </c>
      <c r="V130" s="60">
        <f t="shared" si="168"/>
        <v>0</v>
      </c>
      <c r="W130" s="60">
        <f t="shared" si="169"/>
        <v>0</v>
      </c>
      <c r="X130" s="60">
        <f t="shared" si="170"/>
        <v>0</v>
      </c>
      <c r="Y130" s="250">
        <f t="shared" si="171"/>
        <v>0</v>
      </c>
      <c r="Z130" s="250">
        <f t="shared" si="171"/>
        <v>0</v>
      </c>
      <c r="AA130" s="252">
        <f t="shared" si="171"/>
        <v>0</v>
      </c>
      <c r="AB130" s="251"/>
      <c r="AC130" s="250">
        <f t="shared" si="172"/>
        <v>0</v>
      </c>
      <c r="AD130" s="288"/>
      <c r="AE130" s="254"/>
      <c r="AF130" s="254"/>
      <c r="AG130" s="254"/>
      <c r="AH130" s="254"/>
      <c r="AI130" s="254"/>
      <c r="AJ130" s="254"/>
      <c r="AK130" s="254"/>
      <c r="AL130" s="254"/>
      <c r="AM130" s="254"/>
    </row>
    <row r="131" spans="1:39" s="255" customFormat="1" ht="27.75" hidden="1" customHeight="1" x14ac:dyDescent="0.25">
      <c r="A131" s="109"/>
      <c r="B131" s="109"/>
      <c r="C131" s="793"/>
      <c r="D131" s="49"/>
      <c r="E131" s="78"/>
      <c r="F131" s="78"/>
      <c r="G131" s="121"/>
      <c r="H131" s="54"/>
      <c r="I131" s="62"/>
      <c r="J131" s="64"/>
      <c r="K131" s="117">
        <f t="shared" si="173"/>
        <v>0</v>
      </c>
      <c r="L131" s="117">
        <f t="shared" si="174"/>
        <v>0</v>
      </c>
      <c r="M131" s="66"/>
      <c r="N131" s="67"/>
      <c r="O131" s="118">
        <f t="shared" si="175"/>
        <v>0</v>
      </c>
      <c r="P131" s="118">
        <f t="shared" si="176"/>
        <v>0</v>
      </c>
      <c r="Q131" s="66"/>
      <c r="R131" s="299">
        <f t="shared" ref="R131:R139" si="177">(K131*M131*$R$3)+(L131*M131*$R$6)+(O131*Q131*$R$7)+(P131*Q131*$R$8)</f>
        <v>0</v>
      </c>
      <c r="S131" s="287"/>
      <c r="T131" s="250"/>
      <c r="U131" s="250"/>
      <c r="V131" s="250"/>
      <c r="W131" s="250"/>
      <c r="X131" s="250"/>
      <c r="Y131" s="250"/>
      <c r="Z131" s="250"/>
      <c r="AA131" s="252"/>
      <c r="AB131" s="251"/>
      <c r="AC131" s="250"/>
      <c r="AD131" s="288"/>
      <c r="AE131" s="254"/>
      <c r="AF131" s="254"/>
      <c r="AG131" s="254"/>
      <c r="AH131" s="254"/>
      <c r="AI131" s="254"/>
      <c r="AJ131" s="254"/>
      <c r="AK131" s="254"/>
      <c r="AL131" s="254"/>
      <c r="AM131" s="254"/>
    </row>
    <row r="132" spans="1:39" s="255" customFormat="1" ht="27.75" hidden="1" customHeight="1" x14ac:dyDescent="0.25">
      <c r="A132" s="109"/>
      <c r="B132" s="109"/>
      <c r="C132" s="793"/>
      <c r="D132" s="49"/>
      <c r="E132" s="78"/>
      <c r="F132" s="78"/>
      <c r="G132" s="79"/>
      <c r="H132" s="54"/>
      <c r="I132" s="62"/>
      <c r="J132" s="64"/>
      <c r="K132" s="117">
        <f t="shared" si="173"/>
        <v>0</v>
      </c>
      <c r="L132" s="117">
        <f t="shared" si="174"/>
        <v>0</v>
      </c>
      <c r="M132" s="66"/>
      <c r="N132" s="67"/>
      <c r="O132" s="118">
        <f t="shared" si="175"/>
        <v>0</v>
      </c>
      <c r="P132" s="118">
        <f t="shared" si="176"/>
        <v>0</v>
      </c>
      <c r="Q132" s="66"/>
      <c r="R132" s="299">
        <f t="shared" si="177"/>
        <v>0</v>
      </c>
      <c r="S132" s="287"/>
      <c r="T132" s="250"/>
      <c r="U132" s="250"/>
      <c r="V132" s="250"/>
      <c r="W132" s="250"/>
      <c r="X132" s="250"/>
      <c r="Y132" s="250"/>
      <c r="Z132" s="250"/>
      <c r="AA132" s="252"/>
      <c r="AB132" s="251"/>
      <c r="AC132" s="250"/>
      <c r="AD132" s="288"/>
      <c r="AE132" s="254"/>
      <c r="AF132" s="254"/>
      <c r="AG132" s="254"/>
      <c r="AH132" s="254"/>
      <c r="AI132" s="254"/>
      <c r="AJ132" s="254"/>
      <c r="AK132" s="254"/>
      <c r="AL132" s="254"/>
      <c r="AM132" s="254"/>
    </row>
    <row r="133" spans="1:39" s="255" customFormat="1" ht="27.75" hidden="1" customHeight="1" x14ac:dyDescent="0.25">
      <c r="A133" s="109"/>
      <c r="B133" s="109"/>
      <c r="C133" s="793"/>
      <c r="D133" s="49"/>
      <c r="E133" s="78"/>
      <c r="F133" s="78"/>
      <c r="G133" s="79"/>
      <c r="H133" s="54"/>
      <c r="I133" s="62"/>
      <c r="J133" s="64"/>
      <c r="K133" s="117">
        <f t="shared" si="173"/>
        <v>0</v>
      </c>
      <c r="L133" s="117">
        <f t="shared" si="174"/>
        <v>0</v>
      </c>
      <c r="M133" s="66"/>
      <c r="N133" s="67"/>
      <c r="O133" s="118">
        <f t="shared" si="175"/>
        <v>0</v>
      </c>
      <c r="P133" s="118">
        <f t="shared" si="176"/>
        <v>0</v>
      </c>
      <c r="Q133" s="66"/>
      <c r="R133" s="299">
        <f t="shared" si="177"/>
        <v>0</v>
      </c>
      <c r="S133" s="287"/>
      <c r="T133" s="250"/>
      <c r="U133" s="250"/>
      <c r="V133" s="250"/>
      <c r="W133" s="250"/>
      <c r="X133" s="250"/>
      <c r="Y133" s="250"/>
      <c r="Z133" s="250"/>
      <c r="AA133" s="252"/>
      <c r="AB133" s="251"/>
      <c r="AC133" s="250"/>
      <c r="AD133" s="288"/>
      <c r="AE133" s="254"/>
      <c r="AF133" s="254"/>
      <c r="AG133" s="254"/>
      <c r="AH133" s="254"/>
      <c r="AI133" s="254"/>
      <c r="AJ133" s="254"/>
      <c r="AK133" s="254"/>
      <c r="AL133" s="254"/>
      <c r="AM133" s="254"/>
    </row>
    <row r="134" spans="1:39" s="255" customFormat="1" ht="27.75" hidden="1" customHeight="1" x14ac:dyDescent="0.25">
      <c r="A134" s="109"/>
      <c r="B134" s="109"/>
      <c r="C134" s="793"/>
      <c r="D134" s="49"/>
      <c r="E134" s="78"/>
      <c r="F134" s="78"/>
      <c r="G134" s="79"/>
      <c r="H134" s="54"/>
      <c r="I134" s="62"/>
      <c r="J134" s="64"/>
      <c r="K134" s="117">
        <f t="shared" si="173"/>
        <v>0</v>
      </c>
      <c r="L134" s="117">
        <f t="shared" si="174"/>
        <v>0</v>
      </c>
      <c r="M134" s="66"/>
      <c r="N134" s="67"/>
      <c r="O134" s="118">
        <f t="shared" si="175"/>
        <v>0</v>
      </c>
      <c r="P134" s="118">
        <f t="shared" si="176"/>
        <v>0</v>
      </c>
      <c r="Q134" s="66"/>
      <c r="R134" s="299">
        <f t="shared" si="177"/>
        <v>0</v>
      </c>
      <c r="S134" s="287"/>
      <c r="T134" s="250"/>
      <c r="U134" s="250"/>
      <c r="V134" s="250"/>
      <c r="W134" s="250"/>
      <c r="X134" s="250"/>
      <c r="Y134" s="250"/>
      <c r="Z134" s="250"/>
      <c r="AA134" s="252"/>
      <c r="AB134" s="251"/>
      <c r="AC134" s="250"/>
      <c r="AD134" s="288"/>
      <c r="AE134" s="254"/>
      <c r="AF134" s="254"/>
      <c r="AG134" s="254"/>
      <c r="AH134" s="254"/>
      <c r="AI134" s="254"/>
      <c r="AJ134" s="254"/>
      <c r="AK134" s="254"/>
      <c r="AL134" s="254"/>
      <c r="AM134" s="254"/>
    </row>
    <row r="135" spans="1:39" s="255" customFormat="1" ht="27.75" hidden="1" customHeight="1" x14ac:dyDescent="0.25">
      <c r="A135" s="109"/>
      <c r="B135" s="109"/>
      <c r="C135" s="793"/>
      <c r="D135" s="49"/>
      <c r="E135" s="78"/>
      <c r="F135" s="78"/>
      <c r="G135" s="79"/>
      <c r="H135" s="289"/>
      <c r="I135" s="81"/>
      <c r="J135" s="64"/>
      <c r="K135" s="117">
        <f t="shared" si="173"/>
        <v>0</v>
      </c>
      <c r="L135" s="117">
        <f t="shared" si="174"/>
        <v>0</v>
      </c>
      <c r="M135" s="66"/>
      <c r="N135" s="67"/>
      <c r="O135" s="118">
        <f t="shared" si="175"/>
        <v>0</v>
      </c>
      <c r="P135" s="118">
        <f t="shared" si="176"/>
        <v>0</v>
      </c>
      <c r="Q135" s="66"/>
      <c r="R135" s="299">
        <f t="shared" si="177"/>
        <v>0</v>
      </c>
      <c r="S135" s="287"/>
      <c r="T135" s="250"/>
      <c r="U135" s="250"/>
      <c r="V135" s="250"/>
      <c r="W135" s="250"/>
      <c r="X135" s="250"/>
      <c r="Y135" s="250"/>
      <c r="Z135" s="250"/>
      <c r="AA135" s="252"/>
      <c r="AB135" s="251"/>
      <c r="AC135" s="250"/>
      <c r="AD135" s="288"/>
      <c r="AE135" s="254"/>
      <c r="AF135" s="254"/>
      <c r="AG135" s="254"/>
      <c r="AH135" s="254"/>
      <c r="AI135" s="254"/>
      <c r="AJ135" s="254"/>
      <c r="AK135" s="254"/>
      <c r="AL135" s="254"/>
      <c r="AM135" s="254"/>
    </row>
    <row r="136" spans="1:39" s="255" customFormat="1" ht="27.75" hidden="1" customHeight="1" x14ac:dyDescent="0.25">
      <c r="A136" s="109"/>
      <c r="B136" s="109"/>
      <c r="C136" s="793"/>
      <c r="D136" s="49"/>
      <c r="E136" s="78"/>
      <c r="F136" s="78"/>
      <c r="G136" s="79"/>
      <c r="H136" s="54"/>
      <c r="I136" s="62"/>
      <c r="J136" s="64"/>
      <c r="K136" s="117">
        <f t="shared" si="173"/>
        <v>0</v>
      </c>
      <c r="L136" s="117">
        <f t="shared" si="174"/>
        <v>0</v>
      </c>
      <c r="M136" s="66"/>
      <c r="N136" s="67"/>
      <c r="O136" s="118">
        <f t="shared" si="175"/>
        <v>0</v>
      </c>
      <c r="P136" s="118">
        <f t="shared" si="176"/>
        <v>0</v>
      </c>
      <c r="Q136" s="66"/>
      <c r="R136" s="299">
        <f t="shared" si="177"/>
        <v>0</v>
      </c>
      <c r="S136" s="287"/>
      <c r="T136" s="250"/>
      <c r="U136" s="250"/>
      <c r="V136" s="250"/>
      <c r="W136" s="250"/>
      <c r="X136" s="250"/>
      <c r="Y136" s="250"/>
      <c r="Z136" s="250"/>
      <c r="AA136" s="252"/>
      <c r="AB136" s="251"/>
      <c r="AC136" s="250"/>
      <c r="AD136" s="288"/>
      <c r="AE136" s="254"/>
      <c r="AF136" s="254"/>
      <c r="AG136" s="254"/>
      <c r="AH136" s="254"/>
      <c r="AI136" s="254"/>
      <c r="AJ136" s="254"/>
      <c r="AK136" s="254"/>
      <c r="AL136" s="254"/>
      <c r="AM136" s="254"/>
    </row>
    <row r="137" spans="1:39" s="255" customFormat="1" ht="27.75" hidden="1" customHeight="1" x14ac:dyDescent="0.25">
      <c r="A137" s="109"/>
      <c r="B137" s="109"/>
      <c r="C137" s="793"/>
      <c r="D137" s="49"/>
      <c r="E137" s="78"/>
      <c r="F137" s="78"/>
      <c r="G137" s="79"/>
      <c r="H137" s="54"/>
      <c r="I137" s="62"/>
      <c r="J137" s="64"/>
      <c r="K137" s="117">
        <f t="shared" si="173"/>
        <v>0</v>
      </c>
      <c r="L137" s="117">
        <f t="shared" si="174"/>
        <v>0</v>
      </c>
      <c r="M137" s="66"/>
      <c r="N137" s="67"/>
      <c r="O137" s="118">
        <f t="shared" si="175"/>
        <v>0</v>
      </c>
      <c r="P137" s="118">
        <f t="shared" si="176"/>
        <v>0</v>
      </c>
      <c r="Q137" s="66"/>
      <c r="R137" s="299">
        <f t="shared" si="177"/>
        <v>0</v>
      </c>
      <c r="S137" s="287"/>
      <c r="T137" s="250"/>
      <c r="U137" s="250"/>
      <c r="V137" s="250"/>
      <c r="W137" s="250"/>
      <c r="X137" s="250"/>
      <c r="Y137" s="250"/>
      <c r="Z137" s="250"/>
      <c r="AA137" s="252"/>
      <c r="AB137" s="251"/>
      <c r="AC137" s="250"/>
      <c r="AD137" s="288"/>
      <c r="AE137" s="254"/>
      <c r="AF137" s="254"/>
      <c r="AG137" s="254"/>
      <c r="AH137" s="254"/>
      <c r="AI137" s="254"/>
      <c r="AJ137" s="254"/>
      <c r="AK137" s="254"/>
      <c r="AL137" s="254"/>
      <c r="AM137" s="254"/>
    </row>
    <row r="138" spans="1:39" s="84" customFormat="1" ht="27.75" hidden="1" customHeight="1" x14ac:dyDescent="0.25">
      <c r="A138" s="109"/>
      <c r="B138" s="109"/>
      <c r="C138" s="793"/>
      <c r="D138" s="49"/>
      <c r="E138" s="78"/>
      <c r="F138" s="78"/>
      <c r="G138" s="79"/>
      <c r="H138" s="54"/>
      <c r="I138" s="62"/>
      <c r="J138" s="64"/>
      <c r="K138" s="117">
        <f t="shared" si="173"/>
        <v>0</v>
      </c>
      <c r="L138" s="117">
        <f t="shared" si="174"/>
        <v>0</v>
      </c>
      <c r="M138" s="66"/>
      <c r="N138" s="67"/>
      <c r="O138" s="118">
        <f t="shared" si="175"/>
        <v>0</v>
      </c>
      <c r="P138" s="118">
        <f t="shared" si="176"/>
        <v>0</v>
      </c>
      <c r="Q138" s="66"/>
      <c r="R138" s="299">
        <f t="shared" si="177"/>
        <v>0</v>
      </c>
      <c r="S138" s="287"/>
      <c r="T138" s="250"/>
      <c r="U138" s="250"/>
      <c r="V138" s="250"/>
      <c r="W138" s="250"/>
      <c r="X138" s="250"/>
      <c r="Y138" s="250"/>
      <c r="Z138" s="250"/>
      <c r="AA138" s="252"/>
      <c r="AB138" s="251"/>
      <c r="AC138" s="250"/>
      <c r="AD138" s="290"/>
      <c r="AE138" s="83"/>
      <c r="AF138" s="83"/>
      <c r="AG138" s="83"/>
      <c r="AH138" s="83"/>
      <c r="AI138" s="83"/>
      <c r="AJ138" s="83"/>
      <c r="AK138" s="83"/>
      <c r="AL138" s="83"/>
      <c r="AM138" s="83"/>
    </row>
    <row r="139" spans="1:39" s="255" customFormat="1" ht="27.75" hidden="1" customHeight="1" x14ac:dyDescent="0.25">
      <c r="A139" s="109"/>
      <c r="B139" s="109"/>
      <c r="C139" s="793"/>
      <c r="D139" s="49"/>
      <c r="E139" s="78"/>
      <c r="F139" s="78"/>
      <c r="G139" s="79"/>
      <c r="H139" s="289"/>
      <c r="I139" s="81"/>
      <c r="J139" s="64"/>
      <c r="K139" s="117">
        <f t="shared" si="173"/>
        <v>0</v>
      </c>
      <c r="L139" s="117">
        <f t="shared" si="174"/>
        <v>0</v>
      </c>
      <c r="M139" s="66"/>
      <c r="N139" s="67"/>
      <c r="O139" s="118">
        <f t="shared" si="175"/>
        <v>0</v>
      </c>
      <c r="P139" s="118">
        <f t="shared" si="176"/>
        <v>0</v>
      </c>
      <c r="Q139" s="66"/>
      <c r="R139" s="299">
        <f t="shared" si="177"/>
        <v>0</v>
      </c>
      <c r="S139" s="287"/>
      <c r="T139" s="250"/>
      <c r="U139" s="250"/>
      <c r="V139" s="250"/>
      <c r="W139" s="250"/>
      <c r="X139" s="250"/>
      <c r="Y139" s="250"/>
      <c r="Z139" s="250"/>
      <c r="AA139" s="252"/>
      <c r="AB139" s="251"/>
      <c r="AC139" s="250"/>
      <c r="AD139" s="288"/>
      <c r="AE139" s="254"/>
      <c r="AF139" s="254"/>
      <c r="AG139" s="254"/>
      <c r="AH139" s="254"/>
      <c r="AI139" s="254"/>
      <c r="AJ139" s="254"/>
      <c r="AK139" s="254"/>
      <c r="AL139" s="254"/>
      <c r="AM139" s="254"/>
    </row>
    <row r="140" spans="1:39" s="259" customFormat="1" ht="27.75" customHeight="1" thickBot="1" x14ac:dyDescent="0.3">
      <c r="A140" s="95" t="s">
        <v>880</v>
      </c>
      <c r="B140" s="95" t="s">
        <v>881</v>
      </c>
      <c r="C140" s="519"/>
      <c r="D140" s="96"/>
      <c r="E140" s="97"/>
      <c r="F140" s="97"/>
      <c r="G140" s="98"/>
      <c r="H140" s="99" t="s">
        <v>49</v>
      </c>
      <c r="I140" s="100"/>
      <c r="J140" s="101"/>
      <c r="K140" s="102"/>
      <c r="L140" s="102"/>
      <c r="M140" s="103"/>
      <c r="N140" s="104"/>
      <c r="O140" s="102"/>
      <c r="P140" s="102"/>
      <c r="Q140" s="103"/>
      <c r="R140" s="291">
        <f>SUM(R128:R139)</f>
        <v>83.2</v>
      </c>
      <c r="S140" s="292">
        <f t="shared" ref="S140:AA140" si="178">SUM(S128:S139)</f>
        <v>26</v>
      </c>
      <c r="T140" s="106">
        <f t="shared" si="178"/>
        <v>26</v>
      </c>
      <c r="U140" s="106">
        <f t="shared" si="178"/>
        <v>31.2</v>
      </c>
      <c r="V140" s="106">
        <f t="shared" si="178"/>
        <v>0</v>
      </c>
      <c r="W140" s="106">
        <f t="shared" si="178"/>
        <v>0</v>
      </c>
      <c r="X140" s="106">
        <f t="shared" si="178"/>
        <v>0</v>
      </c>
      <c r="Y140" s="106">
        <f t="shared" si="178"/>
        <v>26</v>
      </c>
      <c r="Z140" s="106">
        <f t="shared" si="178"/>
        <v>26</v>
      </c>
      <c r="AA140" s="310">
        <f t="shared" si="178"/>
        <v>31.2</v>
      </c>
      <c r="AB140" s="258"/>
      <c r="AC140" s="250"/>
      <c r="AD140" s="980">
        <f>R140/1800/0.6</f>
        <v>7.7037037037037043E-2</v>
      </c>
      <c r="AE140" s="254"/>
      <c r="AF140" s="254"/>
      <c r="AG140" s="254"/>
      <c r="AH140" s="254"/>
      <c r="AI140" s="254"/>
      <c r="AJ140" s="254"/>
      <c r="AK140" s="254"/>
      <c r="AL140" s="254"/>
      <c r="AM140" s="254"/>
    </row>
    <row r="141" spans="1:39" s="144" customFormat="1" ht="27.75" customHeight="1" thickTop="1" x14ac:dyDescent="0.2">
      <c r="A141" s="870" t="s">
        <v>159</v>
      </c>
      <c r="B141" s="870" t="s">
        <v>160</v>
      </c>
      <c r="C141" s="866" t="s">
        <v>307</v>
      </c>
      <c r="D141" s="871"/>
      <c r="E141" s="984" t="s">
        <v>37</v>
      </c>
      <c r="F141" s="986">
        <v>1</v>
      </c>
      <c r="G141" s="986" t="s">
        <v>878</v>
      </c>
      <c r="H141" s="987" t="s">
        <v>879</v>
      </c>
      <c r="I141" s="985"/>
      <c r="J141" s="541"/>
      <c r="K141" s="545">
        <f>IF(J141&gt;0, 1, 0)</f>
        <v>0</v>
      </c>
      <c r="L141" s="545">
        <f>J141-K141</f>
        <v>0</v>
      </c>
      <c r="M141" s="542"/>
      <c r="N141" s="543">
        <v>1</v>
      </c>
      <c r="O141" s="545">
        <f>IF(N141&gt;0, 1, 0)</f>
        <v>1</v>
      </c>
      <c r="P141" s="545">
        <f>N141-O141</f>
        <v>0</v>
      </c>
      <c r="Q141" s="981">
        <v>26</v>
      </c>
      <c r="R141" s="872">
        <f t="shared" ref="R141:R143" si="179">(K141*M141*$R$4)+(L141*M141*$R$5)+(O141*Q141*$R$6)+(P141*Q141*$R$7)</f>
        <v>41.6</v>
      </c>
      <c r="S141" s="298">
        <f t="shared" ref="S141:S143" si="180">J141*M141*$S$4</f>
        <v>0</v>
      </c>
      <c r="T141" s="141">
        <f t="shared" ref="T141:T143" si="181">K141*M141*$T$4</f>
        <v>0</v>
      </c>
      <c r="U141" s="141">
        <f t="shared" ref="U141:U143" si="182">J141*M141*$U$4</f>
        <v>0</v>
      </c>
      <c r="V141" s="141">
        <f t="shared" ref="V141:V143" si="183">N141*Q141*$V$6</f>
        <v>26</v>
      </c>
      <c r="W141" s="141">
        <f t="shared" ref="W141:W143" si="184">O141*Q141*$W$6</f>
        <v>7.8</v>
      </c>
      <c r="X141" s="141">
        <f t="shared" ref="X141:X143" si="185">N141*Q141*$X$6</f>
        <v>7.8</v>
      </c>
      <c r="Y141" s="141">
        <f t="shared" ref="Y141:AA143" si="186">S141+V141</f>
        <v>26</v>
      </c>
      <c r="Z141" s="141">
        <f t="shared" si="186"/>
        <v>7.8</v>
      </c>
      <c r="AA141" s="143">
        <f t="shared" si="186"/>
        <v>7.8</v>
      </c>
      <c r="AB141" s="142"/>
      <c r="AC141" s="141">
        <f t="shared" ref="AC141:AC143" si="187">R141-Y141-Z141-AA141</f>
        <v>0</v>
      </c>
      <c r="AD141" s="293"/>
      <c r="AE141" s="128"/>
      <c r="AF141" s="128"/>
      <c r="AG141" s="128"/>
      <c r="AH141" s="128"/>
      <c r="AI141" s="128"/>
      <c r="AJ141" s="128"/>
      <c r="AK141" s="128"/>
      <c r="AL141" s="128"/>
      <c r="AM141" s="128"/>
    </row>
    <row r="142" spans="1:39" s="255" customFormat="1" ht="27.75" hidden="1" customHeight="1" x14ac:dyDescent="0.25">
      <c r="A142" s="109"/>
      <c r="B142" s="109"/>
      <c r="C142" s="306"/>
      <c r="D142" s="49"/>
      <c r="E142" s="78"/>
      <c r="F142" s="78"/>
      <c r="G142" s="121"/>
      <c r="H142" s="54"/>
      <c r="I142" s="62"/>
      <c r="J142" s="64"/>
      <c r="K142" s="117">
        <f t="shared" ref="K142:K152" si="188">IF(J142&gt;0, 1, 0)</f>
        <v>0</v>
      </c>
      <c r="L142" s="117">
        <f t="shared" ref="L142:L152" si="189">J142-K142</f>
        <v>0</v>
      </c>
      <c r="M142" s="66"/>
      <c r="N142" s="67"/>
      <c r="O142" s="118">
        <f t="shared" ref="O142:O152" si="190">IF(N142&gt;0, 1, 0)</f>
        <v>0</v>
      </c>
      <c r="P142" s="118">
        <f t="shared" ref="P142:P152" si="191">N142-O142</f>
        <v>0</v>
      </c>
      <c r="Q142" s="66"/>
      <c r="R142" s="286">
        <f t="shared" si="179"/>
        <v>0</v>
      </c>
      <c r="S142" s="287">
        <f t="shared" si="180"/>
        <v>0</v>
      </c>
      <c r="T142" s="60">
        <f t="shared" si="181"/>
        <v>0</v>
      </c>
      <c r="U142" s="60">
        <f t="shared" si="182"/>
        <v>0</v>
      </c>
      <c r="V142" s="60">
        <f t="shared" si="183"/>
        <v>0</v>
      </c>
      <c r="W142" s="60">
        <f t="shared" si="184"/>
        <v>0</v>
      </c>
      <c r="X142" s="60">
        <f t="shared" si="185"/>
        <v>0</v>
      </c>
      <c r="Y142" s="250">
        <f t="shared" si="186"/>
        <v>0</v>
      </c>
      <c r="Z142" s="250">
        <f t="shared" si="186"/>
        <v>0</v>
      </c>
      <c r="AA142" s="252">
        <f t="shared" si="186"/>
        <v>0</v>
      </c>
      <c r="AB142" s="251"/>
      <c r="AC142" s="250">
        <f t="shared" si="187"/>
        <v>0</v>
      </c>
      <c r="AD142" s="288"/>
      <c r="AE142" s="254"/>
      <c r="AF142" s="254"/>
      <c r="AG142" s="254"/>
      <c r="AH142" s="254"/>
      <c r="AI142" s="254"/>
      <c r="AJ142" s="254"/>
      <c r="AK142" s="254"/>
      <c r="AL142" s="254"/>
      <c r="AM142" s="254"/>
    </row>
    <row r="143" spans="1:39" s="255" customFormat="1" ht="27.75" hidden="1" customHeight="1" x14ac:dyDescent="0.25">
      <c r="A143" s="109"/>
      <c r="B143" s="109"/>
      <c r="C143" s="306"/>
      <c r="D143" s="49"/>
      <c r="E143" s="78"/>
      <c r="F143" s="78"/>
      <c r="G143" s="121"/>
      <c r="H143" s="54"/>
      <c r="I143" s="62"/>
      <c r="J143" s="64"/>
      <c r="K143" s="117">
        <f t="shared" si="188"/>
        <v>0</v>
      </c>
      <c r="L143" s="117">
        <f t="shared" si="189"/>
        <v>0</v>
      </c>
      <c r="M143" s="66"/>
      <c r="N143" s="67"/>
      <c r="O143" s="118">
        <f t="shared" si="190"/>
        <v>0</v>
      </c>
      <c r="P143" s="118">
        <f t="shared" si="191"/>
        <v>0</v>
      </c>
      <c r="Q143" s="66"/>
      <c r="R143" s="286">
        <f t="shared" si="179"/>
        <v>0</v>
      </c>
      <c r="S143" s="287">
        <f t="shared" si="180"/>
        <v>0</v>
      </c>
      <c r="T143" s="60">
        <f t="shared" si="181"/>
        <v>0</v>
      </c>
      <c r="U143" s="60">
        <f t="shared" si="182"/>
        <v>0</v>
      </c>
      <c r="V143" s="60">
        <f t="shared" si="183"/>
        <v>0</v>
      </c>
      <c r="W143" s="60">
        <f t="shared" si="184"/>
        <v>0</v>
      </c>
      <c r="X143" s="60">
        <f t="shared" si="185"/>
        <v>0</v>
      </c>
      <c r="Y143" s="250">
        <f t="shared" si="186"/>
        <v>0</v>
      </c>
      <c r="Z143" s="250">
        <f t="shared" si="186"/>
        <v>0</v>
      </c>
      <c r="AA143" s="252">
        <f t="shared" si="186"/>
        <v>0</v>
      </c>
      <c r="AB143" s="251"/>
      <c r="AC143" s="250">
        <f t="shared" si="187"/>
        <v>0</v>
      </c>
      <c r="AD143" s="288"/>
      <c r="AE143" s="254"/>
      <c r="AF143" s="254"/>
      <c r="AG143" s="254"/>
      <c r="AH143" s="254"/>
      <c r="AI143" s="254"/>
      <c r="AJ143" s="254"/>
      <c r="AK143" s="254"/>
      <c r="AL143" s="254"/>
      <c r="AM143" s="254"/>
    </row>
    <row r="144" spans="1:39" s="255" customFormat="1" ht="27.75" hidden="1" customHeight="1" x14ac:dyDescent="0.25">
      <c r="A144" s="109"/>
      <c r="B144" s="109"/>
      <c r="C144" s="793"/>
      <c r="D144" s="49"/>
      <c r="E144" s="78"/>
      <c r="F144" s="78"/>
      <c r="G144" s="121"/>
      <c r="H144" s="54"/>
      <c r="I144" s="62"/>
      <c r="J144" s="64"/>
      <c r="K144" s="117">
        <f t="shared" si="188"/>
        <v>0</v>
      </c>
      <c r="L144" s="117">
        <f t="shared" si="189"/>
        <v>0</v>
      </c>
      <c r="M144" s="66"/>
      <c r="N144" s="67"/>
      <c r="O144" s="118">
        <f t="shared" si="190"/>
        <v>0</v>
      </c>
      <c r="P144" s="118">
        <f t="shared" si="191"/>
        <v>0</v>
      </c>
      <c r="Q144" s="66"/>
      <c r="R144" s="299">
        <f t="shared" ref="R144:R152" si="192">(K144*M144*$R$3)+(L144*M144*$R$6)+(O144*Q144*$R$7)+(P144*Q144*$R$8)</f>
        <v>0</v>
      </c>
      <c r="S144" s="287"/>
      <c r="T144" s="250"/>
      <c r="U144" s="250"/>
      <c r="V144" s="250"/>
      <c r="W144" s="250"/>
      <c r="X144" s="250"/>
      <c r="Y144" s="250"/>
      <c r="Z144" s="250"/>
      <c r="AA144" s="252"/>
      <c r="AB144" s="251"/>
      <c r="AC144" s="250"/>
      <c r="AD144" s="288"/>
      <c r="AE144" s="254"/>
      <c r="AF144" s="254"/>
      <c r="AG144" s="254"/>
      <c r="AH144" s="254"/>
      <c r="AI144" s="254"/>
      <c r="AJ144" s="254"/>
      <c r="AK144" s="254"/>
      <c r="AL144" s="254"/>
      <c r="AM144" s="254"/>
    </row>
    <row r="145" spans="1:39" s="255" customFormat="1" ht="27.75" hidden="1" customHeight="1" x14ac:dyDescent="0.25">
      <c r="A145" s="109"/>
      <c r="B145" s="109"/>
      <c r="C145" s="793"/>
      <c r="D145" s="49"/>
      <c r="E145" s="78"/>
      <c r="F145" s="78"/>
      <c r="G145" s="79"/>
      <c r="H145" s="54"/>
      <c r="I145" s="62"/>
      <c r="J145" s="64"/>
      <c r="K145" s="117">
        <f t="shared" si="188"/>
        <v>0</v>
      </c>
      <c r="L145" s="117">
        <f t="shared" si="189"/>
        <v>0</v>
      </c>
      <c r="M145" s="66"/>
      <c r="N145" s="67"/>
      <c r="O145" s="118">
        <f t="shared" si="190"/>
        <v>0</v>
      </c>
      <c r="P145" s="118">
        <f t="shared" si="191"/>
        <v>0</v>
      </c>
      <c r="Q145" s="66"/>
      <c r="R145" s="299">
        <f t="shared" si="192"/>
        <v>0</v>
      </c>
      <c r="S145" s="287"/>
      <c r="T145" s="250"/>
      <c r="U145" s="250"/>
      <c r="V145" s="250"/>
      <c r="W145" s="250"/>
      <c r="X145" s="250"/>
      <c r="Y145" s="250"/>
      <c r="Z145" s="250"/>
      <c r="AA145" s="252"/>
      <c r="AB145" s="251"/>
      <c r="AC145" s="250"/>
      <c r="AD145" s="288"/>
      <c r="AE145" s="254"/>
      <c r="AF145" s="254"/>
      <c r="AG145" s="254"/>
      <c r="AH145" s="254"/>
      <c r="AI145" s="254"/>
      <c r="AJ145" s="254"/>
      <c r="AK145" s="254"/>
      <c r="AL145" s="254"/>
      <c r="AM145" s="254"/>
    </row>
    <row r="146" spans="1:39" s="255" customFormat="1" ht="27.75" hidden="1" customHeight="1" x14ac:dyDescent="0.25">
      <c r="A146" s="109"/>
      <c r="B146" s="109"/>
      <c r="C146" s="793"/>
      <c r="D146" s="49"/>
      <c r="E146" s="78"/>
      <c r="F146" s="78"/>
      <c r="G146" s="79"/>
      <c r="H146" s="54"/>
      <c r="I146" s="62"/>
      <c r="J146" s="64"/>
      <c r="K146" s="117">
        <f t="shared" si="188"/>
        <v>0</v>
      </c>
      <c r="L146" s="117">
        <f t="shared" si="189"/>
        <v>0</v>
      </c>
      <c r="M146" s="66"/>
      <c r="N146" s="67"/>
      <c r="O146" s="118">
        <f t="shared" si="190"/>
        <v>0</v>
      </c>
      <c r="P146" s="118">
        <f t="shared" si="191"/>
        <v>0</v>
      </c>
      <c r="Q146" s="66"/>
      <c r="R146" s="299">
        <f t="shared" si="192"/>
        <v>0</v>
      </c>
      <c r="S146" s="287"/>
      <c r="T146" s="250"/>
      <c r="U146" s="250"/>
      <c r="V146" s="250"/>
      <c r="W146" s="250"/>
      <c r="X146" s="250"/>
      <c r="Y146" s="250"/>
      <c r="Z146" s="250"/>
      <c r="AA146" s="252"/>
      <c r="AB146" s="251"/>
      <c r="AC146" s="250"/>
      <c r="AD146" s="288"/>
      <c r="AE146" s="254"/>
      <c r="AF146" s="254"/>
      <c r="AG146" s="254"/>
      <c r="AH146" s="254"/>
      <c r="AI146" s="254"/>
      <c r="AJ146" s="254"/>
      <c r="AK146" s="254"/>
      <c r="AL146" s="254"/>
      <c r="AM146" s="254"/>
    </row>
    <row r="147" spans="1:39" s="255" customFormat="1" ht="27.75" hidden="1" customHeight="1" x14ac:dyDescent="0.25">
      <c r="A147" s="109"/>
      <c r="B147" s="109"/>
      <c r="C147" s="793"/>
      <c r="D147" s="49"/>
      <c r="E147" s="78"/>
      <c r="F147" s="78"/>
      <c r="G147" s="79"/>
      <c r="H147" s="54"/>
      <c r="I147" s="62"/>
      <c r="J147" s="64"/>
      <c r="K147" s="117">
        <f t="shared" si="188"/>
        <v>0</v>
      </c>
      <c r="L147" s="117">
        <f t="shared" si="189"/>
        <v>0</v>
      </c>
      <c r="M147" s="66"/>
      <c r="N147" s="67"/>
      <c r="O147" s="118">
        <f t="shared" si="190"/>
        <v>0</v>
      </c>
      <c r="P147" s="118">
        <f t="shared" si="191"/>
        <v>0</v>
      </c>
      <c r="Q147" s="66"/>
      <c r="R147" s="299">
        <f t="shared" si="192"/>
        <v>0</v>
      </c>
      <c r="S147" s="287"/>
      <c r="T147" s="250"/>
      <c r="U147" s="250"/>
      <c r="V147" s="250"/>
      <c r="W147" s="250"/>
      <c r="X147" s="250"/>
      <c r="Y147" s="250"/>
      <c r="Z147" s="250"/>
      <c r="AA147" s="252"/>
      <c r="AB147" s="251"/>
      <c r="AC147" s="250"/>
      <c r="AD147" s="288"/>
      <c r="AE147" s="254"/>
      <c r="AF147" s="254"/>
      <c r="AG147" s="254"/>
      <c r="AH147" s="254"/>
      <c r="AI147" s="254"/>
      <c r="AJ147" s="254"/>
      <c r="AK147" s="254"/>
      <c r="AL147" s="254"/>
      <c r="AM147" s="254"/>
    </row>
    <row r="148" spans="1:39" s="255" customFormat="1" ht="27.75" hidden="1" customHeight="1" x14ac:dyDescent="0.25">
      <c r="A148" s="109"/>
      <c r="B148" s="109"/>
      <c r="C148" s="793"/>
      <c r="D148" s="49"/>
      <c r="E148" s="78"/>
      <c r="F148" s="78"/>
      <c r="G148" s="79"/>
      <c r="H148" s="289"/>
      <c r="I148" s="81"/>
      <c r="J148" s="64"/>
      <c r="K148" s="117">
        <f t="shared" si="188"/>
        <v>0</v>
      </c>
      <c r="L148" s="117">
        <f t="shared" si="189"/>
        <v>0</v>
      </c>
      <c r="M148" s="66"/>
      <c r="N148" s="67"/>
      <c r="O148" s="118">
        <f t="shared" si="190"/>
        <v>0</v>
      </c>
      <c r="P148" s="118">
        <f t="shared" si="191"/>
        <v>0</v>
      </c>
      <c r="Q148" s="66"/>
      <c r="R148" s="299">
        <f t="shared" si="192"/>
        <v>0</v>
      </c>
      <c r="S148" s="287"/>
      <c r="T148" s="250"/>
      <c r="U148" s="250"/>
      <c r="V148" s="250"/>
      <c r="W148" s="250"/>
      <c r="X148" s="250"/>
      <c r="Y148" s="250"/>
      <c r="Z148" s="250"/>
      <c r="AA148" s="252"/>
      <c r="AB148" s="251"/>
      <c r="AC148" s="250"/>
      <c r="AD148" s="288"/>
      <c r="AE148" s="254"/>
      <c r="AF148" s="254"/>
      <c r="AG148" s="254"/>
      <c r="AH148" s="254"/>
      <c r="AI148" s="254"/>
      <c r="AJ148" s="254"/>
      <c r="AK148" s="254"/>
      <c r="AL148" s="254"/>
      <c r="AM148" s="254"/>
    </row>
    <row r="149" spans="1:39" s="255" customFormat="1" ht="27.75" hidden="1" customHeight="1" x14ac:dyDescent="0.25">
      <c r="A149" s="109"/>
      <c r="B149" s="109"/>
      <c r="C149" s="793"/>
      <c r="D149" s="49"/>
      <c r="E149" s="78"/>
      <c r="F149" s="78"/>
      <c r="G149" s="79"/>
      <c r="H149" s="54"/>
      <c r="I149" s="62"/>
      <c r="J149" s="64"/>
      <c r="K149" s="117">
        <f t="shared" si="188"/>
        <v>0</v>
      </c>
      <c r="L149" s="117">
        <f t="shared" si="189"/>
        <v>0</v>
      </c>
      <c r="M149" s="66"/>
      <c r="N149" s="67"/>
      <c r="O149" s="118">
        <f t="shared" si="190"/>
        <v>0</v>
      </c>
      <c r="P149" s="118">
        <f t="shared" si="191"/>
        <v>0</v>
      </c>
      <c r="Q149" s="66"/>
      <c r="R149" s="299">
        <f t="shared" si="192"/>
        <v>0</v>
      </c>
      <c r="S149" s="287"/>
      <c r="T149" s="250"/>
      <c r="U149" s="250"/>
      <c r="V149" s="250"/>
      <c r="W149" s="250"/>
      <c r="X149" s="250"/>
      <c r="Y149" s="250"/>
      <c r="Z149" s="250"/>
      <c r="AA149" s="252"/>
      <c r="AB149" s="251"/>
      <c r="AC149" s="250"/>
      <c r="AD149" s="288"/>
      <c r="AE149" s="254"/>
      <c r="AF149" s="254"/>
      <c r="AG149" s="254"/>
      <c r="AH149" s="254"/>
      <c r="AI149" s="254"/>
      <c r="AJ149" s="254"/>
      <c r="AK149" s="254"/>
      <c r="AL149" s="254"/>
      <c r="AM149" s="254"/>
    </row>
    <row r="150" spans="1:39" s="255" customFormat="1" ht="27.75" hidden="1" customHeight="1" x14ac:dyDescent="0.25">
      <c r="A150" s="109"/>
      <c r="B150" s="109"/>
      <c r="C150" s="793"/>
      <c r="D150" s="49"/>
      <c r="E150" s="78"/>
      <c r="F150" s="78"/>
      <c r="G150" s="79"/>
      <c r="H150" s="54"/>
      <c r="I150" s="62"/>
      <c r="J150" s="64"/>
      <c r="K150" s="117">
        <f t="shared" si="188"/>
        <v>0</v>
      </c>
      <c r="L150" s="117">
        <f t="shared" si="189"/>
        <v>0</v>
      </c>
      <c r="M150" s="66"/>
      <c r="N150" s="67"/>
      <c r="O150" s="118">
        <f t="shared" si="190"/>
        <v>0</v>
      </c>
      <c r="P150" s="118">
        <f t="shared" si="191"/>
        <v>0</v>
      </c>
      <c r="Q150" s="66"/>
      <c r="R150" s="299">
        <f t="shared" si="192"/>
        <v>0</v>
      </c>
      <c r="S150" s="287"/>
      <c r="T150" s="250"/>
      <c r="U150" s="250"/>
      <c r="V150" s="250"/>
      <c r="W150" s="250"/>
      <c r="X150" s="250"/>
      <c r="Y150" s="250"/>
      <c r="Z150" s="250"/>
      <c r="AA150" s="252"/>
      <c r="AB150" s="251"/>
      <c r="AC150" s="250"/>
      <c r="AD150" s="288"/>
      <c r="AE150" s="254"/>
      <c r="AF150" s="254"/>
      <c r="AG150" s="254"/>
      <c r="AH150" s="254"/>
      <c r="AI150" s="254"/>
      <c r="AJ150" s="254"/>
      <c r="AK150" s="254"/>
      <c r="AL150" s="254"/>
      <c r="AM150" s="254"/>
    </row>
    <row r="151" spans="1:39" s="84" customFormat="1" ht="27.75" hidden="1" customHeight="1" x14ac:dyDescent="0.25">
      <c r="A151" s="109"/>
      <c r="B151" s="109"/>
      <c r="C151" s="793"/>
      <c r="D151" s="49"/>
      <c r="E151" s="78"/>
      <c r="F151" s="78"/>
      <c r="G151" s="79"/>
      <c r="H151" s="54"/>
      <c r="I151" s="62"/>
      <c r="J151" s="64"/>
      <c r="K151" s="117">
        <f t="shared" si="188"/>
        <v>0</v>
      </c>
      <c r="L151" s="117">
        <f t="shared" si="189"/>
        <v>0</v>
      </c>
      <c r="M151" s="66"/>
      <c r="N151" s="67"/>
      <c r="O151" s="118">
        <f t="shared" si="190"/>
        <v>0</v>
      </c>
      <c r="P151" s="118">
        <f t="shared" si="191"/>
        <v>0</v>
      </c>
      <c r="Q151" s="66"/>
      <c r="R151" s="299">
        <f t="shared" si="192"/>
        <v>0</v>
      </c>
      <c r="S151" s="287"/>
      <c r="T151" s="250"/>
      <c r="U151" s="250"/>
      <c r="V151" s="250"/>
      <c r="W151" s="250"/>
      <c r="X151" s="250"/>
      <c r="Y151" s="250"/>
      <c r="Z151" s="250"/>
      <c r="AA151" s="252"/>
      <c r="AB151" s="251"/>
      <c r="AC151" s="250"/>
      <c r="AD151" s="290"/>
      <c r="AE151" s="83"/>
      <c r="AF151" s="83"/>
      <c r="AG151" s="83"/>
      <c r="AH151" s="83"/>
      <c r="AI151" s="83"/>
      <c r="AJ151" s="83"/>
      <c r="AK151" s="83"/>
      <c r="AL151" s="83"/>
      <c r="AM151" s="83"/>
    </row>
    <row r="152" spans="1:39" s="255" customFormat="1" ht="27.75" hidden="1" customHeight="1" x14ac:dyDescent="0.25">
      <c r="A152" s="109"/>
      <c r="B152" s="109"/>
      <c r="C152" s="793"/>
      <c r="D152" s="49"/>
      <c r="E152" s="78"/>
      <c r="F152" s="78"/>
      <c r="G152" s="79"/>
      <c r="H152" s="289"/>
      <c r="I152" s="81"/>
      <c r="J152" s="64"/>
      <c r="K152" s="117">
        <f t="shared" si="188"/>
        <v>0</v>
      </c>
      <c r="L152" s="117">
        <f t="shared" si="189"/>
        <v>0</v>
      </c>
      <c r="M152" s="66"/>
      <c r="N152" s="67"/>
      <c r="O152" s="118">
        <f t="shared" si="190"/>
        <v>0</v>
      </c>
      <c r="P152" s="118">
        <f t="shared" si="191"/>
        <v>0</v>
      </c>
      <c r="Q152" s="66"/>
      <c r="R152" s="299">
        <f t="shared" si="192"/>
        <v>0</v>
      </c>
      <c r="S152" s="287"/>
      <c r="T152" s="250"/>
      <c r="U152" s="250"/>
      <c r="V152" s="250"/>
      <c r="W152" s="250"/>
      <c r="X152" s="250"/>
      <c r="Y152" s="250"/>
      <c r="Z152" s="250"/>
      <c r="AA152" s="252"/>
      <c r="AB152" s="251"/>
      <c r="AC152" s="250"/>
      <c r="AD152" s="288"/>
      <c r="AE152" s="254"/>
      <c r="AF152" s="254"/>
      <c r="AG152" s="254"/>
      <c r="AH152" s="254"/>
      <c r="AI152" s="254"/>
      <c r="AJ152" s="254"/>
      <c r="AK152" s="254"/>
      <c r="AL152" s="254"/>
      <c r="AM152" s="254"/>
    </row>
    <row r="153" spans="1:39" s="259" customFormat="1" ht="27.75" customHeight="1" thickBot="1" x14ac:dyDescent="0.3">
      <c r="A153" s="95" t="s">
        <v>159</v>
      </c>
      <c r="B153" s="95" t="s">
        <v>160</v>
      </c>
      <c r="C153" s="519"/>
      <c r="D153" s="96"/>
      <c r="E153" s="97"/>
      <c r="F153" s="97"/>
      <c r="G153" s="98"/>
      <c r="H153" s="99" t="s">
        <v>49</v>
      </c>
      <c r="I153" s="100"/>
      <c r="J153" s="101"/>
      <c r="K153" s="102"/>
      <c r="L153" s="102"/>
      <c r="M153" s="103"/>
      <c r="N153" s="104"/>
      <c r="O153" s="102"/>
      <c r="P153" s="102"/>
      <c r="Q153" s="103"/>
      <c r="R153" s="291">
        <f>SUM(R141:R152)</f>
        <v>41.6</v>
      </c>
      <c r="S153" s="292">
        <f t="shared" ref="S153:AA153" si="193">SUM(S141:S152)</f>
        <v>0</v>
      </c>
      <c r="T153" s="106">
        <f t="shared" si="193"/>
        <v>0</v>
      </c>
      <c r="U153" s="106">
        <f t="shared" si="193"/>
        <v>0</v>
      </c>
      <c r="V153" s="106">
        <f t="shared" si="193"/>
        <v>26</v>
      </c>
      <c r="W153" s="106">
        <f t="shared" si="193"/>
        <v>7.8</v>
      </c>
      <c r="X153" s="106">
        <f t="shared" si="193"/>
        <v>7.8</v>
      </c>
      <c r="Y153" s="106">
        <f t="shared" si="193"/>
        <v>26</v>
      </c>
      <c r="Z153" s="106">
        <f t="shared" si="193"/>
        <v>7.8</v>
      </c>
      <c r="AA153" s="310">
        <f t="shared" si="193"/>
        <v>7.8</v>
      </c>
      <c r="AB153" s="258"/>
      <c r="AC153" s="250"/>
      <c r="AD153" s="980">
        <f>R153/1800/0.6</f>
        <v>3.8518518518518521E-2</v>
      </c>
      <c r="AE153" s="254"/>
      <c r="AF153" s="254"/>
      <c r="AG153" s="254"/>
      <c r="AH153" s="254"/>
      <c r="AI153" s="254"/>
      <c r="AJ153" s="254"/>
      <c r="AK153" s="254"/>
      <c r="AL153" s="254"/>
      <c r="AM153" s="254"/>
    </row>
    <row r="154" spans="1:39" s="144" customFormat="1" ht="27.75" customHeight="1" thickTop="1" x14ac:dyDescent="0.2">
      <c r="A154" s="873" t="s">
        <v>882</v>
      </c>
      <c r="B154" s="873" t="s">
        <v>883</v>
      </c>
      <c r="C154" s="874" t="s">
        <v>307</v>
      </c>
      <c r="D154" s="875"/>
      <c r="E154" s="988" t="s">
        <v>63</v>
      </c>
      <c r="F154" s="989">
        <v>5</v>
      </c>
      <c r="G154" s="989" t="s">
        <v>814</v>
      </c>
      <c r="H154" s="990" t="s">
        <v>815</v>
      </c>
      <c r="I154" s="991"/>
      <c r="J154" s="876"/>
      <c r="K154" s="794">
        <f>IF(J154&gt;0, 1, 0)</f>
        <v>0</v>
      </c>
      <c r="L154" s="794">
        <f>J154-K154</f>
        <v>0</v>
      </c>
      <c r="M154" s="877"/>
      <c r="N154" s="878">
        <v>1</v>
      </c>
      <c r="O154" s="794">
        <f>IF(N154&gt;0, 1, 0)</f>
        <v>1</v>
      </c>
      <c r="P154" s="794">
        <f>N154-O154</f>
        <v>0</v>
      </c>
      <c r="Q154" s="992">
        <v>26</v>
      </c>
      <c r="R154" s="879">
        <f t="shared" ref="R154:R161" si="194">(K154*M154*$R$4)+(L154*M154*$R$5)+(O154*Q154*$R$6)+(P154*Q154*$R$7)</f>
        <v>41.6</v>
      </c>
      <c r="S154" s="298">
        <f t="shared" ref="S154:S161" si="195">J154*M154*$S$4</f>
        <v>0</v>
      </c>
      <c r="T154" s="141">
        <f t="shared" ref="T154:T161" si="196">K154*M154*$T$4</f>
        <v>0</v>
      </c>
      <c r="U154" s="141">
        <f t="shared" ref="U154:U161" si="197">J154*M154*$U$4</f>
        <v>0</v>
      </c>
      <c r="V154" s="141">
        <f t="shared" ref="V154:V161" si="198">N154*Q154*$V$6</f>
        <v>26</v>
      </c>
      <c r="W154" s="141">
        <f t="shared" ref="W154:W161" si="199">O154*Q154*$W$6</f>
        <v>7.8</v>
      </c>
      <c r="X154" s="141">
        <f t="shared" ref="X154:X161" si="200">N154*Q154*$X$6</f>
        <v>7.8</v>
      </c>
      <c r="Y154" s="141">
        <f t="shared" ref="Y154:AA161" si="201">S154+V154</f>
        <v>26</v>
      </c>
      <c r="Z154" s="141">
        <f t="shared" si="201"/>
        <v>7.8</v>
      </c>
      <c r="AA154" s="143">
        <f t="shared" si="201"/>
        <v>7.8</v>
      </c>
      <c r="AB154" s="142"/>
      <c r="AC154" s="141">
        <f t="shared" ref="AC154:AC161" si="202">R154-Y154-Z154-AA154</f>
        <v>0</v>
      </c>
      <c r="AD154" s="293"/>
      <c r="AE154" s="128"/>
      <c r="AF154" s="128"/>
      <c r="AG154" s="128"/>
      <c r="AH154" s="128"/>
      <c r="AI154" s="128"/>
      <c r="AJ154" s="128"/>
      <c r="AK154" s="128"/>
      <c r="AL154" s="128"/>
      <c r="AM154" s="128"/>
    </row>
    <row r="155" spans="1:39" s="144" customFormat="1" ht="27.75" customHeight="1" x14ac:dyDescent="0.2">
      <c r="A155" s="873" t="s">
        <v>882</v>
      </c>
      <c r="B155" s="873" t="s">
        <v>883</v>
      </c>
      <c r="C155" s="874" t="s">
        <v>307</v>
      </c>
      <c r="D155" s="875"/>
      <c r="E155" s="988" t="s">
        <v>63</v>
      </c>
      <c r="F155" s="989">
        <v>5</v>
      </c>
      <c r="G155" s="989" t="s">
        <v>810</v>
      </c>
      <c r="H155" s="990" t="s">
        <v>811</v>
      </c>
      <c r="I155" s="991"/>
      <c r="J155" s="876"/>
      <c r="K155" s="794">
        <f t="shared" ref="K155:K170" si="203">IF(J155&gt;0, 1, 0)</f>
        <v>0</v>
      </c>
      <c r="L155" s="794">
        <f t="shared" ref="L155:L170" si="204">J155-K155</f>
        <v>0</v>
      </c>
      <c r="M155" s="877"/>
      <c r="N155" s="878">
        <v>1</v>
      </c>
      <c r="O155" s="794">
        <f t="shared" ref="O155:O170" si="205">IF(N155&gt;0, 1, 0)</f>
        <v>1</v>
      </c>
      <c r="P155" s="794">
        <f t="shared" ref="P155:P170" si="206">N155-O155</f>
        <v>0</v>
      </c>
      <c r="Q155" s="992">
        <v>26</v>
      </c>
      <c r="R155" s="879">
        <f>(K155*M155*$R$4)+(L155*M155*$R$5)+(O155*Q155*$R$6)+(P155*Q155*$R$7)</f>
        <v>41.6</v>
      </c>
      <c r="S155" s="298"/>
      <c r="T155" s="141"/>
      <c r="U155" s="141"/>
      <c r="V155" s="141"/>
      <c r="W155" s="141"/>
      <c r="X155" s="141"/>
      <c r="Y155" s="141"/>
      <c r="Z155" s="141"/>
      <c r="AA155" s="143"/>
      <c r="AB155" s="142"/>
      <c r="AC155" s="141"/>
      <c r="AD155" s="293"/>
      <c r="AE155" s="128"/>
      <c r="AF155" s="128"/>
      <c r="AG155" s="128"/>
      <c r="AH155" s="128"/>
      <c r="AI155" s="128"/>
      <c r="AJ155" s="128"/>
      <c r="AK155" s="128"/>
      <c r="AL155" s="128"/>
      <c r="AM155" s="128"/>
    </row>
    <row r="156" spans="1:39" s="144" customFormat="1" ht="27.75" customHeight="1" x14ac:dyDescent="0.2">
      <c r="A156" s="873" t="s">
        <v>882</v>
      </c>
      <c r="B156" s="873" t="s">
        <v>883</v>
      </c>
      <c r="C156" s="874" t="s">
        <v>307</v>
      </c>
      <c r="D156" s="875"/>
      <c r="E156" s="988" t="s">
        <v>57</v>
      </c>
      <c r="F156" s="989">
        <v>4</v>
      </c>
      <c r="G156" s="989" t="s">
        <v>801</v>
      </c>
      <c r="H156" s="990" t="s">
        <v>839</v>
      </c>
      <c r="I156" s="991"/>
      <c r="J156" s="876"/>
      <c r="K156" s="794">
        <f t="shared" si="203"/>
        <v>0</v>
      </c>
      <c r="L156" s="794">
        <f t="shared" si="204"/>
        <v>0</v>
      </c>
      <c r="M156" s="877"/>
      <c r="N156" s="878">
        <v>1</v>
      </c>
      <c r="O156" s="794">
        <f t="shared" si="205"/>
        <v>1</v>
      </c>
      <c r="P156" s="794">
        <f t="shared" si="206"/>
        <v>0</v>
      </c>
      <c r="Q156" s="992">
        <v>26</v>
      </c>
      <c r="R156" s="879">
        <f t="shared" si="194"/>
        <v>41.6</v>
      </c>
      <c r="S156" s="298"/>
      <c r="T156" s="141"/>
      <c r="U156" s="141"/>
      <c r="V156" s="141"/>
      <c r="W156" s="141"/>
      <c r="X156" s="141"/>
      <c r="Y156" s="141"/>
      <c r="Z156" s="141"/>
      <c r="AA156" s="143"/>
      <c r="AB156" s="142"/>
      <c r="AC156" s="141"/>
      <c r="AD156" s="293"/>
      <c r="AE156" s="128"/>
      <c r="AF156" s="128"/>
      <c r="AG156" s="128"/>
      <c r="AH156" s="128"/>
      <c r="AI156" s="128"/>
      <c r="AJ156" s="128"/>
      <c r="AK156" s="128"/>
      <c r="AL156" s="128"/>
      <c r="AM156" s="128"/>
    </row>
    <row r="157" spans="1:39" s="144" customFormat="1" ht="27.75" customHeight="1" x14ac:dyDescent="0.2">
      <c r="A157" s="873" t="s">
        <v>882</v>
      </c>
      <c r="B157" s="873" t="s">
        <v>883</v>
      </c>
      <c r="C157" s="874" t="s">
        <v>307</v>
      </c>
      <c r="D157" s="875"/>
      <c r="E157" s="988" t="s">
        <v>32</v>
      </c>
      <c r="F157" s="989">
        <v>6</v>
      </c>
      <c r="G157" s="989" t="s">
        <v>842</v>
      </c>
      <c r="H157" s="990" t="s">
        <v>843</v>
      </c>
      <c r="I157" s="991"/>
      <c r="J157" s="876"/>
      <c r="K157" s="794">
        <f t="shared" si="203"/>
        <v>0</v>
      </c>
      <c r="L157" s="794">
        <f t="shared" si="204"/>
        <v>0</v>
      </c>
      <c r="M157" s="877"/>
      <c r="N157" s="878">
        <v>1</v>
      </c>
      <c r="O157" s="794">
        <f t="shared" si="205"/>
        <v>1</v>
      </c>
      <c r="P157" s="794">
        <f t="shared" si="206"/>
        <v>0</v>
      </c>
      <c r="Q157" s="992">
        <v>26</v>
      </c>
      <c r="R157" s="879">
        <f t="shared" si="194"/>
        <v>41.6</v>
      </c>
      <c r="S157" s="298"/>
      <c r="T157" s="141"/>
      <c r="U157" s="141"/>
      <c r="V157" s="141"/>
      <c r="W157" s="141"/>
      <c r="X157" s="141"/>
      <c r="Y157" s="141"/>
      <c r="Z157" s="141"/>
      <c r="AA157" s="143"/>
      <c r="AB157" s="142"/>
      <c r="AC157" s="141"/>
      <c r="AD157" s="293"/>
      <c r="AE157" s="128"/>
      <c r="AF157" s="128"/>
      <c r="AG157" s="128"/>
      <c r="AH157" s="128"/>
      <c r="AI157" s="128"/>
      <c r="AJ157" s="128"/>
      <c r="AK157" s="128"/>
      <c r="AL157" s="128"/>
      <c r="AM157" s="128"/>
    </row>
    <row r="158" spans="1:39" s="144" customFormat="1" ht="27.75" customHeight="1" x14ac:dyDescent="0.2">
      <c r="A158" s="873" t="s">
        <v>882</v>
      </c>
      <c r="B158" s="873" t="s">
        <v>883</v>
      </c>
      <c r="C158" s="874" t="s">
        <v>307</v>
      </c>
      <c r="D158" s="875"/>
      <c r="E158" s="988" t="s">
        <v>63</v>
      </c>
      <c r="F158" s="989">
        <v>6</v>
      </c>
      <c r="G158" s="989" t="s">
        <v>846</v>
      </c>
      <c r="H158" s="990" t="s">
        <v>843</v>
      </c>
      <c r="I158" s="991"/>
      <c r="J158" s="876"/>
      <c r="K158" s="794">
        <f t="shared" si="203"/>
        <v>0</v>
      </c>
      <c r="L158" s="794">
        <f t="shared" si="204"/>
        <v>0</v>
      </c>
      <c r="M158" s="877"/>
      <c r="N158" s="543">
        <v>0</v>
      </c>
      <c r="O158" s="794">
        <f t="shared" si="205"/>
        <v>0</v>
      </c>
      <c r="P158" s="794">
        <f t="shared" si="206"/>
        <v>0</v>
      </c>
      <c r="Q158" s="992">
        <v>13</v>
      </c>
      <c r="R158" s="879">
        <f t="shared" si="194"/>
        <v>0</v>
      </c>
      <c r="S158" s="298"/>
      <c r="T158" s="141"/>
      <c r="U158" s="141"/>
      <c r="V158" s="141"/>
      <c r="W158" s="141"/>
      <c r="X158" s="141"/>
      <c r="Y158" s="141"/>
      <c r="Z158" s="141"/>
      <c r="AA158" s="143"/>
      <c r="AB158" s="142"/>
      <c r="AC158" s="141"/>
      <c r="AD158" s="293"/>
      <c r="AE158" s="128"/>
      <c r="AF158" s="128"/>
      <c r="AG158" s="128"/>
      <c r="AH158" s="128"/>
      <c r="AI158" s="128"/>
      <c r="AJ158" s="128"/>
      <c r="AK158" s="128"/>
      <c r="AL158" s="128"/>
      <c r="AM158" s="128"/>
    </row>
    <row r="159" spans="1:39" s="144" customFormat="1" ht="27.75" customHeight="1" x14ac:dyDescent="0.2">
      <c r="A159" s="880" t="s">
        <v>882</v>
      </c>
      <c r="B159" s="880" t="s">
        <v>883</v>
      </c>
      <c r="C159" s="866" t="s">
        <v>307</v>
      </c>
      <c r="D159" s="881"/>
      <c r="E159" s="993" t="s">
        <v>32</v>
      </c>
      <c r="F159" s="994">
        <v>4</v>
      </c>
      <c r="G159" s="994" t="s">
        <v>787</v>
      </c>
      <c r="H159" s="995" t="s">
        <v>788</v>
      </c>
      <c r="I159" s="985"/>
      <c r="J159" s="541"/>
      <c r="K159" s="794">
        <f t="shared" si="203"/>
        <v>0</v>
      </c>
      <c r="L159" s="794">
        <f t="shared" si="204"/>
        <v>0</v>
      </c>
      <c r="M159" s="542"/>
      <c r="N159" s="543">
        <v>1</v>
      </c>
      <c r="O159" s="794">
        <f t="shared" si="205"/>
        <v>1</v>
      </c>
      <c r="P159" s="794">
        <f t="shared" si="206"/>
        <v>0</v>
      </c>
      <c r="Q159" s="996">
        <v>26</v>
      </c>
      <c r="R159" s="882">
        <f t="shared" si="194"/>
        <v>41.6</v>
      </c>
      <c r="S159" s="298"/>
      <c r="T159" s="141"/>
      <c r="U159" s="141"/>
      <c r="V159" s="141"/>
      <c r="W159" s="141"/>
      <c r="X159" s="141"/>
      <c r="Y159" s="141"/>
      <c r="Z159" s="141"/>
      <c r="AA159" s="143"/>
      <c r="AB159" s="142"/>
      <c r="AC159" s="141"/>
      <c r="AD159" s="293"/>
      <c r="AE159" s="128"/>
      <c r="AF159" s="128"/>
      <c r="AG159" s="128"/>
      <c r="AH159" s="128"/>
      <c r="AI159" s="128"/>
      <c r="AJ159" s="128"/>
      <c r="AK159" s="128"/>
      <c r="AL159" s="128"/>
      <c r="AM159" s="128"/>
    </row>
    <row r="160" spans="1:39" s="144" customFormat="1" ht="34.5" customHeight="1" x14ac:dyDescent="0.2">
      <c r="A160" s="873" t="s">
        <v>882</v>
      </c>
      <c r="B160" s="873" t="s">
        <v>883</v>
      </c>
      <c r="C160" s="874" t="s">
        <v>307</v>
      </c>
      <c r="D160" s="875"/>
      <c r="E160" s="51" t="s">
        <v>37</v>
      </c>
      <c r="F160" s="72">
        <v>3</v>
      </c>
      <c r="G160" s="71" t="s">
        <v>794</v>
      </c>
      <c r="H160" s="995" t="s">
        <v>884</v>
      </c>
      <c r="I160" s="991"/>
      <c r="J160" s="876"/>
      <c r="K160" s="794">
        <f t="shared" si="203"/>
        <v>0</v>
      </c>
      <c r="L160" s="794">
        <f t="shared" si="204"/>
        <v>0</v>
      </c>
      <c r="M160" s="877"/>
      <c r="N160" s="878">
        <v>1</v>
      </c>
      <c r="O160" s="794">
        <f t="shared" si="205"/>
        <v>1</v>
      </c>
      <c r="P160" s="794">
        <f t="shared" si="206"/>
        <v>0</v>
      </c>
      <c r="Q160" s="992">
        <v>26</v>
      </c>
      <c r="R160" s="879">
        <f t="shared" si="194"/>
        <v>41.6</v>
      </c>
      <c r="S160" s="298"/>
      <c r="T160" s="141"/>
      <c r="U160" s="141"/>
      <c r="V160" s="141"/>
      <c r="W160" s="141"/>
      <c r="X160" s="141"/>
      <c r="Y160" s="141"/>
      <c r="Z160" s="141"/>
      <c r="AA160" s="143"/>
      <c r="AB160" s="142"/>
      <c r="AC160" s="141"/>
      <c r="AD160" s="293"/>
      <c r="AE160" s="128"/>
      <c r="AF160" s="128"/>
      <c r="AG160" s="128"/>
      <c r="AH160" s="128"/>
      <c r="AI160" s="128"/>
      <c r="AJ160" s="128"/>
      <c r="AK160" s="128"/>
      <c r="AL160" s="128"/>
      <c r="AM160" s="128"/>
    </row>
    <row r="161" spans="1:39" s="255" customFormat="1" ht="27.75" hidden="1" customHeight="1" x14ac:dyDescent="0.25">
      <c r="A161" s="109"/>
      <c r="B161" s="109"/>
      <c r="C161" s="306"/>
      <c r="D161" s="49"/>
      <c r="E161" s="78"/>
      <c r="F161" s="78"/>
      <c r="G161" s="121"/>
      <c r="H161" s="54"/>
      <c r="I161" s="62"/>
      <c r="J161" s="64"/>
      <c r="K161" s="117">
        <f t="shared" si="203"/>
        <v>0</v>
      </c>
      <c r="L161" s="117">
        <f t="shared" si="204"/>
        <v>0</v>
      </c>
      <c r="M161" s="66"/>
      <c r="N161" s="67"/>
      <c r="O161" s="118">
        <f t="shared" si="205"/>
        <v>0</v>
      </c>
      <c r="P161" s="118">
        <f t="shared" si="206"/>
        <v>0</v>
      </c>
      <c r="Q161" s="66"/>
      <c r="R161" s="286">
        <f t="shared" si="194"/>
        <v>0</v>
      </c>
      <c r="S161" s="287">
        <f t="shared" si="195"/>
        <v>0</v>
      </c>
      <c r="T161" s="60">
        <f t="shared" si="196"/>
        <v>0</v>
      </c>
      <c r="U161" s="60">
        <f t="shared" si="197"/>
        <v>0</v>
      </c>
      <c r="V161" s="60">
        <f t="shared" si="198"/>
        <v>0</v>
      </c>
      <c r="W161" s="60">
        <f t="shared" si="199"/>
        <v>0</v>
      </c>
      <c r="X161" s="60">
        <f t="shared" si="200"/>
        <v>0</v>
      </c>
      <c r="Y161" s="250">
        <f t="shared" si="201"/>
        <v>0</v>
      </c>
      <c r="Z161" s="250">
        <f t="shared" si="201"/>
        <v>0</v>
      </c>
      <c r="AA161" s="252">
        <f t="shared" si="201"/>
        <v>0</v>
      </c>
      <c r="AB161" s="251"/>
      <c r="AC161" s="250">
        <f t="shared" si="202"/>
        <v>0</v>
      </c>
      <c r="AD161" s="288"/>
      <c r="AE161" s="254"/>
      <c r="AF161" s="254"/>
      <c r="AG161" s="254"/>
      <c r="AH161" s="254"/>
      <c r="AI161" s="254"/>
      <c r="AJ161" s="254"/>
      <c r="AK161" s="254"/>
      <c r="AL161" s="254"/>
      <c r="AM161" s="254"/>
    </row>
    <row r="162" spans="1:39" s="255" customFormat="1" ht="27.75" hidden="1" customHeight="1" x14ac:dyDescent="0.25">
      <c r="A162" s="109"/>
      <c r="B162" s="109"/>
      <c r="C162" s="793"/>
      <c r="D162" s="49"/>
      <c r="E162" s="78"/>
      <c r="F162" s="78"/>
      <c r="G162" s="121"/>
      <c r="H162" s="54"/>
      <c r="I162" s="62"/>
      <c r="J162" s="64"/>
      <c r="K162" s="117">
        <f t="shared" si="203"/>
        <v>0</v>
      </c>
      <c r="L162" s="117">
        <f t="shared" si="204"/>
        <v>0</v>
      </c>
      <c r="M162" s="66"/>
      <c r="N162" s="67"/>
      <c r="O162" s="118">
        <f t="shared" si="205"/>
        <v>0</v>
      </c>
      <c r="P162" s="118">
        <f t="shared" si="206"/>
        <v>0</v>
      </c>
      <c r="Q162" s="66"/>
      <c r="R162" s="299">
        <f t="shared" ref="R162:R170" si="207">(K162*M162*$R$3)+(L162*M162*$R$6)+(O162*Q162*$R$7)+(P162*Q162*$R$8)</f>
        <v>0</v>
      </c>
      <c r="S162" s="287"/>
      <c r="T162" s="250"/>
      <c r="U162" s="250"/>
      <c r="V162" s="250"/>
      <c r="W162" s="250"/>
      <c r="X162" s="250"/>
      <c r="Y162" s="250"/>
      <c r="Z162" s="250"/>
      <c r="AA162" s="252"/>
      <c r="AB162" s="251"/>
      <c r="AC162" s="250"/>
      <c r="AD162" s="288"/>
      <c r="AE162" s="254"/>
      <c r="AF162" s="254"/>
      <c r="AG162" s="254"/>
      <c r="AH162" s="254"/>
      <c r="AI162" s="254"/>
      <c r="AJ162" s="254"/>
      <c r="AK162" s="254"/>
      <c r="AL162" s="254"/>
      <c r="AM162" s="254"/>
    </row>
    <row r="163" spans="1:39" s="255" customFormat="1" ht="27.75" hidden="1" customHeight="1" x14ac:dyDescent="0.25">
      <c r="A163" s="109"/>
      <c r="B163" s="109"/>
      <c r="C163" s="793"/>
      <c r="D163" s="49"/>
      <c r="E163" s="78"/>
      <c r="F163" s="78"/>
      <c r="G163" s="79"/>
      <c r="H163" s="54"/>
      <c r="I163" s="62"/>
      <c r="J163" s="64"/>
      <c r="K163" s="117">
        <f t="shared" si="203"/>
        <v>0</v>
      </c>
      <c r="L163" s="117">
        <f t="shared" si="204"/>
        <v>0</v>
      </c>
      <c r="M163" s="66"/>
      <c r="N163" s="67"/>
      <c r="O163" s="118">
        <f t="shared" si="205"/>
        <v>0</v>
      </c>
      <c r="P163" s="118">
        <f t="shared" si="206"/>
        <v>0</v>
      </c>
      <c r="Q163" s="66"/>
      <c r="R163" s="299">
        <f t="shared" si="207"/>
        <v>0</v>
      </c>
      <c r="S163" s="287"/>
      <c r="T163" s="250"/>
      <c r="U163" s="250"/>
      <c r="V163" s="250"/>
      <c r="W163" s="250"/>
      <c r="X163" s="250"/>
      <c r="Y163" s="250"/>
      <c r="Z163" s="250"/>
      <c r="AA163" s="252"/>
      <c r="AB163" s="251"/>
      <c r="AC163" s="250"/>
      <c r="AD163" s="288"/>
      <c r="AE163" s="254"/>
      <c r="AF163" s="254"/>
      <c r="AG163" s="254"/>
      <c r="AH163" s="254"/>
      <c r="AI163" s="254"/>
      <c r="AJ163" s="254"/>
      <c r="AK163" s="254"/>
      <c r="AL163" s="254"/>
      <c r="AM163" s="254"/>
    </row>
    <row r="164" spans="1:39" s="255" customFormat="1" ht="27.75" hidden="1" customHeight="1" x14ac:dyDescent="0.25">
      <c r="A164" s="109"/>
      <c r="B164" s="109"/>
      <c r="C164" s="793"/>
      <c r="D164" s="49"/>
      <c r="E164" s="78"/>
      <c r="F164" s="78"/>
      <c r="G164" s="79"/>
      <c r="H164" s="54"/>
      <c r="I164" s="62"/>
      <c r="J164" s="64"/>
      <c r="K164" s="117">
        <f t="shared" si="203"/>
        <v>0</v>
      </c>
      <c r="L164" s="117">
        <f t="shared" si="204"/>
        <v>0</v>
      </c>
      <c r="M164" s="66"/>
      <c r="N164" s="67"/>
      <c r="O164" s="118">
        <f t="shared" si="205"/>
        <v>0</v>
      </c>
      <c r="P164" s="118">
        <f t="shared" si="206"/>
        <v>0</v>
      </c>
      <c r="Q164" s="66"/>
      <c r="R164" s="299">
        <f t="shared" si="207"/>
        <v>0</v>
      </c>
      <c r="S164" s="287"/>
      <c r="T164" s="250"/>
      <c r="U164" s="250"/>
      <c r="V164" s="250"/>
      <c r="W164" s="250"/>
      <c r="X164" s="250"/>
      <c r="Y164" s="250"/>
      <c r="Z164" s="250"/>
      <c r="AA164" s="252"/>
      <c r="AB164" s="251"/>
      <c r="AC164" s="250"/>
      <c r="AD164" s="288"/>
      <c r="AE164" s="254"/>
      <c r="AF164" s="254"/>
      <c r="AG164" s="254"/>
      <c r="AH164" s="254"/>
      <c r="AI164" s="254"/>
      <c r="AJ164" s="254"/>
      <c r="AK164" s="254"/>
      <c r="AL164" s="254"/>
      <c r="AM164" s="254"/>
    </row>
    <row r="165" spans="1:39" s="255" customFormat="1" ht="27.75" hidden="1" customHeight="1" x14ac:dyDescent="0.25">
      <c r="A165" s="109"/>
      <c r="B165" s="109"/>
      <c r="C165" s="793"/>
      <c r="D165" s="49"/>
      <c r="E165" s="78"/>
      <c r="F165" s="78"/>
      <c r="G165" s="79"/>
      <c r="H165" s="54"/>
      <c r="I165" s="62"/>
      <c r="J165" s="64"/>
      <c r="K165" s="117">
        <f t="shared" si="203"/>
        <v>0</v>
      </c>
      <c r="L165" s="117">
        <f t="shared" si="204"/>
        <v>0</v>
      </c>
      <c r="M165" s="66"/>
      <c r="N165" s="67"/>
      <c r="O165" s="118">
        <f t="shared" si="205"/>
        <v>0</v>
      </c>
      <c r="P165" s="118">
        <f t="shared" si="206"/>
        <v>0</v>
      </c>
      <c r="Q165" s="66"/>
      <c r="R165" s="299">
        <f t="shared" si="207"/>
        <v>0</v>
      </c>
      <c r="S165" s="287"/>
      <c r="T165" s="250"/>
      <c r="U165" s="250"/>
      <c r="V165" s="250"/>
      <c r="W165" s="250"/>
      <c r="X165" s="250"/>
      <c r="Y165" s="250"/>
      <c r="Z165" s="250"/>
      <c r="AA165" s="252"/>
      <c r="AB165" s="251"/>
      <c r="AC165" s="250"/>
      <c r="AD165" s="288"/>
      <c r="AE165" s="254"/>
      <c r="AF165" s="254"/>
      <c r="AG165" s="254"/>
      <c r="AH165" s="254"/>
      <c r="AI165" s="254"/>
      <c r="AJ165" s="254"/>
      <c r="AK165" s="254"/>
      <c r="AL165" s="254"/>
      <c r="AM165" s="254"/>
    </row>
    <row r="166" spans="1:39" s="255" customFormat="1" ht="27.75" hidden="1" customHeight="1" x14ac:dyDescent="0.25">
      <c r="A166" s="109"/>
      <c r="B166" s="109"/>
      <c r="C166" s="793"/>
      <c r="D166" s="49"/>
      <c r="E166" s="78"/>
      <c r="F166" s="78"/>
      <c r="G166" s="79"/>
      <c r="H166" s="289"/>
      <c r="I166" s="81"/>
      <c r="J166" s="64"/>
      <c r="K166" s="117">
        <f t="shared" si="203"/>
        <v>0</v>
      </c>
      <c r="L166" s="117">
        <f t="shared" si="204"/>
        <v>0</v>
      </c>
      <c r="M166" s="66"/>
      <c r="N166" s="67"/>
      <c r="O166" s="118">
        <f t="shared" si="205"/>
        <v>0</v>
      </c>
      <c r="P166" s="118">
        <f t="shared" si="206"/>
        <v>0</v>
      </c>
      <c r="Q166" s="66"/>
      <c r="R166" s="299">
        <f t="shared" si="207"/>
        <v>0</v>
      </c>
      <c r="S166" s="287"/>
      <c r="T166" s="250"/>
      <c r="U166" s="250"/>
      <c r="V166" s="250"/>
      <c r="W166" s="250"/>
      <c r="X166" s="250"/>
      <c r="Y166" s="250"/>
      <c r="Z166" s="250"/>
      <c r="AA166" s="252"/>
      <c r="AB166" s="251"/>
      <c r="AC166" s="250"/>
      <c r="AD166" s="288"/>
      <c r="AE166" s="254"/>
      <c r="AF166" s="254"/>
      <c r="AG166" s="254"/>
      <c r="AH166" s="254"/>
      <c r="AI166" s="254"/>
      <c r="AJ166" s="254"/>
      <c r="AK166" s="254"/>
      <c r="AL166" s="254"/>
      <c r="AM166" s="254"/>
    </row>
    <row r="167" spans="1:39" s="255" customFormat="1" ht="27.75" hidden="1" customHeight="1" x14ac:dyDescent="0.25">
      <c r="A167" s="109"/>
      <c r="B167" s="109"/>
      <c r="C167" s="793"/>
      <c r="D167" s="49"/>
      <c r="E167" s="78"/>
      <c r="F167" s="78"/>
      <c r="G167" s="79"/>
      <c r="H167" s="54"/>
      <c r="I167" s="62"/>
      <c r="J167" s="64"/>
      <c r="K167" s="117">
        <f t="shared" si="203"/>
        <v>0</v>
      </c>
      <c r="L167" s="117">
        <f t="shared" si="204"/>
        <v>0</v>
      </c>
      <c r="M167" s="66"/>
      <c r="N167" s="67"/>
      <c r="O167" s="118">
        <f t="shared" si="205"/>
        <v>0</v>
      </c>
      <c r="P167" s="118">
        <f t="shared" si="206"/>
        <v>0</v>
      </c>
      <c r="Q167" s="66"/>
      <c r="R167" s="299">
        <f t="shared" si="207"/>
        <v>0</v>
      </c>
      <c r="S167" s="287"/>
      <c r="T167" s="250"/>
      <c r="U167" s="250"/>
      <c r="V167" s="250"/>
      <c r="W167" s="250"/>
      <c r="X167" s="250"/>
      <c r="Y167" s="250"/>
      <c r="Z167" s="250"/>
      <c r="AA167" s="252"/>
      <c r="AB167" s="251"/>
      <c r="AC167" s="250"/>
      <c r="AD167" s="288"/>
      <c r="AE167" s="254"/>
      <c r="AF167" s="254"/>
      <c r="AG167" s="254"/>
      <c r="AH167" s="254"/>
      <c r="AI167" s="254"/>
      <c r="AJ167" s="254"/>
      <c r="AK167" s="254"/>
      <c r="AL167" s="254"/>
      <c r="AM167" s="254"/>
    </row>
    <row r="168" spans="1:39" s="255" customFormat="1" ht="27.75" hidden="1" customHeight="1" x14ac:dyDescent="0.25">
      <c r="A168" s="109"/>
      <c r="B168" s="109"/>
      <c r="C168" s="793"/>
      <c r="D168" s="49"/>
      <c r="E168" s="78"/>
      <c r="F168" s="78"/>
      <c r="G168" s="79"/>
      <c r="H168" s="54"/>
      <c r="I168" s="62"/>
      <c r="J168" s="64"/>
      <c r="K168" s="117">
        <f t="shared" si="203"/>
        <v>0</v>
      </c>
      <c r="L168" s="117">
        <f t="shared" si="204"/>
        <v>0</v>
      </c>
      <c r="M168" s="66"/>
      <c r="N168" s="67"/>
      <c r="O168" s="118">
        <f t="shared" si="205"/>
        <v>0</v>
      </c>
      <c r="P168" s="118">
        <f t="shared" si="206"/>
        <v>0</v>
      </c>
      <c r="Q168" s="66"/>
      <c r="R168" s="299">
        <f t="shared" si="207"/>
        <v>0</v>
      </c>
      <c r="S168" s="287"/>
      <c r="T168" s="250"/>
      <c r="U168" s="250"/>
      <c r="V168" s="250"/>
      <c r="W168" s="250"/>
      <c r="X168" s="250"/>
      <c r="Y168" s="250"/>
      <c r="Z168" s="250"/>
      <c r="AA168" s="252"/>
      <c r="AB168" s="251"/>
      <c r="AC168" s="250"/>
      <c r="AD168" s="288"/>
      <c r="AE168" s="254"/>
      <c r="AF168" s="254"/>
      <c r="AG168" s="254"/>
      <c r="AH168" s="254"/>
      <c r="AI168" s="254"/>
      <c r="AJ168" s="254"/>
      <c r="AK168" s="254"/>
      <c r="AL168" s="254"/>
      <c r="AM168" s="254"/>
    </row>
    <row r="169" spans="1:39" s="84" customFormat="1" ht="27.75" hidden="1" customHeight="1" x14ac:dyDescent="0.25">
      <c r="A169" s="109"/>
      <c r="B169" s="109"/>
      <c r="C169" s="793"/>
      <c r="D169" s="49"/>
      <c r="E169" s="78"/>
      <c r="F169" s="78"/>
      <c r="G169" s="79"/>
      <c r="H169" s="54"/>
      <c r="I169" s="62"/>
      <c r="J169" s="64"/>
      <c r="K169" s="117">
        <f t="shared" si="203"/>
        <v>0</v>
      </c>
      <c r="L169" s="117">
        <f t="shared" si="204"/>
        <v>0</v>
      </c>
      <c r="M169" s="66"/>
      <c r="N169" s="67"/>
      <c r="O169" s="118">
        <f t="shared" si="205"/>
        <v>0</v>
      </c>
      <c r="P169" s="118">
        <f t="shared" si="206"/>
        <v>0</v>
      </c>
      <c r="Q169" s="66"/>
      <c r="R169" s="299">
        <f t="shared" si="207"/>
        <v>0</v>
      </c>
      <c r="S169" s="287"/>
      <c r="T169" s="250"/>
      <c r="U169" s="250"/>
      <c r="V169" s="250"/>
      <c r="W169" s="250"/>
      <c r="X169" s="250"/>
      <c r="Y169" s="250"/>
      <c r="Z169" s="250"/>
      <c r="AA169" s="252"/>
      <c r="AB169" s="251"/>
      <c r="AC169" s="250"/>
      <c r="AD169" s="290"/>
      <c r="AE169" s="83"/>
      <c r="AF169" s="83"/>
      <c r="AG169" s="83"/>
      <c r="AH169" s="83"/>
      <c r="AI169" s="83"/>
      <c r="AJ169" s="83"/>
      <c r="AK169" s="83"/>
      <c r="AL169" s="83"/>
      <c r="AM169" s="83"/>
    </row>
    <row r="170" spans="1:39" s="255" customFormat="1" ht="27.75" hidden="1" customHeight="1" x14ac:dyDescent="0.25">
      <c r="A170" s="109"/>
      <c r="B170" s="109"/>
      <c r="C170" s="793"/>
      <c r="D170" s="49"/>
      <c r="E170" s="78"/>
      <c r="F170" s="78"/>
      <c r="G170" s="79"/>
      <c r="H170" s="289"/>
      <c r="I170" s="81"/>
      <c r="J170" s="64"/>
      <c r="K170" s="117">
        <f t="shared" si="203"/>
        <v>0</v>
      </c>
      <c r="L170" s="117">
        <f t="shared" si="204"/>
        <v>0</v>
      </c>
      <c r="M170" s="66"/>
      <c r="N170" s="67"/>
      <c r="O170" s="118">
        <f t="shared" si="205"/>
        <v>0</v>
      </c>
      <c r="P170" s="118">
        <f t="shared" si="206"/>
        <v>0</v>
      </c>
      <c r="Q170" s="66"/>
      <c r="R170" s="299">
        <f t="shared" si="207"/>
        <v>0</v>
      </c>
      <c r="S170" s="287"/>
      <c r="T170" s="250"/>
      <c r="U170" s="250"/>
      <c r="V170" s="250"/>
      <c r="W170" s="250"/>
      <c r="X170" s="250"/>
      <c r="Y170" s="250"/>
      <c r="Z170" s="250"/>
      <c r="AA170" s="252"/>
      <c r="AB170" s="251"/>
      <c r="AC170" s="250"/>
      <c r="AD170" s="288"/>
      <c r="AE170" s="254"/>
      <c r="AF170" s="254"/>
      <c r="AG170" s="254"/>
      <c r="AH170" s="254"/>
      <c r="AI170" s="254"/>
      <c r="AJ170" s="254"/>
      <c r="AK170" s="254"/>
      <c r="AL170" s="254"/>
      <c r="AM170" s="254"/>
    </row>
    <row r="171" spans="1:39" s="259" customFormat="1" ht="27.75" customHeight="1" thickBot="1" x14ac:dyDescent="0.3">
      <c r="A171" s="95" t="s">
        <v>882</v>
      </c>
      <c r="B171" s="95" t="s">
        <v>883</v>
      </c>
      <c r="C171" s="519"/>
      <c r="D171" s="96"/>
      <c r="E171" s="97"/>
      <c r="F171" s="97"/>
      <c r="G171" s="98"/>
      <c r="H171" s="99" t="s">
        <v>49</v>
      </c>
      <c r="I171" s="100"/>
      <c r="J171" s="101"/>
      <c r="K171" s="102"/>
      <c r="L171" s="102"/>
      <c r="M171" s="103"/>
      <c r="N171" s="104"/>
      <c r="O171" s="102"/>
      <c r="P171" s="102"/>
      <c r="Q171" s="103"/>
      <c r="R171" s="291">
        <f t="shared" ref="R171:AA171" si="208">SUM(R154:R170)</f>
        <v>249.6</v>
      </c>
      <c r="S171" s="292">
        <f t="shared" si="208"/>
        <v>0</v>
      </c>
      <c r="T171" s="106">
        <f t="shared" si="208"/>
        <v>0</v>
      </c>
      <c r="U171" s="106">
        <f t="shared" si="208"/>
        <v>0</v>
      </c>
      <c r="V171" s="106">
        <f t="shared" si="208"/>
        <v>26</v>
      </c>
      <c r="W171" s="106">
        <f t="shared" si="208"/>
        <v>7.8</v>
      </c>
      <c r="X171" s="106">
        <f t="shared" si="208"/>
        <v>7.8</v>
      </c>
      <c r="Y171" s="106">
        <f t="shared" si="208"/>
        <v>26</v>
      </c>
      <c r="Z171" s="106">
        <f t="shared" si="208"/>
        <v>7.8</v>
      </c>
      <c r="AA171" s="310">
        <f t="shared" si="208"/>
        <v>7.8</v>
      </c>
      <c r="AB171" s="258"/>
      <c r="AC171" s="250"/>
      <c r="AD171" s="980">
        <f>R171/1800/0.6</f>
        <v>0.2311111111111111</v>
      </c>
      <c r="AE171" s="254"/>
      <c r="AF171" s="254"/>
      <c r="AG171" s="254"/>
      <c r="AH171" s="254"/>
      <c r="AI171" s="254"/>
      <c r="AJ171" s="254"/>
      <c r="AK171" s="254"/>
      <c r="AL171" s="254"/>
      <c r="AM171" s="254"/>
    </row>
    <row r="172" spans="1:39" s="255" customFormat="1" ht="27.75" hidden="1" customHeight="1" thickTop="1" x14ac:dyDescent="0.25">
      <c r="A172" s="109"/>
      <c r="B172" s="109"/>
      <c r="C172" s="793"/>
      <c r="D172" s="49"/>
      <c r="E172" s="984"/>
      <c r="F172" s="997"/>
      <c r="G172" s="998"/>
      <c r="H172" s="999"/>
      <c r="I172" s="983"/>
      <c r="J172" s="64"/>
      <c r="K172" s="117">
        <f>IF(J172&gt;0, 1, 0)</f>
        <v>0</v>
      </c>
      <c r="L172" s="117">
        <f>J172-K172</f>
        <v>0</v>
      </c>
      <c r="M172" s="66"/>
      <c r="N172" s="67"/>
      <c r="O172" s="118">
        <f>IF(N172&gt;0, 1, 0)</f>
        <v>0</v>
      </c>
      <c r="P172" s="118">
        <f>N172-O172</f>
        <v>0</v>
      </c>
      <c r="Q172" s="981"/>
      <c r="R172" s="299">
        <f>(K172*M172*$R$3)+(L172*M172*$R$6)+(O172*Q172*$R$7)+(P172*Q172*$R$8)</f>
        <v>0</v>
      </c>
      <c r="S172" s="300">
        <f t="shared" ref="S172:AA183" si="209">(L172*N172*$R$3)+(M172*N172*$R$6)+(P172*R172*$R$7)+(Q172*R172*$R$8)</f>
        <v>0</v>
      </c>
      <c r="T172" s="163">
        <f t="shared" si="209"/>
        <v>0</v>
      </c>
      <c r="U172" s="163">
        <f t="shared" si="209"/>
        <v>0</v>
      </c>
      <c r="V172" s="163">
        <f t="shared" si="209"/>
        <v>0</v>
      </c>
      <c r="W172" s="163">
        <f t="shared" si="209"/>
        <v>0</v>
      </c>
      <c r="X172" s="163">
        <f t="shared" si="209"/>
        <v>0</v>
      </c>
      <c r="Y172" s="163">
        <f t="shared" si="209"/>
        <v>0</v>
      </c>
      <c r="Z172" s="163">
        <f t="shared" si="209"/>
        <v>0</v>
      </c>
      <c r="AA172" s="795">
        <f t="shared" si="209"/>
        <v>0</v>
      </c>
      <c r="AB172" s="251"/>
      <c r="AC172" s="250"/>
      <c r="AD172" s="288"/>
      <c r="AE172" s="254"/>
      <c r="AF172" s="254"/>
      <c r="AG172" s="254"/>
      <c r="AH172" s="254"/>
      <c r="AI172" s="254"/>
      <c r="AJ172" s="254"/>
      <c r="AK172" s="254"/>
      <c r="AL172" s="254"/>
      <c r="AM172" s="254"/>
    </row>
    <row r="173" spans="1:39" s="255" customFormat="1" ht="27.75" hidden="1" customHeight="1" x14ac:dyDescent="0.25">
      <c r="A173" s="109"/>
      <c r="B173" s="109"/>
      <c r="C173" s="793"/>
      <c r="D173" s="49"/>
      <c r="E173" s="78"/>
      <c r="F173" s="78"/>
      <c r="G173" s="121"/>
      <c r="H173" s="54"/>
      <c r="I173" s="62"/>
      <c r="J173" s="64"/>
      <c r="K173" s="117">
        <f t="shared" ref="K173:K183" si="210">IF(J173&gt;0, 1, 0)</f>
        <v>0</v>
      </c>
      <c r="L173" s="117">
        <f t="shared" ref="L173:L183" si="211">J173-K173</f>
        <v>0</v>
      </c>
      <c r="M173" s="66"/>
      <c r="N173" s="67"/>
      <c r="O173" s="118">
        <f t="shared" ref="O173:O183" si="212">IF(N173&gt;0, 1, 0)</f>
        <v>0</v>
      </c>
      <c r="P173" s="118">
        <f t="shared" ref="P173:P183" si="213">N173-O173</f>
        <v>0</v>
      </c>
      <c r="Q173" s="66"/>
      <c r="R173" s="299">
        <f t="shared" ref="R173:R183" si="214">(K173*M173*$R$3)+(L173*M173*$R$6)+(O173*Q173*$R$7)+(P173*Q173*$R$8)</f>
        <v>0</v>
      </c>
      <c r="S173" s="300">
        <f t="shared" si="209"/>
        <v>0</v>
      </c>
      <c r="T173" s="163">
        <f t="shared" si="209"/>
        <v>0</v>
      </c>
      <c r="U173" s="163">
        <f t="shared" si="209"/>
        <v>0</v>
      </c>
      <c r="V173" s="163">
        <f t="shared" si="209"/>
        <v>0</v>
      </c>
      <c r="W173" s="163">
        <f t="shared" si="209"/>
        <v>0</v>
      </c>
      <c r="X173" s="163">
        <f t="shared" si="209"/>
        <v>0</v>
      </c>
      <c r="Y173" s="163">
        <f t="shared" si="209"/>
        <v>0</v>
      </c>
      <c r="Z173" s="163">
        <f t="shared" si="209"/>
        <v>0</v>
      </c>
      <c r="AA173" s="795">
        <f t="shared" si="209"/>
        <v>0</v>
      </c>
      <c r="AB173" s="251"/>
      <c r="AC173" s="250"/>
      <c r="AD173" s="288"/>
      <c r="AE173" s="254"/>
      <c r="AF173" s="254"/>
      <c r="AG173" s="254"/>
      <c r="AH173" s="254"/>
      <c r="AI173" s="254"/>
      <c r="AJ173" s="254"/>
      <c r="AK173" s="254"/>
      <c r="AL173" s="254"/>
      <c r="AM173" s="254"/>
    </row>
    <row r="174" spans="1:39" s="255" customFormat="1" ht="27.75" hidden="1" customHeight="1" x14ac:dyDescent="0.25">
      <c r="A174" s="109"/>
      <c r="B174" s="109"/>
      <c r="C174" s="793"/>
      <c r="D174" s="49"/>
      <c r="E174" s="78"/>
      <c r="F174" s="78"/>
      <c r="G174" s="121"/>
      <c r="H174" s="54"/>
      <c r="I174" s="62"/>
      <c r="J174" s="64"/>
      <c r="K174" s="117">
        <f t="shared" si="210"/>
        <v>0</v>
      </c>
      <c r="L174" s="117">
        <f t="shared" si="211"/>
        <v>0</v>
      </c>
      <c r="M174" s="66"/>
      <c r="N174" s="67"/>
      <c r="O174" s="118">
        <f t="shared" si="212"/>
        <v>0</v>
      </c>
      <c r="P174" s="118">
        <f t="shared" si="213"/>
        <v>0</v>
      </c>
      <c r="Q174" s="66"/>
      <c r="R174" s="299">
        <f t="shared" si="214"/>
        <v>0</v>
      </c>
      <c r="S174" s="300">
        <f t="shared" si="209"/>
        <v>0</v>
      </c>
      <c r="T174" s="163">
        <f t="shared" si="209"/>
        <v>0</v>
      </c>
      <c r="U174" s="163">
        <f t="shared" si="209"/>
        <v>0</v>
      </c>
      <c r="V174" s="163">
        <f t="shared" si="209"/>
        <v>0</v>
      </c>
      <c r="W174" s="163">
        <f t="shared" si="209"/>
        <v>0</v>
      </c>
      <c r="X174" s="163">
        <f t="shared" si="209"/>
        <v>0</v>
      </c>
      <c r="Y174" s="163">
        <f t="shared" si="209"/>
        <v>0</v>
      </c>
      <c r="Z174" s="163">
        <f t="shared" si="209"/>
        <v>0</v>
      </c>
      <c r="AA174" s="795">
        <f t="shared" si="209"/>
        <v>0</v>
      </c>
      <c r="AB174" s="251"/>
      <c r="AC174" s="250"/>
      <c r="AD174" s="288"/>
      <c r="AE174" s="254"/>
      <c r="AF174" s="254"/>
      <c r="AG174" s="254"/>
      <c r="AH174" s="254"/>
      <c r="AI174" s="254"/>
      <c r="AJ174" s="254"/>
      <c r="AK174" s="254"/>
      <c r="AL174" s="254"/>
      <c r="AM174" s="254"/>
    </row>
    <row r="175" spans="1:39" s="255" customFormat="1" ht="27.75" hidden="1" customHeight="1" x14ac:dyDescent="0.25">
      <c r="A175" s="109"/>
      <c r="B175" s="109"/>
      <c r="C175" s="793"/>
      <c r="D175" s="49"/>
      <c r="E175" s="78"/>
      <c r="F175" s="78"/>
      <c r="G175" s="121"/>
      <c r="H175" s="54"/>
      <c r="I175" s="62"/>
      <c r="J175" s="64"/>
      <c r="K175" s="117">
        <f t="shared" si="210"/>
        <v>0</v>
      </c>
      <c r="L175" s="117">
        <f t="shared" si="211"/>
        <v>0</v>
      </c>
      <c r="M175" s="66"/>
      <c r="N175" s="67"/>
      <c r="O175" s="118">
        <f t="shared" si="212"/>
        <v>0</v>
      </c>
      <c r="P175" s="118">
        <f t="shared" si="213"/>
        <v>0</v>
      </c>
      <c r="Q175" s="66"/>
      <c r="R175" s="299">
        <f t="shared" si="214"/>
        <v>0</v>
      </c>
      <c r="S175" s="300">
        <f t="shared" si="209"/>
        <v>0</v>
      </c>
      <c r="T175" s="163">
        <f t="shared" si="209"/>
        <v>0</v>
      </c>
      <c r="U175" s="163">
        <f t="shared" si="209"/>
        <v>0</v>
      </c>
      <c r="V175" s="163">
        <f t="shared" si="209"/>
        <v>0</v>
      </c>
      <c r="W175" s="163">
        <f t="shared" si="209"/>
        <v>0</v>
      </c>
      <c r="X175" s="163">
        <f t="shared" si="209"/>
        <v>0</v>
      </c>
      <c r="Y175" s="163">
        <f t="shared" si="209"/>
        <v>0</v>
      </c>
      <c r="Z175" s="163">
        <f t="shared" si="209"/>
        <v>0</v>
      </c>
      <c r="AA175" s="795">
        <f t="shared" si="209"/>
        <v>0</v>
      </c>
      <c r="AB175" s="251"/>
      <c r="AC175" s="250"/>
      <c r="AD175" s="288"/>
      <c r="AE175" s="254"/>
      <c r="AF175" s="254"/>
      <c r="AG175" s="254"/>
      <c r="AH175" s="254"/>
      <c r="AI175" s="254"/>
      <c r="AJ175" s="254"/>
      <c r="AK175" s="254"/>
      <c r="AL175" s="254"/>
      <c r="AM175" s="254"/>
    </row>
    <row r="176" spans="1:39" s="255" customFormat="1" ht="27.75" hidden="1" customHeight="1" x14ac:dyDescent="0.25">
      <c r="A176" s="109"/>
      <c r="B176" s="109"/>
      <c r="C176" s="793"/>
      <c r="D176" s="49"/>
      <c r="E176" s="78"/>
      <c r="F176" s="78"/>
      <c r="G176" s="79"/>
      <c r="H176" s="54"/>
      <c r="I176" s="62"/>
      <c r="J176" s="64"/>
      <c r="K176" s="117">
        <f t="shared" si="210"/>
        <v>0</v>
      </c>
      <c r="L176" s="117">
        <f t="shared" si="211"/>
        <v>0</v>
      </c>
      <c r="M176" s="66"/>
      <c r="N176" s="67"/>
      <c r="O176" s="118">
        <f t="shared" si="212"/>
        <v>0</v>
      </c>
      <c r="P176" s="118">
        <f t="shared" si="213"/>
        <v>0</v>
      </c>
      <c r="Q176" s="66"/>
      <c r="R176" s="299">
        <f t="shared" si="214"/>
        <v>0</v>
      </c>
      <c r="S176" s="300">
        <f t="shared" si="209"/>
        <v>0</v>
      </c>
      <c r="T176" s="163">
        <f t="shared" si="209"/>
        <v>0</v>
      </c>
      <c r="U176" s="163">
        <f t="shared" si="209"/>
        <v>0</v>
      </c>
      <c r="V176" s="163">
        <f t="shared" si="209"/>
        <v>0</v>
      </c>
      <c r="W176" s="163">
        <f t="shared" si="209"/>
        <v>0</v>
      </c>
      <c r="X176" s="163">
        <f t="shared" si="209"/>
        <v>0</v>
      </c>
      <c r="Y176" s="163">
        <f t="shared" si="209"/>
        <v>0</v>
      </c>
      <c r="Z176" s="163">
        <f t="shared" si="209"/>
        <v>0</v>
      </c>
      <c r="AA176" s="795">
        <f t="shared" si="209"/>
        <v>0</v>
      </c>
      <c r="AB176" s="251"/>
      <c r="AC176" s="250"/>
      <c r="AD176" s="288"/>
      <c r="AE176" s="254"/>
      <c r="AF176" s="254"/>
      <c r="AG176" s="254"/>
      <c r="AH176" s="254"/>
      <c r="AI176" s="254"/>
      <c r="AJ176" s="254"/>
      <c r="AK176" s="254"/>
      <c r="AL176" s="254"/>
      <c r="AM176" s="254"/>
    </row>
    <row r="177" spans="1:39" s="255" customFormat="1" ht="27.75" hidden="1" customHeight="1" x14ac:dyDescent="0.25">
      <c r="A177" s="109"/>
      <c r="B177" s="109"/>
      <c r="C177" s="793"/>
      <c r="D177" s="49"/>
      <c r="E177" s="78"/>
      <c r="F177" s="78"/>
      <c r="G177" s="79"/>
      <c r="H177" s="54"/>
      <c r="I177" s="62"/>
      <c r="J177" s="64"/>
      <c r="K177" s="117">
        <f t="shared" si="210"/>
        <v>0</v>
      </c>
      <c r="L177" s="117">
        <f t="shared" si="211"/>
        <v>0</v>
      </c>
      <c r="M177" s="66"/>
      <c r="N177" s="67"/>
      <c r="O177" s="118">
        <f t="shared" si="212"/>
        <v>0</v>
      </c>
      <c r="P177" s="118">
        <f t="shared" si="213"/>
        <v>0</v>
      </c>
      <c r="Q177" s="66"/>
      <c r="R177" s="299">
        <f t="shared" si="214"/>
        <v>0</v>
      </c>
      <c r="S177" s="300">
        <f t="shared" si="209"/>
        <v>0</v>
      </c>
      <c r="T177" s="163">
        <f t="shared" si="209"/>
        <v>0</v>
      </c>
      <c r="U177" s="163">
        <f t="shared" si="209"/>
        <v>0</v>
      </c>
      <c r="V177" s="163">
        <f t="shared" si="209"/>
        <v>0</v>
      </c>
      <c r="W177" s="163">
        <f t="shared" si="209"/>
        <v>0</v>
      </c>
      <c r="X177" s="163">
        <f t="shared" si="209"/>
        <v>0</v>
      </c>
      <c r="Y177" s="163">
        <f t="shared" si="209"/>
        <v>0</v>
      </c>
      <c r="Z177" s="163">
        <f t="shared" si="209"/>
        <v>0</v>
      </c>
      <c r="AA177" s="795">
        <f t="shared" si="209"/>
        <v>0</v>
      </c>
      <c r="AB177" s="251"/>
      <c r="AC177" s="250"/>
      <c r="AD177" s="288"/>
      <c r="AE177" s="254"/>
      <c r="AF177" s="254"/>
      <c r="AG177" s="254"/>
      <c r="AH177" s="254"/>
      <c r="AI177" s="254"/>
      <c r="AJ177" s="254"/>
      <c r="AK177" s="254"/>
      <c r="AL177" s="254"/>
      <c r="AM177" s="254"/>
    </row>
    <row r="178" spans="1:39" s="255" customFormat="1" ht="27.75" hidden="1" customHeight="1" x14ac:dyDescent="0.25">
      <c r="A178" s="109"/>
      <c r="B178" s="109"/>
      <c r="C178" s="793"/>
      <c r="D178" s="49"/>
      <c r="E178" s="78"/>
      <c r="F178" s="78"/>
      <c r="G178" s="79"/>
      <c r="H178" s="54"/>
      <c r="I178" s="62"/>
      <c r="J178" s="64"/>
      <c r="K178" s="117">
        <f t="shared" si="210"/>
        <v>0</v>
      </c>
      <c r="L178" s="117">
        <f t="shared" si="211"/>
        <v>0</v>
      </c>
      <c r="M178" s="66"/>
      <c r="N178" s="67"/>
      <c r="O178" s="118">
        <f t="shared" si="212"/>
        <v>0</v>
      </c>
      <c r="P178" s="118">
        <f t="shared" si="213"/>
        <v>0</v>
      </c>
      <c r="Q178" s="66"/>
      <c r="R178" s="299">
        <f t="shared" si="214"/>
        <v>0</v>
      </c>
      <c r="S178" s="300">
        <f t="shared" si="209"/>
        <v>0</v>
      </c>
      <c r="T178" s="163">
        <f t="shared" si="209"/>
        <v>0</v>
      </c>
      <c r="U178" s="163">
        <f t="shared" si="209"/>
        <v>0</v>
      </c>
      <c r="V178" s="163">
        <f t="shared" si="209"/>
        <v>0</v>
      </c>
      <c r="W178" s="163">
        <f t="shared" si="209"/>
        <v>0</v>
      </c>
      <c r="X178" s="163">
        <f t="shared" si="209"/>
        <v>0</v>
      </c>
      <c r="Y178" s="163">
        <f t="shared" si="209"/>
        <v>0</v>
      </c>
      <c r="Z178" s="163">
        <f t="shared" si="209"/>
        <v>0</v>
      </c>
      <c r="AA178" s="795">
        <f t="shared" si="209"/>
        <v>0</v>
      </c>
      <c r="AB178" s="251"/>
      <c r="AC178" s="250"/>
      <c r="AD178" s="288"/>
      <c r="AE178" s="254"/>
      <c r="AF178" s="254"/>
      <c r="AG178" s="254"/>
      <c r="AH178" s="254"/>
      <c r="AI178" s="254"/>
      <c r="AJ178" s="254"/>
      <c r="AK178" s="254"/>
      <c r="AL178" s="254"/>
      <c r="AM178" s="254"/>
    </row>
    <row r="179" spans="1:39" s="255" customFormat="1" ht="27.75" hidden="1" customHeight="1" x14ac:dyDescent="0.25">
      <c r="A179" s="109"/>
      <c r="B179" s="109"/>
      <c r="C179" s="793"/>
      <c r="D179" s="49"/>
      <c r="E179" s="78"/>
      <c r="F179" s="78"/>
      <c r="G179" s="79"/>
      <c r="H179" s="289"/>
      <c r="I179" s="81"/>
      <c r="J179" s="64"/>
      <c r="K179" s="117">
        <f t="shared" si="210"/>
        <v>0</v>
      </c>
      <c r="L179" s="117">
        <f t="shared" si="211"/>
        <v>0</v>
      </c>
      <c r="M179" s="66"/>
      <c r="N179" s="67"/>
      <c r="O179" s="118">
        <f t="shared" si="212"/>
        <v>0</v>
      </c>
      <c r="P179" s="118">
        <f t="shared" si="213"/>
        <v>0</v>
      </c>
      <c r="Q179" s="66"/>
      <c r="R179" s="299">
        <f t="shared" si="214"/>
        <v>0</v>
      </c>
      <c r="S179" s="300">
        <f t="shared" si="209"/>
        <v>0</v>
      </c>
      <c r="T179" s="163">
        <f t="shared" si="209"/>
        <v>0</v>
      </c>
      <c r="U179" s="163">
        <f t="shared" si="209"/>
        <v>0</v>
      </c>
      <c r="V179" s="163">
        <f t="shared" si="209"/>
        <v>0</v>
      </c>
      <c r="W179" s="163">
        <f t="shared" si="209"/>
        <v>0</v>
      </c>
      <c r="X179" s="163">
        <f t="shared" si="209"/>
        <v>0</v>
      </c>
      <c r="Y179" s="163">
        <f t="shared" si="209"/>
        <v>0</v>
      </c>
      <c r="Z179" s="163">
        <f t="shared" si="209"/>
        <v>0</v>
      </c>
      <c r="AA179" s="795">
        <f t="shared" si="209"/>
        <v>0</v>
      </c>
      <c r="AB179" s="251"/>
      <c r="AC179" s="250"/>
      <c r="AD179" s="288"/>
      <c r="AE179" s="254"/>
      <c r="AF179" s="254"/>
      <c r="AG179" s="254"/>
      <c r="AH179" s="254"/>
      <c r="AI179" s="254"/>
      <c r="AJ179" s="254"/>
      <c r="AK179" s="254"/>
      <c r="AL179" s="254"/>
      <c r="AM179" s="254"/>
    </row>
    <row r="180" spans="1:39" s="255" customFormat="1" ht="27.75" hidden="1" customHeight="1" x14ac:dyDescent="0.25">
      <c r="A180" s="109"/>
      <c r="B180" s="109"/>
      <c r="C180" s="793"/>
      <c r="D180" s="49"/>
      <c r="E180" s="78"/>
      <c r="F180" s="78"/>
      <c r="G180" s="79"/>
      <c r="H180" s="54"/>
      <c r="I180" s="62"/>
      <c r="J180" s="64"/>
      <c r="K180" s="117">
        <f t="shared" si="210"/>
        <v>0</v>
      </c>
      <c r="L180" s="117">
        <f t="shared" si="211"/>
        <v>0</v>
      </c>
      <c r="M180" s="66"/>
      <c r="N180" s="67"/>
      <c r="O180" s="118">
        <f t="shared" si="212"/>
        <v>0</v>
      </c>
      <c r="P180" s="118">
        <f t="shared" si="213"/>
        <v>0</v>
      </c>
      <c r="Q180" s="66"/>
      <c r="R180" s="299">
        <f t="shared" si="214"/>
        <v>0</v>
      </c>
      <c r="S180" s="300">
        <f t="shared" si="209"/>
        <v>0</v>
      </c>
      <c r="T180" s="163">
        <f t="shared" si="209"/>
        <v>0</v>
      </c>
      <c r="U180" s="163">
        <f t="shared" si="209"/>
        <v>0</v>
      </c>
      <c r="V180" s="163">
        <f t="shared" si="209"/>
        <v>0</v>
      </c>
      <c r="W180" s="163">
        <f t="shared" si="209"/>
        <v>0</v>
      </c>
      <c r="X180" s="163">
        <f t="shared" si="209"/>
        <v>0</v>
      </c>
      <c r="Y180" s="163">
        <f t="shared" si="209"/>
        <v>0</v>
      </c>
      <c r="Z180" s="163">
        <f t="shared" si="209"/>
        <v>0</v>
      </c>
      <c r="AA180" s="795">
        <f t="shared" si="209"/>
        <v>0</v>
      </c>
      <c r="AB180" s="251"/>
      <c r="AC180" s="250"/>
      <c r="AD180" s="288"/>
      <c r="AE180" s="254"/>
      <c r="AF180" s="254"/>
      <c r="AG180" s="254"/>
      <c r="AH180" s="254"/>
      <c r="AI180" s="254"/>
      <c r="AJ180" s="254"/>
      <c r="AK180" s="254"/>
      <c r="AL180" s="254"/>
      <c r="AM180" s="254"/>
    </row>
    <row r="181" spans="1:39" s="255" customFormat="1" ht="27.75" hidden="1" customHeight="1" x14ac:dyDescent="0.25">
      <c r="A181" s="109"/>
      <c r="B181" s="109"/>
      <c r="C181" s="793"/>
      <c r="D181" s="49"/>
      <c r="E181" s="78"/>
      <c r="F181" s="78"/>
      <c r="G181" s="79"/>
      <c r="H181" s="54"/>
      <c r="I181" s="62"/>
      <c r="J181" s="64"/>
      <c r="K181" s="117">
        <f t="shared" si="210"/>
        <v>0</v>
      </c>
      <c r="L181" s="117">
        <f t="shared" si="211"/>
        <v>0</v>
      </c>
      <c r="M181" s="66"/>
      <c r="N181" s="67"/>
      <c r="O181" s="118">
        <f t="shared" si="212"/>
        <v>0</v>
      </c>
      <c r="P181" s="118">
        <f t="shared" si="213"/>
        <v>0</v>
      </c>
      <c r="Q181" s="66"/>
      <c r="R181" s="299">
        <f t="shared" si="214"/>
        <v>0</v>
      </c>
      <c r="S181" s="300">
        <f t="shared" si="209"/>
        <v>0</v>
      </c>
      <c r="T181" s="163">
        <f t="shared" si="209"/>
        <v>0</v>
      </c>
      <c r="U181" s="163">
        <f t="shared" si="209"/>
        <v>0</v>
      </c>
      <c r="V181" s="163">
        <f t="shared" si="209"/>
        <v>0</v>
      </c>
      <c r="W181" s="163">
        <f t="shared" si="209"/>
        <v>0</v>
      </c>
      <c r="X181" s="163">
        <f t="shared" si="209"/>
        <v>0</v>
      </c>
      <c r="Y181" s="163">
        <f t="shared" si="209"/>
        <v>0</v>
      </c>
      <c r="Z181" s="163">
        <f t="shared" si="209"/>
        <v>0</v>
      </c>
      <c r="AA181" s="795">
        <f t="shared" si="209"/>
        <v>0</v>
      </c>
      <c r="AB181" s="251"/>
      <c r="AC181" s="250"/>
      <c r="AD181" s="288"/>
      <c r="AE181" s="254"/>
      <c r="AF181" s="254"/>
      <c r="AG181" s="254"/>
      <c r="AH181" s="254"/>
      <c r="AI181" s="254"/>
      <c r="AJ181" s="254"/>
      <c r="AK181" s="254"/>
      <c r="AL181" s="254"/>
      <c r="AM181" s="254"/>
    </row>
    <row r="182" spans="1:39" s="84" customFormat="1" ht="27.75" hidden="1" customHeight="1" x14ac:dyDescent="0.25">
      <c r="A182" s="109"/>
      <c r="B182" s="109"/>
      <c r="C182" s="793"/>
      <c r="D182" s="49"/>
      <c r="E182" s="78"/>
      <c r="F182" s="78"/>
      <c r="G182" s="79"/>
      <c r="H182" s="54"/>
      <c r="I182" s="62"/>
      <c r="J182" s="64"/>
      <c r="K182" s="117">
        <f t="shared" si="210"/>
        <v>0</v>
      </c>
      <c r="L182" s="117">
        <f t="shared" si="211"/>
        <v>0</v>
      </c>
      <c r="M182" s="66"/>
      <c r="N182" s="67"/>
      <c r="O182" s="118">
        <f t="shared" si="212"/>
        <v>0</v>
      </c>
      <c r="P182" s="118">
        <f t="shared" si="213"/>
        <v>0</v>
      </c>
      <c r="Q182" s="66"/>
      <c r="R182" s="299">
        <f t="shared" si="214"/>
        <v>0</v>
      </c>
      <c r="S182" s="300">
        <f t="shared" si="209"/>
        <v>0</v>
      </c>
      <c r="T182" s="163">
        <f t="shared" si="209"/>
        <v>0</v>
      </c>
      <c r="U182" s="163">
        <f t="shared" si="209"/>
        <v>0</v>
      </c>
      <c r="V182" s="163">
        <f t="shared" si="209"/>
        <v>0</v>
      </c>
      <c r="W182" s="163">
        <f t="shared" si="209"/>
        <v>0</v>
      </c>
      <c r="X182" s="163">
        <f t="shared" si="209"/>
        <v>0</v>
      </c>
      <c r="Y182" s="163">
        <f t="shared" si="209"/>
        <v>0</v>
      </c>
      <c r="Z182" s="163">
        <f t="shared" si="209"/>
        <v>0</v>
      </c>
      <c r="AA182" s="795">
        <f t="shared" si="209"/>
        <v>0</v>
      </c>
      <c r="AB182" s="251"/>
      <c r="AC182" s="250"/>
      <c r="AD182" s="290"/>
      <c r="AE182" s="83"/>
      <c r="AF182" s="83"/>
      <c r="AG182" s="83"/>
      <c r="AH182" s="83"/>
      <c r="AI182" s="83"/>
      <c r="AJ182" s="83"/>
      <c r="AK182" s="83"/>
      <c r="AL182" s="83"/>
      <c r="AM182" s="83"/>
    </row>
    <row r="183" spans="1:39" s="255" customFormat="1" ht="27.75" hidden="1" customHeight="1" x14ac:dyDescent="0.25">
      <c r="A183" s="109"/>
      <c r="B183" s="109"/>
      <c r="C183" s="793"/>
      <c r="D183" s="49"/>
      <c r="E183" s="78"/>
      <c r="F183" s="78"/>
      <c r="G183" s="79"/>
      <c r="H183" s="289"/>
      <c r="I183" s="81"/>
      <c r="J183" s="64"/>
      <c r="K183" s="117">
        <f t="shared" si="210"/>
        <v>0</v>
      </c>
      <c r="L183" s="117">
        <f t="shared" si="211"/>
        <v>0</v>
      </c>
      <c r="M183" s="66"/>
      <c r="N183" s="67"/>
      <c r="O183" s="118">
        <f t="shared" si="212"/>
        <v>0</v>
      </c>
      <c r="P183" s="118">
        <f t="shared" si="213"/>
        <v>0</v>
      </c>
      <c r="Q183" s="66"/>
      <c r="R183" s="299">
        <f t="shared" si="214"/>
        <v>0</v>
      </c>
      <c r="S183" s="300">
        <f t="shared" si="209"/>
        <v>0</v>
      </c>
      <c r="T183" s="163">
        <f t="shared" si="209"/>
        <v>0</v>
      </c>
      <c r="U183" s="163">
        <f t="shared" si="209"/>
        <v>0</v>
      </c>
      <c r="V183" s="163">
        <f t="shared" si="209"/>
        <v>0</v>
      </c>
      <c r="W183" s="163">
        <f t="shared" si="209"/>
        <v>0</v>
      </c>
      <c r="X183" s="163">
        <f t="shared" si="209"/>
        <v>0</v>
      </c>
      <c r="Y183" s="163">
        <f t="shared" si="209"/>
        <v>0</v>
      </c>
      <c r="Z183" s="163">
        <f t="shared" si="209"/>
        <v>0</v>
      </c>
      <c r="AA183" s="795">
        <f t="shared" si="209"/>
        <v>0</v>
      </c>
      <c r="AB183" s="251"/>
      <c r="AC183" s="250"/>
      <c r="AD183" s="288"/>
      <c r="AE183" s="254"/>
      <c r="AF183" s="254"/>
      <c r="AG183" s="254"/>
      <c r="AH183" s="254"/>
      <c r="AI183" s="254"/>
      <c r="AJ183" s="254"/>
      <c r="AK183" s="254"/>
      <c r="AL183" s="254"/>
      <c r="AM183" s="254"/>
    </row>
    <row r="184" spans="1:39" s="259" customFormat="1" ht="27.75" hidden="1" customHeight="1" thickBot="1" x14ac:dyDescent="0.3">
      <c r="A184" s="95"/>
      <c r="B184" s="95"/>
      <c r="C184" s="519"/>
      <c r="D184" s="96"/>
      <c r="E184" s="97"/>
      <c r="F184" s="97"/>
      <c r="G184" s="98"/>
      <c r="H184" s="99" t="s">
        <v>49</v>
      </c>
      <c r="I184" s="100"/>
      <c r="J184" s="101"/>
      <c r="K184" s="102"/>
      <c r="L184" s="102"/>
      <c r="M184" s="103"/>
      <c r="N184" s="104"/>
      <c r="O184" s="102"/>
      <c r="P184" s="102"/>
      <c r="Q184" s="103"/>
      <c r="R184" s="291">
        <f>SUM(R172:R183)</f>
        <v>0</v>
      </c>
      <c r="S184" s="292">
        <f t="shared" ref="S184:AA184" si="215">SUM(S172:S183)</f>
        <v>0</v>
      </c>
      <c r="T184" s="106">
        <f t="shared" si="215"/>
        <v>0</v>
      </c>
      <c r="U184" s="106">
        <f t="shared" si="215"/>
        <v>0</v>
      </c>
      <c r="V184" s="106">
        <f t="shared" si="215"/>
        <v>0</v>
      </c>
      <c r="W184" s="106">
        <f t="shared" si="215"/>
        <v>0</v>
      </c>
      <c r="X184" s="106">
        <f t="shared" si="215"/>
        <v>0</v>
      </c>
      <c r="Y184" s="106">
        <f t="shared" si="215"/>
        <v>0</v>
      </c>
      <c r="Z184" s="106">
        <f t="shared" si="215"/>
        <v>0</v>
      </c>
      <c r="AA184" s="310">
        <f t="shared" si="215"/>
        <v>0</v>
      </c>
      <c r="AB184" s="251"/>
      <c r="AC184" s="250"/>
      <c r="AD184" s="288"/>
      <c r="AE184" s="254"/>
      <c r="AF184" s="254"/>
      <c r="AG184" s="254"/>
      <c r="AH184" s="254"/>
      <c r="AI184" s="254"/>
      <c r="AJ184" s="254"/>
      <c r="AK184" s="254"/>
      <c r="AL184" s="254"/>
      <c r="AM184" s="254"/>
    </row>
    <row r="185" spans="1:39" s="255" customFormat="1" ht="27.75" hidden="1" customHeight="1" thickTop="1" x14ac:dyDescent="0.25">
      <c r="A185" s="109"/>
      <c r="B185" s="109"/>
      <c r="C185" s="793"/>
      <c r="D185" s="49"/>
      <c r="E185" s="984"/>
      <c r="F185" s="997"/>
      <c r="G185" s="998"/>
      <c r="H185" s="999"/>
      <c r="I185" s="983"/>
      <c r="J185" s="64"/>
      <c r="K185" s="117">
        <f>IF(J185&gt;0, 1, 0)</f>
        <v>0</v>
      </c>
      <c r="L185" s="117">
        <f>J185-K185</f>
        <v>0</v>
      </c>
      <c r="M185" s="66"/>
      <c r="N185" s="67"/>
      <c r="O185" s="118">
        <f>IF(N185&gt;0, 1, 0)</f>
        <v>0</v>
      </c>
      <c r="P185" s="118">
        <f>N185-O185</f>
        <v>0</v>
      </c>
      <c r="Q185" s="981"/>
      <c r="R185" s="299">
        <f>(K185*M185*$R$3)+(L185*M185*$R$6)+(O185*Q185*$R$7)+(P185*Q185*$R$8)</f>
        <v>0</v>
      </c>
      <c r="S185" s="300">
        <f t="shared" ref="S185:AA196" si="216">(L185*N185*$R$3)+(M185*N185*$R$6)+(P185*R185*$R$7)+(Q185*R185*$R$8)</f>
        <v>0</v>
      </c>
      <c r="T185" s="163">
        <f t="shared" si="216"/>
        <v>0</v>
      </c>
      <c r="U185" s="163">
        <f t="shared" si="216"/>
        <v>0</v>
      </c>
      <c r="V185" s="163">
        <f t="shared" si="216"/>
        <v>0</v>
      </c>
      <c r="W185" s="163">
        <f t="shared" si="216"/>
        <v>0</v>
      </c>
      <c r="X185" s="163">
        <f t="shared" si="216"/>
        <v>0</v>
      </c>
      <c r="Y185" s="163">
        <f t="shared" si="216"/>
        <v>0</v>
      </c>
      <c r="Z185" s="163">
        <f t="shared" si="216"/>
        <v>0</v>
      </c>
      <c r="AA185" s="795">
        <f t="shared" si="216"/>
        <v>0</v>
      </c>
      <c r="AB185" s="251"/>
      <c r="AC185" s="250"/>
      <c r="AD185" s="288"/>
      <c r="AE185" s="254"/>
      <c r="AF185" s="254"/>
      <c r="AG185" s="254"/>
      <c r="AH185" s="254"/>
      <c r="AI185" s="254"/>
      <c r="AJ185" s="254"/>
      <c r="AK185" s="254"/>
      <c r="AL185" s="254"/>
      <c r="AM185" s="254"/>
    </row>
    <row r="186" spans="1:39" s="255" customFormat="1" ht="27.75" hidden="1" customHeight="1" x14ac:dyDescent="0.25">
      <c r="A186" s="109"/>
      <c r="B186" s="109"/>
      <c r="C186" s="793"/>
      <c r="D186" s="49"/>
      <c r="E186" s="78"/>
      <c r="F186" s="78"/>
      <c r="G186" s="121"/>
      <c r="H186" s="54"/>
      <c r="I186" s="62"/>
      <c r="J186" s="64"/>
      <c r="K186" s="117">
        <f t="shared" ref="K186:K196" si="217">IF(J186&gt;0, 1, 0)</f>
        <v>0</v>
      </c>
      <c r="L186" s="117">
        <f t="shared" ref="L186:L196" si="218">J186-K186</f>
        <v>0</v>
      </c>
      <c r="M186" s="66"/>
      <c r="N186" s="67"/>
      <c r="O186" s="118">
        <f t="shared" ref="O186:O196" si="219">IF(N186&gt;0, 1, 0)</f>
        <v>0</v>
      </c>
      <c r="P186" s="118">
        <f t="shared" ref="P186:P196" si="220">N186-O186</f>
        <v>0</v>
      </c>
      <c r="Q186" s="66"/>
      <c r="R186" s="299">
        <f t="shared" ref="R186:R196" si="221">(K186*M186*$R$3)+(L186*M186*$R$6)+(O186*Q186*$R$7)+(P186*Q186*$R$8)</f>
        <v>0</v>
      </c>
      <c r="S186" s="300">
        <f t="shared" si="216"/>
        <v>0</v>
      </c>
      <c r="T186" s="163">
        <f t="shared" si="216"/>
        <v>0</v>
      </c>
      <c r="U186" s="163">
        <f t="shared" si="216"/>
        <v>0</v>
      </c>
      <c r="V186" s="163">
        <f t="shared" si="216"/>
        <v>0</v>
      </c>
      <c r="W186" s="163">
        <f t="shared" si="216"/>
        <v>0</v>
      </c>
      <c r="X186" s="163">
        <f t="shared" si="216"/>
        <v>0</v>
      </c>
      <c r="Y186" s="163">
        <f t="shared" si="216"/>
        <v>0</v>
      </c>
      <c r="Z186" s="163">
        <f t="shared" si="216"/>
        <v>0</v>
      </c>
      <c r="AA186" s="795">
        <f t="shared" si="216"/>
        <v>0</v>
      </c>
      <c r="AB186" s="251"/>
      <c r="AC186" s="250"/>
      <c r="AD186" s="288"/>
      <c r="AE186" s="254"/>
      <c r="AF186" s="254"/>
      <c r="AG186" s="254"/>
      <c r="AH186" s="254"/>
      <c r="AI186" s="254"/>
      <c r="AJ186" s="254"/>
      <c r="AK186" s="254"/>
      <c r="AL186" s="254"/>
      <c r="AM186" s="254"/>
    </row>
    <row r="187" spans="1:39" s="255" customFormat="1" ht="27.75" hidden="1" customHeight="1" x14ac:dyDescent="0.25">
      <c r="A187" s="109"/>
      <c r="B187" s="109"/>
      <c r="C187" s="793"/>
      <c r="D187" s="49"/>
      <c r="E187" s="78"/>
      <c r="F187" s="78"/>
      <c r="G187" s="121"/>
      <c r="H187" s="54"/>
      <c r="I187" s="62"/>
      <c r="J187" s="64"/>
      <c r="K187" s="117">
        <f t="shared" si="217"/>
        <v>0</v>
      </c>
      <c r="L187" s="117">
        <f t="shared" si="218"/>
        <v>0</v>
      </c>
      <c r="M187" s="66"/>
      <c r="N187" s="67"/>
      <c r="O187" s="118">
        <f t="shared" si="219"/>
        <v>0</v>
      </c>
      <c r="P187" s="118">
        <f t="shared" si="220"/>
        <v>0</v>
      </c>
      <c r="Q187" s="66"/>
      <c r="R187" s="299">
        <f t="shared" si="221"/>
        <v>0</v>
      </c>
      <c r="S187" s="300">
        <f t="shared" si="216"/>
        <v>0</v>
      </c>
      <c r="T187" s="163">
        <f t="shared" si="216"/>
        <v>0</v>
      </c>
      <c r="U187" s="163">
        <f t="shared" si="216"/>
        <v>0</v>
      </c>
      <c r="V187" s="163">
        <f t="shared" si="216"/>
        <v>0</v>
      </c>
      <c r="W187" s="163">
        <f t="shared" si="216"/>
        <v>0</v>
      </c>
      <c r="X187" s="163">
        <f t="shared" si="216"/>
        <v>0</v>
      </c>
      <c r="Y187" s="163">
        <f t="shared" si="216"/>
        <v>0</v>
      </c>
      <c r="Z187" s="163">
        <f t="shared" si="216"/>
        <v>0</v>
      </c>
      <c r="AA187" s="795">
        <f t="shared" si="216"/>
        <v>0</v>
      </c>
      <c r="AB187" s="251"/>
      <c r="AC187" s="250"/>
      <c r="AD187" s="288"/>
      <c r="AE187" s="254"/>
      <c r="AF187" s="254"/>
      <c r="AG187" s="254"/>
      <c r="AH187" s="254"/>
      <c r="AI187" s="254"/>
      <c r="AJ187" s="254"/>
      <c r="AK187" s="254"/>
      <c r="AL187" s="254"/>
      <c r="AM187" s="254"/>
    </row>
    <row r="188" spans="1:39" s="255" customFormat="1" ht="27.75" hidden="1" customHeight="1" x14ac:dyDescent="0.25">
      <c r="A188" s="109"/>
      <c r="B188" s="109"/>
      <c r="C188" s="793"/>
      <c r="D188" s="49"/>
      <c r="E188" s="78"/>
      <c r="F188" s="78"/>
      <c r="G188" s="121"/>
      <c r="H188" s="54"/>
      <c r="I188" s="62"/>
      <c r="J188" s="64"/>
      <c r="K188" s="117">
        <f t="shared" si="217"/>
        <v>0</v>
      </c>
      <c r="L188" s="117">
        <f t="shared" si="218"/>
        <v>0</v>
      </c>
      <c r="M188" s="66"/>
      <c r="N188" s="67"/>
      <c r="O188" s="118">
        <f t="shared" si="219"/>
        <v>0</v>
      </c>
      <c r="P188" s="118">
        <f t="shared" si="220"/>
        <v>0</v>
      </c>
      <c r="Q188" s="66"/>
      <c r="R188" s="299">
        <f t="shared" si="221"/>
        <v>0</v>
      </c>
      <c r="S188" s="300">
        <f t="shared" si="216"/>
        <v>0</v>
      </c>
      <c r="T188" s="163">
        <f t="shared" si="216"/>
        <v>0</v>
      </c>
      <c r="U188" s="163">
        <f t="shared" si="216"/>
        <v>0</v>
      </c>
      <c r="V188" s="163">
        <f t="shared" si="216"/>
        <v>0</v>
      </c>
      <c r="W188" s="163">
        <f t="shared" si="216"/>
        <v>0</v>
      </c>
      <c r="X188" s="163">
        <f t="shared" si="216"/>
        <v>0</v>
      </c>
      <c r="Y188" s="163">
        <f t="shared" si="216"/>
        <v>0</v>
      </c>
      <c r="Z188" s="163">
        <f t="shared" si="216"/>
        <v>0</v>
      </c>
      <c r="AA188" s="795">
        <f t="shared" si="216"/>
        <v>0</v>
      </c>
      <c r="AB188" s="251"/>
      <c r="AC188" s="250"/>
      <c r="AD188" s="288"/>
      <c r="AE188" s="254"/>
      <c r="AF188" s="254"/>
      <c r="AG188" s="254"/>
      <c r="AH188" s="254"/>
      <c r="AI188" s="254"/>
      <c r="AJ188" s="254"/>
      <c r="AK188" s="254"/>
      <c r="AL188" s="254"/>
      <c r="AM188" s="254"/>
    </row>
    <row r="189" spans="1:39" s="255" customFormat="1" ht="27.75" hidden="1" customHeight="1" x14ac:dyDescent="0.25">
      <c r="A189" s="109"/>
      <c r="B189" s="109"/>
      <c r="C189" s="793"/>
      <c r="D189" s="49"/>
      <c r="E189" s="78"/>
      <c r="F189" s="78"/>
      <c r="G189" s="79"/>
      <c r="H189" s="54"/>
      <c r="I189" s="62"/>
      <c r="J189" s="64"/>
      <c r="K189" s="117">
        <f t="shared" si="217"/>
        <v>0</v>
      </c>
      <c r="L189" s="117">
        <f t="shared" si="218"/>
        <v>0</v>
      </c>
      <c r="M189" s="66"/>
      <c r="N189" s="67"/>
      <c r="O189" s="118">
        <f t="shared" si="219"/>
        <v>0</v>
      </c>
      <c r="P189" s="118">
        <f t="shared" si="220"/>
        <v>0</v>
      </c>
      <c r="Q189" s="66"/>
      <c r="R189" s="299">
        <f t="shared" si="221"/>
        <v>0</v>
      </c>
      <c r="S189" s="300">
        <f t="shared" si="216"/>
        <v>0</v>
      </c>
      <c r="T189" s="163">
        <f t="shared" si="216"/>
        <v>0</v>
      </c>
      <c r="U189" s="163">
        <f t="shared" si="216"/>
        <v>0</v>
      </c>
      <c r="V189" s="163">
        <f t="shared" si="216"/>
        <v>0</v>
      </c>
      <c r="W189" s="163">
        <f t="shared" si="216"/>
        <v>0</v>
      </c>
      <c r="X189" s="163">
        <f t="shared" si="216"/>
        <v>0</v>
      </c>
      <c r="Y189" s="163">
        <f t="shared" si="216"/>
        <v>0</v>
      </c>
      <c r="Z189" s="163">
        <f t="shared" si="216"/>
        <v>0</v>
      </c>
      <c r="AA189" s="795">
        <f t="shared" si="216"/>
        <v>0</v>
      </c>
      <c r="AB189" s="251"/>
      <c r="AC189" s="250"/>
      <c r="AD189" s="288"/>
      <c r="AE189" s="254"/>
      <c r="AF189" s="254"/>
      <c r="AG189" s="254"/>
      <c r="AH189" s="254"/>
      <c r="AI189" s="254"/>
      <c r="AJ189" s="254"/>
      <c r="AK189" s="254"/>
      <c r="AL189" s="254"/>
      <c r="AM189" s="254"/>
    </row>
    <row r="190" spans="1:39" s="255" customFormat="1" ht="27.75" hidden="1" customHeight="1" x14ac:dyDescent="0.25">
      <c r="A190" s="109"/>
      <c r="B190" s="109"/>
      <c r="C190" s="793"/>
      <c r="D190" s="49"/>
      <c r="E190" s="78"/>
      <c r="F190" s="78"/>
      <c r="G190" s="79"/>
      <c r="H190" s="54"/>
      <c r="I190" s="62"/>
      <c r="J190" s="64"/>
      <c r="K190" s="117">
        <f t="shared" si="217"/>
        <v>0</v>
      </c>
      <c r="L190" s="117">
        <f t="shared" si="218"/>
        <v>0</v>
      </c>
      <c r="M190" s="66"/>
      <c r="N190" s="67"/>
      <c r="O190" s="118">
        <f t="shared" si="219"/>
        <v>0</v>
      </c>
      <c r="P190" s="118">
        <f t="shared" si="220"/>
        <v>0</v>
      </c>
      <c r="Q190" s="66"/>
      <c r="R190" s="299">
        <f t="shared" si="221"/>
        <v>0</v>
      </c>
      <c r="S190" s="300">
        <f t="shared" si="216"/>
        <v>0</v>
      </c>
      <c r="T190" s="163">
        <f t="shared" si="216"/>
        <v>0</v>
      </c>
      <c r="U190" s="163">
        <f t="shared" si="216"/>
        <v>0</v>
      </c>
      <c r="V190" s="163">
        <f t="shared" si="216"/>
        <v>0</v>
      </c>
      <c r="W190" s="163">
        <f t="shared" si="216"/>
        <v>0</v>
      </c>
      <c r="X190" s="163">
        <f t="shared" si="216"/>
        <v>0</v>
      </c>
      <c r="Y190" s="163">
        <f t="shared" si="216"/>
        <v>0</v>
      </c>
      <c r="Z190" s="163">
        <f t="shared" si="216"/>
        <v>0</v>
      </c>
      <c r="AA190" s="795">
        <f t="shared" si="216"/>
        <v>0</v>
      </c>
      <c r="AB190" s="251"/>
      <c r="AC190" s="250"/>
      <c r="AD190" s="288"/>
      <c r="AE190" s="254"/>
      <c r="AF190" s="254"/>
      <c r="AG190" s="254"/>
      <c r="AH190" s="254"/>
      <c r="AI190" s="254"/>
      <c r="AJ190" s="254"/>
      <c r="AK190" s="254"/>
      <c r="AL190" s="254"/>
      <c r="AM190" s="254"/>
    </row>
    <row r="191" spans="1:39" s="255" customFormat="1" ht="27.75" hidden="1" customHeight="1" x14ac:dyDescent="0.25">
      <c r="A191" s="109"/>
      <c r="B191" s="109"/>
      <c r="C191" s="793"/>
      <c r="D191" s="49"/>
      <c r="E191" s="78"/>
      <c r="F191" s="78"/>
      <c r="G191" s="79"/>
      <c r="H191" s="54"/>
      <c r="I191" s="62"/>
      <c r="J191" s="64"/>
      <c r="K191" s="117">
        <f t="shared" si="217"/>
        <v>0</v>
      </c>
      <c r="L191" s="117">
        <f t="shared" si="218"/>
        <v>0</v>
      </c>
      <c r="M191" s="66"/>
      <c r="N191" s="67"/>
      <c r="O191" s="118">
        <f t="shared" si="219"/>
        <v>0</v>
      </c>
      <c r="P191" s="118">
        <f t="shared" si="220"/>
        <v>0</v>
      </c>
      <c r="Q191" s="66"/>
      <c r="R191" s="299">
        <f t="shared" si="221"/>
        <v>0</v>
      </c>
      <c r="S191" s="300">
        <f t="shared" si="216"/>
        <v>0</v>
      </c>
      <c r="T191" s="163">
        <f t="shared" si="216"/>
        <v>0</v>
      </c>
      <c r="U191" s="163">
        <f t="shared" si="216"/>
        <v>0</v>
      </c>
      <c r="V191" s="163">
        <f t="shared" si="216"/>
        <v>0</v>
      </c>
      <c r="W191" s="163">
        <f t="shared" si="216"/>
        <v>0</v>
      </c>
      <c r="X191" s="163">
        <f t="shared" si="216"/>
        <v>0</v>
      </c>
      <c r="Y191" s="163">
        <f t="shared" si="216"/>
        <v>0</v>
      </c>
      <c r="Z191" s="163">
        <f t="shared" si="216"/>
        <v>0</v>
      </c>
      <c r="AA191" s="795">
        <f t="shared" si="216"/>
        <v>0</v>
      </c>
      <c r="AB191" s="251"/>
      <c r="AC191" s="250"/>
      <c r="AD191" s="288"/>
      <c r="AE191" s="254"/>
      <c r="AF191" s="254"/>
      <c r="AG191" s="254"/>
      <c r="AH191" s="254"/>
      <c r="AI191" s="254"/>
      <c r="AJ191" s="254"/>
      <c r="AK191" s="254"/>
      <c r="AL191" s="254"/>
      <c r="AM191" s="254"/>
    </row>
    <row r="192" spans="1:39" s="255" customFormat="1" ht="27.75" hidden="1" customHeight="1" x14ac:dyDescent="0.25">
      <c r="A192" s="109"/>
      <c r="B192" s="109"/>
      <c r="C192" s="793"/>
      <c r="D192" s="49"/>
      <c r="E192" s="78"/>
      <c r="F192" s="78"/>
      <c r="G192" s="79"/>
      <c r="H192" s="289"/>
      <c r="I192" s="81"/>
      <c r="J192" s="64"/>
      <c r="K192" s="117">
        <f t="shared" si="217"/>
        <v>0</v>
      </c>
      <c r="L192" s="117">
        <f t="shared" si="218"/>
        <v>0</v>
      </c>
      <c r="M192" s="66"/>
      <c r="N192" s="67"/>
      <c r="O192" s="118">
        <f t="shared" si="219"/>
        <v>0</v>
      </c>
      <c r="P192" s="118">
        <f t="shared" si="220"/>
        <v>0</v>
      </c>
      <c r="Q192" s="66"/>
      <c r="R192" s="299">
        <f t="shared" si="221"/>
        <v>0</v>
      </c>
      <c r="S192" s="300">
        <f t="shared" si="216"/>
        <v>0</v>
      </c>
      <c r="T192" s="163">
        <f t="shared" si="216"/>
        <v>0</v>
      </c>
      <c r="U192" s="163">
        <f t="shared" si="216"/>
        <v>0</v>
      </c>
      <c r="V192" s="163">
        <f t="shared" si="216"/>
        <v>0</v>
      </c>
      <c r="W192" s="163">
        <f t="shared" si="216"/>
        <v>0</v>
      </c>
      <c r="X192" s="163">
        <f t="shared" si="216"/>
        <v>0</v>
      </c>
      <c r="Y192" s="163">
        <f t="shared" si="216"/>
        <v>0</v>
      </c>
      <c r="Z192" s="163">
        <f t="shared" si="216"/>
        <v>0</v>
      </c>
      <c r="AA192" s="795">
        <f t="shared" si="216"/>
        <v>0</v>
      </c>
      <c r="AB192" s="251"/>
      <c r="AC192" s="250"/>
      <c r="AD192" s="288"/>
      <c r="AE192" s="254"/>
      <c r="AF192" s="254"/>
      <c r="AG192" s="254"/>
      <c r="AH192" s="254"/>
      <c r="AI192" s="254"/>
      <c r="AJ192" s="254"/>
      <c r="AK192" s="254"/>
      <c r="AL192" s="254"/>
      <c r="AM192" s="254"/>
    </row>
    <row r="193" spans="1:39" s="255" customFormat="1" ht="27.75" hidden="1" customHeight="1" x14ac:dyDescent="0.25">
      <c r="A193" s="109"/>
      <c r="B193" s="109"/>
      <c r="C193" s="793"/>
      <c r="D193" s="49"/>
      <c r="E193" s="78"/>
      <c r="F193" s="78"/>
      <c r="G193" s="79"/>
      <c r="H193" s="54"/>
      <c r="I193" s="62"/>
      <c r="J193" s="64"/>
      <c r="K193" s="117">
        <f t="shared" si="217"/>
        <v>0</v>
      </c>
      <c r="L193" s="117">
        <f t="shared" si="218"/>
        <v>0</v>
      </c>
      <c r="M193" s="66"/>
      <c r="N193" s="67"/>
      <c r="O193" s="118">
        <f t="shared" si="219"/>
        <v>0</v>
      </c>
      <c r="P193" s="118">
        <f t="shared" si="220"/>
        <v>0</v>
      </c>
      <c r="Q193" s="66"/>
      <c r="R193" s="299">
        <f t="shared" si="221"/>
        <v>0</v>
      </c>
      <c r="S193" s="300">
        <f t="shared" si="216"/>
        <v>0</v>
      </c>
      <c r="T193" s="163">
        <f t="shared" si="216"/>
        <v>0</v>
      </c>
      <c r="U193" s="163">
        <f t="shared" si="216"/>
        <v>0</v>
      </c>
      <c r="V193" s="163">
        <f t="shared" si="216"/>
        <v>0</v>
      </c>
      <c r="W193" s="163">
        <f t="shared" si="216"/>
        <v>0</v>
      </c>
      <c r="X193" s="163">
        <f t="shared" si="216"/>
        <v>0</v>
      </c>
      <c r="Y193" s="163">
        <f t="shared" si="216"/>
        <v>0</v>
      </c>
      <c r="Z193" s="163">
        <f t="shared" si="216"/>
        <v>0</v>
      </c>
      <c r="AA193" s="795">
        <f t="shared" si="216"/>
        <v>0</v>
      </c>
      <c r="AB193" s="251"/>
      <c r="AC193" s="250"/>
      <c r="AD193" s="288"/>
      <c r="AE193" s="254"/>
      <c r="AF193" s="254"/>
      <c r="AG193" s="254"/>
      <c r="AH193" s="254"/>
      <c r="AI193" s="254"/>
      <c r="AJ193" s="254"/>
      <c r="AK193" s="254"/>
      <c r="AL193" s="254"/>
      <c r="AM193" s="254"/>
    </row>
    <row r="194" spans="1:39" s="255" customFormat="1" ht="27.75" hidden="1" customHeight="1" x14ac:dyDescent="0.25">
      <c r="A194" s="109"/>
      <c r="B194" s="109"/>
      <c r="C194" s="793"/>
      <c r="D194" s="49"/>
      <c r="E194" s="78"/>
      <c r="F194" s="78"/>
      <c r="G194" s="79"/>
      <c r="H194" s="54"/>
      <c r="I194" s="62"/>
      <c r="J194" s="64"/>
      <c r="K194" s="117">
        <f t="shared" si="217"/>
        <v>0</v>
      </c>
      <c r="L194" s="117">
        <f t="shared" si="218"/>
        <v>0</v>
      </c>
      <c r="M194" s="66"/>
      <c r="N194" s="67"/>
      <c r="O194" s="118">
        <f t="shared" si="219"/>
        <v>0</v>
      </c>
      <c r="P194" s="118">
        <f t="shared" si="220"/>
        <v>0</v>
      </c>
      <c r="Q194" s="66"/>
      <c r="R194" s="299">
        <f t="shared" si="221"/>
        <v>0</v>
      </c>
      <c r="S194" s="300">
        <f t="shared" si="216"/>
        <v>0</v>
      </c>
      <c r="T194" s="163">
        <f t="shared" si="216"/>
        <v>0</v>
      </c>
      <c r="U194" s="163">
        <f t="shared" si="216"/>
        <v>0</v>
      </c>
      <c r="V194" s="163">
        <f t="shared" si="216"/>
        <v>0</v>
      </c>
      <c r="W194" s="163">
        <f t="shared" si="216"/>
        <v>0</v>
      </c>
      <c r="X194" s="163">
        <f t="shared" si="216"/>
        <v>0</v>
      </c>
      <c r="Y194" s="163">
        <f t="shared" si="216"/>
        <v>0</v>
      </c>
      <c r="Z194" s="163">
        <f t="shared" si="216"/>
        <v>0</v>
      </c>
      <c r="AA194" s="795">
        <f t="shared" si="216"/>
        <v>0</v>
      </c>
      <c r="AB194" s="251"/>
      <c r="AC194" s="250"/>
      <c r="AD194" s="288"/>
      <c r="AE194" s="254"/>
      <c r="AF194" s="254"/>
      <c r="AG194" s="254"/>
      <c r="AH194" s="254"/>
      <c r="AI194" s="254"/>
      <c r="AJ194" s="254"/>
      <c r="AK194" s="254"/>
      <c r="AL194" s="254"/>
      <c r="AM194" s="254"/>
    </row>
    <row r="195" spans="1:39" s="84" customFormat="1" ht="27.75" hidden="1" customHeight="1" x14ac:dyDescent="0.25">
      <c r="A195" s="109"/>
      <c r="B195" s="109"/>
      <c r="C195" s="793"/>
      <c r="D195" s="49"/>
      <c r="E195" s="78"/>
      <c r="F195" s="78"/>
      <c r="G195" s="79"/>
      <c r="H195" s="54"/>
      <c r="I195" s="62"/>
      <c r="J195" s="64"/>
      <c r="K195" s="117">
        <f t="shared" si="217"/>
        <v>0</v>
      </c>
      <c r="L195" s="117">
        <f t="shared" si="218"/>
        <v>0</v>
      </c>
      <c r="M195" s="66"/>
      <c r="N195" s="67"/>
      <c r="O195" s="118">
        <f t="shared" si="219"/>
        <v>0</v>
      </c>
      <c r="P195" s="118">
        <f t="shared" si="220"/>
        <v>0</v>
      </c>
      <c r="Q195" s="66"/>
      <c r="R195" s="299">
        <f t="shared" si="221"/>
        <v>0</v>
      </c>
      <c r="S195" s="300">
        <f t="shared" si="216"/>
        <v>0</v>
      </c>
      <c r="T195" s="163">
        <f t="shared" si="216"/>
        <v>0</v>
      </c>
      <c r="U195" s="163">
        <f t="shared" si="216"/>
        <v>0</v>
      </c>
      <c r="V195" s="163">
        <f t="shared" si="216"/>
        <v>0</v>
      </c>
      <c r="W195" s="163">
        <f t="shared" si="216"/>
        <v>0</v>
      </c>
      <c r="X195" s="163">
        <f t="shared" si="216"/>
        <v>0</v>
      </c>
      <c r="Y195" s="163">
        <f t="shared" si="216"/>
        <v>0</v>
      </c>
      <c r="Z195" s="163">
        <f t="shared" si="216"/>
        <v>0</v>
      </c>
      <c r="AA195" s="795">
        <f t="shared" si="216"/>
        <v>0</v>
      </c>
      <c r="AB195" s="251"/>
      <c r="AC195" s="250"/>
      <c r="AD195" s="290"/>
      <c r="AE195" s="83"/>
      <c r="AF195" s="83"/>
      <c r="AG195" s="83"/>
      <c r="AH195" s="83"/>
      <c r="AI195" s="83"/>
      <c r="AJ195" s="83"/>
      <c r="AK195" s="83"/>
      <c r="AL195" s="83"/>
      <c r="AM195" s="83"/>
    </row>
    <row r="196" spans="1:39" s="255" customFormat="1" ht="27.75" hidden="1" customHeight="1" x14ac:dyDescent="0.25">
      <c r="A196" s="109"/>
      <c r="B196" s="109"/>
      <c r="C196" s="793"/>
      <c r="D196" s="49"/>
      <c r="E196" s="78"/>
      <c r="F196" s="78"/>
      <c r="G196" s="79"/>
      <c r="H196" s="289"/>
      <c r="I196" s="81"/>
      <c r="J196" s="64"/>
      <c r="K196" s="117">
        <f t="shared" si="217"/>
        <v>0</v>
      </c>
      <c r="L196" s="117">
        <f t="shared" si="218"/>
        <v>0</v>
      </c>
      <c r="M196" s="66"/>
      <c r="N196" s="67"/>
      <c r="O196" s="118">
        <f t="shared" si="219"/>
        <v>0</v>
      </c>
      <c r="P196" s="118">
        <f t="shared" si="220"/>
        <v>0</v>
      </c>
      <c r="Q196" s="66"/>
      <c r="R196" s="299">
        <f t="shared" si="221"/>
        <v>0</v>
      </c>
      <c r="S196" s="300">
        <f t="shared" si="216"/>
        <v>0</v>
      </c>
      <c r="T196" s="163">
        <f t="shared" si="216"/>
        <v>0</v>
      </c>
      <c r="U196" s="163">
        <f t="shared" si="216"/>
        <v>0</v>
      </c>
      <c r="V196" s="163">
        <f t="shared" si="216"/>
        <v>0</v>
      </c>
      <c r="W196" s="163">
        <f t="shared" si="216"/>
        <v>0</v>
      </c>
      <c r="X196" s="163">
        <f t="shared" si="216"/>
        <v>0</v>
      </c>
      <c r="Y196" s="163">
        <f t="shared" si="216"/>
        <v>0</v>
      </c>
      <c r="Z196" s="163">
        <f t="shared" si="216"/>
        <v>0</v>
      </c>
      <c r="AA196" s="795">
        <f t="shared" si="216"/>
        <v>0</v>
      </c>
      <c r="AB196" s="251"/>
      <c r="AC196" s="250"/>
      <c r="AD196" s="288"/>
      <c r="AE196" s="254"/>
      <c r="AF196" s="254"/>
      <c r="AG196" s="254"/>
      <c r="AH196" s="254"/>
      <c r="AI196" s="254"/>
      <c r="AJ196" s="254"/>
      <c r="AK196" s="254"/>
      <c r="AL196" s="254"/>
      <c r="AM196" s="254"/>
    </row>
    <row r="197" spans="1:39" s="259" customFormat="1" ht="27.75" hidden="1" customHeight="1" thickBot="1" x14ac:dyDescent="0.3">
      <c r="A197" s="95"/>
      <c r="B197" s="95"/>
      <c r="C197" s="519"/>
      <c r="D197" s="96"/>
      <c r="E197" s="97"/>
      <c r="F197" s="97"/>
      <c r="G197" s="98"/>
      <c r="H197" s="99" t="s">
        <v>49</v>
      </c>
      <c r="I197" s="100"/>
      <c r="J197" s="101"/>
      <c r="K197" s="102"/>
      <c r="L197" s="102"/>
      <c r="M197" s="103"/>
      <c r="N197" s="104"/>
      <c r="O197" s="102"/>
      <c r="P197" s="102"/>
      <c r="Q197" s="103"/>
      <c r="R197" s="291">
        <f>SUM(R185:R196)</f>
        <v>0</v>
      </c>
      <c r="S197" s="292">
        <f t="shared" ref="S197:AA197" si="222">SUM(S185:S196)</f>
        <v>0</v>
      </c>
      <c r="T197" s="106">
        <f t="shared" si="222"/>
        <v>0</v>
      </c>
      <c r="U197" s="106">
        <f t="shared" si="222"/>
        <v>0</v>
      </c>
      <c r="V197" s="106">
        <f t="shared" si="222"/>
        <v>0</v>
      </c>
      <c r="W197" s="106">
        <f t="shared" si="222"/>
        <v>0</v>
      </c>
      <c r="X197" s="106">
        <f t="shared" si="222"/>
        <v>0</v>
      </c>
      <c r="Y197" s="106">
        <f t="shared" si="222"/>
        <v>0</v>
      </c>
      <c r="Z197" s="106">
        <f t="shared" si="222"/>
        <v>0</v>
      </c>
      <c r="AA197" s="310">
        <f t="shared" si="222"/>
        <v>0</v>
      </c>
      <c r="AB197" s="251"/>
      <c r="AC197" s="250"/>
      <c r="AD197" s="288"/>
      <c r="AE197" s="254"/>
      <c r="AF197" s="254"/>
      <c r="AG197" s="254"/>
      <c r="AH197" s="254"/>
      <c r="AI197" s="254"/>
      <c r="AJ197" s="254"/>
      <c r="AK197" s="254"/>
      <c r="AL197" s="254"/>
      <c r="AM197" s="254"/>
    </row>
    <row r="198" spans="1:39" s="255" customFormat="1" ht="27.75" hidden="1" customHeight="1" thickTop="1" x14ac:dyDescent="0.25">
      <c r="A198" s="109"/>
      <c r="B198" s="109"/>
      <c r="C198" s="793"/>
      <c r="D198" s="49"/>
      <c r="E198" s="984"/>
      <c r="F198" s="997"/>
      <c r="G198" s="998"/>
      <c r="H198" s="999"/>
      <c r="I198" s="983"/>
      <c r="J198" s="64"/>
      <c r="K198" s="117">
        <f>IF(J198&gt;0, 1, 0)</f>
        <v>0</v>
      </c>
      <c r="L198" s="117">
        <f>J198-K198</f>
        <v>0</v>
      </c>
      <c r="M198" s="66"/>
      <c r="N198" s="67"/>
      <c r="O198" s="118">
        <f>IF(N198&gt;0, 1, 0)</f>
        <v>0</v>
      </c>
      <c r="P198" s="118">
        <f>N198-O198</f>
        <v>0</v>
      </c>
      <c r="Q198" s="981"/>
      <c r="R198" s="299">
        <f>(K198*M198*$R$3)+(L198*M198*$R$6)+(O198*Q198*$R$7)+(P198*Q198*$R$8)</f>
        <v>0</v>
      </c>
      <c r="S198" s="300">
        <f t="shared" ref="S198:AA209" si="223">(L198*N198*$R$3)+(M198*N198*$R$6)+(P198*R198*$R$7)+(Q198*R198*$R$8)</f>
        <v>0</v>
      </c>
      <c r="T198" s="163">
        <f t="shared" si="223"/>
        <v>0</v>
      </c>
      <c r="U198" s="163">
        <f t="shared" si="223"/>
        <v>0</v>
      </c>
      <c r="V198" s="163">
        <f t="shared" si="223"/>
        <v>0</v>
      </c>
      <c r="W198" s="163">
        <f t="shared" si="223"/>
        <v>0</v>
      </c>
      <c r="X198" s="163">
        <f t="shared" si="223"/>
        <v>0</v>
      </c>
      <c r="Y198" s="163">
        <f t="shared" si="223"/>
        <v>0</v>
      </c>
      <c r="Z198" s="163">
        <f t="shared" si="223"/>
        <v>0</v>
      </c>
      <c r="AA198" s="795">
        <f t="shared" si="223"/>
        <v>0</v>
      </c>
      <c r="AB198" s="251"/>
      <c r="AC198" s="250"/>
      <c r="AD198" s="288"/>
      <c r="AE198" s="254"/>
      <c r="AF198" s="254"/>
      <c r="AG198" s="254"/>
      <c r="AH198" s="254"/>
      <c r="AI198" s="254"/>
      <c r="AJ198" s="254"/>
      <c r="AK198" s="254"/>
      <c r="AL198" s="254"/>
      <c r="AM198" s="254"/>
    </row>
    <row r="199" spans="1:39" s="255" customFormat="1" ht="27.75" hidden="1" customHeight="1" x14ac:dyDescent="0.25">
      <c r="A199" s="109"/>
      <c r="B199" s="109"/>
      <c r="C199" s="793"/>
      <c r="D199" s="49"/>
      <c r="E199" s="78"/>
      <c r="F199" s="78"/>
      <c r="G199" s="121"/>
      <c r="H199" s="54"/>
      <c r="I199" s="62"/>
      <c r="J199" s="64"/>
      <c r="K199" s="117">
        <f t="shared" ref="K199:K209" si="224">IF(J199&gt;0, 1, 0)</f>
        <v>0</v>
      </c>
      <c r="L199" s="117">
        <f t="shared" ref="L199:L209" si="225">J199-K199</f>
        <v>0</v>
      </c>
      <c r="M199" s="66"/>
      <c r="N199" s="67"/>
      <c r="O199" s="118">
        <f t="shared" ref="O199:O209" si="226">IF(N199&gt;0, 1, 0)</f>
        <v>0</v>
      </c>
      <c r="P199" s="118">
        <f t="shared" ref="P199:P209" si="227">N199-O199</f>
        <v>0</v>
      </c>
      <c r="Q199" s="66"/>
      <c r="R199" s="299">
        <f t="shared" ref="R199:R209" si="228">(K199*M199*$R$3)+(L199*M199*$R$6)+(O199*Q199*$R$7)+(P199*Q199*$R$8)</f>
        <v>0</v>
      </c>
      <c r="S199" s="300">
        <f t="shared" si="223"/>
        <v>0</v>
      </c>
      <c r="T199" s="163">
        <f t="shared" si="223"/>
        <v>0</v>
      </c>
      <c r="U199" s="163">
        <f t="shared" si="223"/>
        <v>0</v>
      </c>
      <c r="V199" s="163">
        <f t="shared" si="223"/>
        <v>0</v>
      </c>
      <c r="W199" s="163">
        <f t="shared" si="223"/>
        <v>0</v>
      </c>
      <c r="X199" s="163">
        <f t="shared" si="223"/>
        <v>0</v>
      </c>
      <c r="Y199" s="163">
        <f t="shared" si="223"/>
        <v>0</v>
      </c>
      <c r="Z199" s="163">
        <f t="shared" si="223"/>
        <v>0</v>
      </c>
      <c r="AA199" s="795">
        <f t="shared" si="223"/>
        <v>0</v>
      </c>
      <c r="AB199" s="251"/>
      <c r="AC199" s="250"/>
      <c r="AD199" s="288"/>
      <c r="AE199" s="254"/>
      <c r="AF199" s="254"/>
      <c r="AG199" s="254"/>
      <c r="AH199" s="254"/>
      <c r="AI199" s="254"/>
      <c r="AJ199" s="254"/>
      <c r="AK199" s="254"/>
      <c r="AL199" s="254"/>
      <c r="AM199" s="254"/>
    </row>
    <row r="200" spans="1:39" s="255" customFormat="1" ht="27.75" hidden="1" customHeight="1" x14ac:dyDescent="0.25">
      <c r="A200" s="109"/>
      <c r="B200" s="109"/>
      <c r="C200" s="793"/>
      <c r="D200" s="49"/>
      <c r="E200" s="78"/>
      <c r="F200" s="78"/>
      <c r="G200" s="121"/>
      <c r="H200" s="54"/>
      <c r="I200" s="62"/>
      <c r="J200" s="64"/>
      <c r="K200" s="117">
        <f t="shared" si="224"/>
        <v>0</v>
      </c>
      <c r="L200" s="117">
        <f t="shared" si="225"/>
        <v>0</v>
      </c>
      <c r="M200" s="66"/>
      <c r="N200" s="67"/>
      <c r="O200" s="118">
        <f t="shared" si="226"/>
        <v>0</v>
      </c>
      <c r="P200" s="118">
        <f t="shared" si="227"/>
        <v>0</v>
      </c>
      <c r="Q200" s="66"/>
      <c r="R200" s="299">
        <f t="shared" si="228"/>
        <v>0</v>
      </c>
      <c r="S200" s="300">
        <f t="shared" si="223"/>
        <v>0</v>
      </c>
      <c r="T200" s="163">
        <f t="shared" si="223"/>
        <v>0</v>
      </c>
      <c r="U200" s="163">
        <f t="shared" si="223"/>
        <v>0</v>
      </c>
      <c r="V200" s="163">
        <f t="shared" si="223"/>
        <v>0</v>
      </c>
      <c r="W200" s="163">
        <f t="shared" si="223"/>
        <v>0</v>
      </c>
      <c r="X200" s="163">
        <f t="shared" si="223"/>
        <v>0</v>
      </c>
      <c r="Y200" s="163">
        <f t="shared" si="223"/>
        <v>0</v>
      </c>
      <c r="Z200" s="163">
        <f t="shared" si="223"/>
        <v>0</v>
      </c>
      <c r="AA200" s="795">
        <f t="shared" si="223"/>
        <v>0</v>
      </c>
      <c r="AB200" s="251"/>
      <c r="AC200" s="250"/>
      <c r="AD200" s="288"/>
      <c r="AE200" s="254"/>
      <c r="AF200" s="254"/>
      <c r="AG200" s="254"/>
      <c r="AH200" s="254"/>
      <c r="AI200" s="254"/>
      <c r="AJ200" s="254"/>
      <c r="AK200" s="254"/>
      <c r="AL200" s="254"/>
      <c r="AM200" s="254"/>
    </row>
    <row r="201" spans="1:39" s="255" customFormat="1" ht="27.75" hidden="1" customHeight="1" x14ac:dyDescent="0.25">
      <c r="A201" s="109"/>
      <c r="B201" s="109"/>
      <c r="C201" s="793"/>
      <c r="D201" s="49"/>
      <c r="E201" s="78"/>
      <c r="F201" s="78"/>
      <c r="G201" s="121"/>
      <c r="H201" s="54"/>
      <c r="I201" s="62"/>
      <c r="J201" s="64"/>
      <c r="K201" s="117">
        <f t="shared" si="224"/>
        <v>0</v>
      </c>
      <c r="L201" s="117">
        <f t="shared" si="225"/>
        <v>0</v>
      </c>
      <c r="M201" s="66"/>
      <c r="N201" s="67"/>
      <c r="O201" s="118">
        <f t="shared" si="226"/>
        <v>0</v>
      </c>
      <c r="P201" s="118">
        <f t="shared" si="227"/>
        <v>0</v>
      </c>
      <c r="Q201" s="66"/>
      <c r="R201" s="299">
        <f t="shared" si="228"/>
        <v>0</v>
      </c>
      <c r="S201" s="300">
        <f t="shared" si="223"/>
        <v>0</v>
      </c>
      <c r="T201" s="163">
        <f t="shared" si="223"/>
        <v>0</v>
      </c>
      <c r="U201" s="163">
        <f t="shared" si="223"/>
        <v>0</v>
      </c>
      <c r="V201" s="163">
        <f t="shared" si="223"/>
        <v>0</v>
      </c>
      <c r="W201" s="163">
        <f t="shared" si="223"/>
        <v>0</v>
      </c>
      <c r="X201" s="163">
        <f t="shared" si="223"/>
        <v>0</v>
      </c>
      <c r="Y201" s="163">
        <f t="shared" si="223"/>
        <v>0</v>
      </c>
      <c r="Z201" s="163">
        <f t="shared" si="223"/>
        <v>0</v>
      </c>
      <c r="AA201" s="795">
        <f t="shared" si="223"/>
        <v>0</v>
      </c>
      <c r="AB201" s="251"/>
      <c r="AC201" s="250"/>
      <c r="AD201" s="288"/>
      <c r="AE201" s="254"/>
      <c r="AF201" s="254"/>
      <c r="AG201" s="254"/>
      <c r="AH201" s="254"/>
      <c r="AI201" s="254"/>
      <c r="AJ201" s="254"/>
      <c r="AK201" s="254"/>
      <c r="AL201" s="254"/>
      <c r="AM201" s="254"/>
    </row>
    <row r="202" spans="1:39" s="255" customFormat="1" ht="27.75" hidden="1" customHeight="1" x14ac:dyDescent="0.25">
      <c r="A202" s="109"/>
      <c r="B202" s="109"/>
      <c r="C202" s="793"/>
      <c r="D202" s="49"/>
      <c r="E202" s="78"/>
      <c r="F202" s="78"/>
      <c r="G202" s="79"/>
      <c r="H202" s="54"/>
      <c r="I202" s="62"/>
      <c r="J202" s="64"/>
      <c r="K202" s="117">
        <f t="shared" si="224"/>
        <v>0</v>
      </c>
      <c r="L202" s="117">
        <f t="shared" si="225"/>
        <v>0</v>
      </c>
      <c r="M202" s="66"/>
      <c r="N202" s="67"/>
      <c r="O202" s="118">
        <f t="shared" si="226"/>
        <v>0</v>
      </c>
      <c r="P202" s="118">
        <f t="shared" si="227"/>
        <v>0</v>
      </c>
      <c r="Q202" s="66"/>
      <c r="R202" s="299">
        <f t="shared" si="228"/>
        <v>0</v>
      </c>
      <c r="S202" s="300">
        <f t="shared" si="223"/>
        <v>0</v>
      </c>
      <c r="T202" s="163">
        <f t="shared" si="223"/>
        <v>0</v>
      </c>
      <c r="U202" s="163">
        <f t="shared" si="223"/>
        <v>0</v>
      </c>
      <c r="V202" s="163">
        <f t="shared" si="223"/>
        <v>0</v>
      </c>
      <c r="W202" s="163">
        <f t="shared" si="223"/>
        <v>0</v>
      </c>
      <c r="X202" s="163">
        <f t="shared" si="223"/>
        <v>0</v>
      </c>
      <c r="Y202" s="163">
        <f t="shared" si="223"/>
        <v>0</v>
      </c>
      <c r="Z202" s="163">
        <f t="shared" si="223"/>
        <v>0</v>
      </c>
      <c r="AA202" s="795">
        <f t="shared" si="223"/>
        <v>0</v>
      </c>
      <c r="AB202" s="251"/>
      <c r="AC202" s="250"/>
      <c r="AD202" s="288"/>
      <c r="AE202" s="254"/>
      <c r="AF202" s="254"/>
      <c r="AG202" s="254"/>
      <c r="AH202" s="254"/>
      <c r="AI202" s="254"/>
      <c r="AJ202" s="254"/>
      <c r="AK202" s="254"/>
      <c r="AL202" s="254"/>
      <c r="AM202" s="254"/>
    </row>
    <row r="203" spans="1:39" s="255" customFormat="1" ht="27.75" hidden="1" customHeight="1" x14ac:dyDescent="0.25">
      <c r="A203" s="109"/>
      <c r="B203" s="109"/>
      <c r="C203" s="793"/>
      <c r="D203" s="49"/>
      <c r="E203" s="78"/>
      <c r="F203" s="78"/>
      <c r="G203" s="79"/>
      <c r="H203" s="54"/>
      <c r="I203" s="62"/>
      <c r="J203" s="64"/>
      <c r="K203" s="117">
        <f t="shared" si="224"/>
        <v>0</v>
      </c>
      <c r="L203" s="117">
        <f t="shared" si="225"/>
        <v>0</v>
      </c>
      <c r="M203" s="66"/>
      <c r="N203" s="67"/>
      <c r="O203" s="118">
        <f t="shared" si="226"/>
        <v>0</v>
      </c>
      <c r="P203" s="118">
        <f t="shared" si="227"/>
        <v>0</v>
      </c>
      <c r="Q203" s="66"/>
      <c r="R203" s="299">
        <f t="shared" si="228"/>
        <v>0</v>
      </c>
      <c r="S203" s="300">
        <f t="shared" si="223"/>
        <v>0</v>
      </c>
      <c r="T203" s="163">
        <f t="shared" si="223"/>
        <v>0</v>
      </c>
      <c r="U203" s="163">
        <f t="shared" si="223"/>
        <v>0</v>
      </c>
      <c r="V203" s="163">
        <f t="shared" si="223"/>
        <v>0</v>
      </c>
      <c r="W203" s="163">
        <f t="shared" si="223"/>
        <v>0</v>
      </c>
      <c r="X203" s="163">
        <f t="shared" si="223"/>
        <v>0</v>
      </c>
      <c r="Y203" s="163">
        <f t="shared" si="223"/>
        <v>0</v>
      </c>
      <c r="Z203" s="163">
        <f t="shared" si="223"/>
        <v>0</v>
      </c>
      <c r="AA203" s="795">
        <f t="shared" si="223"/>
        <v>0</v>
      </c>
      <c r="AB203" s="251"/>
      <c r="AC203" s="250"/>
      <c r="AD203" s="288"/>
      <c r="AE203" s="254"/>
      <c r="AF203" s="254"/>
      <c r="AG203" s="254"/>
      <c r="AH203" s="254"/>
      <c r="AI203" s="254"/>
      <c r="AJ203" s="254"/>
      <c r="AK203" s="254"/>
      <c r="AL203" s="254"/>
      <c r="AM203" s="254"/>
    </row>
    <row r="204" spans="1:39" s="255" customFormat="1" ht="27.75" hidden="1" customHeight="1" x14ac:dyDescent="0.25">
      <c r="A204" s="109"/>
      <c r="B204" s="109"/>
      <c r="C204" s="793"/>
      <c r="D204" s="49"/>
      <c r="E204" s="78"/>
      <c r="F204" s="78"/>
      <c r="G204" s="79"/>
      <c r="H204" s="54"/>
      <c r="I204" s="62"/>
      <c r="J204" s="64"/>
      <c r="K204" s="117">
        <f t="shared" si="224"/>
        <v>0</v>
      </c>
      <c r="L204" s="117">
        <f t="shared" si="225"/>
        <v>0</v>
      </c>
      <c r="M204" s="66"/>
      <c r="N204" s="67"/>
      <c r="O204" s="118">
        <f t="shared" si="226"/>
        <v>0</v>
      </c>
      <c r="P204" s="118">
        <f t="shared" si="227"/>
        <v>0</v>
      </c>
      <c r="Q204" s="66"/>
      <c r="R204" s="299">
        <f t="shared" si="228"/>
        <v>0</v>
      </c>
      <c r="S204" s="300">
        <f t="shared" si="223"/>
        <v>0</v>
      </c>
      <c r="T204" s="163">
        <f t="shared" si="223"/>
        <v>0</v>
      </c>
      <c r="U204" s="163">
        <f t="shared" si="223"/>
        <v>0</v>
      </c>
      <c r="V204" s="163">
        <f t="shared" si="223"/>
        <v>0</v>
      </c>
      <c r="W204" s="163">
        <f t="shared" si="223"/>
        <v>0</v>
      </c>
      <c r="X204" s="163">
        <f t="shared" si="223"/>
        <v>0</v>
      </c>
      <c r="Y204" s="163">
        <f t="shared" si="223"/>
        <v>0</v>
      </c>
      <c r="Z204" s="163">
        <f t="shared" si="223"/>
        <v>0</v>
      </c>
      <c r="AA204" s="795">
        <f t="shared" si="223"/>
        <v>0</v>
      </c>
      <c r="AB204" s="251"/>
      <c r="AC204" s="250"/>
      <c r="AD204" s="288"/>
      <c r="AE204" s="254"/>
      <c r="AF204" s="254"/>
      <c r="AG204" s="254"/>
      <c r="AH204" s="254"/>
      <c r="AI204" s="254"/>
      <c r="AJ204" s="254"/>
      <c r="AK204" s="254"/>
      <c r="AL204" s="254"/>
      <c r="AM204" s="254"/>
    </row>
    <row r="205" spans="1:39" s="255" customFormat="1" ht="27.75" hidden="1" customHeight="1" x14ac:dyDescent="0.25">
      <c r="A205" s="109"/>
      <c r="B205" s="109"/>
      <c r="C205" s="793"/>
      <c r="D205" s="49"/>
      <c r="E205" s="78"/>
      <c r="F205" s="78"/>
      <c r="G205" s="79"/>
      <c r="H205" s="289"/>
      <c r="I205" s="81"/>
      <c r="J205" s="64"/>
      <c r="K205" s="117">
        <f t="shared" si="224"/>
        <v>0</v>
      </c>
      <c r="L205" s="117">
        <f t="shared" si="225"/>
        <v>0</v>
      </c>
      <c r="M205" s="66"/>
      <c r="N205" s="67"/>
      <c r="O205" s="118">
        <f t="shared" si="226"/>
        <v>0</v>
      </c>
      <c r="P205" s="118">
        <f t="shared" si="227"/>
        <v>0</v>
      </c>
      <c r="Q205" s="66"/>
      <c r="R205" s="299">
        <f t="shared" si="228"/>
        <v>0</v>
      </c>
      <c r="S205" s="300">
        <f t="shared" si="223"/>
        <v>0</v>
      </c>
      <c r="T205" s="163">
        <f t="shared" si="223"/>
        <v>0</v>
      </c>
      <c r="U205" s="163">
        <f t="shared" si="223"/>
        <v>0</v>
      </c>
      <c r="V205" s="163">
        <f t="shared" si="223"/>
        <v>0</v>
      </c>
      <c r="W205" s="163">
        <f t="shared" si="223"/>
        <v>0</v>
      </c>
      <c r="X205" s="163">
        <f t="shared" si="223"/>
        <v>0</v>
      </c>
      <c r="Y205" s="163">
        <f t="shared" si="223"/>
        <v>0</v>
      </c>
      <c r="Z205" s="163">
        <f t="shared" si="223"/>
        <v>0</v>
      </c>
      <c r="AA205" s="795">
        <f t="shared" si="223"/>
        <v>0</v>
      </c>
      <c r="AB205" s="251"/>
      <c r="AC205" s="250"/>
      <c r="AD205" s="288"/>
      <c r="AE205" s="254"/>
      <c r="AF205" s="254"/>
      <c r="AG205" s="254"/>
      <c r="AH205" s="254"/>
      <c r="AI205" s="254"/>
      <c r="AJ205" s="254"/>
      <c r="AK205" s="254"/>
      <c r="AL205" s="254"/>
      <c r="AM205" s="254"/>
    </row>
    <row r="206" spans="1:39" s="255" customFormat="1" ht="27.75" hidden="1" customHeight="1" x14ac:dyDescent="0.25">
      <c r="A206" s="109"/>
      <c r="B206" s="109"/>
      <c r="C206" s="793"/>
      <c r="D206" s="49"/>
      <c r="E206" s="78"/>
      <c r="F206" s="78"/>
      <c r="G206" s="79"/>
      <c r="H206" s="54"/>
      <c r="I206" s="62"/>
      <c r="J206" s="64"/>
      <c r="K206" s="117">
        <f t="shared" si="224"/>
        <v>0</v>
      </c>
      <c r="L206" s="117">
        <f t="shared" si="225"/>
        <v>0</v>
      </c>
      <c r="M206" s="66"/>
      <c r="N206" s="67"/>
      <c r="O206" s="118">
        <f t="shared" si="226"/>
        <v>0</v>
      </c>
      <c r="P206" s="118">
        <f t="shared" si="227"/>
        <v>0</v>
      </c>
      <c r="Q206" s="66"/>
      <c r="R206" s="299">
        <f t="shared" si="228"/>
        <v>0</v>
      </c>
      <c r="S206" s="300">
        <f t="shared" si="223"/>
        <v>0</v>
      </c>
      <c r="T206" s="163">
        <f t="shared" si="223"/>
        <v>0</v>
      </c>
      <c r="U206" s="163">
        <f t="shared" si="223"/>
        <v>0</v>
      </c>
      <c r="V206" s="163">
        <f t="shared" si="223"/>
        <v>0</v>
      </c>
      <c r="W206" s="163">
        <f t="shared" si="223"/>
        <v>0</v>
      </c>
      <c r="X206" s="163">
        <f t="shared" si="223"/>
        <v>0</v>
      </c>
      <c r="Y206" s="163">
        <f t="shared" si="223"/>
        <v>0</v>
      </c>
      <c r="Z206" s="163">
        <f t="shared" si="223"/>
        <v>0</v>
      </c>
      <c r="AA206" s="795">
        <f t="shared" si="223"/>
        <v>0</v>
      </c>
      <c r="AB206" s="251"/>
      <c r="AC206" s="250"/>
      <c r="AD206" s="288"/>
      <c r="AE206" s="254"/>
      <c r="AF206" s="254"/>
      <c r="AG206" s="254"/>
      <c r="AH206" s="254"/>
      <c r="AI206" s="254"/>
      <c r="AJ206" s="254"/>
      <c r="AK206" s="254"/>
      <c r="AL206" s="254"/>
      <c r="AM206" s="254"/>
    </row>
    <row r="207" spans="1:39" s="255" customFormat="1" ht="27.75" hidden="1" customHeight="1" x14ac:dyDescent="0.25">
      <c r="A207" s="109"/>
      <c r="B207" s="109"/>
      <c r="C207" s="793"/>
      <c r="D207" s="49"/>
      <c r="E207" s="78"/>
      <c r="F207" s="78"/>
      <c r="G207" s="79"/>
      <c r="H207" s="54"/>
      <c r="I207" s="62"/>
      <c r="J207" s="64"/>
      <c r="K207" s="117">
        <f t="shared" si="224"/>
        <v>0</v>
      </c>
      <c r="L207" s="117">
        <f t="shared" si="225"/>
        <v>0</v>
      </c>
      <c r="M207" s="66"/>
      <c r="N207" s="67"/>
      <c r="O207" s="118">
        <f t="shared" si="226"/>
        <v>0</v>
      </c>
      <c r="P207" s="118">
        <f t="shared" si="227"/>
        <v>0</v>
      </c>
      <c r="Q207" s="66"/>
      <c r="R207" s="299">
        <f t="shared" si="228"/>
        <v>0</v>
      </c>
      <c r="S207" s="300">
        <f t="shared" si="223"/>
        <v>0</v>
      </c>
      <c r="T207" s="163">
        <f t="shared" si="223"/>
        <v>0</v>
      </c>
      <c r="U207" s="163">
        <f t="shared" si="223"/>
        <v>0</v>
      </c>
      <c r="V207" s="163">
        <f t="shared" si="223"/>
        <v>0</v>
      </c>
      <c r="W207" s="163">
        <f t="shared" si="223"/>
        <v>0</v>
      </c>
      <c r="X207" s="163">
        <f t="shared" si="223"/>
        <v>0</v>
      </c>
      <c r="Y207" s="163">
        <f t="shared" si="223"/>
        <v>0</v>
      </c>
      <c r="Z207" s="163">
        <f t="shared" si="223"/>
        <v>0</v>
      </c>
      <c r="AA207" s="795">
        <f t="shared" si="223"/>
        <v>0</v>
      </c>
      <c r="AB207" s="251"/>
      <c r="AC207" s="250"/>
      <c r="AD207" s="288"/>
      <c r="AE207" s="254"/>
      <c r="AF207" s="254"/>
      <c r="AG207" s="254"/>
      <c r="AH207" s="254"/>
      <c r="AI207" s="254"/>
      <c r="AJ207" s="254"/>
      <c r="AK207" s="254"/>
      <c r="AL207" s="254"/>
      <c r="AM207" s="254"/>
    </row>
    <row r="208" spans="1:39" s="84" customFormat="1" ht="27.75" hidden="1" customHeight="1" x14ac:dyDescent="0.25">
      <c r="A208" s="109"/>
      <c r="B208" s="109"/>
      <c r="C208" s="793"/>
      <c r="D208" s="49"/>
      <c r="E208" s="78"/>
      <c r="F208" s="78"/>
      <c r="G208" s="79"/>
      <c r="H208" s="54"/>
      <c r="I208" s="62"/>
      <c r="J208" s="64"/>
      <c r="K208" s="117">
        <f t="shared" si="224"/>
        <v>0</v>
      </c>
      <c r="L208" s="117">
        <f t="shared" si="225"/>
        <v>0</v>
      </c>
      <c r="M208" s="66"/>
      <c r="N208" s="67"/>
      <c r="O208" s="118">
        <f t="shared" si="226"/>
        <v>0</v>
      </c>
      <c r="P208" s="118">
        <f t="shared" si="227"/>
        <v>0</v>
      </c>
      <c r="Q208" s="66"/>
      <c r="R208" s="299">
        <f t="shared" si="228"/>
        <v>0</v>
      </c>
      <c r="S208" s="300">
        <f t="shared" si="223"/>
        <v>0</v>
      </c>
      <c r="T208" s="163">
        <f t="shared" si="223"/>
        <v>0</v>
      </c>
      <c r="U208" s="163">
        <f t="shared" si="223"/>
        <v>0</v>
      </c>
      <c r="V208" s="163">
        <f t="shared" si="223"/>
        <v>0</v>
      </c>
      <c r="W208" s="163">
        <f t="shared" si="223"/>
        <v>0</v>
      </c>
      <c r="X208" s="163">
        <f t="shared" si="223"/>
        <v>0</v>
      </c>
      <c r="Y208" s="163">
        <f t="shared" si="223"/>
        <v>0</v>
      </c>
      <c r="Z208" s="163">
        <f t="shared" si="223"/>
        <v>0</v>
      </c>
      <c r="AA208" s="795">
        <f t="shared" si="223"/>
        <v>0</v>
      </c>
      <c r="AB208" s="251"/>
      <c r="AC208" s="250"/>
      <c r="AD208" s="290"/>
      <c r="AE208" s="83"/>
      <c r="AF208" s="83"/>
      <c r="AG208" s="83"/>
      <c r="AH208" s="83"/>
      <c r="AI208" s="83"/>
      <c r="AJ208" s="83"/>
      <c r="AK208" s="83"/>
      <c r="AL208" s="83"/>
      <c r="AM208" s="83"/>
    </row>
    <row r="209" spans="1:39" s="255" customFormat="1" ht="27.75" hidden="1" customHeight="1" x14ac:dyDescent="0.25">
      <c r="A209" s="109"/>
      <c r="B209" s="109"/>
      <c r="C209" s="793"/>
      <c r="D209" s="49"/>
      <c r="E209" s="78"/>
      <c r="F209" s="78"/>
      <c r="G209" s="79"/>
      <c r="H209" s="289"/>
      <c r="I209" s="81"/>
      <c r="J209" s="64"/>
      <c r="K209" s="117">
        <f t="shared" si="224"/>
        <v>0</v>
      </c>
      <c r="L209" s="117">
        <f t="shared" si="225"/>
        <v>0</v>
      </c>
      <c r="M209" s="66"/>
      <c r="N209" s="67"/>
      <c r="O209" s="118">
        <f t="shared" si="226"/>
        <v>0</v>
      </c>
      <c r="P209" s="118">
        <f t="shared" si="227"/>
        <v>0</v>
      </c>
      <c r="Q209" s="66"/>
      <c r="R209" s="299">
        <f t="shared" si="228"/>
        <v>0</v>
      </c>
      <c r="S209" s="300">
        <f t="shared" si="223"/>
        <v>0</v>
      </c>
      <c r="T209" s="163">
        <f t="shared" si="223"/>
        <v>0</v>
      </c>
      <c r="U209" s="163">
        <f t="shared" si="223"/>
        <v>0</v>
      </c>
      <c r="V209" s="163">
        <f t="shared" si="223"/>
        <v>0</v>
      </c>
      <c r="W209" s="163">
        <f t="shared" si="223"/>
        <v>0</v>
      </c>
      <c r="X209" s="163">
        <f t="shared" si="223"/>
        <v>0</v>
      </c>
      <c r="Y209" s="163">
        <f t="shared" si="223"/>
        <v>0</v>
      </c>
      <c r="Z209" s="163">
        <f t="shared" si="223"/>
        <v>0</v>
      </c>
      <c r="AA209" s="795">
        <f t="shared" si="223"/>
        <v>0</v>
      </c>
      <c r="AB209" s="251"/>
      <c r="AC209" s="250"/>
      <c r="AD209" s="288"/>
      <c r="AE209" s="254"/>
      <c r="AF209" s="254"/>
      <c r="AG209" s="254"/>
      <c r="AH209" s="254"/>
      <c r="AI209" s="254"/>
      <c r="AJ209" s="254"/>
      <c r="AK209" s="254"/>
      <c r="AL209" s="254"/>
      <c r="AM209" s="254"/>
    </row>
    <row r="210" spans="1:39" s="259" customFormat="1" ht="27.75" hidden="1" customHeight="1" thickBot="1" x14ac:dyDescent="0.3">
      <c r="A210" s="95"/>
      <c r="B210" s="95"/>
      <c r="C210" s="519"/>
      <c r="D210" s="96"/>
      <c r="E210" s="97"/>
      <c r="F210" s="97"/>
      <c r="G210" s="98"/>
      <c r="H210" s="99" t="s">
        <v>49</v>
      </c>
      <c r="I210" s="100"/>
      <c r="J210" s="101"/>
      <c r="K210" s="102"/>
      <c r="L210" s="102"/>
      <c r="M210" s="103"/>
      <c r="N210" s="104"/>
      <c r="O210" s="102"/>
      <c r="P210" s="102"/>
      <c r="Q210" s="103"/>
      <c r="R210" s="291">
        <f>SUM(R198:R209)</f>
        <v>0</v>
      </c>
      <c r="S210" s="292">
        <f t="shared" ref="S210:AA210" si="229">SUM(S198:S209)</f>
        <v>0</v>
      </c>
      <c r="T210" s="106">
        <f t="shared" si="229"/>
        <v>0</v>
      </c>
      <c r="U210" s="106">
        <f t="shared" si="229"/>
        <v>0</v>
      </c>
      <c r="V210" s="106">
        <f t="shared" si="229"/>
        <v>0</v>
      </c>
      <c r="W210" s="106">
        <f t="shared" si="229"/>
        <v>0</v>
      </c>
      <c r="X210" s="106">
        <f t="shared" si="229"/>
        <v>0</v>
      </c>
      <c r="Y210" s="106">
        <f t="shared" si="229"/>
        <v>0</v>
      </c>
      <c r="Z210" s="106">
        <f t="shared" si="229"/>
        <v>0</v>
      </c>
      <c r="AA210" s="310">
        <f t="shared" si="229"/>
        <v>0</v>
      </c>
      <c r="AB210" s="251"/>
      <c r="AC210" s="250"/>
      <c r="AD210" s="288"/>
      <c r="AE210" s="254"/>
      <c r="AF210" s="254"/>
      <c r="AG210" s="254"/>
      <c r="AH210" s="254"/>
      <c r="AI210" s="254"/>
      <c r="AJ210" s="254"/>
      <c r="AK210" s="254"/>
      <c r="AL210" s="254"/>
      <c r="AM210" s="254"/>
    </row>
    <row r="211" spans="1:39" s="255" customFormat="1" ht="27.75" hidden="1" customHeight="1" thickTop="1" x14ac:dyDescent="0.25">
      <c r="A211" s="109"/>
      <c r="B211" s="109"/>
      <c r="C211" s="793"/>
      <c r="D211" s="49"/>
      <c r="E211" s="984"/>
      <c r="F211" s="997"/>
      <c r="G211" s="998"/>
      <c r="H211" s="999"/>
      <c r="I211" s="983"/>
      <c r="J211" s="64"/>
      <c r="K211" s="117">
        <f>IF(J211&gt;0, 1, 0)</f>
        <v>0</v>
      </c>
      <c r="L211" s="117">
        <f>J211-K211</f>
        <v>0</v>
      </c>
      <c r="M211" s="66"/>
      <c r="N211" s="67"/>
      <c r="O211" s="118">
        <f>IF(N211&gt;0, 1, 0)</f>
        <v>0</v>
      </c>
      <c r="P211" s="118">
        <f>N211-O211</f>
        <v>0</v>
      </c>
      <c r="Q211" s="981"/>
      <c r="R211" s="299">
        <f>(K211*M211*$R$3)+(L211*M211*$R$6)+(O211*Q211*$R$7)+(P211*Q211*$R$8)</f>
        <v>0</v>
      </c>
      <c r="S211" s="300">
        <f t="shared" ref="S211:AA222" si="230">(L211*N211*$R$3)+(M211*N211*$R$6)+(P211*R211*$R$7)+(Q211*R211*$R$8)</f>
        <v>0</v>
      </c>
      <c r="T211" s="163">
        <f t="shared" si="230"/>
        <v>0</v>
      </c>
      <c r="U211" s="163">
        <f t="shared" si="230"/>
        <v>0</v>
      </c>
      <c r="V211" s="163">
        <f t="shared" si="230"/>
        <v>0</v>
      </c>
      <c r="W211" s="163">
        <f t="shared" si="230"/>
        <v>0</v>
      </c>
      <c r="X211" s="163">
        <f t="shared" si="230"/>
        <v>0</v>
      </c>
      <c r="Y211" s="163">
        <f t="shared" si="230"/>
        <v>0</v>
      </c>
      <c r="Z211" s="163">
        <f t="shared" si="230"/>
        <v>0</v>
      </c>
      <c r="AA211" s="795">
        <f t="shared" si="230"/>
        <v>0</v>
      </c>
      <c r="AB211" s="251"/>
      <c r="AC211" s="250"/>
      <c r="AD211" s="288"/>
      <c r="AE211" s="254"/>
      <c r="AF211" s="254"/>
      <c r="AG211" s="254"/>
      <c r="AH211" s="254"/>
      <c r="AI211" s="254"/>
      <c r="AJ211" s="254"/>
      <c r="AK211" s="254"/>
      <c r="AL211" s="254"/>
      <c r="AM211" s="254"/>
    </row>
    <row r="212" spans="1:39" s="255" customFormat="1" ht="27.75" hidden="1" customHeight="1" x14ac:dyDescent="0.25">
      <c r="A212" s="109"/>
      <c r="B212" s="109"/>
      <c r="C212" s="793"/>
      <c r="D212" s="49"/>
      <c r="E212" s="78"/>
      <c r="F212" s="78"/>
      <c r="G212" s="121"/>
      <c r="H212" s="54"/>
      <c r="I212" s="62"/>
      <c r="J212" s="64"/>
      <c r="K212" s="117">
        <f t="shared" ref="K212:K222" si="231">IF(J212&gt;0, 1, 0)</f>
        <v>0</v>
      </c>
      <c r="L212" s="117">
        <f t="shared" ref="L212:L222" si="232">J212-K212</f>
        <v>0</v>
      </c>
      <c r="M212" s="66"/>
      <c r="N212" s="67"/>
      <c r="O212" s="118">
        <f t="shared" ref="O212:O222" si="233">IF(N212&gt;0, 1, 0)</f>
        <v>0</v>
      </c>
      <c r="P212" s="118">
        <f t="shared" ref="P212:P222" si="234">N212-O212</f>
        <v>0</v>
      </c>
      <c r="Q212" s="66"/>
      <c r="R212" s="299">
        <f t="shared" ref="R212:R222" si="235">(K212*M212*$R$3)+(L212*M212*$R$6)+(O212*Q212*$R$7)+(P212*Q212*$R$8)</f>
        <v>0</v>
      </c>
      <c r="S212" s="300">
        <f t="shared" si="230"/>
        <v>0</v>
      </c>
      <c r="T212" s="163">
        <f t="shared" si="230"/>
        <v>0</v>
      </c>
      <c r="U212" s="163">
        <f t="shared" si="230"/>
        <v>0</v>
      </c>
      <c r="V212" s="163">
        <f t="shared" si="230"/>
        <v>0</v>
      </c>
      <c r="W212" s="163">
        <f t="shared" si="230"/>
        <v>0</v>
      </c>
      <c r="X212" s="163">
        <f t="shared" si="230"/>
        <v>0</v>
      </c>
      <c r="Y212" s="163">
        <f t="shared" si="230"/>
        <v>0</v>
      </c>
      <c r="Z212" s="163">
        <f t="shared" si="230"/>
        <v>0</v>
      </c>
      <c r="AA212" s="795">
        <f t="shared" si="230"/>
        <v>0</v>
      </c>
      <c r="AB212" s="251"/>
      <c r="AC212" s="250"/>
      <c r="AD212" s="288"/>
      <c r="AE212" s="254"/>
      <c r="AF212" s="254"/>
      <c r="AG212" s="254"/>
      <c r="AH212" s="254"/>
      <c r="AI212" s="254"/>
      <c r="AJ212" s="254"/>
      <c r="AK212" s="254"/>
      <c r="AL212" s="254"/>
      <c r="AM212" s="254"/>
    </row>
    <row r="213" spans="1:39" s="255" customFormat="1" ht="27.75" hidden="1" customHeight="1" x14ac:dyDescent="0.25">
      <c r="A213" s="109"/>
      <c r="B213" s="109"/>
      <c r="C213" s="793"/>
      <c r="D213" s="49"/>
      <c r="E213" s="78"/>
      <c r="F213" s="78"/>
      <c r="G213" s="121"/>
      <c r="H213" s="54"/>
      <c r="I213" s="62"/>
      <c r="J213" s="64"/>
      <c r="K213" s="117">
        <f t="shared" si="231"/>
        <v>0</v>
      </c>
      <c r="L213" s="117">
        <f t="shared" si="232"/>
        <v>0</v>
      </c>
      <c r="M213" s="66"/>
      <c r="N213" s="67"/>
      <c r="O213" s="118">
        <f t="shared" si="233"/>
        <v>0</v>
      </c>
      <c r="P213" s="118">
        <f t="shared" si="234"/>
        <v>0</v>
      </c>
      <c r="Q213" s="66"/>
      <c r="R213" s="299">
        <f t="shared" si="235"/>
        <v>0</v>
      </c>
      <c r="S213" s="300">
        <f t="shared" si="230"/>
        <v>0</v>
      </c>
      <c r="T213" s="163">
        <f t="shared" si="230"/>
        <v>0</v>
      </c>
      <c r="U213" s="163">
        <f t="shared" si="230"/>
        <v>0</v>
      </c>
      <c r="V213" s="163">
        <f t="shared" si="230"/>
        <v>0</v>
      </c>
      <c r="W213" s="163">
        <f t="shared" si="230"/>
        <v>0</v>
      </c>
      <c r="X213" s="163">
        <f t="shared" si="230"/>
        <v>0</v>
      </c>
      <c r="Y213" s="163">
        <f t="shared" si="230"/>
        <v>0</v>
      </c>
      <c r="Z213" s="163">
        <f t="shared" si="230"/>
        <v>0</v>
      </c>
      <c r="AA213" s="795">
        <f t="shared" si="230"/>
        <v>0</v>
      </c>
      <c r="AB213" s="251"/>
      <c r="AC213" s="250"/>
      <c r="AD213" s="288"/>
      <c r="AE213" s="254"/>
      <c r="AF213" s="254"/>
      <c r="AG213" s="254"/>
      <c r="AH213" s="254"/>
      <c r="AI213" s="254"/>
      <c r="AJ213" s="254"/>
      <c r="AK213" s="254"/>
      <c r="AL213" s="254"/>
      <c r="AM213" s="254"/>
    </row>
    <row r="214" spans="1:39" s="255" customFormat="1" ht="27.75" hidden="1" customHeight="1" x14ac:dyDescent="0.25">
      <c r="A214" s="109"/>
      <c r="B214" s="109"/>
      <c r="C214" s="793"/>
      <c r="D214" s="49"/>
      <c r="E214" s="78"/>
      <c r="F214" s="78"/>
      <c r="G214" s="121"/>
      <c r="H214" s="54"/>
      <c r="I214" s="62"/>
      <c r="J214" s="64"/>
      <c r="K214" s="117">
        <f t="shared" si="231"/>
        <v>0</v>
      </c>
      <c r="L214" s="117">
        <f t="shared" si="232"/>
        <v>0</v>
      </c>
      <c r="M214" s="66"/>
      <c r="N214" s="67"/>
      <c r="O214" s="118">
        <f t="shared" si="233"/>
        <v>0</v>
      </c>
      <c r="P214" s="118">
        <f t="shared" si="234"/>
        <v>0</v>
      </c>
      <c r="Q214" s="66"/>
      <c r="R214" s="299">
        <f t="shared" si="235"/>
        <v>0</v>
      </c>
      <c r="S214" s="300">
        <f t="shared" si="230"/>
        <v>0</v>
      </c>
      <c r="T214" s="163">
        <f t="shared" si="230"/>
        <v>0</v>
      </c>
      <c r="U214" s="163">
        <f t="shared" si="230"/>
        <v>0</v>
      </c>
      <c r="V214" s="163">
        <f t="shared" si="230"/>
        <v>0</v>
      </c>
      <c r="W214" s="163">
        <f t="shared" si="230"/>
        <v>0</v>
      </c>
      <c r="X214" s="163">
        <f t="shared" si="230"/>
        <v>0</v>
      </c>
      <c r="Y214" s="163">
        <f t="shared" si="230"/>
        <v>0</v>
      </c>
      <c r="Z214" s="163">
        <f t="shared" si="230"/>
        <v>0</v>
      </c>
      <c r="AA214" s="795">
        <f t="shared" si="230"/>
        <v>0</v>
      </c>
      <c r="AB214" s="251"/>
      <c r="AC214" s="250"/>
      <c r="AD214" s="288"/>
      <c r="AE214" s="254"/>
      <c r="AF214" s="254"/>
      <c r="AG214" s="254"/>
      <c r="AH214" s="254"/>
      <c r="AI214" s="254"/>
      <c r="AJ214" s="254"/>
      <c r="AK214" s="254"/>
      <c r="AL214" s="254"/>
      <c r="AM214" s="254"/>
    </row>
    <row r="215" spans="1:39" s="255" customFormat="1" ht="27.75" hidden="1" customHeight="1" x14ac:dyDescent="0.25">
      <c r="A215" s="109"/>
      <c r="B215" s="109"/>
      <c r="C215" s="793"/>
      <c r="D215" s="49"/>
      <c r="E215" s="78"/>
      <c r="F215" s="78"/>
      <c r="G215" s="79"/>
      <c r="H215" s="54"/>
      <c r="I215" s="62"/>
      <c r="J215" s="64"/>
      <c r="K215" s="117">
        <f t="shared" si="231"/>
        <v>0</v>
      </c>
      <c r="L215" s="117">
        <f t="shared" si="232"/>
        <v>0</v>
      </c>
      <c r="M215" s="66"/>
      <c r="N215" s="67"/>
      <c r="O215" s="118">
        <f t="shared" si="233"/>
        <v>0</v>
      </c>
      <c r="P215" s="118">
        <f t="shared" si="234"/>
        <v>0</v>
      </c>
      <c r="Q215" s="66"/>
      <c r="R215" s="299">
        <f t="shared" si="235"/>
        <v>0</v>
      </c>
      <c r="S215" s="300">
        <f t="shared" si="230"/>
        <v>0</v>
      </c>
      <c r="T215" s="163">
        <f t="shared" si="230"/>
        <v>0</v>
      </c>
      <c r="U215" s="163">
        <f t="shared" si="230"/>
        <v>0</v>
      </c>
      <c r="V215" s="163">
        <f t="shared" si="230"/>
        <v>0</v>
      </c>
      <c r="W215" s="163">
        <f t="shared" si="230"/>
        <v>0</v>
      </c>
      <c r="X215" s="163">
        <f t="shared" si="230"/>
        <v>0</v>
      </c>
      <c r="Y215" s="163">
        <f t="shared" si="230"/>
        <v>0</v>
      </c>
      <c r="Z215" s="163">
        <f t="shared" si="230"/>
        <v>0</v>
      </c>
      <c r="AA215" s="795">
        <f t="shared" si="230"/>
        <v>0</v>
      </c>
      <c r="AB215" s="251"/>
      <c r="AC215" s="250"/>
      <c r="AD215" s="288"/>
      <c r="AE215" s="254"/>
      <c r="AF215" s="254"/>
      <c r="AG215" s="254"/>
      <c r="AH215" s="254"/>
      <c r="AI215" s="254"/>
      <c r="AJ215" s="254"/>
      <c r="AK215" s="254"/>
      <c r="AL215" s="254"/>
      <c r="AM215" s="254"/>
    </row>
    <row r="216" spans="1:39" s="255" customFormat="1" ht="27.75" hidden="1" customHeight="1" x14ac:dyDescent="0.25">
      <c r="A216" s="109"/>
      <c r="B216" s="109"/>
      <c r="C216" s="793"/>
      <c r="D216" s="49"/>
      <c r="E216" s="78"/>
      <c r="F216" s="78"/>
      <c r="G216" s="79"/>
      <c r="H216" s="54"/>
      <c r="I216" s="62"/>
      <c r="J216" s="64"/>
      <c r="K216" s="117">
        <f t="shared" si="231"/>
        <v>0</v>
      </c>
      <c r="L216" s="117">
        <f t="shared" si="232"/>
        <v>0</v>
      </c>
      <c r="M216" s="66"/>
      <c r="N216" s="67"/>
      <c r="O216" s="118">
        <f t="shared" si="233"/>
        <v>0</v>
      </c>
      <c r="P216" s="118">
        <f t="shared" si="234"/>
        <v>0</v>
      </c>
      <c r="Q216" s="66"/>
      <c r="R216" s="299">
        <f t="shared" si="235"/>
        <v>0</v>
      </c>
      <c r="S216" s="300">
        <f t="shared" si="230"/>
        <v>0</v>
      </c>
      <c r="T216" s="163">
        <f t="shared" si="230"/>
        <v>0</v>
      </c>
      <c r="U216" s="163">
        <f t="shared" si="230"/>
        <v>0</v>
      </c>
      <c r="V216" s="163">
        <f t="shared" si="230"/>
        <v>0</v>
      </c>
      <c r="W216" s="163">
        <f t="shared" si="230"/>
        <v>0</v>
      </c>
      <c r="X216" s="163">
        <f t="shared" si="230"/>
        <v>0</v>
      </c>
      <c r="Y216" s="163">
        <f t="shared" si="230"/>
        <v>0</v>
      </c>
      <c r="Z216" s="163">
        <f t="shared" si="230"/>
        <v>0</v>
      </c>
      <c r="AA216" s="795">
        <f t="shared" si="230"/>
        <v>0</v>
      </c>
      <c r="AB216" s="251"/>
      <c r="AC216" s="250"/>
      <c r="AD216" s="288"/>
      <c r="AE216" s="254"/>
      <c r="AF216" s="254"/>
      <c r="AG216" s="254"/>
      <c r="AH216" s="254"/>
      <c r="AI216" s="254"/>
      <c r="AJ216" s="254"/>
      <c r="AK216" s="254"/>
      <c r="AL216" s="254"/>
      <c r="AM216" s="254"/>
    </row>
    <row r="217" spans="1:39" s="255" customFormat="1" ht="27.75" hidden="1" customHeight="1" x14ac:dyDescent="0.25">
      <c r="A217" s="109"/>
      <c r="B217" s="109"/>
      <c r="C217" s="793"/>
      <c r="D217" s="49"/>
      <c r="E217" s="78"/>
      <c r="F217" s="78"/>
      <c r="G217" s="79"/>
      <c r="H217" s="54"/>
      <c r="I217" s="62"/>
      <c r="J217" s="64"/>
      <c r="K217" s="117">
        <f t="shared" si="231"/>
        <v>0</v>
      </c>
      <c r="L217" s="117">
        <f t="shared" si="232"/>
        <v>0</v>
      </c>
      <c r="M217" s="66"/>
      <c r="N217" s="67"/>
      <c r="O217" s="118">
        <f t="shared" si="233"/>
        <v>0</v>
      </c>
      <c r="P217" s="118">
        <f t="shared" si="234"/>
        <v>0</v>
      </c>
      <c r="Q217" s="66"/>
      <c r="R217" s="299">
        <f t="shared" si="235"/>
        <v>0</v>
      </c>
      <c r="S217" s="300">
        <f t="shared" si="230"/>
        <v>0</v>
      </c>
      <c r="T217" s="163">
        <f t="shared" si="230"/>
        <v>0</v>
      </c>
      <c r="U217" s="163">
        <f t="shared" si="230"/>
        <v>0</v>
      </c>
      <c r="V217" s="163">
        <f t="shared" si="230"/>
        <v>0</v>
      </c>
      <c r="W217" s="163">
        <f t="shared" si="230"/>
        <v>0</v>
      </c>
      <c r="X217" s="163">
        <f t="shared" si="230"/>
        <v>0</v>
      </c>
      <c r="Y217" s="163">
        <f t="shared" si="230"/>
        <v>0</v>
      </c>
      <c r="Z217" s="163">
        <f t="shared" si="230"/>
        <v>0</v>
      </c>
      <c r="AA217" s="795">
        <f t="shared" si="230"/>
        <v>0</v>
      </c>
      <c r="AB217" s="251"/>
      <c r="AC217" s="250"/>
      <c r="AD217" s="288"/>
      <c r="AE217" s="254"/>
      <c r="AF217" s="254"/>
      <c r="AG217" s="254"/>
      <c r="AH217" s="254"/>
      <c r="AI217" s="254"/>
      <c r="AJ217" s="254"/>
      <c r="AK217" s="254"/>
      <c r="AL217" s="254"/>
      <c r="AM217" s="254"/>
    </row>
    <row r="218" spans="1:39" s="255" customFormat="1" ht="27.75" hidden="1" customHeight="1" x14ac:dyDescent="0.25">
      <c r="A218" s="109"/>
      <c r="B218" s="109"/>
      <c r="C218" s="793"/>
      <c r="D218" s="49"/>
      <c r="E218" s="78"/>
      <c r="F218" s="78"/>
      <c r="G218" s="79"/>
      <c r="H218" s="289"/>
      <c r="I218" s="81"/>
      <c r="J218" s="64"/>
      <c r="K218" s="117">
        <f t="shared" si="231"/>
        <v>0</v>
      </c>
      <c r="L218" s="117">
        <f t="shared" si="232"/>
        <v>0</v>
      </c>
      <c r="M218" s="66"/>
      <c r="N218" s="67"/>
      <c r="O218" s="118">
        <f t="shared" si="233"/>
        <v>0</v>
      </c>
      <c r="P218" s="118">
        <f t="shared" si="234"/>
        <v>0</v>
      </c>
      <c r="Q218" s="66"/>
      <c r="R218" s="299">
        <f t="shared" si="235"/>
        <v>0</v>
      </c>
      <c r="S218" s="300">
        <f t="shared" si="230"/>
        <v>0</v>
      </c>
      <c r="T218" s="163">
        <f t="shared" si="230"/>
        <v>0</v>
      </c>
      <c r="U218" s="163">
        <f t="shared" si="230"/>
        <v>0</v>
      </c>
      <c r="V218" s="163">
        <f t="shared" si="230"/>
        <v>0</v>
      </c>
      <c r="W218" s="163">
        <f t="shared" si="230"/>
        <v>0</v>
      </c>
      <c r="X218" s="163">
        <f t="shared" si="230"/>
        <v>0</v>
      </c>
      <c r="Y218" s="163">
        <f t="shared" si="230"/>
        <v>0</v>
      </c>
      <c r="Z218" s="163">
        <f t="shared" si="230"/>
        <v>0</v>
      </c>
      <c r="AA218" s="795">
        <f t="shared" si="230"/>
        <v>0</v>
      </c>
      <c r="AB218" s="251"/>
      <c r="AC218" s="250"/>
      <c r="AD218" s="288"/>
      <c r="AE218" s="254"/>
      <c r="AF218" s="254"/>
      <c r="AG218" s="254"/>
      <c r="AH218" s="254"/>
      <c r="AI218" s="254"/>
      <c r="AJ218" s="254"/>
      <c r="AK218" s="254"/>
      <c r="AL218" s="254"/>
      <c r="AM218" s="254"/>
    </row>
    <row r="219" spans="1:39" s="255" customFormat="1" ht="27.75" hidden="1" customHeight="1" x14ac:dyDescent="0.25">
      <c r="A219" s="109"/>
      <c r="B219" s="109"/>
      <c r="C219" s="793"/>
      <c r="D219" s="49"/>
      <c r="E219" s="78"/>
      <c r="F219" s="78"/>
      <c r="G219" s="79"/>
      <c r="H219" s="54"/>
      <c r="I219" s="62"/>
      <c r="J219" s="64"/>
      <c r="K219" s="117">
        <f t="shared" si="231"/>
        <v>0</v>
      </c>
      <c r="L219" s="117">
        <f t="shared" si="232"/>
        <v>0</v>
      </c>
      <c r="M219" s="66"/>
      <c r="N219" s="67"/>
      <c r="O219" s="118">
        <f t="shared" si="233"/>
        <v>0</v>
      </c>
      <c r="P219" s="118">
        <f t="shared" si="234"/>
        <v>0</v>
      </c>
      <c r="Q219" s="66"/>
      <c r="R219" s="299">
        <f t="shared" si="235"/>
        <v>0</v>
      </c>
      <c r="S219" s="300">
        <f t="shared" si="230"/>
        <v>0</v>
      </c>
      <c r="T219" s="163">
        <f t="shared" si="230"/>
        <v>0</v>
      </c>
      <c r="U219" s="163">
        <f t="shared" si="230"/>
        <v>0</v>
      </c>
      <c r="V219" s="163">
        <f t="shared" si="230"/>
        <v>0</v>
      </c>
      <c r="W219" s="163">
        <f t="shared" si="230"/>
        <v>0</v>
      </c>
      <c r="X219" s="163">
        <f t="shared" si="230"/>
        <v>0</v>
      </c>
      <c r="Y219" s="163">
        <f t="shared" si="230"/>
        <v>0</v>
      </c>
      <c r="Z219" s="163">
        <f t="shared" si="230"/>
        <v>0</v>
      </c>
      <c r="AA219" s="795">
        <f t="shared" si="230"/>
        <v>0</v>
      </c>
      <c r="AB219" s="251"/>
      <c r="AC219" s="250"/>
      <c r="AD219" s="288"/>
      <c r="AE219" s="254"/>
      <c r="AF219" s="254"/>
      <c r="AG219" s="254"/>
      <c r="AH219" s="254"/>
      <c r="AI219" s="254"/>
      <c r="AJ219" s="254"/>
      <c r="AK219" s="254"/>
      <c r="AL219" s="254"/>
      <c r="AM219" s="254"/>
    </row>
    <row r="220" spans="1:39" s="255" customFormat="1" ht="27.75" hidden="1" customHeight="1" x14ac:dyDescent="0.25">
      <c r="A220" s="109"/>
      <c r="B220" s="109"/>
      <c r="C220" s="793"/>
      <c r="D220" s="49"/>
      <c r="E220" s="78"/>
      <c r="F220" s="78"/>
      <c r="G220" s="79"/>
      <c r="H220" s="54"/>
      <c r="I220" s="62"/>
      <c r="J220" s="64"/>
      <c r="K220" s="117">
        <f t="shared" si="231"/>
        <v>0</v>
      </c>
      <c r="L220" s="117">
        <f t="shared" si="232"/>
        <v>0</v>
      </c>
      <c r="M220" s="66"/>
      <c r="N220" s="67"/>
      <c r="O220" s="118">
        <f t="shared" si="233"/>
        <v>0</v>
      </c>
      <c r="P220" s="118">
        <f t="shared" si="234"/>
        <v>0</v>
      </c>
      <c r="Q220" s="66"/>
      <c r="R220" s="299">
        <f t="shared" si="235"/>
        <v>0</v>
      </c>
      <c r="S220" s="300">
        <f t="shared" si="230"/>
        <v>0</v>
      </c>
      <c r="T220" s="163">
        <f t="shared" si="230"/>
        <v>0</v>
      </c>
      <c r="U220" s="163">
        <f t="shared" si="230"/>
        <v>0</v>
      </c>
      <c r="V220" s="163">
        <f t="shared" si="230"/>
        <v>0</v>
      </c>
      <c r="W220" s="163">
        <f t="shared" si="230"/>
        <v>0</v>
      </c>
      <c r="X220" s="163">
        <f t="shared" si="230"/>
        <v>0</v>
      </c>
      <c r="Y220" s="163">
        <f t="shared" si="230"/>
        <v>0</v>
      </c>
      <c r="Z220" s="163">
        <f t="shared" si="230"/>
        <v>0</v>
      </c>
      <c r="AA220" s="795">
        <f t="shared" si="230"/>
        <v>0</v>
      </c>
      <c r="AB220" s="251"/>
      <c r="AC220" s="250"/>
      <c r="AD220" s="288"/>
      <c r="AE220" s="254"/>
      <c r="AF220" s="254"/>
      <c r="AG220" s="254"/>
      <c r="AH220" s="254"/>
      <c r="AI220" s="254"/>
      <c r="AJ220" s="254"/>
      <c r="AK220" s="254"/>
      <c r="AL220" s="254"/>
      <c r="AM220" s="254"/>
    </row>
    <row r="221" spans="1:39" s="84" customFormat="1" ht="27.75" hidden="1" customHeight="1" x14ac:dyDescent="0.25">
      <c r="A221" s="109"/>
      <c r="B221" s="109"/>
      <c r="C221" s="793"/>
      <c r="D221" s="49"/>
      <c r="E221" s="78"/>
      <c r="F221" s="78"/>
      <c r="G221" s="79"/>
      <c r="H221" s="54"/>
      <c r="I221" s="62"/>
      <c r="J221" s="64"/>
      <c r="K221" s="117">
        <f t="shared" si="231"/>
        <v>0</v>
      </c>
      <c r="L221" s="117">
        <f t="shared" si="232"/>
        <v>0</v>
      </c>
      <c r="M221" s="66"/>
      <c r="N221" s="67"/>
      <c r="O221" s="118">
        <f t="shared" si="233"/>
        <v>0</v>
      </c>
      <c r="P221" s="118">
        <f t="shared" si="234"/>
        <v>0</v>
      </c>
      <c r="Q221" s="66"/>
      <c r="R221" s="299">
        <f t="shared" si="235"/>
        <v>0</v>
      </c>
      <c r="S221" s="300">
        <f t="shared" si="230"/>
        <v>0</v>
      </c>
      <c r="T221" s="163">
        <f t="shared" si="230"/>
        <v>0</v>
      </c>
      <c r="U221" s="163">
        <f t="shared" si="230"/>
        <v>0</v>
      </c>
      <c r="V221" s="163">
        <f t="shared" si="230"/>
        <v>0</v>
      </c>
      <c r="W221" s="163">
        <f t="shared" si="230"/>
        <v>0</v>
      </c>
      <c r="X221" s="163">
        <f t="shared" si="230"/>
        <v>0</v>
      </c>
      <c r="Y221" s="163">
        <f t="shared" si="230"/>
        <v>0</v>
      </c>
      <c r="Z221" s="163">
        <f t="shared" si="230"/>
        <v>0</v>
      </c>
      <c r="AA221" s="795">
        <f t="shared" si="230"/>
        <v>0</v>
      </c>
      <c r="AB221" s="251"/>
      <c r="AC221" s="250"/>
      <c r="AD221" s="290"/>
      <c r="AE221" s="83"/>
      <c r="AF221" s="83"/>
      <c r="AG221" s="83"/>
      <c r="AH221" s="83"/>
      <c r="AI221" s="83"/>
      <c r="AJ221" s="83"/>
      <c r="AK221" s="83"/>
      <c r="AL221" s="83"/>
      <c r="AM221" s="83"/>
    </row>
    <row r="222" spans="1:39" s="255" customFormat="1" ht="27.75" hidden="1" customHeight="1" x14ac:dyDescent="0.25">
      <c r="A222" s="109"/>
      <c r="B222" s="109"/>
      <c r="C222" s="793"/>
      <c r="D222" s="49"/>
      <c r="E222" s="78"/>
      <c r="F222" s="78"/>
      <c r="G222" s="79"/>
      <c r="H222" s="289"/>
      <c r="I222" s="81"/>
      <c r="J222" s="64"/>
      <c r="K222" s="117">
        <f t="shared" si="231"/>
        <v>0</v>
      </c>
      <c r="L222" s="117">
        <f t="shared" si="232"/>
        <v>0</v>
      </c>
      <c r="M222" s="66"/>
      <c r="N222" s="67"/>
      <c r="O222" s="118">
        <f t="shared" si="233"/>
        <v>0</v>
      </c>
      <c r="P222" s="118">
        <f t="shared" si="234"/>
        <v>0</v>
      </c>
      <c r="Q222" s="66"/>
      <c r="R222" s="299">
        <f t="shared" si="235"/>
        <v>0</v>
      </c>
      <c r="S222" s="300">
        <f t="shared" si="230"/>
        <v>0</v>
      </c>
      <c r="T222" s="163">
        <f t="shared" si="230"/>
        <v>0</v>
      </c>
      <c r="U222" s="163">
        <f t="shared" si="230"/>
        <v>0</v>
      </c>
      <c r="V222" s="163">
        <f t="shared" si="230"/>
        <v>0</v>
      </c>
      <c r="W222" s="163">
        <f t="shared" si="230"/>
        <v>0</v>
      </c>
      <c r="X222" s="163">
        <f t="shared" si="230"/>
        <v>0</v>
      </c>
      <c r="Y222" s="163">
        <f t="shared" si="230"/>
        <v>0</v>
      </c>
      <c r="Z222" s="163">
        <f t="shared" si="230"/>
        <v>0</v>
      </c>
      <c r="AA222" s="795">
        <f t="shared" si="230"/>
        <v>0</v>
      </c>
      <c r="AB222" s="251"/>
      <c r="AC222" s="250"/>
      <c r="AD222" s="288"/>
      <c r="AE222" s="254"/>
      <c r="AF222" s="254"/>
      <c r="AG222" s="254"/>
      <c r="AH222" s="254"/>
      <c r="AI222" s="254"/>
      <c r="AJ222" s="254"/>
      <c r="AK222" s="254"/>
      <c r="AL222" s="254"/>
      <c r="AM222" s="254"/>
    </row>
    <row r="223" spans="1:39" s="259" customFormat="1" ht="27.75" hidden="1" customHeight="1" thickBot="1" x14ac:dyDescent="0.3">
      <c r="A223" s="95"/>
      <c r="B223" s="95"/>
      <c r="C223" s="519"/>
      <c r="D223" s="96"/>
      <c r="E223" s="97"/>
      <c r="F223" s="97"/>
      <c r="G223" s="98"/>
      <c r="H223" s="99" t="s">
        <v>49</v>
      </c>
      <c r="I223" s="100"/>
      <c r="J223" s="101"/>
      <c r="K223" s="102"/>
      <c r="L223" s="102"/>
      <c r="M223" s="103"/>
      <c r="N223" s="104"/>
      <c r="O223" s="102"/>
      <c r="P223" s="102"/>
      <c r="Q223" s="103"/>
      <c r="R223" s="291">
        <f>SUM(R211:R222)</f>
        <v>0</v>
      </c>
      <c r="S223" s="292">
        <f t="shared" ref="S223:AA223" si="236">SUM(S211:S222)</f>
        <v>0</v>
      </c>
      <c r="T223" s="106">
        <f t="shared" si="236"/>
        <v>0</v>
      </c>
      <c r="U223" s="106">
        <f t="shared" si="236"/>
        <v>0</v>
      </c>
      <c r="V223" s="106">
        <f t="shared" si="236"/>
        <v>0</v>
      </c>
      <c r="W223" s="106">
        <f t="shared" si="236"/>
        <v>0</v>
      </c>
      <c r="X223" s="106">
        <f t="shared" si="236"/>
        <v>0</v>
      </c>
      <c r="Y223" s="106">
        <f t="shared" si="236"/>
        <v>0</v>
      </c>
      <c r="Z223" s="106">
        <f t="shared" si="236"/>
        <v>0</v>
      </c>
      <c r="AA223" s="310">
        <f t="shared" si="236"/>
        <v>0</v>
      </c>
      <c r="AB223" s="251"/>
      <c r="AC223" s="250"/>
      <c r="AD223" s="288"/>
      <c r="AE223" s="254"/>
      <c r="AF223" s="254"/>
      <c r="AG223" s="254"/>
      <c r="AH223" s="254"/>
      <c r="AI223" s="254"/>
      <c r="AJ223" s="254"/>
      <c r="AK223" s="254"/>
      <c r="AL223" s="254"/>
      <c r="AM223" s="254"/>
    </row>
    <row r="224" spans="1:39" s="255" customFormat="1" ht="27.75" hidden="1" customHeight="1" thickTop="1" x14ac:dyDescent="0.25">
      <c r="A224" s="109"/>
      <c r="B224" s="109"/>
      <c r="C224" s="793"/>
      <c r="D224" s="49"/>
      <c r="E224" s="984"/>
      <c r="F224" s="997"/>
      <c r="G224" s="998"/>
      <c r="H224" s="999"/>
      <c r="I224" s="983"/>
      <c r="J224" s="64"/>
      <c r="K224" s="117">
        <f>IF(J224&gt;0, 1, 0)</f>
        <v>0</v>
      </c>
      <c r="L224" s="117">
        <f>J224-K224</f>
        <v>0</v>
      </c>
      <c r="M224" s="66"/>
      <c r="N224" s="67"/>
      <c r="O224" s="118">
        <f>IF(N224&gt;0, 1, 0)</f>
        <v>0</v>
      </c>
      <c r="P224" s="118">
        <f>N224-O224</f>
        <v>0</v>
      </c>
      <c r="Q224" s="981"/>
      <c r="R224" s="299">
        <f>(K224*M224*$R$3)+(L224*M224*$R$6)+(O224*Q224*$R$7)+(P224*Q224*$R$8)</f>
        <v>0</v>
      </c>
      <c r="S224" s="300">
        <f t="shared" ref="S224:AA235" si="237">(L224*N224*$R$3)+(M224*N224*$R$6)+(P224*R224*$R$7)+(Q224*R224*$R$8)</f>
        <v>0</v>
      </c>
      <c r="T224" s="163">
        <f t="shared" si="237"/>
        <v>0</v>
      </c>
      <c r="U224" s="163">
        <f t="shared" si="237"/>
        <v>0</v>
      </c>
      <c r="V224" s="163">
        <f t="shared" si="237"/>
        <v>0</v>
      </c>
      <c r="W224" s="163">
        <f t="shared" si="237"/>
        <v>0</v>
      </c>
      <c r="X224" s="163">
        <f t="shared" si="237"/>
        <v>0</v>
      </c>
      <c r="Y224" s="163">
        <f t="shared" si="237"/>
        <v>0</v>
      </c>
      <c r="Z224" s="163">
        <f t="shared" si="237"/>
        <v>0</v>
      </c>
      <c r="AA224" s="795">
        <f t="shared" si="237"/>
        <v>0</v>
      </c>
      <c r="AB224" s="251"/>
      <c r="AC224" s="250"/>
      <c r="AD224" s="288"/>
      <c r="AE224" s="254"/>
      <c r="AF224" s="254"/>
      <c r="AG224" s="254"/>
      <c r="AH224" s="254"/>
      <c r="AI224" s="254"/>
      <c r="AJ224" s="254"/>
      <c r="AK224" s="254"/>
      <c r="AL224" s="254"/>
      <c r="AM224" s="254"/>
    </row>
    <row r="225" spans="1:39" s="255" customFormat="1" ht="27.75" hidden="1" customHeight="1" x14ac:dyDescent="0.25">
      <c r="A225" s="109"/>
      <c r="B225" s="109"/>
      <c r="C225" s="793"/>
      <c r="D225" s="49"/>
      <c r="E225" s="78"/>
      <c r="F225" s="78"/>
      <c r="G225" s="121"/>
      <c r="H225" s="54"/>
      <c r="I225" s="62"/>
      <c r="J225" s="64"/>
      <c r="K225" s="117">
        <f t="shared" ref="K225:K235" si="238">IF(J225&gt;0, 1, 0)</f>
        <v>0</v>
      </c>
      <c r="L225" s="117">
        <f t="shared" ref="L225:L235" si="239">J225-K225</f>
        <v>0</v>
      </c>
      <c r="M225" s="66"/>
      <c r="N225" s="67"/>
      <c r="O225" s="118">
        <f t="shared" ref="O225:O235" si="240">IF(N225&gt;0, 1, 0)</f>
        <v>0</v>
      </c>
      <c r="P225" s="118">
        <f t="shared" ref="P225:P235" si="241">N225-O225</f>
        <v>0</v>
      </c>
      <c r="Q225" s="66"/>
      <c r="R225" s="299">
        <f t="shared" ref="R225:R235" si="242">(K225*M225*$R$3)+(L225*M225*$R$6)+(O225*Q225*$R$7)+(P225*Q225*$R$8)</f>
        <v>0</v>
      </c>
      <c r="S225" s="300">
        <f t="shared" si="237"/>
        <v>0</v>
      </c>
      <c r="T225" s="163">
        <f t="shared" si="237"/>
        <v>0</v>
      </c>
      <c r="U225" s="163">
        <f t="shared" si="237"/>
        <v>0</v>
      </c>
      <c r="V225" s="163">
        <f t="shared" si="237"/>
        <v>0</v>
      </c>
      <c r="W225" s="163">
        <f t="shared" si="237"/>
        <v>0</v>
      </c>
      <c r="X225" s="163">
        <f t="shared" si="237"/>
        <v>0</v>
      </c>
      <c r="Y225" s="163">
        <f t="shared" si="237"/>
        <v>0</v>
      </c>
      <c r="Z225" s="163">
        <f t="shared" si="237"/>
        <v>0</v>
      </c>
      <c r="AA225" s="795">
        <f t="shared" si="237"/>
        <v>0</v>
      </c>
      <c r="AB225" s="251"/>
      <c r="AC225" s="250"/>
      <c r="AD225" s="288"/>
      <c r="AE225" s="254"/>
      <c r="AF225" s="254"/>
      <c r="AG225" s="254"/>
      <c r="AH225" s="254"/>
      <c r="AI225" s="254"/>
      <c r="AJ225" s="254"/>
      <c r="AK225" s="254"/>
      <c r="AL225" s="254"/>
      <c r="AM225" s="254"/>
    </row>
    <row r="226" spans="1:39" s="255" customFormat="1" ht="27.75" hidden="1" customHeight="1" x14ac:dyDescent="0.25">
      <c r="A226" s="109"/>
      <c r="B226" s="109"/>
      <c r="C226" s="793"/>
      <c r="D226" s="49"/>
      <c r="E226" s="78"/>
      <c r="F226" s="78"/>
      <c r="G226" s="121"/>
      <c r="H226" s="54"/>
      <c r="I226" s="62"/>
      <c r="J226" s="64"/>
      <c r="K226" s="117">
        <f t="shared" si="238"/>
        <v>0</v>
      </c>
      <c r="L226" s="117">
        <f t="shared" si="239"/>
        <v>0</v>
      </c>
      <c r="M226" s="66"/>
      <c r="N226" s="67"/>
      <c r="O226" s="118">
        <f t="shared" si="240"/>
        <v>0</v>
      </c>
      <c r="P226" s="118">
        <f t="shared" si="241"/>
        <v>0</v>
      </c>
      <c r="Q226" s="66"/>
      <c r="R226" s="299">
        <f t="shared" si="242"/>
        <v>0</v>
      </c>
      <c r="S226" s="300">
        <f t="shared" si="237"/>
        <v>0</v>
      </c>
      <c r="T226" s="163">
        <f t="shared" si="237"/>
        <v>0</v>
      </c>
      <c r="U226" s="163">
        <f t="shared" si="237"/>
        <v>0</v>
      </c>
      <c r="V226" s="163">
        <f t="shared" si="237"/>
        <v>0</v>
      </c>
      <c r="W226" s="163">
        <f t="shared" si="237"/>
        <v>0</v>
      </c>
      <c r="X226" s="163">
        <f t="shared" si="237"/>
        <v>0</v>
      </c>
      <c r="Y226" s="163">
        <f t="shared" si="237"/>
        <v>0</v>
      </c>
      <c r="Z226" s="163">
        <f t="shared" si="237"/>
        <v>0</v>
      </c>
      <c r="AA226" s="795">
        <f t="shared" si="237"/>
        <v>0</v>
      </c>
      <c r="AB226" s="251"/>
      <c r="AC226" s="250"/>
      <c r="AD226" s="288"/>
      <c r="AE226" s="254"/>
      <c r="AF226" s="254"/>
      <c r="AG226" s="254"/>
      <c r="AH226" s="254"/>
      <c r="AI226" s="254"/>
      <c r="AJ226" s="254"/>
      <c r="AK226" s="254"/>
      <c r="AL226" s="254"/>
      <c r="AM226" s="254"/>
    </row>
    <row r="227" spans="1:39" s="255" customFormat="1" ht="27.75" hidden="1" customHeight="1" x14ac:dyDescent="0.25">
      <c r="A227" s="109"/>
      <c r="B227" s="109"/>
      <c r="C227" s="793"/>
      <c r="D227" s="49"/>
      <c r="E227" s="78"/>
      <c r="F227" s="78"/>
      <c r="G227" s="121"/>
      <c r="H227" s="54"/>
      <c r="I227" s="62"/>
      <c r="J227" s="64"/>
      <c r="K227" s="117">
        <f t="shared" si="238"/>
        <v>0</v>
      </c>
      <c r="L227" s="117">
        <f t="shared" si="239"/>
        <v>0</v>
      </c>
      <c r="M227" s="66"/>
      <c r="N227" s="67"/>
      <c r="O227" s="118">
        <f t="shared" si="240"/>
        <v>0</v>
      </c>
      <c r="P227" s="118">
        <f t="shared" si="241"/>
        <v>0</v>
      </c>
      <c r="Q227" s="66"/>
      <c r="R227" s="299">
        <f t="shared" si="242"/>
        <v>0</v>
      </c>
      <c r="S227" s="300">
        <f t="shared" si="237"/>
        <v>0</v>
      </c>
      <c r="T227" s="163">
        <f t="shared" si="237"/>
        <v>0</v>
      </c>
      <c r="U227" s="163">
        <f t="shared" si="237"/>
        <v>0</v>
      </c>
      <c r="V227" s="163">
        <f t="shared" si="237"/>
        <v>0</v>
      </c>
      <c r="W227" s="163">
        <f t="shared" si="237"/>
        <v>0</v>
      </c>
      <c r="X227" s="163">
        <f t="shared" si="237"/>
        <v>0</v>
      </c>
      <c r="Y227" s="163">
        <f t="shared" si="237"/>
        <v>0</v>
      </c>
      <c r="Z227" s="163">
        <f t="shared" si="237"/>
        <v>0</v>
      </c>
      <c r="AA227" s="795">
        <f t="shared" si="237"/>
        <v>0</v>
      </c>
      <c r="AB227" s="251"/>
      <c r="AC227" s="250"/>
      <c r="AD227" s="288"/>
      <c r="AE227" s="254"/>
      <c r="AF227" s="254"/>
      <c r="AG227" s="254"/>
      <c r="AH227" s="254"/>
      <c r="AI227" s="254"/>
      <c r="AJ227" s="254"/>
      <c r="AK227" s="254"/>
      <c r="AL227" s="254"/>
      <c r="AM227" s="254"/>
    </row>
    <row r="228" spans="1:39" s="255" customFormat="1" ht="27.75" hidden="1" customHeight="1" x14ac:dyDescent="0.25">
      <c r="A228" s="109"/>
      <c r="B228" s="109"/>
      <c r="C228" s="793"/>
      <c r="D228" s="49"/>
      <c r="E228" s="78"/>
      <c r="F228" s="78"/>
      <c r="G228" s="79"/>
      <c r="H228" s="54"/>
      <c r="I228" s="62"/>
      <c r="J228" s="64"/>
      <c r="K228" s="117">
        <f t="shared" si="238"/>
        <v>0</v>
      </c>
      <c r="L228" s="117">
        <f t="shared" si="239"/>
        <v>0</v>
      </c>
      <c r="M228" s="66"/>
      <c r="N228" s="67"/>
      <c r="O228" s="118">
        <f t="shared" si="240"/>
        <v>0</v>
      </c>
      <c r="P228" s="118">
        <f t="shared" si="241"/>
        <v>0</v>
      </c>
      <c r="Q228" s="66"/>
      <c r="R228" s="299">
        <f t="shared" si="242"/>
        <v>0</v>
      </c>
      <c r="S228" s="300">
        <f t="shared" si="237"/>
        <v>0</v>
      </c>
      <c r="T228" s="163">
        <f t="shared" si="237"/>
        <v>0</v>
      </c>
      <c r="U228" s="163">
        <f t="shared" si="237"/>
        <v>0</v>
      </c>
      <c r="V228" s="163">
        <f t="shared" si="237"/>
        <v>0</v>
      </c>
      <c r="W228" s="163">
        <f t="shared" si="237"/>
        <v>0</v>
      </c>
      <c r="X228" s="163">
        <f t="shared" si="237"/>
        <v>0</v>
      </c>
      <c r="Y228" s="163">
        <f t="shared" si="237"/>
        <v>0</v>
      </c>
      <c r="Z228" s="163">
        <f t="shared" si="237"/>
        <v>0</v>
      </c>
      <c r="AA228" s="795">
        <f t="shared" si="237"/>
        <v>0</v>
      </c>
      <c r="AB228" s="251"/>
      <c r="AC228" s="250"/>
      <c r="AD228" s="288"/>
      <c r="AE228" s="254"/>
      <c r="AF228" s="254"/>
      <c r="AG228" s="254"/>
      <c r="AH228" s="254"/>
      <c r="AI228" s="254"/>
      <c r="AJ228" s="254"/>
      <c r="AK228" s="254"/>
      <c r="AL228" s="254"/>
      <c r="AM228" s="254"/>
    </row>
    <row r="229" spans="1:39" s="255" customFormat="1" ht="27.75" hidden="1" customHeight="1" x14ac:dyDescent="0.25">
      <c r="A229" s="109"/>
      <c r="B229" s="109"/>
      <c r="C229" s="793"/>
      <c r="D229" s="49"/>
      <c r="E229" s="78"/>
      <c r="F229" s="78"/>
      <c r="G229" s="79"/>
      <c r="H229" s="54"/>
      <c r="I229" s="62"/>
      <c r="J229" s="64"/>
      <c r="K229" s="117">
        <f t="shared" si="238"/>
        <v>0</v>
      </c>
      <c r="L229" s="117">
        <f t="shared" si="239"/>
        <v>0</v>
      </c>
      <c r="M229" s="66"/>
      <c r="N229" s="67"/>
      <c r="O229" s="118">
        <f t="shared" si="240"/>
        <v>0</v>
      </c>
      <c r="P229" s="118">
        <f t="shared" si="241"/>
        <v>0</v>
      </c>
      <c r="Q229" s="66"/>
      <c r="R229" s="299">
        <f t="shared" si="242"/>
        <v>0</v>
      </c>
      <c r="S229" s="300">
        <f t="shared" si="237"/>
        <v>0</v>
      </c>
      <c r="T229" s="163">
        <f t="shared" si="237"/>
        <v>0</v>
      </c>
      <c r="U229" s="163">
        <f t="shared" si="237"/>
        <v>0</v>
      </c>
      <c r="V229" s="163">
        <f t="shared" si="237"/>
        <v>0</v>
      </c>
      <c r="W229" s="163">
        <f t="shared" si="237"/>
        <v>0</v>
      </c>
      <c r="X229" s="163">
        <f t="shared" si="237"/>
        <v>0</v>
      </c>
      <c r="Y229" s="163">
        <f t="shared" si="237"/>
        <v>0</v>
      </c>
      <c r="Z229" s="163">
        <f t="shared" si="237"/>
        <v>0</v>
      </c>
      <c r="AA229" s="795">
        <f t="shared" si="237"/>
        <v>0</v>
      </c>
      <c r="AB229" s="251"/>
      <c r="AC229" s="250"/>
      <c r="AD229" s="288"/>
      <c r="AE229" s="254"/>
      <c r="AF229" s="254"/>
      <c r="AG229" s="254"/>
      <c r="AH229" s="254"/>
      <c r="AI229" s="254"/>
      <c r="AJ229" s="254"/>
      <c r="AK229" s="254"/>
      <c r="AL229" s="254"/>
      <c r="AM229" s="254"/>
    </row>
    <row r="230" spans="1:39" s="255" customFormat="1" ht="27.75" hidden="1" customHeight="1" x14ac:dyDescent="0.25">
      <c r="A230" s="109"/>
      <c r="B230" s="109"/>
      <c r="C230" s="793"/>
      <c r="D230" s="49"/>
      <c r="E230" s="78"/>
      <c r="F230" s="78"/>
      <c r="G230" s="79"/>
      <c r="H230" s="54"/>
      <c r="I230" s="62"/>
      <c r="J230" s="64"/>
      <c r="K230" s="117">
        <f t="shared" si="238"/>
        <v>0</v>
      </c>
      <c r="L230" s="117">
        <f t="shared" si="239"/>
        <v>0</v>
      </c>
      <c r="M230" s="66"/>
      <c r="N230" s="67"/>
      <c r="O230" s="118">
        <f t="shared" si="240"/>
        <v>0</v>
      </c>
      <c r="P230" s="118">
        <f t="shared" si="241"/>
        <v>0</v>
      </c>
      <c r="Q230" s="66"/>
      <c r="R230" s="299">
        <f t="shared" si="242"/>
        <v>0</v>
      </c>
      <c r="S230" s="300">
        <f t="shared" si="237"/>
        <v>0</v>
      </c>
      <c r="T230" s="163">
        <f t="shared" si="237"/>
        <v>0</v>
      </c>
      <c r="U230" s="163">
        <f t="shared" si="237"/>
        <v>0</v>
      </c>
      <c r="V230" s="163">
        <f t="shared" si="237"/>
        <v>0</v>
      </c>
      <c r="W230" s="163">
        <f t="shared" si="237"/>
        <v>0</v>
      </c>
      <c r="X230" s="163">
        <f t="shared" si="237"/>
        <v>0</v>
      </c>
      <c r="Y230" s="163">
        <f t="shared" si="237"/>
        <v>0</v>
      </c>
      <c r="Z230" s="163">
        <f t="shared" si="237"/>
        <v>0</v>
      </c>
      <c r="AA230" s="795">
        <f t="shared" si="237"/>
        <v>0</v>
      </c>
      <c r="AB230" s="251"/>
      <c r="AC230" s="250"/>
      <c r="AD230" s="288"/>
      <c r="AE230" s="254"/>
      <c r="AF230" s="254"/>
      <c r="AG230" s="254"/>
      <c r="AH230" s="254"/>
      <c r="AI230" s="254"/>
      <c r="AJ230" s="254"/>
      <c r="AK230" s="254"/>
      <c r="AL230" s="254"/>
      <c r="AM230" s="254"/>
    </row>
    <row r="231" spans="1:39" s="255" customFormat="1" ht="27.75" hidden="1" customHeight="1" x14ac:dyDescent="0.25">
      <c r="A231" s="109"/>
      <c r="B231" s="109"/>
      <c r="C231" s="793"/>
      <c r="D231" s="49"/>
      <c r="E231" s="78"/>
      <c r="F231" s="78"/>
      <c r="G231" s="79"/>
      <c r="H231" s="289"/>
      <c r="I231" s="81"/>
      <c r="J231" s="64"/>
      <c r="K231" s="117">
        <f t="shared" si="238"/>
        <v>0</v>
      </c>
      <c r="L231" s="117">
        <f t="shared" si="239"/>
        <v>0</v>
      </c>
      <c r="M231" s="66"/>
      <c r="N231" s="67"/>
      <c r="O231" s="118">
        <f t="shared" si="240"/>
        <v>0</v>
      </c>
      <c r="P231" s="118">
        <f t="shared" si="241"/>
        <v>0</v>
      </c>
      <c r="Q231" s="66"/>
      <c r="R231" s="299">
        <f t="shared" si="242"/>
        <v>0</v>
      </c>
      <c r="S231" s="300">
        <f t="shared" si="237"/>
        <v>0</v>
      </c>
      <c r="T231" s="163">
        <f t="shared" si="237"/>
        <v>0</v>
      </c>
      <c r="U231" s="163">
        <f t="shared" si="237"/>
        <v>0</v>
      </c>
      <c r="V231" s="163">
        <f t="shared" si="237"/>
        <v>0</v>
      </c>
      <c r="W231" s="163">
        <f t="shared" si="237"/>
        <v>0</v>
      </c>
      <c r="X231" s="163">
        <f t="shared" si="237"/>
        <v>0</v>
      </c>
      <c r="Y231" s="163">
        <f t="shared" si="237"/>
        <v>0</v>
      </c>
      <c r="Z231" s="163">
        <f t="shared" si="237"/>
        <v>0</v>
      </c>
      <c r="AA231" s="795">
        <f t="shared" si="237"/>
        <v>0</v>
      </c>
      <c r="AB231" s="251"/>
      <c r="AC231" s="250"/>
      <c r="AD231" s="288"/>
      <c r="AE231" s="254"/>
      <c r="AF231" s="254"/>
      <c r="AG231" s="254"/>
      <c r="AH231" s="254"/>
      <c r="AI231" s="254"/>
      <c r="AJ231" s="254"/>
      <c r="AK231" s="254"/>
      <c r="AL231" s="254"/>
      <c r="AM231" s="254"/>
    </row>
    <row r="232" spans="1:39" s="255" customFormat="1" ht="27.75" hidden="1" customHeight="1" x14ac:dyDescent="0.25">
      <c r="A232" s="109"/>
      <c r="B232" s="109"/>
      <c r="C232" s="793"/>
      <c r="D232" s="49"/>
      <c r="E232" s="78"/>
      <c r="F232" s="78"/>
      <c r="G232" s="79"/>
      <c r="H232" s="54"/>
      <c r="I232" s="62"/>
      <c r="J232" s="64"/>
      <c r="K232" s="117">
        <f t="shared" si="238"/>
        <v>0</v>
      </c>
      <c r="L232" s="117">
        <f t="shared" si="239"/>
        <v>0</v>
      </c>
      <c r="M232" s="66"/>
      <c r="N232" s="67"/>
      <c r="O232" s="118">
        <f t="shared" si="240"/>
        <v>0</v>
      </c>
      <c r="P232" s="118">
        <f t="shared" si="241"/>
        <v>0</v>
      </c>
      <c r="Q232" s="66"/>
      <c r="R232" s="299">
        <f t="shared" si="242"/>
        <v>0</v>
      </c>
      <c r="S232" s="300">
        <f t="shared" si="237"/>
        <v>0</v>
      </c>
      <c r="T232" s="163">
        <f t="shared" si="237"/>
        <v>0</v>
      </c>
      <c r="U232" s="163">
        <f t="shared" si="237"/>
        <v>0</v>
      </c>
      <c r="V232" s="163">
        <f t="shared" si="237"/>
        <v>0</v>
      </c>
      <c r="W232" s="163">
        <f t="shared" si="237"/>
        <v>0</v>
      </c>
      <c r="X232" s="163">
        <f t="shared" si="237"/>
        <v>0</v>
      </c>
      <c r="Y232" s="163">
        <f t="shared" si="237"/>
        <v>0</v>
      </c>
      <c r="Z232" s="163">
        <f t="shared" si="237"/>
        <v>0</v>
      </c>
      <c r="AA232" s="795">
        <f t="shared" si="237"/>
        <v>0</v>
      </c>
      <c r="AB232" s="251"/>
      <c r="AC232" s="250"/>
      <c r="AD232" s="288"/>
      <c r="AE232" s="254"/>
      <c r="AF232" s="254"/>
      <c r="AG232" s="254"/>
      <c r="AH232" s="254"/>
      <c r="AI232" s="254"/>
      <c r="AJ232" s="254"/>
      <c r="AK232" s="254"/>
      <c r="AL232" s="254"/>
      <c r="AM232" s="254"/>
    </row>
    <row r="233" spans="1:39" s="255" customFormat="1" ht="27.75" hidden="1" customHeight="1" x14ac:dyDescent="0.25">
      <c r="A233" s="109"/>
      <c r="B233" s="109"/>
      <c r="C233" s="793"/>
      <c r="D233" s="49"/>
      <c r="E233" s="78"/>
      <c r="F233" s="78"/>
      <c r="G233" s="79"/>
      <c r="H233" s="54"/>
      <c r="I233" s="62"/>
      <c r="J233" s="64"/>
      <c r="K233" s="117">
        <f t="shared" si="238"/>
        <v>0</v>
      </c>
      <c r="L233" s="117">
        <f t="shared" si="239"/>
        <v>0</v>
      </c>
      <c r="M233" s="66"/>
      <c r="N233" s="67"/>
      <c r="O233" s="118">
        <f t="shared" si="240"/>
        <v>0</v>
      </c>
      <c r="P233" s="118">
        <f t="shared" si="241"/>
        <v>0</v>
      </c>
      <c r="Q233" s="66"/>
      <c r="R233" s="299">
        <f t="shared" si="242"/>
        <v>0</v>
      </c>
      <c r="S233" s="300">
        <f t="shared" si="237"/>
        <v>0</v>
      </c>
      <c r="T233" s="163">
        <f t="shared" si="237"/>
        <v>0</v>
      </c>
      <c r="U233" s="163">
        <f t="shared" si="237"/>
        <v>0</v>
      </c>
      <c r="V233" s="163">
        <f t="shared" si="237"/>
        <v>0</v>
      </c>
      <c r="W233" s="163">
        <f t="shared" si="237"/>
        <v>0</v>
      </c>
      <c r="X233" s="163">
        <f t="shared" si="237"/>
        <v>0</v>
      </c>
      <c r="Y233" s="163">
        <f t="shared" si="237"/>
        <v>0</v>
      </c>
      <c r="Z233" s="163">
        <f t="shared" si="237"/>
        <v>0</v>
      </c>
      <c r="AA233" s="795">
        <f t="shared" si="237"/>
        <v>0</v>
      </c>
      <c r="AB233" s="251"/>
      <c r="AC233" s="250"/>
      <c r="AD233" s="288"/>
      <c r="AE233" s="254"/>
      <c r="AF233" s="254"/>
      <c r="AG233" s="254"/>
      <c r="AH233" s="254"/>
      <c r="AI233" s="254"/>
      <c r="AJ233" s="254"/>
      <c r="AK233" s="254"/>
      <c r="AL233" s="254"/>
      <c r="AM233" s="254"/>
    </row>
    <row r="234" spans="1:39" s="84" customFormat="1" ht="27.75" hidden="1" customHeight="1" x14ac:dyDescent="0.25">
      <c r="A234" s="109"/>
      <c r="B234" s="109"/>
      <c r="C234" s="793"/>
      <c r="D234" s="49"/>
      <c r="E234" s="78"/>
      <c r="F234" s="78"/>
      <c r="G234" s="79"/>
      <c r="H234" s="54"/>
      <c r="I234" s="62"/>
      <c r="J234" s="64"/>
      <c r="K234" s="117">
        <f t="shared" si="238"/>
        <v>0</v>
      </c>
      <c r="L234" s="117">
        <f t="shared" si="239"/>
        <v>0</v>
      </c>
      <c r="M234" s="66"/>
      <c r="N234" s="67"/>
      <c r="O234" s="118">
        <f t="shared" si="240"/>
        <v>0</v>
      </c>
      <c r="P234" s="118">
        <f t="shared" si="241"/>
        <v>0</v>
      </c>
      <c r="Q234" s="66"/>
      <c r="R234" s="299">
        <f t="shared" si="242"/>
        <v>0</v>
      </c>
      <c r="S234" s="300">
        <f t="shared" si="237"/>
        <v>0</v>
      </c>
      <c r="T234" s="163">
        <f t="shared" si="237"/>
        <v>0</v>
      </c>
      <c r="U234" s="163">
        <f t="shared" si="237"/>
        <v>0</v>
      </c>
      <c r="V234" s="163">
        <f t="shared" si="237"/>
        <v>0</v>
      </c>
      <c r="W234" s="163">
        <f t="shared" si="237"/>
        <v>0</v>
      </c>
      <c r="X234" s="163">
        <f t="shared" si="237"/>
        <v>0</v>
      </c>
      <c r="Y234" s="163">
        <f t="shared" si="237"/>
        <v>0</v>
      </c>
      <c r="Z234" s="163">
        <f t="shared" si="237"/>
        <v>0</v>
      </c>
      <c r="AA234" s="795">
        <f t="shared" si="237"/>
        <v>0</v>
      </c>
      <c r="AB234" s="251"/>
      <c r="AC234" s="250"/>
      <c r="AD234" s="290"/>
      <c r="AE234" s="83"/>
      <c r="AF234" s="83"/>
      <c r="AG234" s="83"/>
      <c r="AH234" s="83"/>
      <c r="AI234" s="83"/>
      <c r="AJ234" s="83"/>
      <c r="AK234" s="83"/>
      <c r="AL234" s="83"/>
      <c r="AM234" s="83"/>
    </row>
    <row r="235" spans="1:39" s="255" customFormat="1" ht="27.75" hidden="1" customHeight="1" x14ac:dyDescent="0.25">
      <c r="A235" s="109"/>
      <c r="B235" s="109"/>
      <c r="C235" s="793"/>
      <c r="D235" s="49"/>
      <c r="E235" s="78"/>
      <c r="F235" s="78"/>
      <c r="G235" s="79"/>
      <c r="H235" s="289"/>
      <c r="I235" s="81"/>
      <c r="J235" s="64"/>
      <c r="K235" s="117">
        <f t="shared" si="238"/>
        <v>0</v>
      </c>
      <c r="L235" s="117">
        <f t="shared" si="239"/>
        <v>0</v>
      </c>
      <c r="M235" s="66"/>
      <c r="N235" s="67"/>
      <c r="O235" s="118">
        <f t="shared" si="240"/>
        <v>0</v>
      </c>
      <c r="P235" s="118">
        <f t="shared" si="241"/>
        <v>0</v>
      </c>
      <c r="Q235" s="66"/>
      <c r="R235" s="299">
        <f t="shared" si="242"/>
        <v>0</v>
      </c>
      <c r="S235" s="300">
        <f t="shared" si="237"/>
        <v>0</v>
      </c>
      <c r="T235" s="163">
        <f t="shared" si="237"/>
        <v>0</v>
      </c>
      <c r="U235" s="163">
        <f t="shared" si="237"/>
        <v>0</v>
      </c>
      <c r="V235" s="163">
        <f t="shared" si="237"/>
        <v>0</v>
      </c>
      <c r="W235" s="163">
        <f t="shared" si="237"/>
        <v>0</v>
      </c>
      <c r="X235" s="163">
        <f t="shared" si="237"/>
        <v>0</v>
      </c>
      <c r="Y235" s="163">
        <f t="shared" si="237"/>
        <v>0</v>
      </c>
      <c r="Z235" s="163">
        <f t="shared" si="237"/>
        <v>0</v>
      </c>
      <c r="AA235" s="795">
        <f t="shared" si="237"/>
        <v>0</v>
      </c>
      <c r="AB235" s="251"/>
      <c r="AC235" s="250"/>
      <c r="AD235" s="288"/>
      <c r="AE235" s="254"/>
      <c r="AF235" s="254"/>
      <c r="AG235" s="254"/>
      <c r="AH235" s="254"/>
      <c r="AI235" s="254"/>
      <c r="AJ235" s="254"/>
      <c r="AK235" s="254"/>
      <c r="AL235" s="254"/>
      <c r="AM235" s="254"/>
    </row>
    <row r="236" spans="1:39" s="259" customFormat="1" ht="27.75" hidden="1" customHeight="1" thickBot="1" x14ac:dyDescent="0.3">
      <c r="A236" s="95"/>
      <c r="B236" s="95"/>
      <c r="C236" s="519"/>
      <c r="D236" s="96"/>
      <c r="E236" s="97"/>
      <c r="F236" s="97"/>
      <c r="G236" s="98"/>
      <c r="H236" s="99" t="s">
        <v>49</v>
      </c>
      <c r="I236" s="100"/>
      <c r="J236" s="101"/>
      <c r="K236" s="102"/>
      <c r="L236" s="102"/>
      <c r="M236" s="103"/>
      <c r="N236" s="104"/>
      <c r="O236" s="102"/>
      <c r="P236" s="102"/>
      <c r="Q236" s="103"/>
      <c r="R236" s="291">
        <f>SUM(R224:R235)</f>
        <v>0</v>
      </c>
      <c r="S236" s="292">
        <f t="shared" ref="S236:AA236" si="243">SUM(S224:S235)</f>
        <v>0</v>
      </c>
      <c r="T236" s="106">
        <f t="shared" si="243"/>
        <v>0</v>
      </c>
      <c r="U236" s="106">
        <f t="shared" si="243"/>
        <v>0</v>
      </c>
      <c r="V236" s="106">
        <f t="shared" si="243"/>
        <v>0</v>
      </c>
      <c r="W236" s="106">
        <f t="shared" si="243"/>
        <v>0</v>
      </c>
      <c r="X236" s="106">
        <f t="shared" si="243"/>
        <v>0</v>
      </c>
      <c r="Y236" s="106">
        <f t="shared" si="243"/>
        <v>0</v>
      </c>
      <c r="Z236" s="106">
        <f t="shared" si="243"/>
        <v>0</v>
      </c>
      <c r="AA236" s="310">
        <f t="shared" si="243"/>
        <v>0</v>
      </c>
      <c r="AB236" s="251"/>
      <c r="AC236" s="250"/>
      <c r="AD236" s="288"/>
      <c r="AE236" s="254"/>
      <c r="AF236" s="254"/>
      <c r="AG236" s="254"/>
      <c r="AH236" s="254"/>
      <c r="AI236" s="254"/>
      <c r="AJ236" s="254"/>
      <c r="AK236" s="254"/>
      <c r="AL236" s="254"/>
      <c r="AM236" s="254"/>
    </row>
    <row r="237" spans="1:39" s="255" customFormat="1" ht="27.75" hidden="1" customHeight="1" thickTop="1" x14ac:dyDescent="0.25">
      <c r="A237" s="109"/>
      <c r="B237" s="109"/>
      <c r="C237" s="793"/>
      <c r="D237" s="49"/>
      <c r="E237" s="984"/>
      <c r="F237" s="997"/>
      <c r="G237" s="998"/>
      <c r="H237" s="999"/>
      <c r="I237" s="983"/>
      <c r="J237" s="64"/>
      <c r="K237" s="117">
        <f>IF(J237&gt;0, 1, 0)</f>
        <v>0</v>
      </c>
      <c r="L237" s="117">
        <f>J237-K237</f>
        <v>0</v>
      </c>
      <c r="M237" s="66"/>
      <c r="N237" s="67"/>
      <c r="O237" s="118">
        <f>IF(N237&gt;0, 1, 0)</f>
        <v>0</v>
      </c>
      <c r="P237" s="118">
        <f>N237-O237</f>
        <v>0</v>
      </c>
      <c r="Q237" s="981"/>
      <c r="R237" s="299">
        <f>(K237*M237*$R$3)+(L237*M237*$R$6)+(O237*Q237*$R$7)+(P237*Q237*$R$8)</f>
        <v>0</v>
      </c>
      <c r="S237" s="300">
        <f t="shared" ref="S237:AA248" si="244">(L237*N237*$R$3)+(M237*N237*$R$6)+(P237*R237*$R$7)+(Q237*R237*$R$8)</f>
        <v>0</v>
      </c>
      <c r="T237" s="163">
        <f t="shared" si="244"/>
        <v>0</v>
      </c>
      <c r="U237" s="163">
        <f t="shared" si="244"/>
        <v>0</v>
      </c>
      <c r="V237" s="163">
        <f t="shared" si="244"/>
        <v>0</v>
      </c>
      <c r="W237" s="163">
        <f t="shared" si="244"/>
        <v>0</v>
      </c>
      <c r="X237" s="163">
        <f t="shared" si="244"/>
        <v>0</v>
      </c>
      <c r="Y237" s="163">
        <f t="shared" si="244"/>
        <v>0</v>
      </c>
      <c r="Z237" s="163">
        <f t="shared" si="244"/>
        <v>0</v>
      </c>
      <c r="AA237" s="795">
        <f t="shared" si="244"/>
        <v>0</v>
      </c>
      <c r="AB237" s="251"/>
      <c r="AC237" s="250"/>
      <c r="AD237" s="288"/>
      <c r="AE237" s="254"/>
      <c r="AF237" s="254"/>
      <c r="AG237" s="254"/>
      <c r="AH237" s="254"/>
      <c r="AI237" s="254"/>
      <c r="AJ237" s="254"/>
      <c r="AK237" s="254"/>
      <c r="AL237" s="254"/>
      <c r="AM237" s="254"/>
    </row>
    <row r="238" spans="1:39" s="255" customFormat="1" ht="27.75" hidden="1" customHeight="1" x14ac:dyDescent="0.25">
      <c r="A238" s="109"/>
      <c r="B238" s="109"/>
      <c r="C238" s="793"/>
      <c r="D238" s="49"/>
      <c r="E238" s="78"/>
      <c r="F238" s="78"/>
      <c r="G238" s="121"/>
      <c r="H238" s="54"/>
      <c r="I238" s="62"/>
      <c r="J238" s="64"/>
      <c r="K238" s="117">
        <f t="shared" ref="K238:K248" si="245">IF(J238&gt;0, 1, 0)</f>
        <v>0</v>
      </c>
      <c r="L238" s="117">
        <f t="shared" ref="L238:L248" si="246">J238-K238</f>
        <v>0</v>
      </c>
      <c r="M238" s="66"/>
      <c r="N238" s="67"/>
      <c r="O238" s="118">
        <f t="shared" ref="O238:O248" si="247">IF(N238&gt;0, 1, 0)</f>
        <v>0</v>
      </c>
      <c r="P238" s="118">
        <f t="shared" ref="P238:P248" si="248">N238-O238</f>
        <v>0</v>
      </c>
      <c r="Q238" s="66"/>
      <c r="R238" s="299">
        <f t="shared" ref="R238:R248" si="249">(K238*M238*$R$3)+(L238*M238*$R$6)+(O238*Q238*$R$7)+(P238*Q238*$R$8)</f>
        <v>0</v>
      </c>
      <c r="S238" s="300">
        <f t="shared" si="244"/>
        <v>0</v>
      </c>
      <c r="T238" s="163">
        <f t="shared" si="244"/>
        <v>0</v>
      </c>
      <c r="U238" s="163">
        <f t="shared" si="244"/>
        <v>0</v>
      </c>
      <c r="V238" s="163">
        <f t="shared" si="244"/>
        <v>0</v>
      </c>
      <c r="W238" s="163">
        <f t="shared" si="244"/>
        <v>0</v>
      </c>
      <c r="X238" s="163">
        <f t="shared" si="244"/>
        <v>0</v>
      </c>
      <c r="Y238" s="163">
        <f t="shared" si="244"/>
        <v>0</v>
      </c>
      <c r="Z238" s="163">
        <f t="shared" si="244"/>
        <v>0</v>
      </c>
      <c r="AA238" s="795">
        <f t="shared" si="244"/>
        <v>0</v>
      </c>
      <c r="AB238" s="251"/>
      <c r="AC238" s="250"/>
      <c r="AD238" s="288"/>
      <c r="AE238" s="254"/>
      <c r="AF238" s="254"/>
      <c r="AG238" s="254"/>
      <c r="AH238" s="254"/>
      <c r="AI238" s="254"/>
      <c r="AJ238" s="254"/>
      <c r="AK238" s="254"/>
      <c r="AL238" s="254"/>
      <c r="AM238" s="254"/>
    </row>
    <row r="239" spans="1:39" s="255" customFormat="1" ht="27.75" hidden="1" customHeight="1" x14ac:dyDescent="0.25">
      <c r="A239" s="109"/>
      <c r="B239" s="109"/>
      <c r="C239" s="793"/>
      <c r="D239" s="49"/>
      <c r="E239" s="78"/>
      <c r="F239" s="78"/>
      <c r="G239" s="121"/>
      <c r="H239" s="54"/>
      <c r="I239" s="62"/>
      <c r="J239" s="64"/>
      <c r="K239" s="117">
        <f t="shared" si="245"/>
        <v>0</v>
      </c>
      <c r="L239" s="117">
        <f t="shared" si="246"/>
        <v>0</v>
      </c>
      <c r="M239" s="66"/>
      <c r="N239" s="67"/>
      <c r="O239" s="118">
        <f t="shared" si="247"/>
        <v>0</v>
      </c>
      <c r="P239" s="118">
        <f t="shared" si="248"/>
        <v>0</v>
      </c>
      <c r="Q239" s="66"/>
      <c r="R239" s="299">
        <f t="shared" si="249"/>
        <v>0</v>
      </c>
      <c r="S239" s="300">
        <f t="shared" si="244"/>
        <v>0</v>
      </c>
      <c r="T239" s="163">
        <f t="shared" si="244"/>
        <v>0</v>
      </c>
      <c r="U239" s="163">
        <f t="shared" si="244"/>
        <v>0</v>
      </c>
      <c r="V239" s="163">
        <f t="shared" si="244"/>
        <v>0</v>
      </c>
      <c r="W239" s="163">
        <f t="shared" si="244"/>
        <v>0</v>
      </c>
      <c r="X239" s="163">
        <f t="shared" si="244"/>
        <v>0</v>
      </c>
      <c r="Y239" s="163">
        <f t="shared" si="244"/>
        <v>0</v>
      </c>
      <c r="Z239" s="163">
        <f t="shared" si="244"/>
        <v>0</v>
      </c>
      <c r="AA239" s="795">
        <f t="shared" si="244"/>
        <v>0</v>
      </c>
      <c r="AB239" s="251"/>
      <c r="AC239" s="250"/>
      <c r="AD239" s="288"/>
      <c r="AE239" s="254"/>
      <c r="AF239" s="254"/>
      <c r="AG239" s="254"/>
      <c r="AH239" s="254"/>
      <c r="AI239" s="254"/>
      <c r="AJ239" s="254"/>
      <c r="AK239" s="254"/>
      <c r="AL239" s="254"/>
      <c r="AM239" s="254"/>
    </row>
    <row r="240" spans="1:39" s="255" customFormat="1" ht="27.75" hidden="1" customHeight="1" x14ac:dyDescent="0.25">
      <c r="A240" s="109"/>
      <c r="B240" s="109"/>
      <c r="C240" s="793"/>
      <c r="D240" s="49"/>
      <c r="E240" s="78"/>
      <c r="F240" s="78"/>
      <c r="G240" s="121"/>
      <c r="H240" s="54"/>
      <c r="I240" s="62"/>
      <c r="J240" s="64"/>
      <c r="K240" s="117">
        <f t="shared" si="245"/>
        <v>0</v>
      </c>
      <c r="L240" s="117">
        <f t="shared" si="246"/>
        <v>0</v>
      </c>
      <c r="M240" s="66"/>
      <c r="N240" s="67"/>
      <c r="O240" s="118">
        <f t="shared" si="247"/>
        <v>0</v>
      </c>
      <c r="P240" s="118">
        <f t="shared" si="248"/>
        <v>0</v>
      </c>
      <c r="Q240" s="66"/>
      <c r="R240" s="299">
        <f t="shared" si="249"/>
        <v>0</v>
      </c>
      <c r="S240" s="300">
        <f t="shared" si="244"/>
        <v>0</v>
      </c>
      <c r="T240" s="163">
        <f t="shared" si="244"/>
        <v>0</v>
      </c>
      <c r="U240" s="163">
        <f t="shared" si="244"/>
        <v>0</v>
      </c>
      <c r="V240" s="163">
        <f t="shared" si="244"/>
        <v>0</v>
      </c>
      <c r="W240" s="163">
        <f t="shared" si="244"/>
        <v>0</v>
      </c>
      <c r="X240" s="163">
        <f t="shared" si="244"/>
        <v>0</v>
      </c>
      <c r="Y240" s="163">
        <f t="shared" si="244"/>
        <v>0</v>
      </c>
      <c r="Z240" s="163">
        <f t="shared" si="244"/>
        <v>0</v>
      </c>
      <c r="AA240" s="795">
        <f t="shared" si="244"/>
        <v>0</v>
      </c>
      <c r="AB240" s="251"/>
      <c r="AC240" s="250"/>
      <c r="AD240" s="288"/>
      <c r="AE240" s="254"/>
      <c r="AF240" s="254"/>
      <c r="AG240" s="254"/>
      <c r="AH240" s="254"/>
      <c r="AI240" s="254"/>
      <c r="AJ240" s="254"/>
      <c r="AK240" s="254"/>
      <c r="AL240" s="254"/>
      <c r="AM240" s="254"/>
    </row>
    <row r="241" spans="1:39" s="255" customFormat="1" ht="27.75" hidden="1" customHeight="1" x14ac:dyDescent="0.25">
      <c r="A241" s="109"/>
      <c r="B241" s="109"/>
      <c r="C241" s="793"/>
      <c r="D241" s="49"/>
      <c r="E241" s="78"/>
      <c r="F241" s="78"/>
      <c r="G241" s="79"/>
      <c r="H241" s="54"/>
      <c r="I241" s="62"/>
      <c r="J241" s="64"/>
      <c r="K241" s="117">
        <f t="shared" si="245"/>
        <v>0</v>
      </c>
      <c r="L241" s="117">
        <f t="shared" si="246"/>
        <v>0</v>
      </c>
      <c r="M241" s="66"/>
      <c r="N241" s="67"/>
      <c r="O241" s="118">
        <f t="shared" si="247"/>
        <v>0</v>
      </c>
      <c r="P241" s="118">
        <f t="shared" si="248"/>
        <v>0</v>
      </c>
      <c r="Q241" s="66"/>
      <c r="R241" s="299">
        <f t="shared" si="249"/>
        <v>0</v>
      </c>
      <c r="S241" s="300">
        <f t="shared" si="244"/>
        <v>0</v>
      </c>
      <c r="T241" s="163">
        <f t="shared" si="244"/>
        <v>0</v>
      </c>
      <c r="U241" s="163">
        <f t="shared" si="244"/>
        <v>0</v>
      </c>
      <c r="V241" s="163">
        <f t="shared" si="244"/>
        <v>0</v>
      </c>
      <c r="W241" s="163">
        <f t="shared" si="244"/>
        <v>0</v>
      </c>
      <c r="X241" s="163">
        <f t="shared" si="244"/>
        <v>0</v>
      </c>
      <c r="Y241" s="163">
        <f t="shared" si="244"/>
        <v>0</v>
      </c>
      <c r="Z241" s="163">
        <f t="shared" si="244"/>
        <v>0</v>
      </c>
      <c r="AA241" s="795">
        <f t="shared" si="244"/>
        <v>0</v>
      </c>
      <c r="AB241" s="251"/>
      <c r="AC241" s="250"/>
      <c r="AD241" s="288"/>
      <c r="AE241" s="254"/>
      <c r="AF241" s="254"/>
      <c r="AG241" s="254"/>
      <c r="AH241" s="254"/>
      <c r="AI241" s="254"/>
      <c r="AJ241" s="254"/>
      <c r="AK241" s="254"/>
      <c r="AL241" s="254"/>
      <c r="AM241" s="254"/>
    </row>
    <row r="242" spans="1:39" s="255" customFormat="1" ht="27.75" hidden="1" customHeight="1" x14ac:dyDescent="0.25">
      <c r="A242" s="109"/>
      <c r="B242" s="109"/>
      <c r="C242" s="793"/>
      <c r="D242" s="49"/>
      <c r="E242" s="78"/>
      <c r="F242" s="78"/>
      <c r="G242" s="79"/>
      <c r="H242" s="54"/>
      <c r="I242" s="62"/>
      <c r="J242" s="64"/>
      <c r="K242" s="117">
        <f t="shared" si="245"/>
        <v>0</v>
      </c>
      <c r="L242" s="117">
        <f t="shared" si="246"/>
        <v>0</v>
      </c>
      <c r="M242" s="66"/>
      <c r="N242" s="67"/>
      <c r="O242" s="118">
        <f t="shared" si="247"/>
        <v>0</v>
      </c>
      <c r="P242" s="118">
        <f t="shared" si="248"/>
        <v>0</v>
      </c>
      <c r="Q242" s="66"/>
      <c r="R242" s="299">
        <f t="shared" si="249"/>
        <v>0</v>
      </c>
      <c r="S242" s="300">
        <f t="shared" si="244"/>
        <v>0</v>
      </c>
      <c r="T242" s="163">
        <f t="shared" si="244"/>
        <v>0</v>
      </c>
      <c r="U242" s="163">
        <f t="shared" si="244"/>
        <v>0</v>
      </c>
      <c r="V242" s="163">
        <f t="shared" si="244"/>
        <v>0</v>
      </c>
      <c r="W242" s="163">
        <f t="shared" si="244"/>
        <v>0</v>
      </c>
      <c r="X242" s="163">
        <f t="shared" si="244"/>
        <v>0</v>
      </c>
      <c r="Y242" s="163">
        <f t="shared" si="244"/>
        <v>0</v>
      </c>
      <c r="Z242" s="163">
        <f t="shared" si="244"/>
        <v>0</v>
      </c>
      <c r="AA242" s="795">
        <f t="shared" si="244"/>
        <v>0</v>
      </c>
      <c r="AB242" s="251"/>
      <c r="AC242" s="250"/>
      <c r="AD242" s="288"/>
      <c r="AE242" s="254"/>
      <c r="AF242" s="254"/>
      <c r="AG242" s="254"/>
      <c r="AH242" s="254"/>
      <c r="AI242" s="254"/>
      <c r="AJ242" s="254"/>
      <c r="AK242" s="254"/>
      <c r="AL242" s="254"/>
      <c r="AM242" s="254"/>
    </row>
    <row r="243" spans="1:39" s="255" customFormat="1" ht="27.75" hidden="1" customHeight="1" x14ac:dyDescent="0.25">
      <c r="A243" s="109"/>
      <c r="B243" s="109"/>
      <c r="C243" s="793"/>
      <c r="D243" s="49"/>
      <c r="E243" s="78"/>
      <c r="F243" s="78"/>
      <c r="G243" s="79"/>
      <c r="H243" s="54"/>
      <c r="I243" s="62"/>
      <c r="J243" s="64"/>
      <c r="K243" s="117">
        <f t="shared" si="245"/>
        <v>0</v>
      </c>
      <c r="L243" s="117">
        <f t="shared" si="246"/>
        <v>0</v>
      </c>
      <c r="M243" s="66"/>
      <c r="N243" s="67"/>
      <c r="O243" s="118">
        <f t="shared" si="247"/>
        <v>0</v>
      </c>
      <c r="P243" s="118">
        <f t="shared" si="248"/>
        <v>0</v>
      </c>
      <c r="Q243" s="66"/>
      <c r="R243" s="299">
        <f t="shared" si="249"/>
        <v>0</v>
      </c>
      <c r="S243" s="300">
        <f t="shared" si="244"/>
        <v>0</v>
      </c>
      <c r="T243" s="163">
        <f t="shared" si="244"/>
        <v>0</v>
      </c>
      <c r="U243" s="163">
        <f t="shared" si="244"/>
        <v>0</v>
      </c>
      <c r="V243" s="163">
        <f t="shared" si="244"/>
        <v>0</v>
      </c>
      <c r="W243" s="163">
        <f t="shared" si="244"/>
        <v>0</v>
      </c>
      <c r="X243" s="163">
        <f t="shared" si="244"/>
        <v>0</v>
      </c>
      <c r="Y243" s="163">
        <f t="shared" si="244"/>
        <v>0</v>
      </c>
      <c r="Z243" s="163">
        <f t="shared" si="244"/>
        <v>0</v>
      </c>
      <c r="AA243" s="795">
        <f t="shared" si="244"/>
        <v>0</v>
      </c>
      <c r="AB243" s="251"/>
      <c r="AC243" s="250"/>
      <c r="AD243" s="288"/>
      <c r="AE243" s="254"/>
      <c r="AF243" s="254"/>
      <c r="AG243" s="254"/>
      <c r="AH243" s="254"/>
      <c r="AI243" s="254"/>
      <c r="AJ243" s="254"/>
      <c r="AK243" s="254"/>
      <c r="AL243" s="254"/>
      <c r="AM243" s="254"/>
    </row>
    <row r="244" spans="1:39" s="255" customFormat="1" ht="27.75" hidden="1" customHeight="1" x14ac:dyDescent="0.25">
      <c r="A244" s="109"/>
      <c r="B244" s="109"/>
      <c r="C244" s="793"/>
      <c r="D244" s="49"/>
      <c r="E244" s="78"/>
      <c r="F244" s="78"/>
      <c r="G244" s="79"/>
      <c r="H244" s="289"/>
      <c r="I244" s="81"/>
      <c r="J244" s="64"/>
      <c r="K244" s="117">
        <f t="shared" si="245"/>
        <v>0</v>
      </c>
      <c r="L244" s="117">
        <f t="shared" si="246"/>
        <v>0</v>
      </c>
      <c r="M244" s="66"/>
      <c r="N244" s="67"/>
      <c r="O244" s="118">
        <f t="shared" si="247"/>
        <v>0</v>
      </c>
      <c r="P244" s="118">
        <f t="shared" si="248"/>
        <v>0</v>
      </c>
      <c r="Q244" s="66"/>
      <c r="R244" s="299">
        <f t="shared" si="249"/>
        <v>0</v>
      </c>
      <c r="S244" s="300">
        <f t="shared" si="244"/>
        <v>0</v>
      </c>
      <c r="T244" s="163">
        <f t="shared" si="244"/>
        <v>0</v>
      </c>
      <c r="U244" s="163">
        <f t="shared" si="244"/>
        <v>0</v>
      </c>
      <c r="V244" s="163">
        <f t="shared" si="244"/>
        <v>0</v>
      </c>
      <c r="W244" s="163">
        <f t="shared" si="244"/>
        <v>0</v>
      </c>
      <c r="X244" s="163">
        <f t="shared" si="244"/>
        <v>0</v>
      </c>
      <c r="Y244" s="163">
        <f t="shared" si="244"/>
        <v>0</v>
      </c>
      <c r="Z244" s="163">
        <f t="shared" si="244"/>
        <v>0</v>
      </c>
      <c r="AA244" s="795">
        <f t="shared" si="244"/>
        <v>0</v>
      </c>
      <c r="AB244" s="251"/>
      <c r="AC244" s="250"/>
      <c r="AD244" s="288"/>
      <c r="AE244" s="254"/>
      <c r="AF244" s="254"/>
      <c r="AG244" s="254"/>
      <c r="AH244" s="254"/>
      <c r="AI244" s="254"/>
      <c r="AJ244" s="254"/>
      <c r="AK244" s="254"/>
      <c r="AL244" s="254"/>
      <c r="AM244" s="254"/>
    </row>
    <row r="245" spans="1:39" s="255" customFormat="1" ht="27.75" hidden="1" customHeight="1" x14ac:dyDescent="0.25">
      <c r="A245" s="109"/>
      <c r="B245" s="109"/>
      <c r="C245" s="793"/>
      <c r="D245" s="49"/>
      <c r="E245" s="78"/>
      <c r="F245" s="78"/>
      <c r="G245" s="79"/>
      <c r="H245" s="54"/>
      <c r="I245" s="62"/>
      <c r="J245" s="64"/>
      <c r="K245" s="117">
        <f t="shared" si="245"/>
        <v>0</v>
      </c>
      <c r="L245" s="117">
        <f t="shared" si="246"/>
        <v>0</v>
      </c>
      <c r="M245" s="66"/>
      <c r="N245" s="67"/>
      <c r="O245" s="118">
        <f t="shared" si="247"/>
        <v>0</v>
      </c>
      <c r="P245" s="118">
        <f t="shared" si="248"/>
        <v>0</v>
      </c>
      <c r="Q245" s="66"/>
      <c r="R245" s="299">
        <f t="shared" si="249"/>
        <v>0</v>
      </c>
      <c r="S245" s="300">
        <f t="shared" si="244"/>
        <v>0</v>
      </c>
      <c r="T245" s="163">
        <f t="shared" si="244"/>
        <v>0</v>
      </c>
      <c r="U245" s="163">
        <f t="shared" si="244"/>
        <v>0</v>
      </c>
      <c r="V245" s="163">
        <f t="shared" si="244"/>
        <v>0</v>
      </c>
      <c r="W245" s="163">
        <f t="shared" si="244"/>
        <v>0</v>
      </c>
      <c r="X245" s="163">
        <f t="shared" si="244"/>
        <v>0</v>
      </c>
      <c r="Y245" s="163">
        <f t="shared" si="244"/>
        <v>0</v>
      </c>
      <c r="Z245" s="163">
        <f t="shared" si="244"/>
        <v>0</v>
      </c>
      <c r="AA245" s="795">
        <f t="shared" si="244"/>
        <v>0</v>
      </c>
      <c r="AB245" s="251"/>
      <c r="AC245" s="250"/>
      <c r="AD245" s="288"/>
      <c r="AE245" s="254"/>
      <c r="AF245" s="254"/>
      <c r="AG245" s="254"/>
      <c r="AH245" s="254"/>
      <c r="AI245" s="254"/>
      <c r="AJ245" s="254"/>
      <c r="AK245" s="254"/>
      <c r="AL245" s="254"/>
      <c r="AM245" s="254"/>
    </row>
    <row r="246" spans="1:39" s="255" customFormat="1" ht="27.75" hidden="1" customHeight="1" x14ac:dyDescent="0.25">
      <c r="A246" s="109"/>
      <c r="B246" s="109"/>
      <c r="C246" s="793"/>
      <c r="D246" s="49"/>
      <c r="E246" s="78"/>
      <c r="F246" s="78"/>
      <c r="G246" s="79"/>
      <c r="H246" s="54"/>
      <c r="I246" s="62"/>
      <c r="J246" s="64"/>
      <c r="K246" s="117">
        <f t="shared" si="245"/>
        <v>0</v>
      </c>
      <c r="L246" s="117">
        <f t="shared" si="246"/>
        <v>0</v>
      </c>
      <c r="M246" s="66"/>
      <c r="N246" s="67"/>
      <c r="O246" s="118">
        <f t="shared" si="247"/>
        <v>0</v>
      </c>
      <c r="P246" s="118">
        <f t="shared" si="248"/>
        <v>0</v>
      </c>
      <c r="Q246" s="66"/>
      <c r="R246" s="299">
        <f t="shared" si="249"/>
        <v>0</v>
      </c>
      <c r="S246" s="300">
        <f t="shared" si="244"/>
        <v>0</v>
      </c>
      <c r="T246" s="163">
        <f t="shared" si="244"/>
        <v>0</v>
      </c>
      <c r="U246" s="163">
        <f t="shared" si="244"/>
        <v>0</v>
      </c>
      <c r="V246" s="163">
        <f t="shared" si="244"/>
        <v>0</v>
      </c>
      <c r="W246" s="163">
        <f t="shared" si="244"/>
        <v>0</v>
      </c>
      <c r="X246" s="163">
        <f t="shared" si="244"/>
        <v>0</v>
      </c>
      <c r="Y246" s="163">
        <f t="shared" si="244"/>
        <v>0</v>
      </c>
      <c r="Z246" s="163">
        <f t="shared" si="244"/>
        <v>0</v>
      </c>
      <c r="AA246" s="795">
        <f t="shared" si="244"/>
        <v>0</v>
      </c>
      <c r="AB246" s="251"/>
      <c r="AC246" s="250"/>
      <c r="AD246" s="288"/>
      <c r="AE246" s="254"/>
      <c r="AF246" s="254"/>
      <c r="AG246" s="254"/>
      <c r="AH246" s="254"/>
      <c r="AI246" s="254"/>
      <c r="AJ246" s="254"/>
      <c r="AK246" s="254"/>
      <c r="AL246" s="254"/>
      <c r="AM246" s="254"/>
    </row>
    <row r="247" spans="1:39" s="84" customFormat="1" ht="27.75" hidden="1" customHeight="1" x14ac:dyDescent="0.25">
      <c r="A247" s="109"/>
      <c r="B247" s="109"/>
      <c r="C247" s="793"/>
      <c r="D247" s="49"/>
      <c r="E247" s="78"/>
      <c r="F247" s="78"/>
      <c r="G247" s="79"/>
      <c r="H247" s="54"/>
      <c r="I247" s="62"/>
      <c r="J247" s="64"/>
      <c r="K247" s="117">
        <f t="shared" si="245"/>
        <v>0</v>
      </c>
      <c r="L247" s="117">
        <f t="shared" si="246"/>
        <v>0</v>
      </c>
      <c r="M247" s="66"/>
      <c r="N247" s="67"/>
      <c r="O247" s="118">
        <f t="shared" si="247"/>
        <v>0</v>
      </c>
      <c r="P247" s="118">
        <f t="shared" si="248"/>
        <v>0</v>
      </c>
      <c r="Q247" s="66"/>
      <c r="R247" s="299">
        <f t="shared" si="249"/>
        <v>0</v>
      </c>
      <c r="S247" s="300">
        <f t="shared" si="244"/>
        <v>0</v>
      </c>
      <c r="T247" s="163">
        <f t="shared" si="244"/>
        <v>0</v>
      </c>
      <c r="U247" s="163">
        <f t="shared" si="244"/>
        <v>0</v>
      </c>
      <c r="V247" s="163">
        <f t="shared" si="244"/>
        <v>0</v>
      </c>
      <c r="W247" s="163">
        <f t="shared" si="244"/>
        <v>0</v>
      </c>
      <c r="X247" s="163">
        <f t="shared" si="244"/>
        <v>0</v>
      </c>
      <c r="Y247" s="163">
        <f t="shared" si="244"/>
        <v>0</v>
      </c>
      <c r="Z247" s="163">
        <f t="shared" si="244"/>
        <v>0</v>
      </c>
      <c r="AA247" s="795">
        <f t="shared" si="244"/>
        <v>0</v>
      </c>
      <c r="AB247" s="251"/>
      <c r="AC247" s="250"/>
      <c r="AD247" s="290"/>
      <c r="AE247" s="83"/>
      <c r="AF247" s="83"/>
      <c r="AG247" s="83"/>
      <c r="AH247" s="83"/>
      <c r="AI247" s="83"/>
      <c r="AJ247" s="83"/>
      <c r="AK247" s="83"/>
      <c r="AL247" s="83"/>
      <c r="AM247" s="83"/>
    </row>
    <row r="248" spans="1:39" s="255" customFormat="1" ht="27.75" hidden="1" customHeight="1" x14ac:dyDescent="0.25">
      <c r="A248" s="109"/>
      <c r="B248" s="109"/>
      <c r="C248" s="793"/>
      <c r="D248" s="49"/>
      <c r="E248" s="78"/>
      <c r="F248" s="78"/>
      <c r="G248" s="79"/>
      <c r="H248" s="289"/>
      <c r="I248" s="81"/>
      <c r="J248" s="64"/>
      <c r="K248" s="117">
        <f t="shared" si="245"/>
        <v>0</v>
      </c>
      <c r="L248" s="117">
        <f t="shared" si="246"/>
        <v>0</v>
      </c>
      <c r="M248" s="66"/>
      <c r="N248" s="67"/>
      <c r="O248" s="118">
        <f t="shared" si="247"/>
        <v>0</v>
      </c>
      <c r="P248" s="118">
        <f t="shared" si="248"/>
        <v>0</v>
      </c>
      <c r="Q248" s="66"/>
      <c r="R248" s="299">
        <f t="shared" si="249"/>
        <v>0</v>
      </c>
      <c r="S248" s="300">
        <f t="shared" si="244"/>
        <v>0</v>
      </c>
      <c r="T248" s="163">
        <f t="shared" si="244"/>
        <v>0</v>
      </c>
      <c r="U248" s="163">
        <f t="shared" si="244"/>
        <v>0</v>
      </c>
      <c r="V248" s="163">
        <f t="shared" si="244"/>
        <v>0</v>
      </c>
      <c r="W248" s="163">
        <f t="shared" si="244"/>
        <v>0</v>
      </c>
      <c r="X248" s="163">
        <f t="shared" si="244"/>
        <v>0</v>
      </c>
      <c r="Y248" s="163">
        <f t="shared" si="244"/>
        <v>0</v>
      </c>
      <c r="Z248" s="163">
        <f t="shared" si="244"/>
        <v>0</v>
      </c>
      <c r="AA248" s="795">
        <f t="shared" si="244"/>
        <v>0</v>
      </c>
      <c r="AB248" s="251"/>
      <c r="AC248" s="250"/>
      <c r="AD248" s="288"/>
      <c r="AE248" s="254"/>
      <c r="AF248" s="254"/>
      <c r="AG248" s="254"/>
      <c r="AH248" s="254"/>
      <c r="AI248" s="254"/>
      <c r="AJ248" s="254"/>
      <c r="AK248" s="254"/>
      <c r="AL248" s="254"/>
      <c r="AM248" s="254"/>
    </row>
    <row r="249" spans="1:39" s="259" customFormat="1" ht="27.75" hidden="1" customHeight="1" x14ac:dyDescent="0.25">
      <c r="A249" s="164"/>
      <c r="B249" s="164"/>
      <c r="C249" s="796"/>
      <c r="D249" s="165"/>
      <c r="E249" s="166"/>
      <c r="F249" s="166"/>
      <c r="G249" s="167"/>
      <c r="H249" s="168" t="s">
        <v>49</v>
      </c>
      <c r="I249" s="169"/>
      <c r="J249" s="170"/>
      <c r="K249" s="171"/>
      <c r="L249" s="171"/>
      <c r="M249" s="172"/>
      <c r="N249" s="173"/>
      <c r="O249" s="171"/>
      <c r="P249" s="171"/>
      <c r="Q249" s="172"/>
      <c r="R249" s="301">
        <f>SUM(R237:R248)</f>
        <v>0</v>
      </c>
      <c r="S249" s="302">
        <f t="shared" ref="S249:AA249" si="250">SUM(S237:S248)</f>
        <v>0</v>
      </c>
      <c r="T249" s="175">
        <f t="shared" si="250"/>
        <v>0</v>
      </c>
      <c r="U249" s="175">
        <f t="shared" si="250"/>
        <v>0</v>
      </c>
      <c r="V249" s="175">
        <f t="shared" si="250"/>
        <v>0</v>
      </c>
      <c r="W249" s="175">
        <f t="shared" si="250"/>
        <v>0</v>
      </c>
      <c r="X249" s="175">
        <f t="shared" si="250"/>
        <v>0</v>
      </c>
      <c r="Y249" s="175">
        <f t="shared" si="250"/>
        <v>0</v>
      </c>
      <c r="Z249" s="175">
        <f t="shared" si="250"/>
        <v>0</v>
      </c>
      <c r="AA249" s="797">
        <f t="shared" si="250"/>
        <v>0</v>
      </c>
      <c r="AB249" s="251"/>
      <c r="AC249" s="250"/>
      <c r="AD249" s="288"/>
      <c r="AE249" s="254"/>
      <c r="AF249" s="254"/>
      <c r="AG249" s="254"/>
      <c r="AH249" s="254"/>
      <c r="AI249" s="254"/>
      <c r="AJ249" s="254"/>
      <c r="AK249" s="254"/>
      <c r="AL249" s="254"/>
      <c r="AM249" s="254"/>
    </row>
    <row r="250" spans="1:39" ht="27.75" customHeight="1" thickTop="1" x14ac:dyDescent="0.25">
      <c r="A250" s="176"/>
      <c r="B250" s="176"/>
      <c r="C250" s="798"/>
      <c r="D250" s="177"/>
      <c r="E250" s="178"/>
      <c r="F250" s="178"/>
      <c r="G250" s="179"/>
      <c r="H250" s="180"/>
      <c r="I250" s="181"/>
      <c r="J250" s="182"/>
      <c r="K250" s="177"/>
      <c r="L250" s="183"/>
      <c r="M250" s="184"/>
      <c r="N250" s="185"/>
      <c r="O250" s="177"/>
      <c r="P250" s="183"/>
      <c r="Q250" s="184"/>
      <c r="R250" s="303">
        <f t="shared" ref="R250:AA250" si="251">R249+R236+R223+R210+R197+R184+R171+R153+R140+R127+R114+R101+R88+R76+R68+R59+R52+R39+R32+R19</f>
        <v>4627.4000000000005</v>
      </c>
      <c r="S250" s="304" t="e">
        <f t="shared" si="251"/>
        <v>#REF!</v>
      </c>
      <c r="T250" s="187" t="e">
        <f t="shared" si="251"/>
        <v>#REF!</v>
      </c>
      <c r="U250" s="187" t="e">
        <f t="shared" si="251"/>
        <v>#REF!</v>
      </c>
      <c r="V250" s="187" t="e">
        <f t="shared" si="251"/>
        <v>#REF!</v>
      </c>
      <c r="W250" s="187" t="e">
        <f t="shared" si="251"/>
        <v>#REF!</v>
      </c>
      <c r="X250" s="187" t="e">
        <f t="shared" si="251"/>
        <v>#REF!</v>
      </c>
      <c r="Y250" s="187" t="e">
        <f t="shared" si="251"/>
        <v>#REF!</v>
      </c>
      <c r="Z250" s="187" t="e">
        <f t="shared" si="251"/>
        <v>#REF!</v>
      </c>
      <c r="AA250" s="316" t="e">
        <f t="shared" si="251"/>
        <v>#REF!</v>
      </c>
      <c r="AB250" s="251"/>
      <c r="AC250" s="250"/>
    </row>
    <row r="251" spans="1:39" s="276" customFormat="1" x14ac:dyDescent="0.25">
      <c r="A251" s="188"/>
      <c r="B251" s="188"/>
      <c r="C251" s="799"/>
      <c r="D251" s="3"/>
      <c r="E251" s="189"/>
      <c r="F251" s="189"/>
      <c r="G251" s="190"/>
      <c r="H251" s="191"/>
      <c r="I251" s="192"/>
      <c r="J251" s="188"/>
      <c r="K251" s="3"/>
      <c r="L251" s="3"/>
      <c r="M251" s="188"/>
      <c r="N251" s="188"/>
      <c r="O251" s="3"/>
      <c r="P251" s="3"/>
      <c r="Q251" s="188"/>
      <c r="R251" s="196"/>
      <c r="S251" s="3"/>
      <c r="AD251" s="278"/>
    </row>
    <row r="252" spans="1:39" s="3" customFormat="1" x14ac:dyDescent="0.25">
      <c r="A252" s="188"/>
      <c r="B252" s="188"/>
      <c r="C252" s="799"/>
      <c r="E252" s="189"/>
      <c r="F252" s="189"/>
      <c r="G252" s="190"/>
      <c r="H252" s="191"/>
      <c r="I252" s="192"/>
      <c r="J252" s="193"/>
      <c r="K252" s="194"/>
      <c r="L252" s="194"/>
      <c r="M252" s="193"/>
      <c r="N252" s="193"/>
      <c r="O252" s="194"/>
      <c r="P252" s="194"/>
      <c r="Q252" s="193"/>
      <c r="R252" s="195"/>
      <c r="S252" s="194"/>
      <c r="AD252" s="8"/>
    </row>
    <row r="253" spans="1:39" s="3" customFormat="1" x14ac:dyDescent="0.25">
      <c r="A253" s="188"/>
      <c r="B253" s="188"/>
      <c r="C253" s="799"/>
      <c r="E253" s="189"/>
      <c r="F253" s="189"/>
      <c r="G253" s="190"/>
      <c r="H253" s="191"/>
      <c r="I253" s="192"/>
      <c r="J253" s="193"/>
      <c r="K253" s="194"/>
      <c r="L253" s="194"/>
      <c r="M253" s="193"/>
      <c r="N253" s="193"/>
      <c r="O253" s="194"/>
      <c r="P253" s="194"/>
      <c r="Q253" s="193"/>
      <c r="R253" s="195"/>
      <c r="S253" s="194"/>
      <c r="AD253" s="8"/>
    </row>
    <row r="254" spans="1:39" s="3" customFormat="1" x14ac:dyDescent="0.25">
      <c r="A254" s="188"/>
      <c r="B254" s="188"/>
      <c r="C254" s="799"/>
      <c r="E254" s="189"/>
      <c r="F254" s="189"/>
      <c r="G254" s="190"/>
      <c r="H254" s="191"/>
      <c r="I254" s="192"/>
      <c r="J254" s="193"/>
      <c r="K254" s="194"/>
      <c r="L254" s="194"/>
      <c r="M254" s="193"/>
      <c r="N254" s="193"/>
      <c r="O254" s="194"/>
      <c r="P254" s="194"/>
      <c r="Q254" s="193"/>
      <c r="R254" s="195"/>
      <c r="S254" s="194"/>
      <c r="AD254" s="8"/>
    </row>
    <row r="255" spans="1:39" s="3" customFormat="1" x14ac:dyDescent="0.25">
      <c r="A255" s="188"/>
      <c r="B255" s="188"/>
      <c r="C255" s="799"/>
      <c r="E255" s="189"/>
      <c r="F255" s="189"/>
      <c r="G255" s="190"/>
      <c r="H255" s="191"/>
      <c r="I255" s="192"/>
      <c r="J255" s="193"/>
      <c r="K255" s="194"/>
      <c r="L255" s="194"/>
      <c r="M255" s="193"/>
      <c r="N255" s="193"/>
      <c r="O255" s="194"/>
      <c r="P255" s="194"/>
      <c r="Q255" s="193"/>
      <c r="R255" s="195"/>
      <c r="S255" s="194"/>
      <c r="AD255" s="8"/>
    </row>
    <row r="256" spans="1:39" s="3" customFormat="1" x14ac:dyDescent="0.25">
      <c r="A256" s="188"/>
      <c r="B256" s="188"/>
      <c r="C256" s="799"/>
      <c r="E256" s="189"/>
      <c r="F256" s="189"/>
      <c r="G256" s="190"/>
      <c r="H256" s="191"/>
      <c r="I256" s="192"/>
      <c r="J256" s="193"/>
      <c r="K256" s="194"/>
      <c r="L256" s="194"/>
      <c r="M256" s="193"/>
      <c r="N256" s="193"/>
      <c r="O256" s="194"/>
      <c r="P256" s="194"/>
      <c r="Q256" s="193"/>
      <c r="R256" s="195"/>
      <c r="S256" s="194"/>
      <c r="AD256" s="8"/>
    </row>
    <row r="257" spans="1:30" s="3" customFormat="1" x14ac:dyDescent="0.25">
      <c r="A257" s="188"/>
      <c r="B257" s="188"/>
      <c r="C257" s="799"/>
      <c r="E257" s="189"/>
      <c r="F257" s="189"/>
      <c r="G257" s="190"/>
      <c r="H257" s="191"/>
      <c r="I257" s="192"/>
      <c r="J257" s="193"/>
      <c r="K257" s="194"/>
      <c r="L257" s="194"/>
      <c r="M257" s="193"/>
      <c r="N257" s="193"/>
      <c r="O257" s="194"/>
      <c r="P257" s="194"/>
      <c r="Q257" s="193"/>
      <c r="R257" s="195"/>
      <c r="S257" s="194"/>
      <c r="AD257" s="8"/>
    </row>
    <row r="258" spans="1:30" s="3" customFormat="1" x14ac:dyDescent="0.25">
      <c r="A258" s="188"/>
      <c r="B258" s="188"/>
      <c r="C258" s="799"/>
      <c r="E258" s="189"/>
      <c r="F258" s="189"/>
      <c r="G258" s="190"/>
      <c r="H258" s="191"/>
      <c r="I258" s="192"/>
      <c r="J258" s="193"/>
      <c r="K258" s="194"/>
      <c r="L258" s="194"/>
      <c r="M258" s="193"/>
      <c r="N258" s="193"/>
      <c r="O258" s="194"/>
      <c r="P258" s="194"/>
      <c r="Q258" s="193"/>
      <c r="R258" s="195"/>
      <c r="S258" s="194"/>
      <c r="AD258" s="8"/>
    </row>
    <row r="259" spans="1:30" s="3" customFormat="1" x14ac:dyDescent="0.25">
      <c r="A259" s="188"/>
      <c r="B259" s="188"/>
      <c r="C259" s="799"/>
      <c r="E259" s="189"/>
      <c r="F259" s="189"/>
      <c r="G259" s="190"/>
      <c r="H259" s="191"/>
      <c r="I259" s="192"/>
      <c r="J259" s="193"/>
      <c r="K259" s="194"/>
      <c r="L259" s="194"/>
      <c r="M259" s="193"/>
      <c r="N259" s="193"/>
      <c r="O259" s="194"/>
      <c r="P259" s="194"/>
      <c r="Q259" s="193"/>
      <c r="R259" s="195"/>
      <c r="S259" s="194"/>
      <c r="AD259" s="8"/>
    </row>
    <row r="260" spans="1:30" s="3" customFormat="1" x14ac:dyDescent="0.25">
      <c r="A260" s="188"/>
      <c r="B260" s="188"/>
      <c r="C260" s="799"/>
      <c r="E260" s="189"/>
      <c r="F260" s="189"/>
      <c r="G260" s="190"/>
      <c r="H260" s="191"/>
      <c r="I260" s="192"/>
      <c r="J260" s="193"/>
      <c r="K260" s="194"/>
      <c r="L260" s="194"/>
      <c r="M260" s="193"/>
      <c r="N260" s="193"/>
      <c r="O260" s="194"/>
      <c r="P260" s="194"/>
      <c r="Q260" s="193"/>
      <c r="R260" s="195"/>
      <c r="S260" s="194"/>
      <c r="AD260" s="8"/>
    </row>
    <row r="261" spans="1:30" s="3" customFormat="1" x14ac:dyDescent="0.25">
      <c r="A261" s="188"/>
      <c r="B261" s="188"/>
      <c r="C261" s="799"/>
      <c r="E261" s="189"/>
      <c r="F261" s="189"/>
      <c r="G261" s="190"/>
      <c r="H261" s="191"/>
      <c r="I261" s="192"/>
      <c r="J261" s="193"/>
      <c r="K261" s="194"/>
      <c r="L261" s="194"/>
      <c r="M261" s="193"/>
      <c r="N261" s="193"/>
      <c r="O261" s="194"/>
      <c r="P261" s="194"/>
      <c r="Q261" s="193"/>
      <c r="R261" s="195"/>
      <c r="S261" s="194"/>
      <c r="AD261" s="8"/>
    </row>
    <row r="262" spans="1:30" s="3" customFormat="1" x14ac:dyDescent="0.25">
      <c r="A262" s="188"/>
      <c r="B262" s="188"/>
      <c r="C262" s="799"/>
      <c r="E262" s="189"/>
      <c r="F262" s="189"/>
      <c r="G262" s="190"/>
      <c r="H262" s="191"/>
      <c r="I262" s="192"/>
      <c r="J262" s="193"/>
      <c r="K262" s="194"/>
      <c r="L262" s="194"/>
      <c r="M262" s="193"/>
      <c r="N262" s="193"/>
      <c r="O262" s="194"/>
      <c r="P262" s="194"/>
      <c r="Q262" s="193"/>
      <c r="R262" s="195"/>
      <c r="S262" s="194"/>
      <c r="AD262" s="8"/>
    </row>
    <row r="263" spans="1:30" s="3" customFormat="1" x14ac:dyDescent="0.25">
      <c r="A263" s="188"/>
      <c r="B263" s="188"/>
      <c r="C263" s="799"/>
      <c r="E263" s="189"/>
      <c r="F263" s="189"/>
      <c r="G263" s="190"/>
      <c r="H263" s="191"/>
      <c r="I263" s="192"/>
      <c r="J263" s="193"/>
      <c r="K263" s="194"/>
      <c r="L263" s="194"/>
      <c r="M263" s="193"/>
      <c r="N263" s="193"/>
      <c r="O263" s="194"/>
      <c r="P263" s="194"/>
      <c r="Q263" s="193"/>
      <c r="R263" s="195"/>
      <c r="S263" s="194"/>
      <c r="AD263" s="8"/>
    </row>
    <row r="264" spans="1:30" s="3" customFormat="1" x14ac:dyDescent="0.25">
      <c r="A264" s="188"/>
      <c r="B264" s="188"/>
      <c r="C264" s="799"/>
      <c r="E264" s="189"/>
      <c r="F264" s="189"/>
      <c r="G264" s="190"/>
      <c r="H264" s="191"/>
      <c r="I264" s="192"/>
      <c r="J264" s="193"/>
      <c r="K264" s="194"/>
      <c r="L264" s="194"/>
      <c r="M264" s="193"/>
      <c r="N264" s="193"/>
      <c r="O264" s="194"/>
      <c r="P264" s="194"/>
      <c r="Q264" s="193"/>
      <c r="R264" s="195"/>
      <c r="S264" s="194"/>
      <c r="AD264" s="8"/>
    </row>
    <row r="265" spans="1:30" s="3" customFormat="1" x14ac:dyDescent="0.25">
      <c r="A265" s="188"/>
      <c r="B265" s="188"/>
      <c r="C265" s="799"/>
      <c r="E265" s="189"/>
      <c r="F265" s="189"/>
      <c r="G265" s="190"/>
      <c r="H265" s="191"/>
      <c r="I265" s="192"/>
      <c r="J265" s="193"/>
      <c r="K265" s="194"/>
      <c r="L265" s="194"/>
      <c r="M265" s="193"/>
      <c r="N265" s="193"/>
      <c r="O265" s="194"/>
      <c r="P265" s="194"/>
      <c r="Q265" s="193"/>
      <c r="R265" s="195"/>
      <c r="S265" s="194"/>
      <c r="AD265" s="8"/>
    </row>
    <row r="266" spans="1:30" s="3" customFormat="1" x14ac:dyDescent="0.25">
      <c r="A266" s="188"/>
      <c r="B266" s="188"/>
      <c r="C266" s="799"/>
      <c r="E266" s="189"/>
      <c r="F266" s="189"/>
      <c r="G266" s="190"/>
      <c r="H266" s="191"/>
      <c r="I266" s="192"/>
      <c r="J266" s="193"/>
      <c r="K266" s="194"/>
      <c r="L266" s="194"/>
      <c r="M266" s="193"/>
      <c r="N266" s="193"/>
      <c r="O266" s="194"/>
      <c r="P266" s="194"/>
      <c r="Q266" s="193"/>
      <c r="R266" s="195"/>
      <c r="S266" s="194"/>
      <c r="AD266" s="8"/>
    </row>
    <row r="267" spans="1:30" s="3" customFormat="1" x14ac:dyDescent="0.25">
      <c r="A267" s="188"/>
      <c r="B267" s="188"/>
      <c r="C267" s="799"/>
      <c r="E267" s="189"/>
      <c r="F267" s="189"/>
      <c r="G267" s="190"/>
      <c r="H267" s="191"/>
      <c r="I267" s="192"/>
      <c r="J267" s="193"/>
      <c r="K267" s="194"/>
      <c r="L267" s="194"/>
      <c r="M267" s="193"/>
      <c r="N267" s="193"/>
      <c r="O267" s="194"/>
      <c r="P267" s="194"/>
      <c r="Q267" s="193"/>
      <c r="R267" s="195"/>
      <c r="S267" s="194"/>
      <c r="AD267" s="8"/>
    </row>
    <row r="268" spans="1:30" s="3" customFormat="1" x14ac:dyDescent="0.25">
      <c r="A268" s="188"/>
      <c r="B268" s="188"/>
      <c r="C268" s="799"/>
      <c r="E268" s="189"/>
      <c r="F268" s="189"/>
      <c r="G268" s="190"/>
      <c r="H268" s="191"/>
      <c r="I268" s="192"/>
      <c r="J268" s="193"/>
      <c r="K268" s="194"/>
      <c r="L268" s="194"/>
      <c r="M268" s="193"/>
      <c r="N268" s="193"/>
      <c r="O268" s="194"/>
      <c r="P268" s="194"/>
      <c r="Q268" s="193"/>
      <c r="R268" s="195"/>
      <c r="S268" s="194"/>
      <c r="AD268" s="8"/>
    </row>
    <row r="269" spans="1:30" s="3" customFormat="1" x14ac:dyDescent="0.25">
      <c r="A269" s="188"/>
      <c r="B269" s="188"/>
      <c r="C269" s="799"/>
      <c r="E269" s="189"/>
      <c r="F269" s="189"/>
      <c r="G269" s="190"/>
      <c r="H269" s="191"/>
      <c r="I269" s="192"/>
      <c r="J269" s="193"/>
      <c r="K269" s="194"/>
      <c r="L269" s="194"/>
      <c r="M269" s="193"/>
      <c r="N269" s="193"/>
      <c r="O269" s="194"/>
      <c r="P269" s="194"/>
      <c r="Q269" s="193"/>
      <c r="R269" s="195"/>
      <c r="S269" s="194"/>
      <c r="AD269" s="8"/>
    </row>
    <row r="270" spans="1:30" s="3" customFormat="1" x14ac:dyDescent="0.25">
      <c r="A270" s="188"/>
      <c r="B270" s="188"/>
      <c r="C270" s="799"/>
      <c r="E270" s="189"/>
      <c r="F270" s="189"/>
      <c r="G270" s="190"/>
      <c r="H270" s="191"/>
      <c r="I270" s="192"/>
      <c r="J270" s="193"/>
      <c r="K270" s="194"/>
      <c r="L270" s="194"/>
      <c r="M270" s="193"/>
      <c r="N270" s="193"/>
      <c r="O270" s="194"/>
      <c r="P270" s="194"/>
      <c r="Q270" s="193"/>
      <c r="R270" s="195"/>
      <c r="S270" s="194"/>
      <c r="AD270" s="8"/>
    </row>
    <row r="271" spans="1:30" s="3" customFormat="1" x14ac:dyDescent="0.25">
      <c r="A271" s="188"/>
      <c r="B271" s="188"/>
      <c r="C271" s="799"/>
      <c r="E271" s="189"/>
      <c r="F271" s="189"/>
      <c r="G271" s="190"/>
      <c r="H271" s="191"/>
      <c r="I271" s="192"/>
      <c r="J271" s="193"/>
      <c r="K271" s="194"/>
      <c r="L271" s="194"/>
      <c r="M271" s="193"/>
      <c r="N271" s="193"/>
      <c r="O271" s="194"/>
      <c r="P271" s="194"/>
      <c r="Q271" s="193"/>
      <c r="R271" s="195"/>
      <c r="S271" s="194"/>
      <c r="AD271" s="8"/>
    </row>
    <row r="272" spans="1:30" s="3" customFormat="1" x14ac:dyDescent="0.25">
      <c r="A272" s="188"/>
      <c r="B272" s="188"/>
      <c r="C272" s="799"/>
      <c r="E272" s="189"/>
      <c r="F272" s="189"/>
      <c r="G272" s="190"/>
      <c r="H272" s="191"/>
      <c r="I272" s="192"/>
      <c r="J272" s="193"/>
      <c r="K272" s="194"/>
      <c r="L272" s="194"/>
      <c r="M272" s="193"/>
      <c r="N272" s="193"/>
      <c r="O272" s="194"/>
      <c r="P272" s="194"/>
      <c r="Q272" s="193"/>
      <c r="R272" s="195"/>
      <c r="S272" s="194"/>
      <c r="AD272" s="8"/>
    </row>
    <row r="273" spans="1:30" s="3" customFormat="1" x14ac:dyDescent="0.25">
      <c r="A273" s="188"/>
      <c r="B273" s="188"/>
      <c r="C273" s="799"/>
      <c r="E273" s="189"/>
      <c r="F273" s="189"/>
      <c r="G273" s="190"/>
      <c r="H273" s="191"/>
      <c r="I273" s="192"/>
      <c r="J273" s="193"/>
      <c r="K273" s="194"/>
      <c r="L273" s="194"/>
      <c r="M273" s="193"/>
      <c r="N273" s="193"/>
      <c r="O273" s="194"/>
      <c r="P273" s="194"/>
      <c r="Q273" s="193"/>
      <c r="R273" s="195"/>
      <c r="S273" s="194"/>
      <c r="AD273" s="8"/>
    </row>
    <row r="274" spans="1:30" s="3" customFormat="1" x14ac:dyDescent="0.25">
      <c r="A274" s="188"/>
      <c r="B274" s="188"/>
      <c r="C274" s="799"/>
      <c r="E274" s="189"/>
      <c r="F274" s="189"/>
      <c r="G274" s="190"/>
      <c r="H274" s="191"/>
      <c r="I274" s="192"/>
      <c r="J274" s="193"/>
      <c r="K274" s="194"/>
      <c r="L274" s="194"/>
      <c r="M274" s="193"/>
      <c r="N274" s="193"/>
      <c r="O274" s="194"/>
      <c r="P274" s="194"/>
      <c r="Q274" s="193"/>
      <c r="R274" s="195"/>
      <c r="S274" s="194"/>
      <c r="AD274" s="8"/>
    </row>
    <row r="275" spans="1:30" s="3" customFormat="1" x14ac:dyDescent="0.25">
      <c r="A275" s="188"/>
      <c r="B275" s="188"/>
      <c r="C275" s="799"/>
      <c r="E275" s="189"/>
      <c r="F275" s="189"/>
      <c r="G275" s="190"/>
      <c r="H275" s="191"/>
      <c r="I275" s="192"/>
      <c r="J275" s="193"/>
      <c r="K275" s="194"/>
      <c r="L275" s="194"/>
      <c r="M275" s="193"/>
      <c r="N275" s="193"/>
      <c r="O275" s="194"/>
      <c r="P275" s="194"/>
      <c r="Q275" s="193"/>
      <c r="R275" s="195"/>
      <c r="S275" s="194"/>
      <c r="AD275" s="8"/>
    </row>
    <row r="276" spans="1:30" s="3" customFormat="1" x14ac:dyDescent="0.25">
      <c r="A276" s="188"/>
      <c r="B276" s="188"/>
      <c r="C276" s="799"/>
      <c r="E276" s="189"/>
      <c r="F276" s="189"/>
      <c r="G276" s="190"/>
      <c r="H276" s="191"/>
      <c r="I276" s="192"/>
      <c r="J276" s="193"/>
      <c r="K276" s="194"/>
      <c r="L276" s="194"/>
      <c r="M276" s="193"/>
      <c r="N276" s="193"/>
      <c r="O276" s="194"/>
      <c r="P276" s="194"/>
      <c r="Q276" s="193"/>
      <c r="R276" s="195"/>
      <c r="S276" s="194"/>
      <c r="AD276" s="8"/>
    </row>
    <row r="277" spans="1:30" s="3" customFormat="1" x14ac:dyDescent="0.25">
      <c r="A277" s="188"/>
      <c r="B277" s="188"/>
      <c r="C277" s="799"/>
      <c r="E277" s="189"/>
      <c r="F277" s="189"/>
      <c r="G277" s="190"/>
      <c r="H277" s="191"/>
      <c r="I277" s="192"/>
      <c r="J277" s="193"/>
      <c r="K277" s="194"/>
      <c r="L277" s="194"/>
      <c r="M277" s="193"/>
      <c r="N277" s="193"/>
      <c r="O277" s="194"/>
      <c r="P277" s="194"/>
      <c r="Q277" s="193"/>
      <c r="R277" s="195"/>
      <c r="S277" s="194"/>
      <c r="AD277" s="8"/>
    </row>
    <row r="278" spans="1:30" s="3" customFormat="1" x14ac:dyDescent="0.25">
      <c r="A278" s="188"/>
      <c r="B278" s="188"/>
      <c r="C278" s="799"/>
      <c r="E278" s="189"/>
      <c r="F278" s="189"/>
      <c r="G278" s="190"/>
      <c r="H278" s="191"/>
      <c r="I278" s="192"/>
      <c r="J278" s="193"/>
      <c r="K278" s="194"/>
      <c r="L278" s="194"/>
      <c r="M278" s="193"/>
      <c r="N278" s="193"/>
      <c r="O278" s="194"/>
      <c r="P278" s="194"/>
      <c r="Q278" s="193"/>
      <c r="R278" s="195"/>
      <c r="S278" s="194"/>
      <c r="AD278" s="8"/>
    </row>
    <row r="279" spans="1:30" s="3" customFormat="1" x14ac:dyDescent="0.25">
      <c r="A279" s="188"/>
      <c r="B279" s="188"/>
      <c r="C279" s="799"/>
      <c r="E279" s="189"/>
      <c r="F279" s="189"/>
      <c r="G279" s="190"/>
      <c r="H279" s="191"/>
      <c r="I279" s="192"/>
      <c r="J279" s="193"/>
      <c r="K279" s="194"/>
      <c r="L279" s="194"/>
      <c r="M279" s="193"/>
      <c r="N279" s="193"/>
      <c r="O279" s="194"/>
      <c r="P279" s="194"/>
      <c r="Q279" s="193"/>
      <c r="R279" s="195"/>
      <c r="S279" s="194"/>
      <c r="AD279" s="8"/>
    </row>
    <row r="280" spans="1:30" s="3" customFormat="1" x14ac:dyDescent="0.25">
      <c r="A280" s="188"/>
      <c r="B280" s="188"/>
      <c r="C280" s="799"/>
      <c r="E280" s="189"/>
      <c r="F280" s="189"/>
      <c r="G280" s="190"/>
      <c r="H280" s="191"/>
      <c r="I280" s="192"/>
      <c r="J280" s="193"/>
      <c r="K280" s="194"/>
      <c r="L280" s="194"/>
      <c r="M280" s="193"/>
      <c r="N280" s="193"/>
      <c r="O280" s="194"/>
      <c r="P280" s="194"/>
      <c r="Q280" s="193"/>
      <c r="R280" s="195"/>
      <c r="S280" s="194"/>
      <c r="AD280" s="8"/>
    </row>
    <row r="281" spans="1:30" s="3" customFormat="1" x14ac:dyDescent="0.25">
      <c r="A281" s="188"/>
      <c r="B281" s="188"/>
      <c r="C281" s="799"/>
      <c r="E281" s="189"/>
      <c r="F281" s="189"/>
      <c r="G281" s="190"/>
      <c r="H281" s="191"/>
      <c r="I281" s="192"/>
      <c r="J281" s="193"/>
      <c r="K281" s="194"/>
      <c r="L281" s="194"/>
      <c r="M281" s="193"/>
      <c r="N281" s="193"/>
      <c r="O281" s="194"/>
      <c r="P281" s="194"/>
      <c r="Q281" s="193"/>
      <c r="R281" s="195"/>
      <c r="S281" s="194"/>
      <c r="AD281" s="8"/>
    </row>
    <row r="282" spans="1:30" s="3" customFormat="1" x14ac:dyDescent="0.25">
      <c r="A282" s="188"/>
      <c r="B282" s="188"/>
      <c r="C282" s="799"/>
      <c r="E282" s="189"/>
      <c r="F282" s="189"/>
      <c r="G282" s="190"/>
      <c r="H282" s="191"/>
      <c r="I282" s="192"/>
      <c r="J282" s="193"/>
      <c r="K282" s="194"/>
      <c r="L282" s="194"/>
      <c r="M282" s="193"/>
      <c r="N282" s="193"/>
      <c r="O282" s="194"/>
      <c r="P282" s="194"/>
      <c r="Q282" s="193"/>
      <c r="R282" s="195"/>
      <c r="S282" s="194"/>
      <c r="AD282" s="8"/>
    </row>
    <row r="283" spans="1:30" s="3" customFormat="1" x14ac:dyDescent="0.25">
      <c r="A283" s="188"/>
      <c r="B283" s="188"/>
      <c r="C283" s="799"/>
      <c r="E283" s="189"/>
      <c r="F283" s="189"/>
      <c r="G283" s="190"/>
      <c r="H283" s="191"/>
      <c r="I283" s="192"/>
      <c r="J283" s="193"/>
      <c r="K283" s="194"/>
      <c r="L283" s="194"/>
      <c r="M283" s="193"/>
      <c r="N283" s="193"/>
      <c r="O283" s="194"/>
      <c r="P283" s="194"/>
      <c r="Q283" s="193"/>
      <c r="R283" s="195"/>
      <c r="S283" s="194"/>
      <c r="AD283" s="8"/>
    </row>
    <row r="284" spans="1:30" s="3" customFormat="1" x14ac:dyDescent="0.25">
      <c r="A284" s="188"/>
      <c r="B284" s="188"/>
      <c r="C284" s="799"/>
      <c r="E284" s="189"/>
      <c r="F284" s="189"/>
      <c r="G284" s="190"/>
      <c r="H284" s="191"/>
      <c r="I284" s="192"/>
      <c r="J284" s="193"/>
      <c r="K284" s="194"/>
      <c r="L284" s="194"/>
      <c r="M284" s="193"/>
      <c r="N284" s="193"/>
      <c r="O284" s="194"/>
      <c r="P284" s="194"/>
      <c r="Q284" s="193"/>
      <c r="R284" s="195"/>
      <c r="S284" s="194"/>
      <c r="AD284" s="8"/>
    </row>
    <row r="285" spans="1:30" s="3" customFormat="1" x14ac:dyDescent="0.25">
      <c r="A285" s="188"/>
      <c r="B285" s="188"/>
      <c r="C285" s="799"/>
      <c r="E285" s="189"/>
      <c r="F285" s="189"/>
      <c r="G285" s="190"/>
      <c r="H285" s="191"/>
      <c r="I285" s="192"/>
      <c r="J285" s="193"/>
      <c r="K285" s="194"/>
      <c r="L285" s="194"/>
      <c r="M285" s="193"/>
      <c r="N285" s="193"/>
      <c r="O285" s="194"/>
      <c r="P285" s="194"/>
      <c r="Q285" s="193"/>
      <c r="R285" s="195"/>
      <c r="S285" s="194"/>
      <c r="AD285" s="8"/>
    </row>
    <row r="286" spans="1:30" s="3" customFormat="1" x14ac:dyDescent="0.25">
      <c r="A286" s="188"/>
      <c r="B286" s="188"/>
      <c r="C286" s="799"/>
      <c r="E286" s="189"/>
      <c r="F286" s="189"/>
      <c r="G286" s="190"/>
      <c r="H286" s="191"/>
      <c r="I286" s="192"/>
      <c r="J286" s="193"/>
      <c r="K286" s="194"/>
      <c r="L286" s="194"/>
      <c r="M286" s="193"/>
      <c r="N286" s="193"/>
      <c r="O286" s="194"/>
      <c r="P286" s="194"/>
      <c r="Q286" s="193"/>
      <c r="R286" s="195"/>
      <c r="S286" s="194"/>
      <c r="AD286" s="8"/>
    </row>
    <row r="287" spans="1:30" s="3" customFormat="1" x14ac:dyDescent="0.25">
      <c r="A287" s="188"/>
      <c r="B287" s="188"/>
      <c r="C287" s="799"/>
      <c r="E287" s="189"/>
      <c r="F287" s="189"/>
      <c r="G287" s="190"/>
      <c r="H287" s="191"/>
      <c r="I287" s="192"/>
      <c r="J287" s="193"/>
      <c r="K287" s="194"/>
      <c r="L287" s="194"/>
      <c r="M287" s="193"/>
      <c r="N287" s="193"/>
      <c r="O287" s="194"/>
      <c r="P287" s="194"/>
      <c r="Q287" s="193"/>
      <c r="R287" s="195"/>
      <c r="S287" s="194"/>
      <c r="AD287" s="8"/>
    </row>
    <row r="288" spans="1:30" s="3" customFormat="1" x14ac:dyDescent="0.25">
      <c r="A288" s="188"/>
      <c r="B288" s="188"/>
      <c r="C288" s="799"/>
      <c r="E288" s="189"/>
      <c r="F288" s="189"/>
      <c r="G288" s="190"/>
      <c r="H288" s="191"/>
      <c r="I288" s="192"/>
      <c r="J288" s="193"/>
      <c r="K288" s="194"/>
      <c r="L288" s="194"/>
      <c r="M288" s="193"/>
      <c r="N288" s="193"/>
      <c r="O288" s="194"/>
      <c r="P288" s="194"/>
      <c r="Q288" s="193"/>
      <c r="R288" s="195"/>
      <c r="S288" s="194"/>
      <c r="AD288" s="8"/>
    </row>
    <row r="289" spans="1:30" s="3" customFormat="1" x14ac:dyDescent="0.25">
      <c r="A289" s="188"/>
      <c r="B289" s="188"/>
      <c r="C289" s="799"/>
      <c r="E289" s="189"/>
      <c r="F289" s="189"/>
      <c r="G289" s="190"/>
      <c r="H289" s="191"/>
      <c r="I289" s="192"/>
      <c r="J289" s="193"/>
      <c r="K289" s="194"/>
      <c r="L289" s="194"/>
      <c r="M289" s="193"/>
      <c r="N289" s="193"/>
      <c r="O289" s="194"/>
      <c r="P289" s="194"/>
      <c r="Q289" s="193"/>
      <c r="R289" s="195"/>
      <c r="S289" s="194"/>
      <c r="AD289" s="8"/>
    </row>
    <row r="290" spans="1:30" s="3" customFormat="1" x14ac:dyDescent="0.25">
      <c r="A290" s="188"/>
      <c r="B290" s="188"/>
      <c r="C290" s="799"/>
      <c r="E290" s="189"/>
      <c r="F290" s="189"/>
      <c r="G290" s="190"/>
      <c r="H290" s="191"/>
      <c r="I290" s="192"/>
      <c r="J290" s="193"/>
      <c r="K290" s="194"/>
      <c r="L290" s="194"/>
      <c r="M290" s="193"/>
      <c r="N290" s="193"/>
      <c r="O290" s="194"/>
      <c r="P290" s="194"/>
      <c r="Q290" s="193"/>
      <c r="R290" s="195"/>
      <c r="S290" s="194"/>
      <c r="AD290" s="8"/>
    </row>
    <row r="291" spans="1:30" s="3" customFormat="1" x14ac:dyDescent="0.25">
      <c r="A291" s="188"/>
      <c r="B291" s="188"/>
      <c r="C291" s="799"/>
      <c r="E291" s="189"/>
      <c r="F291" s="189"/>
      <c r="G291" s="190"/>
      <c r="H291" s="191"/>
      <c r="I291" s="192"/>
      <c r="J291" s="193"/>
      <c r="K291" s="194"/>
      <c r="L291" s="194"/>
      <c r="M291" s="193"/>
      <c r="N291" s="193"/>
      <c r="O291" s="194"/>
      <c r="P291" s="194"/>
      <c r="Q291" s="193"/>
      <c r="R291" s="195"/>
      <c r="S291" s="194"/>
      <c r="AD291" s="8"/>
    </row>
    <row r="292" spans="1:30" s="3" customFormat="1" x14ac:dyDescent="0.25">
      <c r="A292" s="188"/>
      <c r="B292" s="188"/>
      <c r="C292" s="799"/>
      <c r="E292" s="189"/>
      <c r="F292" s="189"/>
      <c r="G292" s="190"/>
      <c r="H292" s="191"/>
      <c r="I292" s="192"/>
      <c r="J292" s="193"/>
      <c r="K292" s="194"/>
      <c r="L292" s="194"/>
      <c r="M292" s="193"/>
      <c r="N292" s="193"/>
      <c r="O292" s="194"/>
      <c r="P292" s="194"/>
      <c r="Q292" s="193"/>
      <c r="R292" s="195"/>
      <c r="S292" s="194"/>
      <c r="AD292" s="8"/>
    </row>
    <row r="293" spans="1:30" s="3" customFormat="1" x14ac:dyDescent="0.25">
      <c r="A293" s="188"/>
      <c r="B293" s="188"/>
      <c r="C293" s="799"/>
      <c r="E293" s="189"/>
      <c r="F293" s="189"/>
      <c r="G293" s="190"/>
      <c r="H293" s="191"/>
      <c r="I293" s="192"/>
      <c r="J293" s="193"/>
      <c r="K293" s="194"/>
      <c r="L293" s="194"/>
      <c r="M293" s="193"/>
      <c r="N293" s="193"/>
      <c r="O293" s="194"/>
      <c r="P293" s="194"/>
      <c r="Q293" s="193"/>
      <c r="R293" s="195"/>
      <c r="S293" s="194"/>
      <c r="AD293" s="8"/>
    </row>
    <row r="294" spans="1:30" s="3" customFormat="1" x14ac:dyDescent="0.25">
      <c r="A294" s="188"/>
      <c r="B294" s="188"/>
      <c r="C294" s="799"/>
      <c r="E294" s="189"/>
      <c r="F294" s="189"/>
      <c r="G294" s="190"/>
      <c r="H294" s="191"/>
      <c r="I294" s="192"/>
      <c r="J294" s="193"/>
      <c r="K294" s="194"/>
      <c r="L294" s="194"/>
      <c r="M294" s="193"/>
      <c r="N294" s="193"/>
      <c r="O294" s="194"/>
      <c r="P294" s="194"/>
      <c r="Q294" s="193"/>
      <c r="R294" s="195"/>
      <c r="S294" s="194"/>
      <c r="AD294" s="8"/>
    </row>
    <row r="295" spans="1:30" s="3" customFormat="1" x14ac:dyDescent="0.25">
      <c r="A295" s="188"/>
      <c r="B295" s="188"/>
      <c r="C295" s="799"/>
      <c r="E295" s="189"/>
      <c r="F295" s="189"/>
      <c r="G295" s="190"/>
      <c r="H295" s="191"/>
      <c r="I295" s="192"/>
      <c r="J295" s="193"/>
      <c r="K295" s="194"/>
      <c r="L295" s="194"/>
      <c r="M295" s="193"/>
      <c r="N295" s="193"/>
      <c r="O295" s="194"/>
      <c r="P295" s="194"/>
      <c r="Q295" s="193"/>
      <c r="R295" s="195"/>
      <c r="S295" s="194"/>
      <c r="AD295" s="8"/>
    </row>
    <row r="296" spans="1:30" s="3" customFormat="1" x14ac:dyDescent="0.25">
      <c r="A296" s="188"/>
      <c r="B296" s="188"/>
      <c r="C296" s="799"/>
      <c r="E296" s="189"/>
      <c r="F296" s="189"/>
      <c r="G296" s="190"/>
      <c r="H296" s="191"/>
      <c r="I296" s="192"/>
      <c r="J296" s="193"/>
      <c r="K296" s="194"/>
      <c r="L296" s="194"/>
      <c r="M296" s="193"/>
      <c r="N296" s="193"/>
      <c r="O296" s="194"/>
      <c r="P296" s="194"/>
      <c r="Q296" s="193"/>
      <c r="R296" s="195"/>
      <c r="S296" s="194"/>
      <c r="AD296" s="8"/>
    </row>
    <row r="297" spans="1:30" s="3" customFormat="1" x14ac:dyDescent="0.25">
      <c r="A297" s="188"/>
      <c r="B297" s="188"/>
      <c r="C297" s="799"/>
      <c r="E297" s="189"/>
      <c r="F297" s="189"/>
      <c r="G297" s="190"/>
      <c r="H297" s="191"/>
      <c r="I297" s="192"/>
      <c r="J297" s="193"/>
      <c r="K297" s="194"/>
      <c r="L297" s="194"/>
      <c r="M297" s="193"/>
      <c r="N297" s="193"/>
      <c r="O297" s="194"/>
      <c r="P297" s="194"/>
      <c r="Q297" s="193"/>
      <c r="R297" s="195"/>
      <c r="S297" s="194"/>
      <c r="AD297" s="8"/>
    </row>
    <row r="298" spans="1:30" s="3" customFormat="1" x14ac:dyDescent="0.25">
      <c r="A298" s="188"/>
      <c r="B298" s="188"/>
      <c r="C298" s="799"/>
      <c r="E298" s="189"/>
      <c r="F298" s="189"/>
      <c r="G298" s="190"/>
      <c r="H298" s="191"/>
      <c r="I298" s="192"/>
      <c r="J298" s="193"/>
      <c r="K298" s="194"/>
      <c r="L298" s="194"/>
      <c r="M298" s="193"/>
      <c r="N298" s="193"/>
      <c r="O298" s="194"/>
      <c r="P298" s="194"/>
      <c r="Q298" s="193"/>
      <c r="R298" s="195"/>
      <c r="S298" s="194"/>
      <c r="AD298" s="8"/>
    </row>
    <row r="299" spans="1:30" s="3" customFormat="1" x14ac:dyDescent="0.25">
      <c r="A299" s="188"/>
      <c r="B299" s="188"/>
      <c r="C299" s="799"/>
      <c r="E299" s="189"/>
      <c r="F299" s="189"/>
      <c r="G299" s="190"/>
      <c r="H299" s="191"/>
      <c r="I299" s="192"/>
      <c r="J299" s="193"/>
      <c r="K299" s="194"/>
      <c r="L299" s="194"/>
      <c r="M299" s="193"/>
      <c r="N299" s="193"/>
      <c r="O299" s="194"/>
      <c r="P299" s="194"/>
      <c r="Q299" s="193"/>
      <c r="R299" s="195"/>
      <c r="S299" s="194"/>
      <c r="AD299" s="8"/>
    </row>
    <row r="300" spans="1:30" s="3" customFormat="1" x14ac:dyDescent="0.25">
      <c r="A300" s="188"/>
      <c r="B300" s="188"/>
      <c r="C300" s="799"/>
      <c r="E300" s="189"/>
      <c r="F300" s="189"/>
      <c r="G300" s="190"/>
      <c r="H300" s="191"/>
      <c r="I300" s="192"/>
      <c r="J300" s="193"/>
      <c r="K300" s="194"/>
      <c r="L300" s="194"/>
      <c r="M300" s="193"/>
      <c r="N300" s="193"/>
      <c r="O300" s="194"/>
      <c r="P300" s="194"/>
      <c r="Q300" s="193"/>
      <c r="R300" s="195"/>
      <c r="S300" s="194"/>
      <c r="AD300" s="8"/>
    </row>
    <row r="301" spans="1:30" s="3" customFormat="1" x14ac:dyDescent="0.25">
      <c r="A301" s="188"/>
      <c r="B301" s="188"/>
      <c r="C301" s="799"/>
      <c r="E301" s="189"/>
      <c r="F301" s="189"/>
      <c r="G301" s="190"/>
      <c r="H301" s="191"/>
      <c r="I301" s="192"/>
      <c r="J301" s="193"/>
      <c r="K301" s="194"/>
      <c r="L301" s="194"/>
      <c r="M301" s="193"/>
      <c r="N301" s="193"/>
      <c r="O301" s="194"/>
      <c r="P301" s="194"/>
      <c r="Q301" s="193"/>
      <c r="R301" s="195"/>
      <c r="S301" s="194"/>
      <c r="AD301" s="8"/>
    </row>
    <row r="302" spans="1:30" s="3" customFormat="1" x14ac:dyDescent="0.25">
      <c r="A302" s="188"/>
      <c r="B302" s="188"/>
      <c r="C302" s="799"/>
      <c r="E302" s="189"/>
      <c r="F302" s="189"/>
      <c r="G302" s="190"/>
      <c r="H302" s="191"/>
      <c r="I302" s="192"/>
      <c r="J302" s="193"/>
      <c r="K302" s="194"/>
      <c r="L302" s="194"/>
      <c r="M302" s="193"/>
      <c r="N302" s="193"/>
      <c r="O302" s="194"/>
      <c r="P302" s="194"/>
      <c r="Q302" s="193"/>
      <c r="R302" s="195"/>
      <c r="S302" s="194"/>
      <c r="AD302" s="8"/>
    </row>
    <row r="303" spans="1:30" s="3" customFormat="1" x14ac:dyDescent="0.25">
      <c r="A303" s="188"/>
      <c r="B303" s="188"/>
      <c r="C303" s="799"/>
      <c r="E303" s="189"/>
      <c r="F303" s="189"/>
      <c r="G303" s="190"/>
      <c r="H303" s="191"/>
      <c r="I303" s="192"/>
      <c r="J303" s="193"/>
      <c r="K303" s="194"/>
      <c r="L303" s="194"/>
      <c r="M303" s="193"/>
      <c r="N303" s="193"/>
      <c r="O303" s="194"/>
      <c r="P303" s="194"/>
      <c r="Q303" s="193"/>
      <c r="R303" s="195"/>
      <c r="S303" s="194"/>
      <c r="AD303" s="8"/>
    </row>
    <row r="304" spans="1:30" s="3" customFormat="1" x14ac:dyDescent="0.25">
      <c r="A304" s="188"/>
      <c r="B304" s="188"/>
      <c r="C304" s="799"/>
      <c r="E304" s="189"/>
      <c r="F304" s="189"/>
      <c r="G304" s="190"/>
      <c r="H304" s="191"/>
      <c r="I304" s="192"/>
      <c r="J304" s="193"/>
      <c r="K304" s="194"/>
      <c r="L304" s="194"/>
      <c r="M304" s="193"/>
      <c r="N304" s="193"/>
      <c r="O304" s="194"/>
      <c r="P304" s="194"/>
      <c r="Q304" s="193"/>
      <c r="R304" s="195"/>
      <c r="S304" s="194"/>
      <c r="AD304" s="8"/>
    </row>
    <row r="305" spans="1:30" s="3" customFormat="1" x14ac:dyDescent="0.25">
      <c r="A305" s="188"/>
      <c r="B305" s="188"/>
      <c r="C305" s="799"/>
      <c r="E305" s="189"/>
      <c r="F305" s="189"/>
      <c r="G305" s="190"/>
      <c r="H305" s="191"/>
      <c r="I305" s="192"/>
      <c r="J305" s="193"/>
      <c r="K305" s="194"/>
      <c r="L305" s="194"/>
      <c r="M305" s="193"/>
      <c r="N305" s="193"/>
      <c r="O305" s="194"/>
      <c r="P305" s="194"/>
      <c r="Q305" s="193"/>
      <c r="R305" s="195"/>
      <c r="S305" s="194"/>
      <c r="AD305" s="8"/>
    </row>
    <row r="306" spans="1:30" s="3" customFormat="1" x14ac:dyDescent="0.25">
      <c r="A306" s="188"/>
      <c r="B306" s="188"/>
      <c r="C306" s="799"/>
      <c r="E306" s="189"/>
      <c r="F306" s="189"/>
      <c r="G306" s="190"/>
      <c r="H306" s="191"/>
      <c r="I306" s="192"/>
      <c r="J306" s="193"/>
      <c r="K306" s="194"/>
      <c r="L306" s="194"/>
      <c r="M306" s="193"/>
      <c r="N306" s="193"/>
      <c r="O306" s="194"/>
      <c r="P306" s="194"/>
      <c r="Q306" s="193"/>
      <c r="R306" s="195"/>
      <c r="S306" s="194"/>
      <c r="AD306" s="8"/>
    </row>
    <row r="307" spans="1:30" s="3" customFormat="1" x14ac:dyDescent="0.25">
      <c r="A307" s="188"/>
      <c r="B307" s="188"/>
      <c r="C307" s="799"/>
      <c r="E307" s="189"/>
      <c r="F307" s="189"/>
      <c r="G307" s="190"/>
      <c r="H307" s="191"/>
      <c r="I307" s="192"/>
      <c r="J307" s="193"/>
      <c r="K307" s="194"/>
      <c r="L307" s="194"/>
      <c r="M307" s="193"/>
      <c r="N307" s="193"/>
      <c r="O307" s="194"/>
      <c r="P307" s="194"/>
      <c r="Q307" s="193"/>
      <c r="R307" s="195"/>
      <c r="S307" s="194"/>
      <c r="AD307" s="8"/>
    </row>
    <row r="308" spans="1:30" s="3" customFormat="1" x14ac:dyDescent="0.25">
      <c r="A308" s="188"/>
      <c r="B308" s="188"/>
      <c r="C308" s="799"/>
      <c r="E308" s="189"/>
      <c r="F308" s="189"/>
      <c r="G308" s="190"/>
      <c r="H308" s="191"/>
      <c r="I308" s="192"/>
      <c r="J308" s="193"/>
      <c r="K308" s="194"/>
      <c r="L308" s="194"/>
      <c r="M308" s="193"/>
      <c r="N308" s="193"/>
      <c r="O308" s="194"/>
      <c r="P308" s="194"/>
      <c r="Q308" s="193"/>
      <c r="R308" s="195"/>
      <c r="S308" s="194"/>
      <c r="AD308" s="8"/>
    </row>
    <row r="309" spans="1:30" s="3" customFormat="1" x14ac:dyDescent="0.25">
      <c r="A309" s="188"/>
      <c r="B309" s="188"/>
      <c r="C309" s="799"/>
      <c r="E309" s="189"/>
      <c r="F309" s="189"/>
      <c r="G309" s="190"/>
      <c r="H309" s="191"/>
      <c r="I309" s="192"/>
      <c r="J309" s="193"/>
      <c r="K309" s="194"/>
      <c r="L309" s="194"/>
      <c r="M309" s="193"/>
      <c r="N309" s="193"/>
      <c r="O309" s="194"/>
      <c r="P309" s="194"/>
      <c r="Q309" s="193"/>
      <c r="R309" s="195"/>
      <c r="S309" s="194"/>
      <c r="AD309" s="8"/>
    </row>
    <row r="310" spans="1:30" s="3" customFormat="1" x14ac:dyDescent="0.25">
      <c r="A310" s="188"/>
      <c r="B310" s="188"/>
      <c r="C310" s="799"/>
      <c r="E310" s="189"/>
      <c r="F310" s="189"/>
      <c r="G310" s="190"/>
      <c r="H310" s="191"/>
      <c r="I310" s="192"/>
      <c r="J310" s="193"/>
      <c r="K310" s="194"/>
      <c r="L310" s="194"/>
      <c r="M310" s="193"/>
      <c r="N310" s="193"/>
      <c r="O310" s="194"/>
      <c r="P310" s="194"/>
      <c r="Q310" s="193"/>
      <c r="R310" s="195"/>
      <c r="S310" s="194"/>
      <c r="AD310" s="8"/>
    </row>
    <row r="311" spans="1:30" s="3" customFormat="1" x14ac:dyDescent="0.25">
      <c r="A311" s="188"/>
      <c r="B311" s="188"/>
      <c r="C311" s="799"/>
      <c r="E311" s="189"/>
      <c r="F311" s="189"/>
      <c r="G311" s="190"/>
      <c r="H311" s="191"/>
      <c r="I311" s="192"/>
      <c r="J311" s="193"/>
      <c r="K311" s="194"/>
      <c r="L311" s="194"/>
      <c r="M311" s="193"/>
      <c r="N311" s="193"/>
      <c r="O311" s="194"/>
      <c r="P311" s="194"/>
      <c r="Q311" s="193"/>
      <c r="R311" s="195"/>
      <c r="S311" s="194"/>
      <c r="AD311" s="8"/>
    </row>
    <row r="312" spans="1:30" s="3" customFormat="1" x14ac:dyDescent="0.25">
      <c r="A312" s="188"/>
      <c r="B312" s="188"/>
      <c r="C312" s="799"/>
      <c r="E312" s="189"/>
      <c r="F312" s="189"/>
      <c r="G312" s="190"/>
      <c r="H312" s="191"/>
      <c r="I312" s="192"/>
      <c r="J312" s="193"/>
      <c r="K312" s="194"/>
      <c r="L312" s="194"/>
      <c r="M312" s="193"/>
      <c r="N312" s="193"/>
      <c r="O312" s="194"/>
      <c r="P312" s="194"/>
      <c r="Q312" s="193"/>
      <c r="R312" s="195"/>
      <c r="S312" s="194"/>
      <c r="AD312" s="8"/>
    </row>
    <row r="313" spans="1:30" s="3" customFormat="1" x14ac:dyDescent="0.25">
      <c r="A313" s="188"/>
      <c r="B313" s="188"/>
      <c r="C313" s="799"/>
      <c r="E313" s="189"/>
      <c r="F313" s="189"/>
      <c r="G313" s="190"/>
      <c r="H313" s="191"/>
      <c r="I313" s="192"/>
      <c r="J313" s="193"/>
      <c r="K313" s="194"/>
      <c r="L313" s="194"/>
      <c r="M313" s="193"/>
      <c r="N313" s="193"/>
      <c r="O313" s="194"/>
      <c r="P313" s="194"/>
      <c r="Q313" s="193"/>
      <c r="R313" s="195"/>
      <c r="S313" s="194"/>
      <c r="AD313" s="8"/>
    </row>
    <row r="314" spans="1:30" s="3" customFormat="1" x14ac:dyDescent="0.25">
      <c r="A314" s="188"/>
      <c r="B314" s="188"/>
      <c r="C314" s="799"/>
      <c r="E314" s="189"/>
      <c r="F314" s="189"/>
      <c r="G314" s="190"/>
      <c r="H314" s="191"/>
      <c r="I314" s="192"/>
      <c r="J314" s="193"/>
      <c r="K314" s="194"/>
      <c r="L314" s="194"/>
      <c r="M314" s="193"/>
      <c r="N314" s="193"/>
      <c r="O314" s="194"/>
      <c r="P314" s="194"/>
      <c r="Q314" s="193"/>
      <c r="R314" s="195"/>
      <c r="S314" s="194"/>
      <c r="AD314" s="8"/>
    </row>
    <row r="315" spans="1:30" s="3" customFormat="1" x14ac:dyDescent="0.25">
      <c r="A315" s="188"/>
      <c r="B315" s="188"/>
      <c r="C315" s="799"/>
      <c r="E315" s="189"/>
      <c r="F315" s="189"/>
      <c r="G315" s="190"/>
      <c r="H315" s="191"/>
      <c r="I315" s="192"/>
      <c r="J315" s="193"/>
      <c r="K315" s="194"/>
      <c r="L315" s="194"/>
      <c r="M315" s="193"/>
      <c r="N315" s="193"/>
      <c r="O315" s="194"/>
      <c r="P315" s="194"/>
      <c r="Q315" s="193"/>
      <c r="R315" s="195"/>
      <c r="S315" s="194"/>
      <c r="AD315" s="8"/>
    </row>
    <row r="316" spans="1:30" s="3" customFormat="1" x14ac:dyDescent="0.25">
      <c r="A316" s="188"/>
      <c r="B316" s="188"/>
      <c r="C316" s="799"/>
      <c r="E316" s="189"/>
      <c r="F316" s="189"/>
      <c r="G316" s="190"/>
      <c r="H316" s="191"/>
      <c r="I316" s="192"/>
      <c r="J316" s="193"/>
      <c r="K316" s="194"/>
      <c r="L316" s="194"/>
      <c r="M316" s="193"/>
      <c r="N316" s="193"/>
      <c r="O316" s="194"/>
      <c r="P316" s="194"/>
      <c r="Q316" s="193"/>
      <c r="R316" s="195"/>
      <c r="S316" s="194"/>
      <c r="AD316" s="8"/>
    </row>
    <row r="317" spans="1:30" s="3" customFormat="1" x14ac:dyDescent="0.25">
      <c r="A317" s="188"/>
      <c r="B317" s="188"/>
      <c r="C317" s="799"/>
      <c r="E317" s="189"/>
      <c r="F317" s="189"/>
      <c r="G317" s="190"/>
      <c r="H317" s="191"/>
      <c r="I317" s="192"/>
      <c r="J317" s="193"/>
      <c r="K317" s="194"/>
      <c r="L317" s="194"/>
      <c r="M317" s="193"/>
      <c r="N317" s="193"/>
      <c r="O317" s="194"/>
      <c r="P317" s="194"/>
      <c r="Q317" s="193"/>
      <c r="R317" s="195"/>
      <c r="S317" s="194"/>
      <c r="AD317" s="8"/>
    </row>
    <row r="318" spans="1:30" s="3" customFormat="1" x14ac:dyDescent="0.25">
      <c r="A318" s="188"/>
      <c r="B318" s="188"/>
      <c r="C318" s="799"/>
      <c r="E318" s="189"/>
      <c r="F318" s="189"/>
      <c r="G318" s="190"/>
      <c r="H318" s="191"/>
      <c r="I318" s="192"/>
      <c r="J318" s="193"/>
      <c r="K318" s="194"/>
      <c r="L318" s="194"/>
      <c r="M318" s="193"/>
      <c r="N318" s="193"/>
      <c r="O318" s="194"/>
      <c r="P318" s="194"/>
      <c r="Q318" s="193"/>
      <c r="R318" s="195"/>
      <c r="S318" s="194"/>
      <c r="AD318" s="8"/>
    </row>
    <row r="319" spans="1:30" s="3" customFormat="1" x14ac:dyDescent="0.25">
      <c r="A319" s="188"/>
      <c r="B319" s="188"/>
      <c r="C319" s="799"/>
      <c r="E319" s="189"/>
      <c r="F319" s="189"/>
      <c r="G319" s="190"/>
      <c r="H319" s="191"/>
      <c r="I319" s="192"/>
      <c r="J319" s="193"/>
      <c r="K319" s="194"/>
      <c r="L319" s="194"/>
      <c r="M319" s="193"/>
      <c r="N319" s="193"/>
      <c r="O319" s="194"/>
      <c r="P319" s="194"/>
      <c r="Q319" s="193"/>
      <c r="R319" s="195"/>
      <c r="S319" s="194"/>
      <c r="AD319" s="8"/>
    </row>
    <row r="320" spans="1:30" s="3" customFormat="1" x14ac:dyDescent="0.25">
      <c r="A320" s="188"/>
      <c r="B320" s="188"/>
      <c r="C320" s="799"/>
      <c r="E320" s="189"/>
      <c r="F320" s="189"/>
      <c r="G320" s="190"/>
      <c r="H320" s="191"/>
      <c r="I320" s="192"/>
      <c r="J320" s="193"/>
      <c r="K320" s="194"/>
      <c r="L320" s="194"/>
      <c r="M320" s="193"/>
      <c r="N320" s="193"/>
      <c r="O320" s="194"/>
      <c r="P320" s="194"/>
      <c r="Q320" s="193"/>
      <c r="R320" s="195"/>
      <c r="S320" s="194"/>
      <c r="AD320" s="8"/>
    </row>
    <row r="321" spans="1:30" s="3" customFormat="1" x14ac:dyDescent="0.25">
      <c r="A321" s="188"/>
      <c r="B321" s="188"/>
      <c r="C321" s="799"/>
      <c r="E321" s="189"/>
      <c r="F321" s="189"/>
      <c r="G321" s="190"/>
      <c r="H321" s="191"/>
      <c r="I321" s="192"/>
      <c r="J321" s="193"/>
      <c r="K321" s="194"/>
      <c r="L321" s="194"/>
      <c r="M321" s="193"/>
      <c r="N321" s="193"/>
      <c r="O321" s="194"/>
      <c r="P321" s="194"/>
      <c r="Q321" s="193"/>
      <c r="R321" s="195"/>
      <c r="S321" s="194"/>
      <c r="AD321" s="8"/>
    </row>
    <row r="322" spans="1:30" s="3" customFormat="1" x14ac:dyDescent="0.25">
      <c r="A322" s="188"/>
      <c r="B322" s="188"/>
      <c r="C322" s="799"/>
      <c r="E322" s="189"/>
      <c r="F322" s="189"/>
      <c r="G322" s="190"/>
      <c r="H322" s="191"/>
      <c r="I322" s="192"/>
      <c r="J322" s="193"/>
      <c r="K322" s="194"/>
      <c r="L322" s="194"/>
      <c r="M322" s="193"/>
      <c r="N322" s="193"/>
      <c r="O322" s="194"/>
      <c r="P322" s="194"/>
      <c r="Q322" s="193"/>
      <c r="R322" s="195"/>
      <c r="S322" s="194"/>
      <c r="AD322" s="8"/>
    </row>
    <row r="323" spans="1:30" s="3" customFormat="1" x14ac:dyDescent="0.25">
      <c r="A323" s="188"/>
      <c r="B323" s="188"/>
      <c r="C323" s="799"/>
      <c r="E323" s="189"/>
      <c r="F323" s="189"/>
      <c r="G323" s="190"/>
      <c r="H323" s="191"/>
      <c r="I323" s="192"/>
      <c r="J323" s="193"/>
      <c r="K323" s="194"/>
      <c r="L323" s="194"/>
      <c r="M323" s="193"/>
      <c r="N323" s="193"/>
      <c r="O323" s="194"/>
      <c r="P323" s="194"/>
      <c r="Q323" s="193"/>
      <c r="R323" s="195"/>
      <c r="S323" s="194"/>
      <c r="AD323" s="8"/>
    </row>
    <row r="324" spans="1:30" s="3" customFormat="1" x14ac:dyDescent="0.25">
      <c r="A324" s="188"/>
      <c r="B324" s="188"/>
      <c r="C324" s="799"/>
      <c r="E324" s="189"/>
      <c r="F324" s="189"/>
      <c r="G324" s="190"/>
      <c r="H324" s="191"/>
      <c r="I324" s="192"/>
      <c r="J324" s="193"/>
      <c r="K324" s="194"/>
      <c r="L324" s="194"/>
      <c r="M324" s="193"/>
      <c r="N324" s="193"/>
      <c r="O324" s="194"/>
      <c r="P324" s="194"/>
      <c r="Q324" s="193"/>
      <c r="R324" s="195"/>
      <c r="S324" s="194"/>
      <c r="AD324" s="8"/>
    </row>
    <row r="325" spans="1:30" s="3" customFormat="1" x14ac:dyDescent="0.25">
      <c r="A325" s="188"/>
      <c r="B325" s="188"/>
      <c r="C325" s="799"/>
      <c r="E325" s="189"/>
      <c r="F325" s="189"/>
      <c r="G325" s="190"/>
      <c r="H325" s="191"/>
      <c r="I325" s="192"/>
      <c r="J325" s="193"/>
      <c r="K325" s="194"/>
      <c r="L325" s="194"/>
      <c r="M325" s="193"/>
      <c r="N325" s="193"/>
      <c r="O325" s="194"/>
      <c r="P325" s="194"/>
      <c r="Q325" s="193"/>
      <c r="R325" s="195"/>
      <c r="S325" s="194"/>
      <c r="AD325" s="8"/>
    </row>
    <row r="326" spans="1:30" s="3" customFormat="1" x14ac:dyDescent="0.25">
      <c r="A326" s="188"/>
      <c r="B326" s="188"/>
      <c r="C326" s="799"/>
      <c r="E326" s="189"/>
      <c r="F326" s="189"/>
      <c r="G326" s="190"/>
      <c r="H326" s="191"/>
      <c r="I326" s="192"/>
      <c r="J326" s="193"/>
      <c r="K326" s="194"/>
      <c r="L326" s="194"/>
      <c r="M326" s="193"/>
      <c r="N326" s="193"/>
      <c r="O326" s="194"/>
      <c r="P326" s="194"/>
      <c r="Q326" s="193"/>
      <c r="R326" s="195"/>
      <c r="S326" s="194"/>
      <c r="AD326" s="8"/>
    </row>
    <row r="327" spans="1:30" s="3" customFormat="1" x14ac:dyDescent="0.25">
      <c r="A327" s="188"/>
      <c r="B327" s="188"/>
      <c r="C327" s="799"/>
      <c r="E327" s="189"/>
      <c r="F327" s="189"/>
      <c r="G327" s="190"/>
      <c r="H327" s="191"/>
      <c r="I327" s="192"/>
      <c r="J327" s="193"/>
      <c r="K327" s="194"/>
      <c r="L327" s="194"/>
      <c r="M327" s="193"/>
      <c r="N327" s="193"/>
      <c r="O327" s="194"/>
      <c r="P327" s="194"/>
      <c r="Q327" s="193"/>
      <c r="R327" s="195"/>
      <c r="S327" s="194"/>
      <c r="AD327" s="8"/>
    </row>
    <row r="328" spans="1:30" s="3" customFormat="1" x14ac:dyDescent="0.25">
      <c r="A328" s="188"/>
      <c r="B328" s="188"/>
      <c r="C328" s="799"/>
      <c r="E328" s="189"/>
      <c r="F328" s="189"/>
      <c r="G328" s="190"/>
      <c r="H328" s="191"/>
      <c r="I328" s="192"/>
      <c r="J328" s="193"/>
      <c r="K328" s="194"/>
      <c r="L328" s="194"/>
      <c r="M328" s="193"/>
      <c r="N328" s="193"/>
      <c r="O328" s="194"/>
      <c r="P328" s="194"/>
      <c r="Q328" s="193"/>
      <c r="R328" s="195"/>
      <c r="S328" s="194"/>
      <c r="AD328" s="8"/>
    </row>
    <row r="329" spans="1:30" s="3" customFormat="1" x14ac:dyDescent="0.25">
      <c r="A329" s="188"/>
      <c r="B329" s="188"/>
      <c r="C329" s="799"/>
      <c r="E329" s="189"/>
      <c r="F329" s="189"/>
      <c r="G329" s="190"/>
      <c r="H329" s="191"/>
      <c r="I329" s="192"/>
      <c r="J329" s="193"/>
      <c r="K329" s="194"/>
      <c r="L329" s="194"/>
      <c r="M329" s="193"/>
      <c r="N329" s="193"/>
      <c r="O329" s="194"/>
      <c r="P329" s="194"/>
      <c r="Q329" s="193"/>
      <c r="R329" s="195"/>
      <c r="S329" s="194"/>
      <c r="AD329" s="8"/>
    </row>
    <row r="330" spans="1:30" s="3" customFormat="1" x14ac:dyDescent="0.25">
      <c r="A330" s="188"/>
      <c r="B330" s="188"/>
      <c r="C330" s="799"/>
      <c r="E330" s="189"/>
      <c r="F330" s="189"/>
      <c r="G330" s="190"/>
      <c r="H330" s="191"/>
      <c r="I330" s="192"/>
      <c r="J330" s="193"/>
      <c r="K330" s="194"/>
      <c r="L330" s="194"/>
      <c r="M330" s="193"/>
      <c r="N330" s="193"/>
      <c r="O330" s="194"/>
      <c r="P330" s="194"/>
      <c r="Q330" s="193"/>
      <c r="R330" s="195"/>
      <c r="S330" s="194"/>
      <c r="AD330" s="8"/>
    </row>
    <row r="331" spans="1:30" s="3" customFormat="1" x14ac:dyDescent="0.25">
      <c r="A331" s="188"/>
      <c r="B331" s="188"/>
      <c r="C331" s="799"/>
      <c r="E331" s="189"/>
      <c r="F331" s="189"/>
      <c r="G331" s="190"/>
      <c r="H331" s="191"/>
      <c r="I331" s="192"/>
      <c r="J331" s="193"/>
      <c r="K331" s="194"/>
      <c r="L331" s="194"/>
      <c r="M331" s="193"/>
      <c r="N331" s="193"/>
      <c r="O331" s="194"/>
      <c r="P331" s="194"/>
      <c r="Q331" s="193"/>
      <c r="R331" s="195"/>
      <c r="S331" s="194"/>
      <c r="AD331" s="8"/>
    </row>
    <row r="332" spans="1:30" s="3" customFormat="1" x14ac:dyDescent="0.25">
      <c r="A332" s="188"/>
      <c r="B332" s="188"/>
      <c r="C332" s="799"/>
      <c r="E332" s="189"/>
      <c r="F332" s="189"/>
      <c r="G332" s="190"/>
      <c r="H332" s="191"/>
      <c r="I332" s="192"/>
      <c r="J332" s="193"/>
      <c r="K332" s="194"/>
      <c r="L332" s="194"/>
      <c r="M332" s="193"/>
      <c r="N332" s="193"/>
      <c r="O332" s="194"/>
      <c r="P332" s="194"/>
      <c r="Q332" s="193"/>
      <c r="R332" s="195"/>
      <c r="S332" s="194"/>
      <c r="AD332" s="8"/>
    </row>
    <row r="333" spans="1:30" s="3" customFormat="1" x14ac:dyDescent="0.25">
      <c r="A333" s="188"/>
      <c r="B333" s="188"/>
      <c r="C333" s="799"/>
      <c r="E333" s="189"/>
      <c r="F333" s="189"/>
      <c r="G333" s="190"/>
      <c r="H333" s="191"/>
      <c r="I333" s="192"/>
      <c r="J333" s="193"/>
      <c r="K333" s="194"/>
      <c r="L333" s="194"/>
      <c r="M333" s="193"/>
      <c r="N333" s="193"/>
      <c r="O333" s="194"/>
      <c r="P333" s="194"/>
      <c r="Q333" s="193"/>
      <c r="R333" s="195"/>
      <c r="S333" s="194"/>
      <c r="AD333" s="8"/>
    </row>
    <row r="334" spans="1:30" s="3" customFormat="1" x14ac:dyDescent="0.25">
      <c r="A334" s="188"/>
      <c r="B334" s="188"/>
      <c r="C334" s="799"/>
      <c r="E334" s="189"/>
      <c r="F334" s="189"/>
      <c r="G334" s="190"/>
      <c r="H334" s="191"/>
      <c r="I334" s="192"/>
      <c r="J334" s="193"/>
      <c r="K334" s="194"/>
      <c r="L334" s="194"/>
      <c r="M334" s="193"/>
      <c r="N334" s="193"/>
      <c r="O334" s="194"/>
      <c r="P334" s="194"/>
      <c r="Q334" s="193"/>
      <c r="R334" s="195"/>
      <c r="S334" s="194"/>
      <c r="AD334" s="8"/>
    </row>
    <row r="335" spans="1:30" s="3" customFormat="1" x14ac:dyDescent="0.25">
      <c r="A335" s="188"/>
      <c r="B335" s="188"/>
      <c r="C335" s="799"/>
      <c r="E335" s="189"/>
      <c r="F335" s="189"/>
      <c r="G335" s="190"/>
      <c r="H335" s="191"/>
      <c r="I335" s="192"/>
      <c r="J335" s="193"/>
      <c r="K335" s="194"/>
      <c r="L335" s="194"/>
      <c r="M335" s="193"/>
      <c r="N335" s="193"/>
      <c r="O335" s="194"/>
      <c r="P335" s="194"/>
      <c r="Q335" s="193"/>
      <c r="R335" s="195"/>
      <c r="S335" s="194"/>
      <c r="AD335" s="8"/>
    </row>
    <row r="336" spans="1:30" s="3" customFormat="1" x14ac:dyDescent="0.25">
      <c r="A336" s="188"/>
      <c r="B336" s="188"/>
      <c r="C336" s="799"/>
      <c r="E336" s="189"/>
      <c r="F336" s="189"/>
      <c r="G336" s="190"/>
      <c r="H336" s="191"/>
      <c r="I336" s="192"/>
      <c r="J336" s="193"/>
      <c r="K336" s="194"/>
      <c r="L336" s="194"/>
      <c r="M336" s="193"/>
      <c r="N336" s="193"/>
      <c r="O336" s="194"/>
      <c r="P336" s="194"/>
      <c r="Q336" s="193"/>
      <c r="R336" s="195"/>
      <c r="S336" s="194"/>
      <c r="AD336" s="8"/>
    </row>
    <row r="337" spans="1:30" s="3" customFormat="1" x14ac:dyDescent="0.25">
      <c r="A337" s="188"/>
      <c r="B337" s="188"/>
      <c r="C337" s="799"/>
      <c r="E337" s="189"/>
      <c r="F337" s="189"/>
      <c r="G337" s="190"/>
      <c r="H337" s="191"/>
      <c r="I337" s="192"/>
      <c r="J337" s="193"/>
      <c r="K337" s="194"/>
      <c r="L337" s="194"/>
      <c r="M337" s="193"/>
      <c r="N337" s="193"/>
      <c r="O337" s="194"/>
      <c r="P337" s="194"/>
      <c r="Q337" s="193"/>
      <c r="R337" s="195"/>
      <c r="S337" s="194"/>
      <c r="AD337" s="8"/>
    </row>
    <row r="338" spans="1:30" s="3" customFormat="1" x14ac:dyDescent="0.25">
      <c r="A338" s="188"/>
      <c r="B338" s="188"/>
      <c r="C338" s="799"/>
      <c r="E338" s="189"/>
      <c r="F338" s="189"/>
      <c r="G338" s="190"/>
      <c r="H338" s="191"/>
      <c r="I338" s="192"/>
      <c r="J338" s="193"/>
      <c r="K338" s="194"/>
      <c r="L338" s="194"/>
      <c r="M338" s="193"/>
      <c r="N338" s="193"/>
      <c r="O338" s="194"/>
      <c r="P338" s="194"/>
      <c r="Q338" s="193"/>
      <c r="R338" s="195"/>
      <c r="S338" s="194"/>
      <c r="AD338" s="8"/>
    </row>
    <row r="339" spans="1:30" s="3" customFormat="1" x14ac:dyDescent="0.25">
      <c r="A339" s="188"/>
      <c r="B339" s="188"/>
      <c r="C339" s="799"/>
      <c r="E339" s="189"/>
      <c r="F339" s="189"/>
      <c r="G339" s="190"/>
      <c r="H339" s="191"/>
      <c r="I339" s="192"/>
      <c r="J339" s="193"/>
      <c r="K339" s="194"/>
      <c r="L339" s="194"/>
      <c r="M339" s="193"/>
      <c r="N339" s="193"/>
      <c r="O339" s="194"/>
      <c r="P339" s="194"/>
      <c r="Q339" s="193"/>
      <c r="R339" s="195"/>
      <c r="S339" s="194"/>
      <c r="AD339" s="8"/>
    </row>
    <row r="340" spans="1:30" s="3" customFormat="1" x14ac:dyDescent="0.25">
      <c r="A340" s="188"/>
      <c r="B340" s="188"/>
      <c r="C340" s="799"/>
      <c r="E340" s="189"/>
      <c r="F340" s="189"/>
      <c r="G340" s="190"/>
      <c r="H340" s="191"/>
      <c r="I340" s="192"/>
      <c r="J340" s="193"/>
      <c r="K340" s="194"/>
      <c r="L340" s="194"/>
      <c r="M340" s="193"/>
      <c r="N340" s="193"/>
      <c r="O340" s="194"/>
      <c r="P340" s="194"/>
      <c r="Q340" s="193"/>
      <c r="R340" s="195"/>
      <c r="S340" s="194"/>
      <c r="AD340" s="8"/>
    </row>
    <row r="341" spans="1:30" s="3" customFormat="1" x14ac:dyDescent="0.25">
      <c r="A341" s="188"/>
      <c r="B341" s="188"/>
      <c r="C341" s="799"/>
      <c r="E341" s="189"/>
      <c r="F341" s="189"/>
      <c r="G341" s="190"/>
      <c r="H341" s="191"/>
      <c r="I341" s="192"/>
      <c r="J341" s="193"/>
      <c r="K341" s="194"/>
      <c r="L341" s="194"/>
      <c r="M341" s="193"/>
      <c r="N341" s="193"/>
      <c r="O341" s="194"/>
      <c r="P341" s="194"/>
      <c r="Q341" s="193"/>
      <c r="R341" s="195"/>
      <c r="S341" s="194"/>
      <c r="AD341" s="8"/>
    </row>
    <row r="342" spans="1:30" s="3" customFormat="1" x14ac:dyDescent="0.25">
      <c r="A342" s="188"/>
      <c r="B342" s="188"/>
      <c r="C342" s="799"/>
      <c r="E342" s="189"/>
      <c r="F342" s="189"/>
      <c r="G342" s="190"/>
      <c r="H342" s="191"/>
      <c r="I342" s="192"/>
      <c r="J342" s="193"/>
      <c r="K342" s="194"/>
      <c r="L342" s="194"/>
      <c r="M342" s="193"/>
      <c r="N342" s="193"/>
      <c r="O342" s="194"/>
      <c r="P342" s="194"/>
      <c r="Q342" s="193"/>
      <c r="R342" s="195"/>
      <c r="S342" s="194"/>
      <c r="AD342" s="8"/>
    </row>
    <row r="343" spans="1:30" s="3" customFormat="1" x14ac:dyDescent="0.25">
      <c r="A343" s="188"/>
      <c r="B343" s="188"/>
      <c r="C343" s="799"/>
      <c r="E343" s="189"/>
      <c r="F343" s="189"/>
      <c r="G343" s="190"/>
      <c r="H343" s="191"/>
      <c r="I343" s="192"/>
      <c r="J343" s="193"/>
      <c r="K343" s="194"/>
      <c r="L343" s="194"/>
      <c r="M343" s="193"/>
      <c r="N343" s="193"/>
      <c r="O343" s="194"/>
      <c r="P343" s="194"/>
      <c r="Q343" s="193"/>
      <c r="R343" s="195"/>
      <c r="S343" s="194"/>
      <c r="AD343" s="8"/>
    </row>
    <row r="344" spans="1:30" s="3" customFormat="1" x14ac:dyDescent="0.25">
      <c r="A344" s="188"/>
      <c r="B344" s="188"/>
      <c r="C344" s="799"/>
      <c r="E344" s="189"/>
      <c r="F344" s="189"/>
      <c r="G344" s="190"/>
      <c r="H344" s="191"/>
      <c r="I344" s="192"/>
      <c r="J344" s="193"/>
      <c r="K344" s="194"/>
      <c r="L344" s="194"/>
      <c r="M344" s="193"/>
      <c r="N344" s="193"/>
      <c r="O344" s="194"/>
      <c r="P344" s="194"/>
      <c r="Q344" s="193"/>
      <c r="R344" s="195"/>
      <c r="S344" s="194"/>
      <c r="AD344" s="8"/>
    </row>
    <row r="345" spans="1:30" s="3" customFormat="1" x14ac:dyDescent="0.25">
      <c r="A345" s="188"/>
      <c r="B345" s="188"/>
      <c r="C345" s="799"/>
      <c r="E345" s="189"/>
      <c r="F345" s="189"/>
      <c r="G345" s="190"/>
      <c r="H345" s="191"/>
      <c r="I345" s="192"/>
      <c r="J345" s="193"/>
      <c r="K345" s="194"/>
      <c r="L345" s="194"/>
      <c r="M345" s="193"/>
      <c r="N345" s="193"/>
      <c r="O345" s="194"/>
      <c r="P345" s="194"/>
      <c r="Q345" s="193"/>
      <c r="R345" s="195"/>
      <c r="S345" s="194"/>
      <c r="AD345" s="8"/>
    </row>
    <row r="346" spans="1:30" s="3" customFormat="1" x14ac:dyDescent="0.25">
      <c r="A346" s="188"/>
      <c r="B346" s="188"/>
      <c r="C346" s="799"/>
      <c r="E346" s="189"/>
      <c r="F346" s="189"/>
      <c r="G346" s="190"/>
      <c r="H346" s="191"/>
      <c r="I346" s="192"/>
      <c r="J346" s="193"/>
      <c r="K346" s="194"/>
      <c r="L346" s="194"/>
      <c r="M346" s="193"/>
      <c r="N346" s="193"/>
      <c r="O346" s="194"/>
      <c r="P346" s="194"/>
      <c r="Q346" s="193"/>
      <c r="R346" s="195"/>
      <c r="S346" s="194"/>
      <c r="AD346" s="8"/>
    </row>
    <row r="347" spans="1:30" s="3" customFormat="1" x14ac:dyDescent="0.25">
      <c r="A347" s="188"/>
      <c r="B347" s="188"/>
      <c r="C347" s="799"/>
      <c r="E347" s="189"/>
      <c r="F347" s="189"/>
      <c r="G347" s="190"/>
      <c r="H347" s="191"/>
      <c r="I347" s="192"/>
      <c r="J347" s="193"/>
      <c r="K347" s="194"/>
      <c r="L347" s="194"/>
      <c r="M347" s="193"/>
      <c r="N347" s="193"/>
      <c r="O347" s="194"/>
      <c r="P347" s="194"/>
      <c r="Q347" s="193"/>
      <c r="R347" s="195"/>
      <c r="S347" s="194"/>
      <c r="AD347" s="8"/>
    </row>
    <row r="348" spans="1:30" s="3" customFormat="1" x14ac:dyDescent="0.25">
      <c r="A348" s="188"/>
      <c r="B348" s="188"/>
      <c r="C348" s="799"/>
      <c r="E348" s="189"/>
      <c r="F348" s="189"/>
      <c r="G348" s="190"/>
      <c r="H348" s="191"/>
      <c r="I348" s="192"/>
      <c r="J348" s="193"/>
      <c r="K348" s="194"/>
      <c r="L348" s="194"/>
      <c r="M348" s="193"/>
      <c r="N348" s="193"/>
      <c r="O348" s="194"/>
      <c r="P348" s="194"/>
      <c r="Q348" s="193"/>
      <c r="R348" s="195"/>
      <c r="S348" s="194"/>
      <c r="AD348" s="8"/>
    </row>
    <row r="349" spans="1:30" s="3" customFormat="1" x14ac:dyDescent="0.25">
      <c r="A349" s="188"/>
      <c r="B349" s="188"/>
      <c r="C349" s="799"/>
      <c r="E349" s="189"/>
      <c r="F349" s="189"/>
      <c r="G349" s="190"/>
      <c r="H349" s="191"/>
      <c r="I349" s="192"/>
      <c r="J349" s="193"/>
      <c r="K349" s="194"/>
      <c r="L349" s="194"/>
      <c r="M349" s="193"/>
      <c r="N349" s="193"/>
      <c r="O349" s="194"/>
      <c r="P349" s="194"/>
      <c r="Q349" s="193"/>
      <c r="R349" s="195"/>
      <c r="S349" s="194"/>
      <c r="AD349" s="8"/>
    </row>
    <row r="350" spans="1:30" s="3" customFormat="1" x14ac:dyDescent="0.25">
      <c r="A350" s="188"/>
      <c r="B350" s="188"/>
      <c r="C350" s="799"/>
      <c r="E350" s="189"/>
      <c r="F350" s="189"/>
      <c r="G350" s="190"/>
      <c r="H350" s="191"/>
      <c r="I350" s="192"/>
      <c r="J350" s="193"/>
      <c r="K350" s="194"/>
      <c r="L350" s="194"/>
      <c r="M350" s="193"/>
      <c r="N350" s="193"/>
      <c r="O350" s="194"/>
      <c r="P350" s="194"/>
      <c r="Q350" s="193"/>
      <c r="R350" s="195"/>
      <c r="S350" s="194"/>
      <c r="AD350" s="8"/>
    </row>
    <row r="351" spans="1:30" s="3" customFormat="1" x14ac:dyDescent="0.25">
      <c r="A351" s="188"/>
      <c r="B351" s="188"/>
      <c r="C351" s="799"/>
      <c r="E351" s="189"/>
      <c r="F351" s="189"/>
      <c r="G351" s="190"/>
      <c r="H351" s="191"/>
      <c r="I351" s="192"/>
      <c r="J351" s="193"/>
      <c r="K351" s="194"/>
      <c r="L351" s="194"/>
      <c r="M351" s="193"/>
      <c r="N351" s="193"/>
      <c r="O351" s="194"/>
      <c r="P351" s="194"/>
      <c r="Q351" s="193"/>
      <c r="R351" s="195"/>
      <c r="S351" s="194"/>
      <c r="AD351" s="8"/>
    </row>
    <row r="352" spans="1:30" s="3" customFormat="1" x14ac:dyDescent="0.25">
      <c r="A352" s="188"/>
      <c r="B352" s="188"/>
      <c r="C352" s="799"/>
      <c r="E352" s="189"/>
      <c r="F352" s="189"/>
      <c r="G352" s="190"/>
      <c r="H352" s="191"/>
      <c r="I352" s="192"/>
      <c r="J352" s="193"/>
      <c r="K352" s="194"/>
      <c r="L352" s="194"/>
      <c r="M352" s="193"/>
      <c r="N352" s="193"/>
      <c r="O352" s="194"/>
      <c r="P352" s="194"/>
      <c r="Q352" s="193"/>
      <c r="R352" s="195"/>
      <c r="S352" s="194"/>
      <c r="AD352" s="8"/>
    </row>
    <row r="353" spans="1:30" s="3" customFormat="1" x14ac:dyDescent="0.25">
      <c r="A353" s="188"/>
      <c r="B353" s="188"/>
      <c r="C353" s="799"/>
      <c r="E353" s="189"/>
      <c r="F353" s="189"/>
      <c r="G353" s="190"/>
      <c r="H353" s="191"/>
      <c r="I353" s="192"/>
      <c r="J353" s="193"/>
      <c r="K353" s="194"/>
      <c r="L353" s="194"/>
      <c r="M353" s="193"/>
      <c r="N353" s="193"/>
      <c r="O353" s="194"/>
      <c r="P353" s="194"/>
      <c r="Q353" s="193"/>
      <c r="R353" s="195"/>
      <c r="S353" s="194"/>
      <c r="AD353" s="8"/>
    </row>
    <row r="354" spans="1:30" s="3" customFormat="1" x14ac:dyDescent="0.25">
      <c r="A354" s="188"/>
      <c r="B354" s="188"/>
      <c r="C354" s="799"/>
      <c r="E354" s="189"/>
      <c r="F354" s="189"/>
      <c r="G354" s="190"/>
      <c r="H354" s="191"/>
      <c r="I354" s="192"/>
      <c r="J354" s="193"/>
      <c r="K354" s="194"/>
      <c r="L354" s="194"/>
      <c r="M354" s="193"/>
      <c r="N354" s="193"/>
      <c r="O354" s="194"/>
      <c r="P354" s="194"/>
      <c r="Q354" s="193"/>
      <c r="R354" s="195"/>
      <c r="S354" s="194"/>
      <c r="AD354" s="8"/>
    </row>
    <row r="355" spans="1:30" s="3" customFormat="1" x14ac:dyDescent="0.25">
      <c r="A355" s="188"/>
      <c r="B355" s="188"/>
      <c r="C355" s="799"/>
      <c r="E355" s="189"/>
      <c r="F355" s="189"/>
      <c r="G355" s="190"/>
      <c r="H355" s="191"/>
      <c r="I355" s="192"/>
      <c r="J355" s="193"/>
      <c r="K355" s="194"/>
      <c r="L355" s="194"/>
      <c r="M355" s="193"/>
      <c r="N355" s="193"/>
      <c r="O355" s="194"/>
      <c r="P355" s="194"/>
      <c r="Q355" s="193"/>
      <c r="R355" s="195"/>
      <c r="S355" s="194"/>
      <c r="AD355" s="8"/>
    </row>
    <row r="356" spans="1:30" s="3" customFormat="1" x14ac:dyDescent="0.25">
      <c r="A356" s="188"/>
      <c r="B356" s="188"/>
      <c r="C356" s="799"/>
      <c r="E356" s="189"/>
      <c r="F356" s="189"/>
      <c r="G356" s="190"/>
      <c r="H356" s="191"/>
      <c r="I356" s="192"/>
      <c r="J356" s="193"/>
      <c r="K356" s="194"/>
      <c r="L356" s="194"/>
      <c r="M356" s="193"/>
      <c r="N356" s="193"/>
      <c r="O356" s="194"/>
      <c r="P356" s="194"/>
      <c r="Q356" s="193"/>
      <c r="R356" s="195"/>
      <c r="S356" s="194"/>
      <c r="AD356" s="8"/>
    </row>
    <row r="357" spans="1:30" s="3" customFormat="1" x14ac:dyDescent="0.25">
      <c r="A357" s="188"/>
      <c r="B357" s="188"/>
      <c r="C357" s="799"/>
      <c r="E357" s="189"/>
      <c r="F357" s="189"/>
      <c r="G357" s="190"/>
      <c r="H357" s="191"/>
      <c r="I357" s="192"/>
      <c r="J357" s="193"/>
      <c r="K357" s="194"/>
      <c r="L357" s="194"/>
      <c r="M357" s="193"/>
      <c r="N357" s="193"/>
      <c r="O357" s="194"/>
      <c r="P357" s="194"/>
      <c r="Q357" s="193"/>
      <c r="R357" s="195"/>
      <c r="S357" s="194"/>
      <c r="AD357" s="8"/>
    </row>
    <row r="358" spans="1:30" s="3" customFormat="1" x14ac:dyDescent="0.25">
      <c r="A358" s="188"/>
      <c r="B358" s="188"/>
      <c r="C358" s="799"/>
      <c r="E358" s="189"/>
      <c r="F358" s="189"/>
      <c r="G358" s="190"/>
      <c r="H358" s="191"/>
      <c r="I358" s="192"/>
      <c r="J358" s="193"/>
      <c r="K358" s="194"/>
      <c r="L358" s="194"/>
      <c r="M358" s="193"/>
      <c r="N358" s="193"/>
      <c r="O358" s="194"/>
      <c r="P358" s="194"/>
      <c r="Q358" s="193"/>
      <c r="R358" s="195"/>
      <c r="S358" s="194"/>
      <c r="AD358" s="8"/>
    </row>
    <row r="359" spans="1:30" s="3" customFormat="1" x14ac:dyDescent="0.25">
      <c r="A359" s="188"/>
      <c r="B359" s="188"/>
      <c r="C359" s="799"/>
      <c r="E359" s="189"/>
      <c r="F359" s="189"/>
      <c r="G359" s="190"/>
      <c r="H359" s="191"/>
      <c r="I359" s="192"/>
      <c r="J359" s="193"/>
      <c r="K359" s="194"/>
      <c r="L359" s="194"/>
      <c r="M359" s="193"/>
      <c r="N359" s="193"/>
      <c r="O359" s="194"/>
      <c r="P359" s="194"/>
      <c r="Q359" s="193"/>
      <c r="R359" s="195"/>
      <c r="S359" s="194"/>
      <c r="AD359" s="8"/>
    </row>
    <row r="360" spans="1:30" s="3" customFormat="1" x14ac:dyDescent="0.25">
      <c r="A360" s="188"/>
      <c r="B360" s="188"/>
      <c r="C360" s="799"/>
      <c r="E360" s="189"/>
      <c r="F360" s="189"/>
      <c r="G360" s="190"/>
      <c r="H360" s="191"/>
      <c r="I360" s="192"/>
      <c r="J360" s="193"/>
      <c r="K360" s="194"/>
      <c r="L360" s="194"/>
      <c r="M360" s="193"/>
      <c r="N360" s="193"/>
      <c r="O360" s="194"/>
      <c r="P360" s="194"/>
      <c r="Q360" s="193"/>
      <c r="R360" s="195"/>
      <c r="S360" s="194"/>
      <c r="AD360" s="8"/>
    </row>
    <row r="361" spans="1:30" s="3" customFormat="1" x14ac:dyDescent="0.25">
      <c r="A361" s="188"/>
      <c r="B361" s="188"/>
      <c r="C361" s="799"/>
      <c r="E361" s="189"/>
      <c r="F361" s="189"/>
      <c r="G361" s="190"/>
      <c r="H361" s="191"/>
      <c r="I361" s="192"/>
      <c r="J361" s="193"/>
      <c r="K361" s="194"/>
      <c r="L361" s="194"/>
      <c r="M361" s="193"/>
      <c r="N361" s="193"/>
      <c r="O361" s="194"/>
      <c r="P361" s="194"/>
      <c r="Q361" s="193"/>
      <c r="R361" s="195"/>
      <c r="S361" s="194"/>
      <c r="AD361" s="8"/>
    </row>
    <row r="362" spans="1:30" s="3" customFormat="1" x14ac:dyDescent="0.25">
      <c r="A362" s="188"/>
      <c r="B362" s="188"/>
      <c r="C362" s="799"/>
      <c r="E362" s="189"/>
      <c r="F362" s="189"/>
      <c r="G362" s="190"/>
      <c r="H362" s="191"/>
      <c r="I362" s="192"/>
      <c r="J362" s="193"/>
      <c r="K362" s="194"/>
      <c r="L362" s="194"/>
      <c r="M362" s="193"/>
      <c r="N362" s="193"/>
      <c r="O362" s="194"/>
      <c r="P362" s="194"/>
      <c r="Q362" s="193"/>
      <c r="R362" s="195"/>
      <c r="S362" s="194"/>
      <c r="AD362" s="8"/>
    </row>
    <row r="363" spans="1:30" s="3" customFormat="1" x14ac:dyDescent="0.25">
      <c r="A363" s="188"/>
      <c r="B363" s="188"/>
      <c r="C363" s="799"/>
      <c r="E363" s="189"/>
      <c r="F363" s="189"/>
      <c r="G363" s="190"/>
      <c r="H363" s="191"/>
      <c r="I363" s="192"/>
      <c r="J363" s="193"/>
      <c r="K363" s="194"/>
      <c r="L363" s="194"/>
      <c r="M363" s="193"/>
      <c r="N363" s="193"/>
      <c r="O363" s="194"/>
      <c r="P363" s="194"/>
      <c r="Q363" s="193"/>
      <c r="R363" s="195"/>
      <c r="S363" s="194"/>
      <c r="AD363" s="8"/>
    </row>
    <row r="364" spans="1:30" s="3" customFormat="1" x14ac:dyDescent="0.25">
      <c r="A364" s="188"/>
      <c r="B364" s="188"/>
      <c r="C364" s="799"/>
      <c r="E364" s="189"/>
      <c r="F364" s="189"/>
      <c r="G364" s="190"/>
      <c r="H364" s="191"/>
      <c r="I364" s="192"/>
      <c r="J364" s="193"/>
      <c r="K364" s="194"/>
      <c r="L364" s="194"/>
      <c r="M364" s="193"/>
      <c r="N364" s="193"/>
      <c r="O364" s="194"/>
      <c r="P364" s="194"/>
      <c r="Q364" s="193"/>
      <c r="R364" s="195"/>
      <c r="S364" s="194"/>
      <c r="AD364" s="8"/>
    </row>
    <row r="365" spans="1:30" s="3" customFormat="1" x14ac:dyDescent="0.25">
      <c r="A365" s="188"/>
      <c r="B365" s="188"/>
      <c r="C365" s="799"/>
      <c r="E365" s="189"/>
      <c r="F365" s="189"/>
      <c r="G365" s="190"/>
      <c r="H365" s="191"/>
      <c r="I365" s="192"/>
      <c r="J365" s="193"/>
      <c r="K365" s="194"/>
      <c r="L365" s="194"/>
      <c r="M365" s="193"/>
      <c r="N365" s="193"/>
      <c r="O365" s="194"/>
      <c r="P365" s="194"/>
      <c r="Q365" s="193"/>
      <c r="R365" s="195"/>
      <c r="S365" s="194"/>
      <c r="AD365" s="8"/>
    </row>
    <row r="366" spans="1:30" s="3" customFormat="1" x14ac:dyDescent="0.25">
      <c r="A366" s="188"/>
      <c r="B366" s="188"/>
      <c r="C366" s="799"/>
      <c r="E366" s="189"/>
      <c r="F366" s="189"/>
      <c r="G366" s="190"/>
      <c r="H366" s="191"/>
      <c r="I366" s="192"/>
      <c r="J366" s="193"/>
      <c r="K366" s="194"/>
      <c r="L366" s="194"/>
      <c r="M366" s="193"/>
      <c r="N366" s="193"/>
      <c r="O366" s="194"/>
      <c r="P366" s="194"/>
      <c r="Q366" s="193"/>
      <c r="R366" s="195"/>
      <c r="S366" s="194"/>
      <c r="AD366" s="8"/>
    </row>
    <row r="367" spans="1:30" s="3" customFormat="1" x14ac:dyDescent="0.25">
      <c r="A367" s="188"/>
      <c r="B367" s="188"/>
      <c r="C367" s="799"/>
      <c r="E367" s="189"/>
      <c r="F367" s="189"/>
      <c r="G367" s="190"/>
      <c r="H367" s="191"/>
      <c r="I367" s="192"/>
      <c r="J367" s="193"/>
      <c r="K367" s="194"/>
      <c r="L367" s="194"/>
      <c r="M367" s="193"/>
      <c r="N367" s="193"/>
      <c r="O367" s="194"/>
      <c r="P367" s="194"/>
      <c r="Q367" s="193"/>
      <c r="R367" s="195"/>
      <c r="S367" s="194"/>
      <c r="AD367" s="8"/>
    </row>
    <row r="368" spans="1:30" s="3" customFormat="1" x14ac:dyDescent="0.25">
      <c r="A368" s="188"/>
      <c r="B368" s="188"/>
      <c r="C368" s="799"/>
      <c r="E368" s="189"/>
      <c r="F368" s="189"/>
      <c r="G368" s="190"/>
      <c r="H368" s="191"/>
      <c r="I368" s="192"/>
      <c r="J368" s="193"/>
      <c r="K368" s="194"/>
      <c r="L368" s="194"/>
      <c r="M368" s="193"/>
      <c r="N368" s="193"/>
      <c r="O368" s="194"/>
      <c r="P368" s="194"/>
      <c r="Q368" s="193"/>
      <c r="R368" s="195"/>
      <c r="S368" s="194"/>
      <c r="AD368" s="8"/>
    </row>
    <row r="369" spans="1:30" s="3" customFormat="1" x14ac:dyDescent="0.25">
      <c r="A369" s="188"/>
      <c r="B369" s="188"/>
      <c r="C369" s="799"/>
      <c r="E369" s="189"/>
      <c r="F369" s="189"/>
      <c r="G369" s="190"/>
      <c r="H369" s="191"/>
      <c r="I369" s="192"/>
      <c r="J369" s="193"/>
      <c r="K369" s="194"/>
      <c r="L369" s="194"/>
      <c r="M369" s="193"/>
      <c r="N369" s="193"/>
      <c r="O369" s="194"/>
      <c r="P369" s="194"/>
      <c r="Q369" s="193"/>
      <c r="R369" s="195"/>
      <c r="S369" s="194"/>
      <c r="AD369" s="8"/>
    </row>
    <row r="370" spans="1:30" s="3" customFormat="1" x14ac:dyDescent="0.25">
      <c r="A370" s="188"/>
      <c r="B370" s="188"/>
      <c r="C370" s="799"/>
      <c r="E370" s="189"/>
      <c r="F370" s="189"/>
      <c r="G370" s="190"/>
      <c r="H370" s="191"/>
      <c r="I370" s="192"/>
      <c r="J370" s="193"/>
      <c r="K370" s="194"/>
      <c r="L370" s="194"/>
      <c r="M370" s="193"/>
      <c r="N370" s="193"/>
      <c r="O370" s="194"/>
      <c r="P370" s="194"/>
      <c r="Q370" s="193"/>
      <c r="R370" s="195"/>
      <c r="S370" s="194"/>
      <c r="AD370" s="8"/>
    </row>
    <row r="371" spans="1:30" s="3" customFormat="1" x14ac:dyDescent="0.25">
      <c r="A371" s="188"/>
      <c r="B371" s="188"/>
      <c r="C371" s="799"/>
      <c r="E371" s="189"/>
      <c r="F371" s="189"/>
      <c r="G371" s="190"/>
      <c r="H371" s="191"/>
      <c r="I371" s="192"/>
      <c r="J371" s="193"/>
      <c r="K371" s="194"/>
      <c r="L371" s="194"/>
      <c r="M371" s="193"/>
      <c r="N371" s="193"/>
      <c r="O371" s="194"/>
      <c r="P371" s="194"/>
      <c r="Q371" s="193"/>
      <c r="R371" s="195"/>
      <c r="S371" s="194"/>
      <c r="AD371" s="8"/>
    </row>
    <row r="372" spans="1:30" s="3" customFormat="1" x14ac:dyDescent="0.25">
      <c r="A372" s="188"/>
      <c r="B372" s="188"/>
      <c r="C372" s="799"/>
      <c r="E372" s="189"/>
      <c r="F372" s="189"/>
      <c r="G372" s="190"/>
      <c r="H372" s="191"/>
      <c r="I372" s="192"/>
      <c r="J372" s="193"/>
      <c r="K372" s="194"/>
      <c r="L372" s="194"/>
      <c r="M372" s="193"/>
      <c r="N372" s="193"/>
      <c r="O372" s="194"/>
      <c r="P372" s="194"/>
      <c r="Q372" s="193"/>
      <c r="R372" s="195"/>
      <c r="S372" s="194"/>
      <c r="AD372" s="8"/>
    </row>
    <row r="373" spans="1:30" s="3" customFormat="1" x14ac:dyDescent="0.25">
      <c r="A373" s="188"/>
      <c r="B373" s="188"/>
      <c r="C373" s="799"/>
      <c r="E373" s="189"/>
      <c r="F373" s="189"/>
      <c r="G373" s="190"/>
      <c r="H373" s="191"/>
      <c r="I373" s="192"/>
      <c r="J373" s="193"/>
      <c r="K373" s="194"/>
      <c r="L373" s="194"/>
      <c r="M373" s="193"/>
      <c r="N373" s="193"/>
      <c r="O373" s="194"/>
      <c r="P373" s="194"/>
      <c r="Q373" s="193"/>
      <c r="R373" s="195"/>
      <c r="S373" s="194"/>
      <c r="AD373" s="8"/>
    </row>
    <row r="374" spans="1:30" s="3" customFormat="1" x14ac:dyDescent="0.25">
      <c r="A374" s="188"/>
      <c r="B374" s="188"/>
      <c r="C374" s="799"/>
      <c r="E374" s="189"/>
      <c r="F374" s="189"/>
      <c r="G374" s="190"/>
      <c r="H374" s="191"/>
      <c r="I374" s="192"/>
      <c r="J374" s="193"/>
      <c r="K374" s="194"/>
      <c r="L374" s="194"/>
      <c r="M374" s="193"/>
      <c r="N374" s="193"/>
      <c r="O374" s="194"/>
      <c r="P374" s="194"/>
      <c r="Q374" s="193"/>
      <c r="R374" s="195"/>
      <c r="S374" s="194"/>
      <c r="AD374" s="8"/>
    </row>
    <row r="375" spans="1:30" s="3" customFormat="1" x14ac:dyDescent="0.25">
      <c r="A375" s="188"/>
      <c r="B375" s="188"/>
      <c r="C375" s="799"/>
      <c r="E375" s="189"/>
      <c r="F375" s="189"/>
      <c r="G375" s="190"/>
      <c r="H375" s="191"/>
      <c r="I375" s="192"/>
      <c r="J375" s="193"/>
      <c r="K375" s="194"/>
      <c r="L375" s="194"/>
      <c r="M375" s="193"/>
      <c r="N375" s="193"/>
      <c r="O375" s="194"/>
      <c r="P375" s="194"/>
      <c r="Q375" s="193"/>
      <c r="R375" s="195"/>
      <c r="S375" s="194"/>
      <c r="AD375" s="8"/>
    </row>
    <row r="376" spans="1:30" s="3" customFormat="1" x14ac:dyDescent="0.25">
      <c r="A376" s="188"/>
      <c r="B376" s="188"/>
      <c r="C376" s="799"/>
      <c r="E376" s="189"/>
      <c r="F376" s="189"/>
      <c r="G376" s="190"/>
      <c r="H376" s="191"/>
      <c r="I376" s="192"/>
      <c r="J376" s="193"/>
      <c r="K376" s="194"/>
      <c r="L376" s="194"/>
      <c r="M376" s="193"/>
      <c r="N376" s="193"/>
      <c r="O376" s="194"/>
      <c r="P376" s="194"/>
      <c r="Q376" s="193"/>
      <c r="R376" s="195"/>
      <c r="S376" s="194"/>
      <c r="AD376" s="8"/>
    </row>
    <row r="377" spans="1:30" s="3" customFormat="1" x14ac:dyDescent="0.25">
      <c r="A377" s="188"/>
      <c r="B377" s="188"/>
      <c r="C377" s="799"/>
      <c r="E377" s="189"/>
      <c r="F377" s="189"/>
      <c r="G377" s="190"/>
      <c r="H377" s="191"/>
      <c r="I377" s="192"/>
      <c r="J377" s="193"/>
      <c r="K377" s="194"/>
      <c r="L377" s="194"/>
      <c r="M377" s="193"/>
      <c r="N377" s="193"/>
      <c r="O377" s="194"/>
      <c r="P377" s="194"/>
      <c r="Q377" s="193"/>
      <c r="R377" s="195"/>
      <c r="S377" s="194"/>
      <c r="AD377" s="8"/>
    </row>
    <row r="378" spans="1:30" s="3" customFormat="1" x14ac:dyDescent="0.25">
      <c r="A378" s="188"/>
      <c r="B378" s="188"/>
      <c r="C378" s="799"/>
      <c r="E378" s="189"/>
      <c r="F378" s="189"/>
      <c r="G378" s="190"/>
      <c r="H378" s="191"/>
      <c r="I378" s="192"/>
      <c r="J378" s="193"/>
      <c r="K378" s="194"/>
      <c r="L378" s="194"/>
      <c r="M378" s="193"/>
      <c r="N378" s="193"/>
      <c r="O378" s="194"/>
      <c r="P378" s="194"/>
      <c r="Q378" s="193"/>
      <c r="R378" s="195"/>
      <c r="S378" s="194"/>
      <c r="AD378" s="8"/>
    </row>
    <row r="379" spans="1:30" s="3" customFormat="1" x14ac:dyDescent="0.25">
      <c r="A379" s="188"/>
      <c r="B379" s="188"/>
      <c r="C379" s="799"/>
      <c r="E379" s="189"/>
      <c r="F379" s="189"/>
      <c r="G379" s="190"/>
      <c r="H379" s="191"/>
      <c r="I379" s="192"/>
      <c r="J379" s="193"/>
      <c r="K379" s="194"/>
      <c r="L379" s="194"/>
      <c r="M379" s="193"/>
      <c r="N379" s="193"/>
      <c r="O379" s="194"/>
      <c r="P379" s="194"/>
      <c r="Q379" s="193"/>
      <c r="R379" s="195"/>
      <c r="S379" s="194"/>
      <c r="AD379" s="8"/>
    </row>
    <row r="380" spans="1:30" s="3" customFormat="1" x14ac:dyDescent="0.25">
      <c r="A380" s="188"/>
      <c r="B380" s="188"/>
      <c r="C380" s="799"/>
      <c r="E380" s="189"/>
      <c r="F380" s="189"/>
      <c r="G380" s="190"/>
      <c r="H380" s="191"/>
      <c r="I380" s="192"/>
      <c r="J380" s="193"/>
      <c r="K380" s="194"/>
      <c r="L380" s="194"/>
      <c r="M380" s="193"/>
      <c r="N380" s="193"/>
      <c r="O380" s="194"/>
      <c r="P380" s="194"/>
      <c r="Q380" s="193"/>
      <c r="R380" s="195"/>
      <c r="S380" s="194"/>
      <c r="AD380" s="8"/>
    </row>
    <row r="381" spans="1:30" s="3" customFormat="1" x14ac:dyDescent="0.25">
      <c r="A381" s="188"/>
      <c r="B381" s="188"/>
      <c r="C381" s="799"/>
      <c r="E381" s="189"/>
      <c r="F381" s="189"/>
      <c r="G381" s="190"/>
      <c r="H381" s="191"/>
      <c r="I381" s="192"/>
      <c r="J381" s="193"/>
      <c r="K381" s="194"/>
      <c r="L381" s="194"/>
      <c r="M381" s="193"/>
      <c r="N381" s="193"/>
      <c r="O381" s="194"/>
      <c r="P381" s="194"/>
      <c r="Q381" s="193"/>
      <c r="R381" s="195"/>
      <c r="S381" s="194"/>
      <c r="AD381" s="8"/>
    </row>
    <row r="382" spans="1:30" s="3" customFormat="1" x14ac:dyDescent="0.25">
      <c r="A382" s="188"/>
      <c r="B382" s="188"/>
      <c r="C382" s="799"/>
      <c r="E382" s="189"/>
      <c r="F382" s="189"/>
      <c r="G382" s="190"/>
      <c r="H382" s="191"/>
      <c r="I382" s="192"/>
      <c r="J382" s="193"/>
      <c r="K382" s="194"/>
      <c r="L382" s="194"/>
      <c r="M382" s="193"/>
      <c r="N382" s="193"/>
      <c r="O382" s="194"/>
      <c r="P382" s="194"/>
      <c r="Q382" s="193"/>
      <c r="R382" s="195"/>
      <c r="S382" s="194"/>
      <c r="AD382" s="8"/>
    </row>
    <row r="383" spans="1:30" s="3" customFormat="1" x14ac:dyDescent="0.25">
      <c r="A383" s="188"/>
      <c r="B383" s="188"/>
      <c r="C383" s="799"/>
      <c r="E383" s="189"/>
      <c r="F383" s="189"/>
      <c r="G383" s="190"/>
      <c r="H383" s="191"/>
      <c r="I383" s="192"/>
      <c r="J383" s="193"/>
      <c r="K383" s="194"/>
      <c r="L383" s="194"/>
      <c r="M383" s="193"/>
      <c r="N383" s="193"/>
      <c r="O383" s="194"/>
      <c r="P383" s="194"/>
      <c r="Q383" s="193"/>
      <c r="R383" s="195"/>
      <c r="S383" s="194"/>
      <c r="AD383" s="8"/>
    </row>
    <row r="384" spans="1:30" s="3" customFormat="1" x14ac:dyDescent="0.25">
      <c r="A384" s="188"/>
      <c r="B384" s="188"/>
      <c r="C384" s="799"/>
      <c r="E384" s="189"/>
      <c r="F384" s="189"/>
      <c r="G384" s="190"/>
      <c r="H384" s="191"/>
      <c r="I384" s="192"/>
      <c r="J384" s="193"/>
      <c r="K384" s="194"/>
      <c r="L384" s="194"/>
      <c r="M384" s="193"/>
      <c r="N384" s="193"/>
      <c r="O384" s="194"/>
      <c r="P384" s="194"/>
      <c r="Q384" s="193"/>
      <c r="R384" s="195"/>
      <c r="S384" s="194"/>
      <c r="AD384" s="8"/>
    </row>
    <row r="385" spans="1:30" s="3" customFormat="1" x14ac:dyDescent="0.25">
      <c r="A385" s="188"/>
      <c r="B385" s="188"/>
      <c r="C385" s="799"/>
      <c r="E385" s="189"/>
      <c r="F385" s="189"/>
      <c r="G385" s="190"/>
      <c r="H385" s="191"/>
      <c r="I385" s="192"/>
      <c r="J385" s="193"/>
      <c r="K385" s="194"/>
      <c r="L385" s="194"/>
      <c r="M385" s="193"/>
      <c r="N385" s="193"/>
      <c r="O385" s="194"/>
      <c r="P385" s="194"/>
      <c r="Q385" s="193"/>
      <c r="R385" s="195"/>
      <c r="S385" s="194"/>
      <c r="AD385" s="8"/>
    </row>
    <row r="386" spans="1:30" s="3" customFormat="1" x14ac:dyDescent="0.25">
      <c r="A386" s="188"/>
      <c r="B386" s="188"/>
      <c r="C386" s="799"/>
      <c r="E386" s="189"/>
      <c r="F386" s="189"/>
      <c r="G386" s="190"/>
      <c r="H386" s="191"/>
      <c r="I386" s="192"/>
      <c r="J386" s="193"/>
      <c r="K386" s="194"/>
      <c r="L386" s="194"/>
      <c r="M386" s="193"/>
      <c r="N386" s="193"/>
      <c r="O386" s="194"/>
      <c r="P386" s="194"/>
      <c r="Q386" s="193"/>
      <c r="R386" s="195"/>
      <c r="S386" s="194"/>
      <c r="AD386" s="8"/>
    </row>
    <row r="387" spans="1:30" s="3" customFormat="1" x14ac:dyDescent="0.25">
      <c r="A387" s="188"/>
      <c r="B387" s="188"/>
      <c r="C387" s="799"/>
      <c r="E387" s="189"/>
      <c r="F387" s="189"/>
      <c r="G387" s="190"/>
      <c r="H387" s="191"/>
      <c r="I387" s="192"/>
      <c r="J387" s="193"/>
      <c r="K387" s="194"/>
      <c r="L387" s="194"/>
      <c r="M387" s="193"/>
      <c r="N387" s="193"/>
      <c r="O387" s="194"/>
      <c r="P387" s="194"/>
      <c r="Q387" s="193"/>
      <c r="R387" s="195"/>
      <c r="S387" s="194"/>
      <c r="AD387" s="8"/>
    </row>
    <row r="388" spans="1:30" s="3" customFormat="1" x14ac:dyDescent="0.25">
      <c r="A388" s="188"/>
      <c r="B388" s="188"/>
      <c r="C388" s="799"/>
      <c r="E388" s="189"/>
      <c r="F388" s="189"/>
      <c r="G388" s="190"/>
      <c r="H388" s="191"/>
      <c r="I388" s="192"/>
      <c r="J388" s="193"/>
      <c r="K388" s="194"/>
      <c r="L388" s="194"/>
      <c r="M388" s="193"/>
      <c r="N388" s="193"/>
      <c r="O388" s="194"/>
      <c r="P388" s="194"/>
      <c r="Q388" s="193"/>
      <c r="R388" s="195"/>
      <c r="S388" s="194"/>
      <c r="AD388" s="8"/>
    </row>
    <row r="389" spans="1:30" s="3" customFormat="1" x14ac:dyDescent="0.25">
      <c r="A389" s="188"/>
      <c r="B389" s="188"/>
      <c r="C389" s="799"/>
      <c r="E389" s="189"/>
      <c r="F389" s="189"/>
      <c r="G389" s="190"/>
      <c r="H389" s="191"/>
      <c r="I389" s="192"/>
      <c r="J389" s="193"/>
      <c r="K389" s="194"/>
      <c r="L389" s="194"/>
      <c r="M389" s="193"/>
      <c r="N389" s="193"/>
      <c r="O389" s="194"/>
      <c r="P389" s="194"/>
      <c r="Q389" s="193"/>
      <c r="R389" s="195"/>
      <c r="S389" s="194"/>
      <c r="AD389" s="8"/>
    </row>
    <row r="390" spans="1:30" s="3" customFormat="1" x14ac:dyDescent="0.25">
      <c r="A390" s="188"/>
      <c r="B390" s="188"/>
      <c r="C390" s="799"/>
      <c r="E390" s="189"/>
      <c r="F390" s="189"/>
      <c r="G390" s="190"/>
      <c r="H390" s="191"/>
      <c r="I390" s="192"/>
      <c r="J390" s="193"/>
      <c r="K390" s="194"/>
      <c r="L390" s="194"/>
      <c r="M390" s="193"/>
      <c r="N390" s="193"/>
      <c r="O390" s="194"/>
      <c r="P390" s="194"/>
      <c r="Q390" s="193"/>
      <c r="R390" s="195"/>
      <c r="S390" s="194"/>
      <c r="AD390" s="8"/>
    </row>
    <row r="391" spans="1:30" s="3" customFormat="1" x14ac:dyDescent="0.25">
      <c r="A391" s="188"/>
      <c r="B391" s="188"/>
      <c r="C391" s="799"/>
      <c r="E391" s="189"/>
      <c r="F391" s="189"/>
      <c r="G391" s="190"/>
      <c r="H391" s="191"/>
      <c r="I391" s="192"/>
      <c r="J391" s="193"/>
      <c r="K391" s="194"/>
      <c r="L391" s="194"/>
      <c r="M391" s="193"/>
      <c r="N391" s="193"/>
      <c r="O391" s="194"/>
      <c r="P391" s="194"/>
      <c r="Q391" s="193"/>
      <c r="R391" s="195"/>
      <c r="S391" s="194"/>
      <c r="AD391" s="8"/>
    </row>
    <row r="392" spans="1:30" s="3" customFormat="1" x14ac:dyDescent="0.25">
      <c r="A392" s="188"/>
      <c r="B392" s="188"/>
      <c r="C392" s="799"/>
      <c r="E392" s="189"/>
      <c r="F392" s="189"/>
      <c r="G392" s="190"/>
      <c r="H392" s="191"/>
      <c r="I392" s="192"/>
      <c r="J392" s="193"/>
      <c r="K392" s="194"/>
      <c r="L392" s="194"/>
      <c r="M392" s="193"/>
      <c r="N392" s="193"/>
      <c r="O392" s="194"/>
      <c r="P392" s="194"/>
      <c r="Q392" s="193"/>
      <c r="R392" s="195"/>
      <c r="S392" s="194"/>
      <c r="AD392" s="8"/>
    </row>
    <row r="393" spans="1:30" s="3" customFormat="1" x14ac:dyDescent="0.25">
      <c r="A393" s="188"/>
      <c r="B393" s="188"/>
      <c r="C393" s="799"/>
      <c r="E393" s="189"/>
      <c r="F393" s="189"/>
      <c r="G393" s="190"/>
      <c r="H393" s="191"/>
      <c r="I393" s="192"/>
      <c r="J393" s="193"/>
      <c r="K393" s="194"/>
      <c r="L393" s="194"/>
      <c r="M393" s="193"/>
      <c r="N393" s="193"/>
      <c r="O393" s="194"/>
      <c r="P393" s="194"/>
      <c r="Q393" s="193"/>
      <c r="R393" s="195"/>
      <c r="S393" s="194"/>
      <c r="AD393" s="8"/>
    </row>
    <row r="394" spans="1:30" s="3" customFormat="1" x14ac:dyDescent="0.25">
      <c r="A394" s="188"/>
      <c r="B394" s="188"/>
      <c r="C394" s="799"/>
      <c r="E394" s="189"/>
      <c r="F394" s="189"/>
      <c r="G394" s="190"/>
      <c r="H394" s="191"/>
      <c r="I394" s="192"/>
      <c r="J394" s="193"/>
      <c r="K394" s="194"/>
      <c r="L394" s="194"/>
      <c r="M394" s="193"/>
      <c r="N394" s="193"/>
      <c r="O394" s="194"/>
      <c r="P394" s="194"/>
      <c r="Q394" s="193"/>
      <c r="R394" s="195"/>
      <c r="S394" s="194"/>
      <c r="AD394" s="8"/>
    </row>
    <row r="395" spans="1:30" s="3" customFormat="1" x14ac:dyDescent="0.25">
      <c r="A395" s="188"/>
      <c r="B395" s="188"/>
      <c r="C395" s="799"/>
      <c r="E395" s="189"/>
      <c r="F395" s="189"/>
      <c r="G395" s="190"/>
      <c r="H395" s="191"/>
      <c r="I395" s="192"/>
      <c r="J395" s="193"/>
      <c r="K395" s="194"/>
      <c r="L395" s="194"/>
      <c r="M395" s="193"/>
      <c r="N395" s="193"/>
      <c r="O395" s="194"/>
      <c r="P395" s="194"/>
      <c r="Q395" s="193"/>
      <c r="R395" s="195"/>
      <c r="S395" s="194"/>
      <c r="AD395" s="8"/>
    </row>
    <row r="396" spans="1:30" s="3" customFormat="1" x14ac:dyDescent="0.25">
      <c r="A396" s="188"/>
      <c r="B396" s="188"/>
      <c r="C396" s="799"/>
      <c r="E396" s="189"/>
      <c r="F396" s="189"/>
      <c r="G396" s="190"/>
      <c r="H396" s="191"/>
      <c r="I396" s="192"/>
      <c r="J396" s="193"/>
      <c r="K396" s="194"/>
      <c r="L396" s="194"/>
      <c r="M396" s="193"/>
      <c r="N396" s="193"/>
      <c r="O396" s="194"/>
      <c r="P396" s="194"/>
      <c r="Q396" s="193"/>
      <c r="R396" s="195"/>
      <c r="S396" s="194"/>
      <c r="AD396" s="8"/>
    </row>
    <row r="397" spans="1:30" s="3" customFormat="1" x14ac:dyDescent="0.25">
      <c r="A397" s="188"/>
      <c r="B397" s="188"/>
      <c r="C397" s="799"/>
      <c r="E397" s="189"/>
      <c r="F397" s="189"/>
      <c r="G397" s="190"/>
      <c r="H397" s="191"/>
      <c r="I397" s="192"/>
      <c r="J397" s="193"/>
      <c r="K397" s="194"/>
      <c r="L397" s="194"/>
      <c r="M397" s="193"/>
      <c r="N397" s="193"/>
      <c r="O397" s="194"/>
      <c r="P397" s="194"/>
      <c r="Q397" s="193"/>
      <c r="R397" s="195"/>
      <c r="S397" s="194"/>
      <c r="AD397" s="8"/>
    </row>
    <row r="398" spans="1:30" s="3" customFormat="1" x14ac:dyDescent="0.25">
      <c r="A398" s="188"/>
      <c r="B398" s="188"/>
      <c r="C398" s="799"/>
      <c r="E398" s="189"/>
      <c r="F398" s="189"/>
      <c r="G398" s="190"/>
      <c r="H398" s="191"/>
      <c r="I398" s="192"/>
      <c r="J398" s="193"/>
      <c r="K398" s="194"/>
      <c r="L398" s="194"/>
      <c r="M398" s="193"/>
      <c r="N398" s="193"/>
      <c r="O398" s="194"/>
      <c r="P398" s="194"/>
      <c r="Q398" s="193"/>
      <c r="R398" s="195"/>
      <c r="S398" s="194"/>
      <c r="AD398" s="8"/>
    </row>
    <row r="399" spans="1:30" s="3" customFormat="1" x14ac:dyDescent="0.25">
      <c r="A399" s="188"/>
      <c r="B399" s="188"/>
      <c r="C399" s="799"/>
      <c r="E399" s="189"/>
      <c r="F399" s="189"/>
      <c r="G399" s="190"/>
      <c r="H399" s="191"/>
      <c r="I399" s="192"/>
      <c r="J399" s="193"/>
      <c r="K399" s="194"/>
      <c r="L399" s="194"/>
      <c r="M399" s="193"/>
      <c r="N399" s="193"/>
      <c r="O399" s="194"/>
      <c r="P399" s="194"/>
      <c r="Q399" s="193"/>
      <c r="R399" s="195"/>
      <c r="S399" s="194"/>
      <c r="AD399" s="8"/>
    </row>
    <row r="400" spans="1:30" s="3" customFormat="1" x14ac:dyDescent="0.25">
      <c r="A400" s="188"/>
      <c r="B400" s="188"/>
      <c r="C400" s="799"/>
      <c r="E400" s="189"/>
      <c r="F400" s="189"/>
      <c r="G400" s="190"/>
      <c r="H400" s="191"/>
      <c r="I400" s="192"/>
      <c r="J400" s="193"/>
      <c r="K400" s="194"/>
      <c r="L400" s="194"/>
      <c r="M400" s="193"/>
      <c r="N400" s="193"/>
      <c r="O400" s="194"/>
      <c r="P400" s="194"/>
      <c r="Q400" s="193"/>
      <c r="R400" s="195"/>
      <c r="S400" s="194"/>
      <c r="AD400" s="8"/>
    </row>
    <row r="401" spans="1:30" s="3" customFormat="1" x14ac:dyDescent="0.25">
      <c r="A401" s="188"/>
      <c r="B401" s="188"/>
      <c r="C401" s="799"/>
      <c r="E401" s="189"/>
      <c r="F401" s="189"/>
      <c r="G401" s="190"/>
      <c r="H401" s="191"/>
      <c r="I401" s="192"/>
      <c r="J401" s="193"/>
      <c r="K401" s="194"/>
      <c r="L401" s="194"/>
      <c r="M401" s="193"/>
      <c r="N401" s="193"/>
      <c r="O401" s="194"/>
      <c r="P401" s="194"/>
      <c r="Q401" s="193"/>
      <c r="R401" s="195"/>
      <c r="S401" s="194"/>
      <c r="AD401" s="8"/>
    </row>
    <row r="402" spans="1:30" s="3" customFormat="1" x14ac:dyDescent="0.25">
      <c r="A402" s="188"/>
      <c r="B402" s="188"/>
      <c r="C402" s="799"/>
      <c r="E402" s="189"/>
      <c r="F402" s="189"/>
      <c r="G402" s="190"/>
      <c r="H402" s="191"/>
      <c r="I402" s="192"/>
      <c r="J402" s="193"/>
      <c r="K402" s="194"/>
      <c r="L402" s="194"/>
      <c r="M402" s="193"/>
      <c r="N402" s="193"/>
      <c r="O402" s="194"/>
      <c r="P402" s="194"/>
      <c r="Q402" s="193"/>
      <c r="R402" s="195"/>
      <c r="S402" s="194"/>
      <c r="AD402" s="8"/>
    </row>
    <row r="403" spans="1:30" s="3" customFormat="1" x14ac:dyDescent="0.25">
      <c r="A403" s="188"/>
      <c r="B403" s="188"/>
      <c r="C403" s="799"/>
      <c r="E403" s="189"/>
      <c r="F403" s="189"/>
      <c r="G403" s="190"/>
      <c r="H403" s="191"/>
      <c r="I403" s="192"/>
      <c r="J403" s="193"/>
      <c r="K403" s="194"/>
      <c r="L403" s="194"/>
      <c r="M403" s="193"/>
      <c r="N403" s="193"/>
      <c r="O403" s="194"/>
      <c r="P403" s="194"/>
      <c r="Q403" s="193"/>
      <c r="R403" s="195"/>
      <c r="S403" s="194"/>
      <c r="AD403" s="8"/>
    </row>
    <row r="404" spans="1:30" s="3" customFormat="1" x14ac:dyDescent="0.25">
      <c r="A404" s="188"/>
      <c r="B404" s="188"/>
      <c r="C404" s="799"/>
      <c r="E404" s="189"/>
      <c r="F404" s="189"/>
      <c r="G404" s="190"/>
      <c r="H404" s="191"/>
      <c r="I404" s="192"/>
      <c r="J404" s="193"/>
      <c r="K404" s="194"/>
      <c r="L404" s="194"/>
      <c r="M404" s="193"/>
      <c r="N404" s="193"/>
      <c r="O404" s="194"/>
      <c r="P404" s="194"/>
      <c r="Q404" s="193"/>
      <c r="R404" s="195"/>
      <c r="S404" s="194"/>
      <c r="AD404" s="8"/>
    </row>
    <row r="405" spans="1:30" s="3" customFormat="1" x14ac:dyDescent="0.25">
      <c r="A405" s="188"/>
      <c r="B405" s="188"/>
      <c r="C405" s="799"/>
      <c r="E405" s="189"/>
      <c r="F405" s="189"/>
      <c r="G405" s="190"/>
      <c r="H405" s="191"/>
      <c r="I405" s="192"/>
      <c r="J405" s="193"/>
      <c r="K405" s="194"/>
      <c r="L405" s="194"/>
      <c r="M405" s="193"/>
      <c r="N405" s="193"/>
      <c r="O405" s="194"/>
      <c r="P405" s="194"/>
      <c r="Q405" s="193"/>
      <c r="R405" s="195"/>
      <c r="S405" s="194"/>
      <c r="AD405" s="8"/>
    </row>
    <row r="406" spans="1:30" s="3" customFormat="1" x14ac:dyDescent="0.25">
      <c r="A406" s="188"/>
      <c r="B406" s="188"/>
      <c r="C406" s="799"/>
      <c r="E406" s="189"/>
      <c r="F406" s="189"/>
      <c r="G406" s="190"/>
      <c r="H406" s="191"/>
      <c r="I406" s="192"/>
      <c r="J406" s="193"/>
      <c r="K406" s="194"/>
      <c r="L406" s="194"/>
      <c r="M406" s="193"/>
      <c r="N406" s="193"/>
      <c r="O406" s="194"/>
      <c r="P406" s="194"/>
      <c r="Q406" s="193"/>
      <c r="R406" s="195"/>
      <c r="S406" s="194"/>
      <c r="AD406" s="8"/>
    </row>
    <row r="407" spans="1:30" s="3" customFormat="1" x14ac:dyDescent="0.25">
      <c r="A407" s="188"/>
      <c r="B407" s="188"/>
      <c r="C407" s="799"/>
      <c r="E407" s="189"/>
      <c r="F407" s="189"/>
      <c r="G407" s="190"/>
      <c r="H407" s="191"/>
      <c r="I407" s="192"/>
      <c r="J407" s="193"/>
      <c r="K407" s="194"/>
      <c r="L407" s="194"/>
      <c r="M407" s="193"/>
      <c r="N407" s="193"/>
      <c r="O407" s="194"/>
      <c r="P407" s="194"/>
      <c r="Q407" s="193"/>
      <c r="R407" s="195"/>
      <c r="S407" s="194"/>
      <c r="AD407" s="8"/>
    </row>
    <row r="408" spans="1:30" s="3" customFormat="1" x14ac:dyDescent="0.25">
      <c r="A408" s="188"/>
      <c r="B408" s="188"/>
      <c r="C408" s="799"/>
      <c r="E408" s="189"/>
      <c r="F408" s="189"/>
      <c r="G408" s="190"/>
      <c r="H408" s="191"/>
      <c r="I408" s="192"/>
      <c r="J408" s="193"/>
      <c r="K408" s="194"/>
      <c r="L408" s="194"/>
      <c r="M408" s="193"/>
      <c r="N408" s="193"/>
      <c r="O408" s="194"/>
      <c r="P408" s="194"/>
      <c r="Q408" s="193"/>
      <c r="R408" s="195"/>
      <c r="S408" s="194"/>
      <c r="AD408" s="8"/>
    </row>
    <row r="409" spans="1:30" s="3" customFormat="1" x14ac:dyDescent="0.25">
      <c r="A409" s="188"/>
      <c r="B409" s="188"/>
      <c r="C409" s="799"/>
      <c r="E409" s="189"/>
      <c r="F409" s="189"/>
      <c r="G409" s="190"/>
      <c r="H409" s="191"/>
      <c r="I409" s="192"/>
      <c r="J409" s="193"/>
      <c r="K409" s="194"/>
      <c r="L409" s="194"/>
      <c r="M409" s="193"/>
      <c r="N409" s="193"/>
      <c r="O409" s="194"/>
      <c r="P409" s="194"/>
      <c r="Q409" s="193"/>
      <c r="R409" s="195"/>
      <c r="S409" s="194"/>
      <c r="AD409" s="8"/>
    </row>
    <row r="410" spans="1:30" s="3" customFormat="1" x14ac:dyDescent="0.25">
      <c r="A410" s="188"/>
      <c r="B410" s="188"/>
      <c r="C410" s="799"/>
      <c r="E410" s="189"/>
      <c r="F410" s="189"/>
      <c r="G410" s="190"/>
      <c r="H410" s="191"/>
      <c r="I410" s="192"/>
      <c r="J410" s="193"/>
      <c r="K410" s="194"/>
      <c r="L410" s="194"/>
      <c r="M410" s="193"/>
      <c r="N410" s="193"/>
      <c r="O410" s="194"/>
      <c r="P410" s="194"/>
      <c r="Q410" s="193"/>
      <c r="R410" s="195"/>
      <c r="S410" s="194"/>
      <c r="AD410" s="8"/>
    </row>
    <row r="411" spans="1:30" s="3" customFormat="1" x14ac:dyDescent="0.25">
      <c r="A411" s="188"/>
      <c r="B411" s="188"/>
      <c r="C411" s="799"/>
      <c r="E411" s="189"/>
      <c r="F411" s="189"/>
      <c r="G411" s="190"/>
      <c r="H411" s="191"/>
      <c r="I411" s="192"/>
      <c r="J411" s="193"/>
      <c r="K411" s="194"/>
      <c r="L411" s="194"/>
      <c r="M411" s="193"/>
      <c r="N411" s="193"/>
      <c r="O411" s="194"/>
      <c r="P411" s="194"/>
      <c r="Q411" s="193"/>
      <c r="R411" s="195"/>
      <c r="S411" s="194"/>
      <c r="AD411" s="8"/>
    </row>
    <row r="412" spans="1:30" s="3" customFormat="1" x14ac:dyDescent="0.25">
      <c r="A412" s="188"/>
      <c r="B412" s="188"/>
      <c r="C412" s="799"/>
      <c r="E412" s="189"/>
      <c r="F412" s="189"/>
      <c r="G412" s="190"/>
      <c r="H412" s="191"/>
      <c r="I412" s="192"/>
      <c r="J412" s="193"/>
      <c r="K412" s="194"/>
      <c r="L412" s="194"/>
      <c r="M412" s="193"/>
      <c r="N412" s="193"/>
      <c r="O412" s="194"/>
      <c r="P412" s="194"/>
      <c r="Q412" s="193"/>
      <c r="R412" s="195"/>
      <c r="S412" s="194"/>
      <c r="AD412" s="8"/>
    </row>
    <row r="413" spans="1:30" s="3" customFormat="1" x14ac:dyDescent="0.25">
      <c r="A413" s="188"/>
      <c r="B413" s="188"/>
      <c r="C413" s="799"/>
      <c r="E413" s="189"/>
      <c r="F413" s="189"/>
      <c r="G413" s="190"/>
      <c r="H413" s="191"/>
      <c r="I413" s="192"/>
      <c r="J413" s="193"/>
      <c r="K413" s="194"/>
      <c r="L413" s="194"/>
      <c r="M413" s="193"/>
      <c r="N413" s="193"/>
      <c r="O413" s="194"/>
      <c r="P413" s="194"/>
      <c r="Q413" s="193"/>
      <c r="R413" s="195"/>
      <c r="S413" s="194"/>
      <c r="AD413" s="8"/>
    </row>
    <row r="414" spans="1:30" s="3" customFormat="1" x14ac:dyDescent="0.25">
      <c r="A414" s="188"/>
      <c r="B414" s="188"/>
      <c r="C414" s="799"/>
      <c r="E414" s="189"/>
      <c r="F414" s="189"/>
      <c r="G414" s="190"/>
      <c r="H414" s="191"/>
      <c r="I414" s="192"/>
      <c r="J414" s="193"/>
      <c r="K414" s="194"/>
      <c r="L414" s="194"/>
      <c r="M414" s="193"/>
      <c r="N414" s="193"/>
      <c r="O414" s="194"/>
      <c r="P414" s="194"/>
      <c r="Q414" s="193"/>
      <c r="R414" s="195"/>
      <c r="S414" s="194"/>
      <c r="AD414" s="8"/>
    </row>
    <row r="415" spans="1:30" s="3" customFormat="1" x14ac:dyDescent="0.25">
      <c r="A415" s="188"/>
      <c r="B415" s="188"/>
      <c r="C415" s="799"/>
      <c r="E415" s="189"/>
      <c r="F415" s="189"/>
      <c r="G415" s="190"/>
      <c r="H415" s="191"/>
      <c r="I415" s="192"/>
      <c r="J415" s="193"/>
      <c r="K415" s="194"/>
      <c r="L415" s="194"/>
      <c r="M415" s="193"/>
      <c r="N415" s="193"/>
      <c r="O415" s="194"/>
      <c r="P415" s="194"/>
      <c r="Q415" s="193"/>
      <c r="R415" s="195"/>
      <c r="S415" s="194"/>
      <c r="AD415" s="8"/>
    </row>
    <row r="416" spans="1:30" s="276" customFormat="1" x14ac:dyDescent="0.25">
      <c r="A416" s="188"/>
      <c r="B416" s="188"/>
      <c r="C416" s="799"/>
      <c r="D416" s="3"/>
      <c r="E416" s="189"/>
      <c r="F416" s="189"/>
      <c r="G416" s="190"/>
      <c r="H416" s="191"/>
      <c r="I416" s="192"/>
      <c r="J416" s="193"/>
      <c r="K416" s="194"/>
      <c r="L416" s="194"/>
      <c r="M416" s="193"/>
      <c r="N416" s="193"/>
      <c r="O416" s="194"/>
      <c r="P416" s="194"/>
      <c r="Q416" s="193"/>
      <c r="R416" s="195"/>
      <c r="S416" s="194"/>
      <c r="AD416" s="278"/>
    </row>
    <row r="417" spans="1:30" s="276" customFormat="1" x14ac:dyDescent="0.25">
      <c r="A417" s="188"/>
      <c r="B417" s="188"/>
      <c r="C417" s="799"/>
      <c r="D417" s="3"/>
      <c r="E417" s="189"/>
      <c r="F417" s="189"/>
      <c r="G417" s="190"/>
      <c r="H417" s="191"/>
      <c r="I417" s="192"/>
      <c r="J417" s="193"/>
      <c r="K417" s="194"/>
      <c r="L417" s="194"/>
      <c r="M417" s="193"/>
      <c r="N417" s="193"/>
      <c r="O417" s="194"/>
      <c r="P417" s="194"/>
      <c r="Q417" s="193"/>
      <c r="R417" s="195"/>
      <c r="S417" s="194"/>
      <c r="AD417" s="278"/>
    </row>
    <row r="418" spans="1:30" s="276" customFormat="1" x14ac:dyDescent="0.25">
      <c r="A418" s="188"/>
      <c r="B418" s="188"/>
      <c r="C418" s="799"/>
      <c r="D418" s="3"/>
      <c r="E418" s="189"/>
      <c r="F418" s="189"/>
      <c r="G418" s="190"/>
      <c r="H418" s="191"/>
      <c r="I418" s="192"/>
      <c r="J418" s="193"/>
      <c r="K418" s="194"/>
      <c r="L418" s="194"/>
      <c r="M418" s="193"/>
      <c r="N418" s="193"/>
      <c r="O418" s="194"/>
      <c r="P418" s="194"/>
      <c r="Q418" s="193"/>
      <c r="R418" s="195"/>
      <c r="S418" s="194"/>
      <c r="AD418" s="278"/>
    </row>
    <row r="419" spans="1:30" s="276" customFormat="1" x14ac:dyDescent="0.25">
      <c r="A419" s="188"/>
      <c r="B419" s="188"/>
      <c r="C419" s="799"/>
      <c r="D419" s="3"/>
      <c r="E419" s="189"/>
      <c r="F419" s="189"/>
      <c r="G419" s="190"/>
      <c r="H419" s="191"/>
      <c r="I419" s="192"/>
      <c r="J419" s="193"/>
      <c r="K419" s="194"/>
      <c r="L419" s="194"/>
      <c r="M419" s="193"/>
      <c r="N419" s="193"/>
      <c r="O419" s="194"/>
      <c r="P419" s="194"/>
      <c r="Q419" s="193"/>
      <c r="R419" s="195"/>
      <c r="S419" s="194"/>
      <c r="AD419" s="278"/>
    </row>
    <row r="420" spans="1:30" s="276" customFormat="1" x14ac:dyDescent="0.25">
      <c r="A420" s="188"/>
      <c r="B420" s="188"/>
      <c r="C420" s="799"/>
      <c r="D420" s="3"/>
      <c r="E420" s="189"/>
      <c r="F420" s="189"/>
      <c r="G420" s="190"/>
      <c r="H420" s="191"/>
      <c r="I420" s="192"/>
      <c r="J420" s="193"/>
      <c r="K420" s="194"/>
      <c r="L420" s="194"/>
      <c r="M420" s="193"/>
      <c r="N420" s="193"/>
      <c r="O420" s="194"/>
      <c r="P420" s="194"/>
      <c r="Q420" s="193"/>
      <c r="R420" s="195"/>
      <c r="S420" s="194"/>
      <c r="AD420" s="278"/>
    </row>
    <row r="421" spans="1:30" s="276" customFormat="1" x14ac:dyDescent="0.25">
      <c r="A421" s="188"/>
      <c r="B421" s="188"/>
      <c r="C421" s="799"/>
      <c r="D421" s="3"/>
      <c r="E421" s="189"/>
      <c r="F421" s="189"/>
      <c r="G421" s="190"/>
      <c r="H421" s="191"/>
      <c r="I421" s="192"/>
      <c r="J421" s="193"/>
      <c r="K421" s="194"/>
      <c r="L421" s="194"/>
      <c r="M421" s="193"/>
      <c r="N421" s="193"/>
      <c r="O421" s="194"/>
      <c r="P421" s="194"/>
      <c r="Q421" s="193"/>
      <c r="R421" s="195"/>
      <c r="S421" s="194"/>
      <c r="AD421" s="278"/>
    </row>
    <row r="422" spans="1:30" s="276" customFormat="1" x14ac:dyDescent="0.25">
      <c r="A422" s="188"/>
      <c r="B422" s="188"/>
      <c r="C422" s="799"/>
      <c r="D422" s="3"/>
      <c r="E422" s="189"/>
      <c r="F422" s="189"/>
      <c r="G422" s="190"/>
      <c r="H422" s="191"/>
      <c r="I422" s="192"/>
      <c r="J422" s="193"/>
      <c r="K422" s="194"/>
      <c r="L422" s="194"/>
      <c r="M422" s="193"/>
      <c r="N422" s="193"/>
      <c r="O422" s="194"/>
      <c r="P422" s="194"/>
      <c r="Q422" s="193"/>
      <c r="R422" s="195"/>
      <c r="S422" s="194"/>
      <c r="AD422" s="278"/>
    </row>
    <row r="423" spans="1:30" s="276" customFormat="1" x14ac:dyDescent="0.25">
      <c r="A423" s="188"/>
      <c r="B423" s="188"/>
      <c r="C423" s="799"/>
      <c r="D423" s="3"/>
      <c r="E423" s="189"/>
      <c r="F423" s="189"/>
      <c r="G423" s="190"/>
      <c r="H423" s="191"/>
      <c r="I423" s="192"/>
      <c r="J423" s="193"/>
      <c r="K423" s="194"/>
      <c r="L423" s="194"/>
      <c r="M423" s="193"/>
      <c r="N423" s="193"/>
      <c r="O423" s="194"/>
      <c r="P423" s="194"/>
      <c r="Q423" s="193"/>
      <c r="R423" s="195"/>
      <c r="S423" s="194"/>
      <c r="AD423" s="278"/>
    </row>
    <row r="424" spans="1:30" s="276" customFormat="1" x14ac:dyDescent="0.25">
      <c r="A424" s="188"/>
      <c r="B424" s="188"/>
      <c r="C424" s="799"/>
      <c r="D424" s="3"/>
      <c r="E424" s="189"/>
      <c r="F424" s="189"/>
      <c r="G424" s="190"/>
      <c r="H424" s="191"/>
      <c r="I424" s="192"/>
      <c r="J424" s="193"/>
      <c r="K424" s="194"/>
      <c r="L424" s="194"/>
      <c r="M424" s="193"/>
      <c r="N424" s="193"/>
      <c r="O424" s="194"/>
      <c r="P424" s="194"/>
      <c r="Q424" s="193"/>
      <c r="R424" s="195"/>
      <c r="S424" s="194"/>
      <c r="AD424" s="278"/>
    </row>
    <row r="425" spans="1:30" s="276" customFormat="1" x14ac:dyDescent="0.25">
      <c r="A425" s="188"/>
      <c r="B425" s="188"/>
      <c r="C425" s="799"/>
      <c r="D425" s="3"/>
      <c r="E425" s="189"/>
      <c r="F425" s="189"/>
      <c r="G425" s="190"/>
      <c r="H425" s="191"/>
      <c r="I425" s="192"/>
      <c r="J425" s="193"/>
      <c r="K425" s="194"/>
      <c r="L425" s="194"/>
      <c r="M425" s="193"/>
      <c r="N425" s="193"/>
      <c r="O425" s="194"/>
      <c r="P425" s="194"/>
      <c r="Q425" s="193"/>
      <c r="R425" s="195"/>
      <c r="S425" s="194"/>
      <c r="AD425" s="278"/>
    </row>
    <row r="426" spans="1:30" s="276" customFormat="1" x14ac:dyDescent="0.25">
      <c r="A426" s="188"/>
      <c r="B426" s="188"/>
      <c r="C426" s="799"/>
      <c r="D426" s="3"/>
      <c r="E426" s="189"/>
      <c r="F426" s="189"/>
      <c r="G426" s="190"/>
      <c r="H426" s="191"/>
      <c r="I426" s="192"/>
      <c r="J426" s="193"/>
      <c r="K426" s="194"/>
      <c r="L426" s="194"/>
      <c r="M426" s="193"/>
      <c r="N426" s="193"/>
      <c r="O426" s="194"/>
      <c r="P426" s="194"/>
      <c r="Q426" s="193"/>
      <c r="R426" s="195"/>
      <c r="S426" s="194"/>
      <c r="AD426" s="278"/>
    </row>
    <row r="427" spans="1:30" s="276" customFormat="1" x14ac:dyDescent="0.25">
      <c r="A427" s="188"/>
      <c r="B427" s="188"/>
      <c r="C427" s="799"/>
      <c r="D427" s="3"/>
      <c r="E427" s="189"/>
      <c r="F427" s="189"/>
      <c r="G427" s="190"/>
      <c r="H427" s="191"/>
      <c r="I427" s="192"/>
      <c r="J427" s="193"/>
      <c r="K427" s="194"/>
      <c r="L427" s="194"/>
      <c r="M427" s="193"/>
      <c r="N427" s="193"/>
      <c r="O427" s="194"/>
      <c r="P427" s="194"/>
      <c r="Q427" s="193"/>
      <c r="R427" s="195"/>
      <c r="S427" s="194"/>
      <c r="AD427" s="278"/>
    </row>
    <row r="428" spans="1:30" s="276" customFormat="1" x14ac:dyDescent="0.25">
      <c r="A428" s="188"/>
      <c r="B428" s="188"/>
      <c r="C428" s="799"/>
      <c r="D428" s="3"/>
      <c r="E428" s="189"/>
      <c r="F428" s="189"/>
      <c r="G428" s="190"/>
      <c r="H428" s="191"/>
      <c r="I428" s="192"/>
      <c r="J428" s="193"/>
      <c r="K428" s="194"/>
      <c r="L428" s="194"/>
      <c r="M428" s="193"/>
      <c r="N428" s="193"/>
      <c r="O428" s="194"/>
      <c r="P428" s="194"/>
      <c r="Q428" s="193"/>
      <c r="R428" s="195"/>
      <c r="S428" s="194"/>
      <c r="AD428" s="278"/>
    </row>
    <row r="429" spans="1:30" s="276" customFormat="1" x14ac:dyDescent="0.25">
      <c r="A429" s="188"/>
      <c r="B429" s="188"/>
      <c r="C429" s="799"/>
      <c r="D429" s="3"/>
      <c r="E429" s="189"/>
      <c r="F429" s="189"/>
      <c r="G429" s="190"/>
      <c r="H429" s="191"/>
      <c r="I429" s="192"/>
      <c r="J429" s="193"/>
      <c r="K429" s="194"/>
      <c r="L429" s="194"/>
      <c r="M429" s="193"/>
      <c r="N429" s="193"/>
      <c r="O429" s="194"/>
      <c r="P429" s="194"/>
      <c r="Q429" s="193"/>
      <c r="R429" s="195"/>
      <c r="S429" s="194"/>
      <c r="AD429" s="278"/>
    </row>
    <row r="430" spans="1:30" s="276" customFormat="1" x14ac:dyDescent="0.25">
      <c r="A430" s="188"/>
      <c r="B430" s="188"/>
      <c r="C430" s="799"/>
      <c r="D430" s="3"/>
      <c r="E430" s="189"/>
      <c r="F430" s="189"/>
      <c r="G430" s="190"/>
      <c r="H430" s="191"/>
      <c r="I430" s="192"/>
      <c r="J430" s="193"/>
      <c r="K430" s="194"/>
      <c r="L430" s="194"/>
      <c r="M430" s="193"/>
      <c r="N430" s="193"/>
      <c r="O430" s="194"/>
      <c r="P430" s="194"/>
      <c r="Q430" s="193"/>
      <c r="R430" s="195"/>
      <c r="S430" s="194"/>
      <c r="AD430" s="278"/>
    </row>
    <row r="431" spans="1:30" s="276" customFormat="1" x14ac:dyDescent="0.25">
      <c r="A431" s="188"/>
      <c r="B431" s="188"/>
      <c r="C431" s="799"/>
      <c r="D431" s="3"/>
      <c r="E431" s="189"/>
      <c r="F431" s="189"/>
      <c r="G431" s="190"/>
      <c r="H431" s="191"/>
      <c r="I431" s="192"/>
      <c r="J431" s="193"/>
      <c r="K431" s="194"/>
      <c r="L431" s="194"/>
      <c r="M431" s="193"/>
      <c r="N431" s="193"/>
      <c r="O431" s="194"/>
      <c r="P431" s="194"/>
      <c r="Q431" s="193"/>
      <c r="R431" s="195"/>
      <c r="S431" s="194"/>
      <c r="AD431" s="278"/>
    </row>
    <row r="432" spans="1:30" s="276" customFormat="1" x14ac:dyDescent="0.25">
      <c r="A432" s="188"/>
      <c r="B432" s="188"/>
      <c r="C432" s="799"/>
      <c r="D432" s="3"/>
      <c r="E432" s="189"/>
      <c r="F432" s="189"/>
      <c r="G432" s="190"/>
      <c r="H432" s="191"/>
      <c r="I432" s="192"/>
      <c r="J432" s="193"/>
      <c r="K432" s="194"/>
      <c r="L432" s="194"/>
      <c r="M432" s="193"/>
      <c r="N432" s="193"/>
      <c r="O432" s="194"/>
      <c r="P432" s="194"/>
      <c r="Q432" s="193"/>
      <c r="R432" s="195"/>
      <c r="S432" s="194"/>
      <c r="AD432" s="278"/>
    </row>
    <row r="433" spans="1:30" s="276" customFormat="1" x14ac:dyDescent="0.25">
      <c r="A433" s="188"/>
      <c r="B433" s="188"/>
      <c r="C433" s="799"/>
      <c r="D433" s="3"/>
      <c r="E433" s="189"/>
      <c r="F433" s="189"/>
      <c r="G433" s="190"/>
      <c r="H433" s="191"/>
      <c r="I433" s="192"/>
      <c r="J433" s="193"/>
      <c r="K433" s="194"/>
      <c r="L433" s="194"/>
      <c r="M433" s="193"/>
      <c r="N433" s="193"/>
      <c r="O433" s="194"/>
      <c r="P433" s="194"/>
      <c r="Q433" s="193"/>
      <c r="R433" s="195"/>
      <c r="S433" s="194"/>
      <c r="AD433" s="278"/>
    </row>
    <row r="434" spans="1:30" s="276" customFormat="1" x14ac:dyDescent="0.25">
      <c r="A434" s="188"/>
      <c r="B434" s="188"/>
      <c r="C434" s="799"/>
      <c r="D434" s="3"/>
      <c r="E434" s="189"/>
      <c r="F434" s="189"/>
      <c r="G434" s="190"/>
      <c r="H434" s="191"/>
      <c r="I434" s="192"/>
      <c r="J434" s="193"/>
      <c r="K434" s="194"/>
      <c r="L434" s="194"/>
      <c r="M434" s="193"/>
      <c r="N434" s="193"/>
      <c r="O434" s="194"/>
      <c r="P434" s="194"/>
      <c r="Q434" s="193"/>
      <c r="R434" s="195"/>
      <c r="S434" s="194"/>
      <c r="AD434" s="278"/>
    </row>
    <row r="435" spans="1:30" s="276" customFormat="1" x14ac:dyDescent="0.25">
      <c r="A435" s="188"/>
      <c r="B435" s="188"/>
      <c r="C435" s="799"/>
      <c r="D435" s="3"/>
      <c r="E435" s="189"/>
      <c r="F435" s="189"/>
      <c r="G435" s="190"/>
      <c r="H435" s="191"/>
      <c r="I435" s="192"/>
      <c r="J435" s="193"/>
      <c r="K435" s="194"/>
      <c r="L435" s="194"/>
      <c r="M435" s="193"/>
      <c r="N435" s="193"/>
      <c r="O435" s="194"/>
      <c r="P435" s="194"/>
      <c r="Q435" s="193"/>
      <c r="R435" s="195"/>
      <c r="S435" s="194"/>
      <c r="AD435" s="278"/>
    </row>
    <row r="436" spans="1:30" s="276" customFormat="1" x14ac:dyDescent="0.25">
      <c r="A436" s="188"/>
      <c r="B436" s="188"/>
      <c r="C436" s="799"/>
      <c r="D436" s="3"/>
      <c r="E436" s="189"/>
      <c r="F436" s="189"/>
      <c r="G436" s="190"/>
      <c r="H436" s="191"/>
      <c r="I436" s="192"/>
      <c r="J436" s="193"/>
      <c r="K436" s="194"/>
      <c r="L436" s="194"/>
      <c r="M436" s="193"/>
      <c r="N436" s="193"/>
      <c r="O436" s="194"/>
      <c r="P436" s="194"/>
      <c r="Q436" s="193"/>
      <c r="R436" s="195"/>
      <c r="S436" s="194"/>
      <c r="AD436" s="278"/>
    </row>
    <row r="437" spans="1:30" s="276" customFormat="1" x14ac:dyDescent="0.25">
      <c r="A437" s="188"/>
      <c r="B437" s="188"/>
      <c r="C437" s="799"/>
      <c r="D437" s="3"/>
      <c r="E437" s="189"/>
      <c r="F437" s="189"/>
      <c r="G437" s="190"/>
      <c r="H437" s="191"/>
      <c r="I437" s="192"/>
      <c r="J437" s="193"/>
      <c r="K437" s="194"/>
      <c r="L437" s="194"/>
      <c r="M437" s="193"/>
      <c r="N437" s="193"/>
      <c r="O437" s="194"/>
      <c r="P437" s="194"/>
      <c r="Q437" s="193"/>
      <c r="R437" s="195"/>
      <c r="S437" s="194"/>
      <c r="AD437" s="278"/>
    </row>
    <row r="438" spans="1:30" s="276" customFormat="1" x14ac:dyDescent="0.25">
      <c r="A438" s="188"/>
      <c r="B438" s="188"/>
      <c r="C438" s="799"/>
      <c r="D438" s="3"/>
      <c r="E438" s="189"/>
      <c r="F438" s="189"/>
      <c r="G438" s="190"/>
      <c r="H438" s="191"/>
      <c r="I438" s="192"/>
      <c r="J438" s="193"/>
      <c r="K438" s="194"/>
      <c r="L438" s="194"/>
      <c r="M438" s="193"/>
      <c r="N438" s="193"/>
      <c r="O438" s="194"/>
      <c r="P438" s="194"/>
      <c r="Q438" s="193"/>
      <c r="R438" s="195"/>
      <c r="S438" s="194"/>
      <c r="AD438" s="278"/>
    </row>
    <row r="439" spans="1:30" s="276" customFormat="1" x14ac:dyDescent="0.25">
      <c r="A439" s="188"/>
      <c r="B439" s="188"/>
      <c r="C439" s="799"/>
      <c r="D439" s="3"/>
      <c r="E439" s="189"/>
      <c r="F439" s="189"/>
      <c r="G439" s="190"/>
      <c r="H439" s="191"/>
      <c r="I439" s="192"/>
      <c r="J439" s="193"/>
      <c r="K439" s="194"/>
      <c r="L439" s="194"/>
      <c r="M439" s="193"/>
      <c r="N439" s="193"/>
      <c r="O439" s="194"/>
      <c r="P439" s="194"/>
      <c r="Q439" s="193"/>
      <c r="R439" s="195"/>
      <c r="S439" s="194"/>
      <c r="AD439" s="278"/>
    </row>
    <row r="440" spans="1:30" s="276" customFormat="1" x14ac:dyDescent="0.25">
      <c r="A440" s="188"/>
      <c r="B440" s="188"/>
      <c r="C440" s="799"/>
      <c r="D440" s="3"/>
      <c r="E440" s="189"/>
      <c r="F440" s="189"/>
      <c r="G440" s="190"/>
      <c r="H440" s="191"/>
      <c r="I440" s="192"/>
      <c r="J440" s="193"/>
      <c r="K440" s="194"/>
      <c r="L440" s="194"/>
      <c r="M440" s="193"/>
      <c r="N440" s="193"/>
      <c r="O440" s="194"/>
      <c r="P440" s="194"/>
      <c r="Q440" s="193"/>
      <c r="R440" s="195"/>
      <c r="S440" s="194"/>
      <c r="AD440" s="278"/>
    </row>
    <row r="441" spans="1:30" s="276" customFormat="1" x14ac:dyDescent="0.25">
      <c r="A441" s="188"/>
      <c r="B441" s="188"/>
      <c r="C441" s="799"/>
      <c r="D441" s="3"/>
      <c r="E441" s="189"/>
      <c r="F441" s="189"/>
      <c r="G441" s="190"/>
      <c r="H441" s="191"/>
      <c r="I441" s="192"/>
      <c r="J441" s="193"/>
      <c r="K441" s="194"/>
      <c r="L441" s="194"/>
      <c r="M441" s="193"/>
      <c r="N441" s="193"/>
      <c r="O441" s="194"/>
      <c r="P441" s="194"/>
      <c r="Q441" s="193"/>
      <c r="R441" s="195"/>
      <c r="S441" s="194"/>
      <c r="AD441" s="278"/>
    </row>
    <row r="442" spans="1:30" s="276" customFormat="1" x14ac:dyDescent="0.25">
      <c r="A442" s="188"/>
      <c r="B442" s="188"/>
      <c r="C442" s="799"/>
      <c r="D442" s="3"/>
      <c r="E442" s="189"/>
      <c r="F442" s="189"/>
      <c r="G442" s="190"/>
      <c r="H442" s="191"/>
      <c r="I442" s="192"/>
      <c r="J442" s="193"/>
      <c r="K442" s="194"/>
      <c r="L442" s="194"/>
      <c r="M442" s="193"/>
      <c r="N442" s="193"/>
      <c r="O442" s="194"/>
      <c r="P442" s="194"/>
      <c r="Q442" s="193"/>
      <c r="R442" s="195"/>
      <c r="S442" s="194"/>
      <c r="AD442" s="278"/>
    </row>
    <row r="443" spans="1:30" s="276" customFormat="1" x14ac:dyDescent="0.25">
      <c r="A443" s="188"/>
      <c r="B443" s="188"/>
      <c r="C443" s="799"/>
      <c r="D443" s="3"/>
      <c r="E443" s="189"/>
      <c r="F443" s="189"/>
      <c r="G443" s="190"/>
      <c r="H443" s="191"/>
      <c r="I443" s="192"/>
      <c r="J443" s="193"/>
      <c r="K443" s="194"/>
      <c r="L443" s="194"/>
      <c r="M443" s="193"/>
      <c r="N443" s="193"/>
      <c r="O443" s="194"/>
      <c r="P443" s="194"/>
      <c r="Q443" s="193"/>
      <c r="R443" s="195"/>
      <c r="S443" s="194"/>
      <c r="AD443" s="278"/>
    </row>
    <row r="444" spans="1:30" s="276" customFormat="1" x14ac:dyDescent="0.25">
      <c r="A444" s="188"/>
      <c r="B444" s="188"/>
      <c r="C444" s="799"/>
      <c r="D444" s="3"/>
      <c r="E444" s="189"/>
      <c r="F444" s="189"/>
      <c r="G444" s="190"/>
      <c r="H444" s="191"/>
      <c r="I444" s="192"/>
      <c r="J444" s="193"/>
      <c r="K444" s="194"/>
      <c r="L444" s="194"/>
      <c r="M444" s="193"/>
      <c r="N444" s="193"/>
      <c r="O444" s="194"/>
      <c r="P444" s="194"/>
      <c r="Q444" s="193"/>
      <c r="R444" s="195"/>
      <c r="S444" s="194"/>
      <c r="AD444" s="278"/>
    </row>
    <row r="445" spans="1:30" s="276" customFormat="1" x14ac:dyDescent="0.25">
      <c r="A445" s="188"/>
      <c r="B445" s="188"/>
      <c r="C445" s="799"/>
      <c r="D445" s="3"/>
      <c r="E445" s="189"/>
      <c r="F445" s="189"/>
      <c r="G445" s="190"/>
      <c r="H445" s="191"/>
      <c r="I445" s="192"/>
      <c r="J445" s="193"/>
      <c r="K445" s="194"/>
      <c r="L445" s="194"/>
      <c r="M445" s="193"/>
      <c r="N445" s="193"/>
      <c r="O445" s="194"/>
      <c r="P445" s="194"/>
      <c r="Q445" s="193"/>
      <c r="R445" s="195"/>
      <c r="S445" s="194"/>
      <c r="AD445" s="278"/>
    </row>
    <row r="446" spans="1:30" s="276" customFormat="1" x14ac:dyDescent="0.25">
      <c r="A446" s="188"/>
      <c r="B446" s="188"/>
      <c r="C446" s="799"/>
      <c r="D446" s="3"/>
      <c r="E446" s="189"/>
      <c r="F446" s="189"/>
      <c r="G446" s="190"/>
      <c r="H446" s="191"/>
      <c r="I446" s="192"/>
      <c r="J446" s="193"/>
      <c r="K446" s="194"/>
      <c r="L446" s="194"/>
      <c r="M446" s="193"/>
      <c r="N446" s="193"/>
      <c r="O446" s="194"/>
      <c r="P446" s="194"/>
      <c r="Q446" s="193"/>
      <c r="R446" s="195"/>
      <c r="S446" s="194"/>
      <c r="AD446" s="278"/>
    </row>
    <row r="447" spans="1:30" s="276" customFormat="1" x14ac:dyDescent="0.25">
      <c r="A447" s="188"/>
      <c r="B447" s="188"/>
      <c r="C447" s="799"/>
      <c r="D447" s="3"/>
      <c r="E447" s="189"/>
      <c r="F447" s="189"/>
      <c r="G447" s="190"/>
      <c r="H447" s="191"/>
      <c r="I447" s="192"/>
      <c r="J447" s="193"/>
      <c r="K447" s="194"/>
      <c r="L447" s="194"/>
      <c r="M447" s="193"/>
      <c r="N447" s="193"/>
      <c r="O447" s="194"/>
      <c r="P447" s="194"/>
      <c r="Q447" s="193"/>
      <c r="R447" s="195"/>
      <c r="S447" s="194"/>
      <c r="AD447" s="278"/>
    </row>
    <row r="448" spans="1:30" s="276" customFormat="1" x14ac:dyDescent="0.25">
      <c r="A448" s="188"/>
      <c r="B448" s="188"/>
      <c r="C448" s="799"/>
      <c r="D448" s="3"/>
      <c r="E448" s="189"/>
      <c r="F448" s="189"/>
      <c r="G448" s="190"/>
      <c r="H448" s="191"/>
      <c r="I448" s="192"/>
      <c r="J448" s="193"/>
      <c r="K448" s="194"/>
      <c r="L448" s="194"/>
      <c r="M448" s="193"/>
      <c r="N448" s="193"/>
      <c r="O448" s="194"/>
      <c r="P448" s="194"/>
      <c r="Q448" s="193"/>
      <c r="R448" s="195"/>
      <c r="S448" s="194"/>
      <c r="AD448" s="278"/>
    </row>
    <row r="449" spans="1:30" s="276" customFormat="1" x14ac:dyDescent="0.25">
      <c r="A449" s="188"/>
      <c r="B449" s="188"/>
      <c r="C449" s="799"/>
      <c r="D449" s="3"/>
      <c r="E449" s="189"/>
      <c r="F449" s="189"/>
      <c r="G449" s="190"/>
      <c r="H449" s="191"/>
      <c r="I449" s="192"/>
      <c r="J449" s="193"/>
      <c r="K449" s="194"/>
      <c r="L449" s="194"/>
      <c r="M449" s="193"/>
      <c r="N449" s="193"/>
      <c r="O449" s="194"/>
      <c r="P449" s="194"/>
      <c r="Q449" s="193"/>
      <c r="R449" s="195"/>
      <c r="S449" s="194"/>
      <c r="AD449" s="278"/>
    </row>
    <row r="450" spans="1:30" s="276" customFormat="1" x14ac:dyDescent="0.25">
      <c r="A450" s="188"/>
      <c r="B450" s="188"/>
      <c r="C450" s="799"/>
      <c r="D450" s="3"/>
      <c r="E450" s="189"/>
      <c r="F450" s="189"/>
      <c r="G450" s="190"/>
      <c r="H450" s="191"/>
      <c r="I450" s="192"/>
      <c r="J450" s="193"/>
      <c r="K450" s="194"/>
      <c r="L450" s="194"/>
      <c r="M450" s="193"/>
      <c r="N450" s="193"/>
      <c r="O450" s="194"/>
      <c r="P450" s="194"/>
      <c r="Q450" s="193"/>
      <c r="R450" s="195"/>
      <c r="S450" s="194"/>
      <c r="AD450" s="278"/>
    </row>
    <row r="451" spans="1:30" s="276" customFormat="1" x14ac:dyDescent="0.25">
      <c r="A451" s="188"/>
      <c r="B451" s="188"/>
      <c r="C451" s="799"/>
      <c r="D451" s="3"/>
      <c r="E451" s="189"/>
      <c r="F451" s="189"/>
      <c r="G451" s="190"/>
      <c r="H451" s="191"/>
      <c r="I451" s="192"/>
      <c r="J451" s="193"/>
      <c r="K451" s="194"/>
      <c r="L451" s="194"/>
      <c r="M451" s="193"/>
      <c r="N451" s="193"/>
      <c r="O451" s="194"/>
      <c r="P451" s="194"/>
      <c r="Q451" s="193"/>
      <c r="R451" s="195"/>
      <c r="S451" s="194"/>
      <c r="AD451" s="278"/>
    </row>
    <row r="452" spans="1:30" s="276" customFormat="1" x14ac:dyDescent="0.25">
      <c r="A452" s="188"/>
      <c r="B452" s="188"/>
      <c r="C452" s="799"/>
      <c r="D452" s="3"/>
      <c r="E452" s="189"/>
      <c r="F452" s="189"/>
      <c r="G452" s="190"/>
      <c r="H452" s="191"/>
      <c r="I452" s="192"/>
      <c r="J452" s="193"/>
      <c r="K452" s="194"/>
      <c r="L452" s="194"/>
      <c r="M452" s="193"/>
      <c r="N452" s="193"/>
      <c r="O452" s="194"/>
      <c r="P452" s="194"/>
      <c r="Q452" s="193"/>
      <c r="R452" s="195"/>
      <c r="S452" s="194"/>
      <c r="AD452" s="278"/>
    </row>
    <row r="453" spans="1:30" s="276" customFormat="1" x14ac:dyDescent="0.25">
      <c r="A453" s="188"/>
      <c r="B453" s="188"/>
      <c r="C453" s="799"/>
      <c r="D453" s="3"/>
      <c r="E453" s="189"/>
      <c r="F453" s="189"/>
      <c r="G453" s="190"/>
      <c r="H453" s="191"/>
      <c r="I453" s="192"/>
      <c r="J453" s="193"/>
      <c r="K453" s="194"/>
      <c r="L453" s="194"/>
      <c r="M453" s="193"/>
      <c r="N453" s="193"/>
      <c r="O453" s="194"/>
      <c r="P453" s="194"/>
      <c r="Q453" s="193"/>
      <c r="R453" s="195"/>
      <c r="S453" s="194"/>
      <c r="AD453" s="278"/>
    </row>
    <row r="454" spans="1:30" s="276" customFormat="1" x14ac:dyDescent="0.25">
      <c r="A454" s="188"/>
      <c r="B454" s="188"/>
      <c r="C454" s="799"/>
      <c r="D454" s="3"/>
      <c r="E454" s="189"/>
      <c r="F454" s="189"/>
      <c r="G454" s="190"/>
      <c r="H454" s="191"/>
      <c r="I454" s="192"/>
      <c r="J454" s="193"/>
      <c r="K454" s="194"/>
      <c r="L454" s="194"/>
      <c r="M454" s="193"/>
      <c r="N454" s="193"/>
      <c r="O454" s="194"/>
      <c r="P454" s="194"/>
      <c r="Q454" s="193"/>
      <c r="R454" s="195"/>
      <c r="S454" s="194"/>
      <c r="AD454" s="278"/>
    </row>
    <row r="455" spans="1:30" s="276" customFormat="1" x14ac:dyDescent="0.25">
      <c r="A455" s="188"/>
      <c r="B455" s="188"/>
      <c r="C455" s="799"/>
      <c r="D455" s="3"/>
      <c r="E455" s="189"/>
      <c r="F455" s="189"/>
      <c r="G455" s="190"/>
      <c r="H455" s="191"/>
      <c r="I455" s="192"/>
      <c r="J455" s="193"/>
      <c r="K455" s="194"/>
      <c r="L455" s="194"/>
      <c r="M455" s="193"/>
      <c r="N455" s="193"/>
      <c r="O455" s="194"/>
      <c r="P455" s="194"/>
      <c r="Q455" s="193"/>
      <c r="R455" s="195"/>
      <c r="S455" s="194"/>
      <c r="AD455" s="278"/>
    </row>
    <row r="456" spans="1:30" s="276" customFormat="1" x14ac:dyDescent="0.25">
      <c r="A456" s="188"/>
      <c r="B456" s="188"/>
      <c r="C456" s="799"/>
      <c r="D456" s="3"/>
      <c r="E456" s="189"/>
      <c r="F456" s="189"/>
      <c r="G456" s="190"/>
      <c r="H456" s="191"/>
      <c r="I456" s="192"/>
      <c r="J456" s="193"/>
      <c r="K456" s="194"/>
      <c r="L456" s="194"/>
      <c r="M456" s="193"/>
      <c r="N456" s="193"/>
      <c r="O456" s="194"/>
      <c r="P456" s="194"/>
      <c r="Q456" s="193"/>
      <c r="R456" s="195"/>
      <c r="S456" s="194"/>
      <c r="AD456" s="278"/>
    </row>
    <row r="457" spans="1:30" s="276" customFormat="1" x14ac:dyDescent="0.25">
      <c r="A457" s="188"/>
      <c r="B457" s="188"/>
      <c r="C457" s="799"/>
      <c r="D457" s="3"/>
      <c r="E457" s="189"/>
      <c r="F457" s="189"/>
      <c r="G457" s="190"/>
      <c r="H457" s="191"/>
      <c r="I457" s="192"/>
      <c r="J457" s="193"/>
      <c r="K457" s="194"/>
      <c r="L457" s="194"/>
      <c r="M457" s="193"/>
      <c r="N457" s="193"/>
      <c r="O457" s="194"/>
      <c r="P457" s="194"/>
      <c r="Q457" s="193"/>
      <c r="R457" s="195"/>
      <c r="S457" s="194"/>
      <c r="AD457" s="278"/>
    </row>
    <row r="458" spans="1:30" s="276" customFormat="1" x14ac:dyDescent="0.25">
      <c r="A458" s="188"/>
      <c r="B458" s="188"/>
      <c r="C458" s="799"/>
      <c r="D458" s="3"/>
      <c r="E458" s="189"/>
      <c r="F458" s="189"/>
      <c r="G458" s="190"/>
      <c r="H458" s="191"/>
      <c r="I458" s="192"/>
      <c r="J458" s="193"/>
      <c r="K458" s="194"/>
      <c r="L458" s="194"/>
      <c r="M458" s="193"/>
      <c r="N458" s="193"/>
      <c r="O458" s="194"/>
      <c r="P458" s="194"/>
      <c r="Q458" s="193"/>
      <c r="R458" s="195"/>
      <c r="S458" s="194"/>
      <c r="AD458" s="278"/>
    </row>
    <row r="459" spans="1:30" s="276" customFormat="1" x14ac:dyDescent="0.25">
      <c r="A459" s="188"/>
      <c r="B459" s="188"/>
      <c r="C459" s="799"/>
      <c r="D459" s="3"/>
      <c r="E459" s="189"/>
      <c r="F459" s="189"/>
      <c r="G459" s="190"/>
      <c r="H459" s="191"/>
      <c r="I459" s="192"/>
      <c r="J459" s="193"/>
      <c r="K459" s="194"/>
      <c r="L459" s="194"/>
      <c r="M459" s="193"/>
      <c r="N459" s="193"/>
      <c r="O459" s="194"/>
      <c r="P459" s="194"/>
      <c r="Q459" s="193"/>
      <c r="R459" s="195"/>
      <c r="S459" s="194"/>
      <c r="AD459" s="278"/>
    </row>
    <row r="460" spans="1:30" s="276" customFormat="1" x14ac:dyDescent="0.25">
      <c r="A460" s="188"/>
      <c r="B460" s="188"/>
      <c r="C460" s="799"/>
      <c r="D460" s="3"/>
      <c r="E460" s="189"/>
      <c r="F460" s="189"/>
      <c r="G460" s="190"/>
      <c r="H460" s="191"/>
      <c r="I460" s="192"/>
      <c r="J460" s="193"/>
      <c r="K460" s="194"/>
      <c r="L460" s="194"/>
      <c r="M460" s="193"/>
      <c r="N460" s="193"/>
      <c r="O460" s="194"/>
      <c r="P460" s="194"/>
      <c r="Q460" s="193"/>
      <c r="R460" s="195"/>
      <c r="S460" s="194"/>
      <c r="AD460" s="278"/>
    </row>
    <row r="461" spans="1:30" s="276" customFormat="1" x14ac:dyDescent="0.25">
      <c r="A461" s="188"/>
      <c r="B461" s="188"/>
      <c r="C461" s="799"/>
      <c r="D461" s="3"/>
      <c r="E461" s="189"/>
      <c r="F461" s="189"/>
      <c r="G461" s="190"/>
      <c r="H461" s="191"/>
      <c r="I461" s="192"/>
      <c r="J461" s="193"/>
      <c r="K461" s="194"/>
      <c r="L461" s="194"/>
      <c r="M461" s="193"/>
      <c r="N461" s="193"/>
      <c r="O461" s="194"/>
      <c r="P461" s="194"/>
      <c r="Q461" s="193"/>
      <c r="R461" s="195"/>
      <c r="S461" s="194"/>
      <c r="AD461" s="278"/>
    </row>
    <row r="462" spans="1:30" s="276" customFormat="1" x14ac:dyDescent="0.25">
      <c r="A462" s="188"/>
      <c r="B462" s="188"/>
      <c r="C462" s="799"/>
      <c r="D462" s="3"/>
      <c r="E462" s="189"/>
      <c r="F462" s="189"/>
      <c r="G462" s="190"/>
      <c r="H462" s="191"/>
      <c r="I462" s="192"/>
      <c r="J462" s="193"/>
      <c r="K462" s="194"/>
      <c r="L462" s="194"/>
      <c r="M462" s="193"/>
      <c r="N462" s="193"/>
      <c r="O462" s="194"/>
      <c r="P462" s="194"/>
      <c r="Q462" s="193"/>
      <c r="R462" s="195"/>
      <c r="S462" s="194"/>
      <c r="AD462" s="278"/>
    </row>
    <row r="463" spans="1:30" s="276" customFormat="1" x14ac:dyDescent="0.25">
      <c r="A463" s="188"/>
      <c r="B463" s="188"/>
      <c r="C463" s="799"/>
      <c r="D463" s="3"/>
      <c r="E463" s="189"/>
      <c r="F463" s="189"/>
      <c r="G463" s="190"/>
      <c r="H463" s="191"/>
      <c r="I463" s="192"/>
      <c r="J463" s="193"/>
      <c r="K463" s="194"/>
      <c r="L463" s="194"/>
      <c r="M463" s="193"/>
      <c r="N463" s="193"/>
      <c r="O463" s="194"/>
      <c r="P463" s="194"/>
      <c r="Q463" s="193"/>
      <c r="R463" s="195"/>
      <c r="S463" s="194"/>
      <c r="AD463" s="278"/>
    </row>
    <row r="464" spans="1:30" s="276" customFormat="1" x14ac:dyDescent="0.25">
      <c r="A464" s="188"/>
      <c r="B464" s="188"/>
      <c r="C464" s="799"/>
      <c r="D464" s="3"/>
      <c r="E464" s="189"/>
      <c r="F464" s="189"/>
      <c r="G464" s="190"/>
      <c r="H464" s="191"/>
      <c r="I464" s="192"/>
      <c r="J464" s="193"/>
      <c r="K464" s="194"/>
      <c r="L464" s="194"/>
      <c r="M464" s="193"/>
      <c r="N464" s="193"/>
      <c r="O464" s="194"/>
      <c r="P464" s="194"/>
      <c r="Q464" s="193"/>
      <c r="R464" s="195"/>
      <c r="S464" s="194"/>
      <c r="AD464" s="278"/>
    </row>
    <row r="465" spans="1:30" s="276" customFormat="1" x14ac:dyDescent="0.25">
      <c r="A465" s="188"/>
      <c r="B465" s="188"/>
      <c r="C465" s="799"/>
      <c r="D465" s="3"/>
      <c r="E465" s="189"/>
      <c r="F465" s="189"/>
      <c r="G465" s="190"/>
      <c r="H465" s="191"/>
      <c r="I465" s="192"/>
      <c r="J465" s="193"/>
      <c r="K465" s="194"/>
      <c r="L465" s="194"/>
      <c r="M465" s="193"/>
      <c r="N465" s="193"/>
      <c r="O465" s="194"/>
      <c r="P465" s="194"/>
      <c r="Q465" s="193"/>
      <c r="R465" s="195"/>
      <c r="S465" s="194"/>
      <c r="AD465" s="278"/>
    </row>
    <row r="466" spans="1:30" s="276" customFormat="1" x14ac:dyDescent="0.25">
      <c r="A466" s="188"/>
      <c r="B466" s="188"/>
      <c r="C466" s="799"/>
      <c r="D466" s="3"/>
      <c r="E466" s="189"/>
      <c r="F466" s="189"/>
      <c r="G466" s="190"/>
      <c r="H466" s="191"/>
      <c r="I466" s="192"/>
      <c r="J466" s="193"/>
      <c r="K466" s="194"/>
      <c r="L466" s="194"/>
      <c r="M466" s="193"/>
      <c r="N466" s="193"/>
      <c r="O466" s="194"/>
      <c r="P466" s="194"/>
      <c r="Q466" s="193"/>
      <c r="R466" s="195"/>
      <c r="S466" s="194"/>
      <c r="AD466" s="278"/>
    </row>
    <row r="467" spans="1:30" s="276" customFormat="1" x14ac:dyDescent="0.25">
      <c r="A467" s="188"/>
      <c r="B467" s="188"/>
      <c r="C467" s="799"/>
      <c r="D467" s="3"/>
      <c r="E467" s="189"/>
      <c r="F467" s="189"/>
      <c r="G467" s="190"/>
      <c r="H467" s="191"/>
      <c r="I467" s="192"/>
      <c r="J467" s="193"/>
      <c r="K467" s="194"/>
      <c r="L467" s="194"/>
      <c r="M467" s="193"/>
      <c r="N467" s="193"/>
      <c r="O467" s="194"/>
      <c r="P467" s="194"/>
      <c r="Q467" s="193"/>
      <c r="R467" s="195"/>
      <c r="S467" s="194"/>
      <c r="AD467" s="278"/>
    </row>
    <row r="468" spans="1:30" s="276" customFormat="1" x14ac:dyDescent="0.25">
      <c r="A468" s="188"/>
      <c r="B468" s="188"/>
      <c r="C468" s="799"/>
      <c r="D468" s="3"/>
      <c r="E468" s="189"/>
      <c r="F468" s="189"/>
      <c r="G468" s="190"/>
      <c r="H468" s="191"/>
      <c r="I468" s="192"/>
      <c r="J468" s="193"/>
      <c r="K468" s="194"/>
      <c r="L468" s="194"/>
      <c r="M468" s="193"/>
      <c r="N468" s="193"/>
      <c r="O468" s="194"/>
      <c r="P468" s="194"/>
      <c r="Q468" s="193"/>
      <c r="R468" s="195"/>
      <c r="S468" s="194"/>
      <c r="AD468" s="278"/>
    </row>
    <row r="469" spans="1:30" s="276" customFormat="1" x14ac:dyDescent="0.25">
      <c r="A469" s="188"/>
      <c r="B469" s="188"/>
      <c r="C469" s="799"/>
      <c r="D469" s="3"/>
      <c r="E469" s="189"/>
      <c r="F469" s="189"/>
      <c r="G469" s="190"/>
      <c r="H469" s="191"/>
      <c r="I469" s="192"/>
      <c r="J469" s="193"/>
      <c r="K469" s="194"/>
      <c r="L469" s="194"/>
      <c r="M469" s="193"/>
      <c r="N469" s="193"/>
      <c r="O469" s="194"/>
      <c r="P469" s="194"/>
      <c r="Q469" s="193"/>
      <c r="R469" s="195"/>
      <c r="S469" s="194"/>
      <c r="AD469" s="278"/>
    </row>
    <row r="470" spans="1:30" s="276" customFormat="1" x14ac:dyDescent="0.25">
      <c r="A470" s="188"/>
      <c r="B470" s="188"/>
      <c r="C470" s="799"/>
      <c r="D470" s="3"/>
      <c r="E470" s="189"/>
      <c r="F470" s="189"/>
      <c r="G470" s="190"/>
      <c r="H470" s="191"/>
      <c r="I470" s="192"/>
      <c r="J470" s="193"/>
      <c r="K470" s="194"/>
      <c r="L470" s="194"/>
      <c r="M470" s="193"/>
      <c r="N470" s="193"/>
      <c r="O470" s="194"/>
      <c r="P470" s="194"/>
      <c r="Q470" s="193"/>
      <c r="R470" s="195"/>
      <c r="S470" s="194"/>
      <c r="AD470" s="278"/>
    </row>
    <row r="471" spans="1:30" s="276" customFormat="1" x14ac:dyDescent="0.25">
      <c r="A471" s="188"/>
      <c r="B471" s="188"/>
      <c r="C471" s="799"/>
      <c r="D471" s="3"/>
      <c r="E471" s="189"/>
      <c r="F471" s="189"/>
      <c r="G471" s="190"/>
      <c r="H471" s="191"/>
      <c r="I471" s="192"/>
      <c r="J471" s="193"/>
      <c r="K471" s="194"/>
      <c r="L471" s="194"/>
      <c r="M471" s="193"/>
      <c r="N471" s="193"/>
      <c r="O471" s="194"/>
      <c r="P471" s="194"/>
      <c r="Q471" s="193"/>
      <c r="R471" s="195"/>
      <c r="S471" s="194"/>
      <c r="AD471" s="278"/>
    </row>
    <row r="472" spans="1:30" s="276" customFormat="1" x14ac:dyDescent="0.25">
      <c r="A472" s="188"/>
      <c r="B472" s="188"/>
      <c r="C472" s="799"/>
      <c r="D472" s="3"/>
      <c r="E472" s="189"/>
      <c r="F472" s="189"/>
      <c r="G472" s="190"/>
      <c r="H472" s="191"/>
      <c r="I472" s="192"/>
      <c r="J472" s="193"/>
      <c r="K472" s="194"/>
      <c r="L472" s="194"/>
      <c r="M472" s="193"/>
      <c r="N472" s="193"/>
      <c r="O472" s="194"/>
      <c r="P472" s="194"/>
      <c r="Q472" s="193"/>
      <c r="R472" s="195"/>
      <c r="S472" s="194"/>
      <c r="AD472" s="278"/>
    </row>
    <row r="473" spans="1:30" s="276" customFormat="1" x14ac:dyDescent="0.25">
      <c r="A473" s="188"/>
      <c r="B473" s="188"/>
      <c r="C473" s="799"/>
      <c r="D473" s="3"/>
      <c r="E473" s="189"/>
      <c r="F473" s="189"/>
      <c r="G473" s="190"/>
      <c r="H473" s="191"/>
      <c r="I473" s="192"/>
      <c r="J473" s="193"/>
      <c r="K473" s="194"/>
      <c r="L473" s="194"/>
      <c r="M473" s="193"/>
      <c r="N473" s="193"/>
      <c r="O473" s="194"/>
      <c r="P473" s="194"/>
      <c r="Q473" s="193"/>
      <c r="R473" s="195"/>
      <c r="S473" s="194"/>
      <c r="AD473" s="278"/>
    </row>
    <row r="474" spans="1:30" s="276" customFormat="1" x14ac:dyDescent="0.25">
      <c r="A474" s="188"/>
      <c r="B474" s="188"/>
      <c r="C474" s="799"/>
      <c r="D474" s="3"/>
      <c r="E474" s="189"/>
      <c r="F474" s="189"/>
      <c r="G474" s="190"/>
      <c r="H474" s="191"/>
      <c r="I474" s="192"/>
      <c r="J474" s="193"/>
      <c r="K474" s="194"/>
      <c r="L474" s="194"/>
      <c r="M474" s="193"/>
      <c r="N474" s="193"/>
      <c r="O474" s="194"/>
      <c r="P474" s="194"/>
      <c r="Q474" s="193"/>
      <c r="R474" s="195"/>
      <c r="S474" s="194"/>
      <c r="AD474" s="278"/>
    </row>
    <row r="475" spans="1:30" s="276" customFormat="1" x14ac:dyDescent="0.25">
      <c r="A475" s="188"/>
      <c r="B475" s="188"/>
      <c r="C475" s="799"/>
      <c r="D475" s="3"/>
      <c r="E475" s="189"/>
      <c r="F475" s="189"/>
      <c r="G475" s="190"/>
      <c r="H475" s="191"/>
      <c r="I475" s="192"/>
      <c r="J475" s="193"/>
      <c r="K475" s="194"/>
      <c r="L475" s="194"/>
      <c r="M475" s="193"/>
      <c r="N475" s="193"/>
      <c r="O475" s="194"/>
      <c r="P475" s="194"/>
      <c r="Q475" s="193"/>
      <c r="R475" s="195"/>
      <c r="S475" s="194"/>
      <c r="AD475" s="278"/>
    </row>
    <row r="476" spans="1:30" s="276" customFormat="1" x14ac:dyDescent="0.25">
      <c r="A476" s="188"/>
      <c r="B476" s="188"/>
      <c r="C476" s="799"/>
      <c r="D476" s="3"/>
      <c r="E476" s="189"/>
      <c r="F476" s="189"/>
      <c r="G476" s="190"/>
      <c r="H476" s="191"/>
      <c r="I476" s="192"/>
      <c r="J476" s="193"/>
      <c r="K476" s="194"/>
      <c r="L476" s="194"/>
      <c r="M476" s="193"/>
      <c r="N476" s="193"/>
      <c r="O476" s="194"/>
      <c r="P476" s="194"/>
      <c r="Q476" s="193"/>
      <c r="R476" s="195"/>
      <c r="S476" s="194"/>
      <c r="AD476" s="278"/>
    </row>
    <row r="477" spans="1:30" s="276" customFormat="1" x14ac:dyDescent="0.25">
      <c r="A477" s="188"/>
      <c r="B477" s="188"/>
      <c r="C477" s="799"/>
      <c r="D477" s="3"/>
      <c r="E477" s="189"/>
      <c r="F477" s="189"/>
      <c r="G477" s="190"/>
      <c r="H477" s="191"/>
      <c r="I477" s="192"/>
      <c r="J477" s="193"/>
      <c r="K477" s="194"/>
      <c r="L477" s="194"/>
      <c r="M477" s="193"/>
      <c r="N477" s="193"/>
      <c r="O477" s="194"/>
      <c r="P477" s="194"/>
      <c r="Q477" s="193"/>
      <c r="R477" s="195"/>
      <c r="S477" s="194"/>
      <c r="AD477" s="278"/>
    </row>
    <row r="478" spans="1:30" s="276" customFormat="1" x14ac:dyDescent="0.25">
      <c r="A478" s="188"/>
      <c r="B478" s="188"/>
      <c r="C478" s="799"/>
      <c r="D478" s="3"/>
      <c r="E478" s="189"/>
      <c r="F478" s="189"/>
      <c r="G478" s="190"/>
      <c r="H478" s="191"/>
      <c r="I478" s="192"/>
      <c r="J478" s="193"/>
      <c r="K478" s="194"/>
      <c r="L478" s="194"/>
      <c r="M478" s="193"/>
      <c r="N478" s="193"/>
      <c r="O478" s="194"/>
      <c r="P478" s="194"/>
      <c r="Q478" s="193"/>
      <c r="R478" s="195"/>
      <c r="S478" s="194"/>
      <c r="AD478" s="278"/>
    </row>
    <row r="479" spans="1:30" s="276" customFormat="1" x14ac:dyDescent="0.25">
      <c r="A479" s="188"/>
      <c r="B479" s="188"/>
      <c r="C479" s="799"/>
      <c r="D479" s="3"/>
      <c r="E479" s="189"/>
      <c r="F479" s="189"/>
      <c r="G479" s="190"/>
      <c r="H479" s="191"/>
      <c r="I479" s="192"/>
      <c r="J479" s="193"/>
      <c r="K479" s="194"/>
      <c r="L479" s="194"/>
      <c r="M479" s="193"/>
      <c r="N479" s="193"/>
      <c r="O479" s="194"/>
      <c r="P479" s="194"/>
      <c r="Q479" s="193"/>
      <c r="R479" s="195"/>
      <c r="S479" s="194"/>
      <c r="AD479" s="278"/>
    </row>
    <row r="480" spans="1:30" s="276" customFormat="1" x14ac:dyDescent="0.25">
      <c r="A480" s="188"/>
      <c r="B480" s="188"/>
      <c r="C480" s="799"/>
      <c r="D480" s="3"/>
      <c r="E480" s="189"/>
      <c r="F480" s="189"/>
      <c r="G480" s="190"/>
      <c r="H480" s="191"/>
      <c r="I480" s="192"/>
      <c r="J480" s="193"/>
      <c r="K480" s="194"/>
      <c r="L480" s="194"/>
      <c r="M480" s="193"/>
      <c r="N480" s="193"/>
      <c r="O480" s="194"/>
      <c r="P480" s="194"/>
      <c r="Q480" s="193"/>
      <c r="R480" s="195"/>
      <c r="S480" s="194"/>
      <c r="AD480" s="278"/>
    </row>
    <row r="481" spans="1:30" s="276" customFormat="1" x14ac:dyDescent="0.25">
      <c r="A481" s="188"/>
      <c r="B481" s="188"/>
      <c r="C481" s="799"/>
      <c r="D481" s="3"/>
      <c r="E481" s="189"/>
      <c r="F481" s="189"/>
      <c r="G481" s="190"/>
      <c r="H481" s="191"/>
      <c r="I481" s="192"/>
      <c r="J481" s="193"/>
      <c r="K481" s="194"/>
      <c r="L481" s="194"/>
      <c r="M481" s="193"/>
      <c r="N481" s="193"/>
      <c r="O481" s="194"/>
      <c r="P481" s="194"/>
      <c r="Q481" s="193"/>
      <c r="R481" s="195"/>
      <c r="S481" s="194"/>
      <c r="AD481" s="278"/>
    </row>
    <row r="482" spans="1:30" s="276" customFormat="1" x14ac:dyDescent="0.25">
      <c r="A482" s="188"/>
      <c r="B482" s="188"/>
      <c r="C482" s="799"/>
      <c r="D482" s="3"/>
      <c r="E482" s="189"/>
      <c r="F482" s="189"/>
      <c r="G482" s="190"/>
      <c r="H482" s="191"/>
      <c r="I482" s="192"/>
      <c r="J482" s="193"/>
      <c r="K482" s="194"/>
      <c r="L482" s="194"/>
      <c r="M482" s="193"/>
      <c r="N482" s="193"/>
      <c r="O482" s="194"/>
      <c r="P482" s="194"/>
      <c r="Q482" s="193"/>
      <c r="R482" s="195"/>
      <c r="S482" s="194"/>
      <c r="AD482" s="278"/>
    </row>
    <row r="483" spans="1:30" s="276" customFormat="1" x14ac:dyDescent="0.25">
      <c r="A483" s="188"/>
      <c r="B483" s="188"/>
      <c r="C483" s="799"/>
      <c r="D483" s="3"/>
      <c r="E483" s="189"/>
      <c r="F483" s="189"/>
      <c r="G483" s="190"/>
      <c r="H483" s="191"/>
      <c r="I483" s="192"/>
      <c r="J483" s="193"/>
      <c r="K483" s="194"/>
      <c r="L483" s="194"/>
      <c r="M483" s="193"/>
      <c r="N483" s="193"/>
      <c r="O483" s="194"/>
      <c r="P483" s="194"/>
      <c r="Q483" s="193"/>
      <c r="R483" s="195"/>
      <c r="S483" s="194"/>
      <c r="AD483" s="278"/>
    </row>
    <row r="484" spans="1:30" s="276" customFormat="1" x14ac:dyDescent="0.25">
      <c r="A484" s="188"/>
      <c r="B484" s="188"/>
      <c r="C484" s="799"/>
      <c r="D484" s="3"/>
      <c r="E484" s="189"/>
      <c r="F484" s="189"/>
      <c r="G484" s="190"/>
      <c r="H484" s="191"/>
      <c r="I484" s="192"/>
      <c r="J484" s="193"/>
      <c r="K484" s="194"/>
      <c r="L484" s="194"/>
      <c r="M484" s="193"/>
      <c r="N484" s="193"/>
      <c r="O484" s="194"/>
      <c r="P484" s="194"/>
      <c r="Q484" s="193"/>
      <c r="R484" s="195"/>
      <c r="S484" s="194"/>
      <c r="AD484" s="278"/>
    </row>
    <row r="485" spans="1:30" s="276" customFormat="1" x14ac:dyDescent="0.25">
      <c r="A485" s="188"/>
      <c r="B485" s="188"/>
      <c r="C485" s="799"/>
      <c r="D485" s="3"/>
      <c r="E485" s="189"/>
      <c r="F485" s="189"/>
      <c r="G485" s="190"/>
      <c r="H485" s="191"/>
      <c r="I485" s="192"/>
      <c r="J485" s="193"/>
      <c r="K485" s="194"/>
      <c r="L485" s="194"/>
      <c r="M485" s="193"/>
      <c r="N485" s="193"/>
      <c r="O485" s="194"/>
      <c r="P485" s="194"/>
      <c r="Q485" s="193"/>
      <c r="R485" s="195"/>
      <c r="S485" s="194"/>
      <c r="AD485" s="278"/>
    </row>
    <row r="486" spans="1:30" s="276" customFormat="1" x14ac:dyDescent="0.25">
      <c r="A486" s="188"/>
      <c r="B486" s="188"/>
      <c r="C486" s="799"/>
      <c r="D486" s="3"/>
      <c r="E486" s="189"/>
      <c r="F486" s="189"/>
      <c r="G486" s="190"/>
      <c r="H486" s="191"/>
      <c r="I486" s="192"/>
      <c r="J486" s="193"/>
      <c r="K486" s="194"/>
      <c r="L486" s="194"/>
      <c r="M486" s="193"/>
      <c r="N486" s="193"/>
      <c r="O486" s="194"/>
      <c r="P486" s="194"/>
      <c r="Q486" s="193"/>
      <c r="R486" s="195"/>
      <c r="S486" s="194"/>
      <c r="AD486" s="278"/>
    </row>
    <row r="487" spans="1:30" s="276" customFormat="1" x14ac:dyDescent="0.25">
      <c r="A487" s="188"/>
      <c r="B487" s="188"/>
      <c r="C487" s="799"/>
      <c r="D487" s="3"/>
      <c r="E487" s="189"/>
      <c r="F487" s="189"/>
      <c r="G487" s="190"/>
      <c r="H487" s="191"/>
      <c r="I487" s="192"/>
      <c r="J487" s="193"/>
      <c r="K487" s="194"/>
      <c r="L487" s="194"/>
      <c r="M487" s="193"/>
      <c r="N487" s="193"/>
      <c r="O487" s="194"/>
      <c r="P487" s="194"/>
      <c r="Q487" s="193"/>
      <c r="R487" s="195"/>
      <c r="S487" s="194"/>
      <c r="AD487" s="278"/>
    </row>
    <row r="488" spans="1:30" s="276" customFormat="1" x14ac:dyDescent="0.25">
      <c r="A488" s="188"/>
      <c r="B488" s="188"/>
      <c r="C488" s="799"/>
      <c r="D488" s="3"/>
      <c r="E488" s="189"/>
      <c r="F488" s="189"/>
      <c r="G488" s="190"/>
      <c r="H488" s="191"/>
      <c r="I488" s="192"/>
      <c r="J488" s="193"/>
      <c r="K488" s="194"/>
      <c r="L488" s="194"/>
      <c r="M488" s="193"/>
      <c r="N488" s="193"/>
      <c r="O488" s="194"/>
      <c r="P488" s="194"/>
      <c r="Q488" s="193"/>
      <c r="R488" s="195"/>
      <c r="S488" s="194"/>
      <c r="AD488" s="278"/>
    </row>
    <row r="489" spans="1:30" s="276" customFormat="1" x14ac:dyDescent="0.25">
      <c r="A489" s="188"/>
      <c r="B489" s="188"/>
      <c r="C489" s="799"/>
      <c r="D489" s="3"/>
      <c r="E489" s="189"/>
      <c r="F489" s="189"/>
      <c r="G489" s="190"/>
      <c r="H489" s="191"/>
      <c r="I489" s="192"/>
      <c r="J489" s="193"/>
      <c r="K489" s="194"/>
      <c r="L489" s="194"/>
      <c r="M489" s="193"/>
      <c r="N489" s="193"/>
      <c r="O489" s="194"/>
      <c r="P489" s="194"/>
      <c r="Q489" s="193"/>
      <c r="R489" s="195"/>
      <c r="S489" s="194"/>
      <c r="AD489" s="278"/>
    </row>
    <row r="490" spans="1:30" s="276" customFormat="1" x14ac:dyDescent="0.25">
      <c r="A490" s="188"/>
      <c r="B490" s="188"/>
      <c r="C490" s="799"/>
      <c r="D490" s="3"/>
      <c r="E490" s="189"/>
      <c r="F490" s="189"/>
      <c r="G490" s="190"/>
      <c r="H490" s="191"/>
      <c r="I490" s="192"/>
      <c r="J490" s="193"/>
      <c r="K490" s="194"/>
      <c r="L490" s="194"/>
      <c r="M490" s="193"/>
      <c r="N490" s="193"/>
      <c r="O490" s="194"/>
      <c r="P490" s="194"/>
      <c r="Q490" s="193"/>
      <c r="R490" s="195"/>
      <c r="S490" s="194"/>
      <c r="AD490" s="278"/>
    </row>
    <row r="491" spans="1:30" s="276" customFormat="1" x14ac:dyDescent="0.25">
      <c r="A491" s="188"/>
      <c r="B491" s="188"/>
      <c r="C491" s="799"/>
      <c r="D491" s="3"/>
      <c r="E491" s="189"/>
      <c r="F491" s="189"/>
      <c r="G491" s="190"/>
      <c r="H491" s="191"/>
      <c r="I491" s="192"/>
      <c r="J491" s="193"/>
      <c r="K491" s="194"/>
      <c r="L491" s="194"/>
      <c r="M491" s="193"/>
      <c r="N491" s="193"/>
      <c r="O491" s="194"/>
      <c r="P491" s="194"/>
      <c r="Q491" s="193"/>
      <c r="R491" s="195"/>
      <c r="S491" s="194"/>
      <c r="AD491" s="278"/>
    </row>
    <row r="492" spans="1:30" s="276" customFormat="1" x14ac:dyDescent="0.25">
      <c r="A492" s="188"/>
      <c r="B492" s="188"/>
      <c r="C492" s="799"/>
      <c r="D492" s="3"/>
      <c r="E492" s="189"/>
      <c r="F492" s="189"/>
      <c r="G492" s="190"/>
      <c r="H492" s="191"/>
      <c r="I492" s="192"/>
      <c r="J492" s="193"/>
      <c r="K492" s="194"/>
      <c r="L492" s="194"/>
      <c r="M492" s="193"/>
      <c r="N492" s="193"/>
      <c r="O492" s="194"/>
      <c r="P492" s="194"/>
      <c r="Q492" s="193"/>
      <c r="R492" s="195"/>
      <c r="S492" s="194"/>
      <c r="AD492" s="278"/>
    </row>
    <row r="493" spans="1:30" s="276" customFormat="1" x14ac:dyDescent="0.25">
      <c r="A493" s="188"/>
      <c r="B493" s="188"/>
      <c r="C493" s="799"/>
      <c r="D493" s="3"/>
      <c r="E493" s="189"/>
      <c r="F493" s="189"/>
      <c r="G493" s="190"/>
      <c r="H493" s="191"/>
      <c r="I493" s="192"/>
      <c r="J493" s="193"/>
      <c r="K493" s="194"/>
      <c r="L493" s="194"/>
      <c r="M493" s="193"/>
      <c r="N493" s="193"/>
      <c r="O493" s="194"/>
      <c r="P493" s="194"/>
      <c r="Q493" s="193"/>
      <c r="R493" s="195"/>
      <c r="S493" s="194"/>
      <c r="AD493" s="278"/>
    </row>
    <row r="494" spans="1:30" s="276" customFormat="1" x14ac:dyDescent="0.25">
      <c r="A494" s="188"/>
      <c r="B494" s="188"/>
      <c r="C494" s="799"/>
      <c r="D494" s="3"/>
      <c r="E494" s="189"/>
      <c r="F494" s="189"/>
      <c r="G494" s="190"/>
      <c r="H494" s="191"/>
      <c r="I494" s="192"/>
      <c r="J494" s="193"/>
      <c r="K494" s="194"/>
      <c r="L494" s="194"/>
      <c r="M494" s="193"/>
      <c r="N494" s="193"/>
      <c r="O494" s="194"/>
      <c r="P494" s="194"/>
      <c r="Q494" s="193"/>
      <c r="R494" s="195"/>
      <c r="S494" s="194"/>
      <c r="AD494" s="278"/>
    </row>
    <row r="495" spans="1:30" s="276" customFormat="1" x14ac:dyDescent="0.25">
      <c r="A495" s="188"/>
      <c r="B495" s="188"/>
      <c r="C495" s="799"/>
      <c r="D495" s="3"/>
      <c r="E495" s="189"/>
      <c r="F495" s="189"/>
      <c r="G495" s="190"/>
      <c r="H495" s="191"/>
      <c r="I495" s="192"/>
      <c r="J495" s="193"/>
      <c r="K495" s="194"/>
      <c r="L495" s="194"/>
      <c r="M495" s="193"/>
      <c r="N495" s="193"/>
      <c r="O495" s="194"/>
      <c r="P495" s="194"/>
      <c r="Q495" s="193"/>
      <c r="R495" s="195"/>
      <c r="S495" s="194"/>
      <c r="AD495" s="278"/>
    </row>
    <row r="496" spans="1:30" s="276" customFormat="1" x14ac:dyDescent="0.25">
      <c r="A496" s="188"/>
      <c r="B496" s="188"/>
      <c r="C496" s="799"/>
      <c r="D496" s="3"/>
      <c r="E496" s="189"/>
      <c r="F496" s="189"/>
      <c r="G496" s="190"/>
      <c r="H496" s="191"/>
      <c r="I496" s="192"/>
      <c r="J496" s="193"/>
      <c r="K496" s="194"/>
      <c r="L496" s="194"/>
      <c r="M496" s="193"/>
      <c r="N496" s="193"/>
      <c r="O496" s="194"/>
      <c r="P496" s="194"/>
      <c r="Q496" s="193"/>
      <c r="R496" s="195"/>
      <c r="S496" s="194"/>
      <c r="AD496" s="278"/>
    </row>
    <row r="497" spans="1:30" s="276" customFormat="1" x14ac:dyDescent="0.25">
      <c r="A497" s="188"/>
      <c r="B497" s="188"/>
      <c r="C497" s="799"/>
      <c r="D497" s="3"/>
      <c r="E497" s="189"/>
      <c r="F497" s="189"/>
      <c r="G497" s="190"/>
      <c r="H497" s="191"/>
      <c r="I497" s="192"/>
      <c r="J497" s="193"/>
      <c r="K497" s="194"/>
      <c r="L497" s="194"/>
      <c r="M497" s="193"/>
      <c r="N497" s="193"/>
      <c r="O497" s="194"/>
      <c r="P497" s="194"/>
      <c r="Q497" s="193"/>
      <c r="R497" s="195"/>
      <c r="S497" s="194"/>
      <c r="AD497" s="278"/>
    </row>
    <row r="498" spans="1:30" s="276" customFormat="1" x14ac:dyDescent="0.25">
      <c r="A498" s="188"/>
      <c r="B498" s="188"/>
      <c r="C498" s="799"/>
      <c r="D498" s="3"/>
      <c r="E498" s="189"/>
      <c r="F498" s="189"/>
      <c r="G498" s="190"/>
      <c r="H498" s="191"/>
      <c r="I498" s="192"/>
      <c r="J498" s="193"/>
      <c r="K498" s="194"/>
      <c r="L498" s="194"/>
      <c r="M498" s="193"/>
      <c r="N498" s="193"/>
      <c r="O498" s="194"/>
      <c r="P498" s="194"/>
      <c r="Q498" s="193"/>
      <c r="R498" s="195"/>
      <c r="S498" s="194"/>
      <c r="AD498" s="278"/>
    </row>
    <row r="499" spans="1:30" s="276" customFormat="1" x14ac:dyDescent="0.25">
      <c r="A499" s="188"/>
      <c r="B499" s="188"/>
      <c r="C499" s="799"/>
      <c r="D499" s="3"/>
      <c r="E499" s="189"/>
      <c r="F499" s="189"/>
      <c r="G499" s="190"/>
      <c r="H499" s="191"/>
      <c r="I499" s="192"/>
      <c r="J499" s="193"/>
      <c r="K499" s="194"/>
      <c r="L499" s="194"/>
      <c r="M499" s="193"/>
      <c r="N499" s="193"/>
      <c r="O499" s="194"/>
      <c r="P499" s="194"/>
      <c r="Q499" s="193"/>
      <c r="R499" s="195"/>
      <c r="S499" s="194"/>
      <c r="AD499" s="278"/>
    </row>
    <row r="500" spans="1:30" s="276" customFormat="1" x14ac:dyDescent="0.25">
      <c r="A500" s="188"/>
      <c r="B500" s="188"/>
      <c r="C500" s="799"/>
      <c r="D500" s="3"/>
      <c r="E500" s="189"/>
      <c r="F500" s="189"/>
      <c r="G500" s="190"/>
      <c r="H500" s="191"/>
      <c r="I500" s="192"/>
      <c r="J500" s="193"/>
      <c r="K500" s="194"/>
      <c r="L500" s="194"/>
      <c r="M500" s="193"/>
      <c r="N500" s="193"/>
      <c r="O500" s="194"/>
      <c r="P500" s="194"/>
      <c r="Q500" s="193"/>
      <c r="R500" s="195"/>
      <c r="S500" s="194"/>
      <c r="AD500" s="278"/>
    </row>
    <row r="501" spans="1:30" s="276" customFormat="1" x14ac:dyDescent="0.25">
      <c r="A501" s="188"/>
      <c r="B501" s="188"/>
      <c r="C501" s="799"/>
      <c r="D501" s="3"/>
      <c r="E501" s="189"/>
      <c r="F501" s="189"/>
      <c r="G501" s="190"/>
      <c r="H501" s="191"/>
      <c r="I501" s="192"/>
      <c r="J501" s="193"/>
      <c r="K501" s="194"/>
      <c r="L501" s="194"/>
      <c r="M501" s="193"/>
      <c r="N501" s="193"/>
      <c r="O501" s="194"/>
      <c r="P501" s="194"/>
      <c r="Q501" s="193"/>
      <c r="R501" s="195"/>
      <c r="S501" s="194"/>
      <c r="AD501" s="278"/>
    </row>
    <row r="502" spans="1:30" s="276" customFormat="1" x14ac:dyDescent="0.25">
      <c r="A502" s="188"/>
      <c r="B502" s="188"/>
      <c r="C502" s="799"/>
      <c r="D502" s="3"/>
      <c r="E502" s="189"/>
      <c r="F502" s="189"/>
      <c r="G502" s="190"/>
      <c r="H502" s="191"/>
      <c r="I502" s="192"/>
      <c r="J502" s="193"/>
      <c r="K502" s="194"/>
      <c r="L502" s="194"/>
      <c r="M502" s="193"/>
      <c r="N502" s="193"/>
      <c r="O502" s="194"/>
      <c r="P502" s="194"/>
      <c r="Q502" s="193"/>
      <c r="R502" s="195"/>
      <c r="S502" s="194"/>
      <c r="AD502" s="278"/>
    </row>
    <row r="503" spans="1:30" s="276" customFormat="1" x14ac:dyDescent="0.25">
      <c r="A503" s="188"/>
      <c r="B503" s="188"/>
      <c r="C503" s="799"/>
      <c r="D503" s="3"/>
      <c r="E503" s="189"/>
      <c r="F503" s="189"/>
      <c r="G503" s="190"/>
      <c r="H503" s="191"/>
      <c r="I503" s="192"/>
      <c r="J503" s="193"/>
      <c r="K503" s="194"/>
      <c r="L503" s="194"/>
      <c r="M503" s="193"/>
      <c r="N503" s="193"/>
      <c r="O503" s="194"/>
      <c r="P503" s="194"/>
      <c r="Q503" s="193"/>
      <c r="R503" s="195"/>
      <c r="S503" s="194"/>
      <c r="AD503" s="278"/>
    </row>
    <row r="504" spans="1:30" s="276" customFormat="1" x14ac:dyDescent="0.25">
      <c r="A504" s="188"/>
      <c r="B504" s="188"/>
      <c r="C504" s="799"/>
      <c r="D504" s="3"/>
      <c r="E504" s="189"/>
      <c r="F504" s="189"/>
      <c r="G504" s="190"/>
      <c r="H504" s="191"/>
      <c r="I504" s="192"/>
      <c r="J504" s="193"/>
      <c r="K504" s="194"/>
      <c r="L504" s="194"/>
      <c r="M504" s="193"/>
      <c r="N504" s="193"/>
      <c r="O504" s="194"/>
      <c r="P504" s="194"/>
      <c r="Q504" s="193"/>
      <c r="R504" s="195"/>
      <c r="S504" s="194"/>
      <c r="AD504" s="278"/>
    </row>
    <row r="505" spans="1:30" s="276" customFormat="1" x14ac:dyDescent="0.25">
      <c r="A505" s="188"/>
      <c r="B505" s="188"/>
      <c r="C505" s="799"/>
      <c r="D505" s="3"/>
      <c r="E505" s="189"/>
      <c r="F505" s="189"/>
      <c r="G505" s="190"/>
      <c r="H505" s="191"/>
      <c r="I505" s="192"/>
      <c r="J505" s="193"/>
      <c r="K505" s="194"/>
      <c r="L505" s="194"/>
      <c r="M505" s="193"/>
      <c r="N505" s="193"/>
      <c r="O505" s="194"/>
      <c r="P505" s="194"/>
      <c r="Q505" s="193"/>
      <c r="R505" s="195"/>
      <c r="S505" s="194"/>
      <c r="AD505" s="278"/>
    </row>
    <row r="506" spans="1:30" s="276" customFormat="1" x14ac:dyDescent="0.25">
      <c r="A506" s="188"/>
      <c r="B506" s="188"/>
      <c r="C506" s="799"/>
      <c r="D506" s="3"/>
      <c r="E506" s="189"/>
      <c r="F506" s="189"/>
      <c r="G506" s="190"/>
      <c r="H506" s="191"/>
      <c r="I506" s="192"/>
      <c r="J506" s="193"/>
      <c r="K506" s="194"/>
      <c r="L506" s="194"/>
      <c r="M506" s="193"/>
      <c r="N506" s="193"/>
      <c r="O506" s="194"/>
      <c r="P506" s="194"/>
      <c r="Q506" s="193"/>
      <c r="R506" s="195"/>
      <c r="S506" s="194"/>
      <c r="AD506" s="278"/>
    </row>
    <row r="507" spans="1:30" s="276" customFormat="1" x14ac:dyDescent="0.25">
      <c r="A507" s="188"/>
      <c r="B507" s="188"/>
      <c r="C507" s="799"/>
      <c r="D507" s="3"/>
      <c r="E507" s="189"/>
      <c r="F507" s="189"/>
      <c r="G507" s="190"/>
      <c r="H507" s="191"/>
      <c r="I507" s="192"/>
      <c r="J507" s="193"/>
      <c r="K507" s="194"/>
      <c r="L507" s="194"/>
      <c r="M507" s="193"/>
      <c r="N507" s="193"/>
      <c r="O507" s="194"/>
      <c r="P507" s="194"/>
      <c r="Q507" s="193"/>
      <c r="R507" s="195"/>
      <c r="S507" s="194"/>
      <c r="AD507" s="278"/>
    </row>
    <row r="508" spans="1:30" s="276" customFormat="1" x14ac:dyDescent="0.25">
      <c r="A508" s="188"/>
      <c r="B508" s="188"/>
      <c r="C508" s="799"/>
      <c r="D508" s="3"/>
      <c r="E508" s="189"/>
      <c r="F508" s="189"/>
      <c r="G508" s="190"/>
      <c r="H508" s="191"/>
      <c r="I508" s="192"/>
      <c r="J508" s="193"/>
      <c r="K508" s="194"/>
      <c r="L508" s="194"/>
      <c r="M508" s="193"/>
      <c r="N508" s="193"/>
      <c r="O508" s="194"/>
      <c r="P508" s="194"/>
      <c r="Q508" s="193"/>
      <c r="R508" s="195"/>
      <c r="S508" s="194"/>
      <c r="AD508" s="278"/>
    </row>
    <row r="509" spans="1:30" s="276" customFormat="1" x14ac:dyDescent="0.25">
      <c r="A509" s="188"/>
      <c r="B509" s="188"/>
      <c r="C509" s="799"/>
      <c r="D509" s="3"/>
      <c r="E509" s="189"/>
      <c r="F509" s="189"/>
      <c r="G509" s="190"/>
      <c r="H509" s="191"/>
      <c r="I509" s="192"/>
      <c r="J509" s="193"/>
      <c r="K509" s="194"/>
      <c r="L509" s="194"/>
      <c r="M509" s="193"/>
      <c r="N509" s="193"/>
      <c r="O509" s="194"/>
      <c r="P509" s="194"/>
      <c r="Q509" s="193"/>
      <c r="R509" s="195"/>
      <c r="S509" s="194"/>
      <c r="AD509" s="278"/>
    </row>
    <row r="510" spans="1:30" s="276" customFormat="1" x14ac:dyDescent="0.25">
      <c r="A510" s="188"/>
      <c r="B510" s="188"/>
      <c r="C510" s="799"/>
      <c r="D510" s="3"/>
      <c r="E510" s="189"/>
      <c r="F510" s="189"/>
      <c r="G510" s="190"/>
      <c r="H510" s="191"/>
      <c r="I510" s="192"/>
      <c r="J510" s="193"/>
      <c r="K510" s="194"/>
      <c r="L510" s="194"/>
      <c r="M510" s="193"/>
      <c r="N510" s="193"/>
      <c r="O510" s="194"/>
      <c r="P510" s="194"/>
      <c r="Q510" s="193"/>
      <c r="R510" s="195"/>
      <c r="S510" s="194"/>
      <c r="AD510" s="278"/>
    </row>
    <row r="511" spans="1:30" s="276" customFormat="1" x14ac:dyDescent="0.25">
      <c r="A511" s="188"/>
      <c r="B511" s="188"/>
      <c r="C511" s="799"/>
      <c r="D511" s="3"/>
      <c r="E511" s="189"/>
      <c r="F511" s="189"/>
      <c r="G511" s="190"/>
      <c r="H511" s="191"/>
      <c r="I511" s="192"/>
      <c r="J511" s="193"/>
      <c r="K511" s="194"/>
      <c r="L511" s="194"/>
      <c r="M511" s="193"/>
      <c r="N511" s="193"/>
      <c r="O511" s="194"/>
      <c r="P511" s="194"/>
      <c r="Q511" s="193"/>
      <c r="R511" s="195"/>
      <c r="S511" s="194"/>
      <c r="AD511" s="278"/>
    </row>
    <row r="512" spans="1:30" s="276" customFormat="1" x14ac:dyDescent="0.25">
      <c r="A512" s="188"/>
      <c r="B512" s="188"/>
      <c r="C512" s="799"/>
      <c r="D512" s="3"/>
      <c r="E512" s="189"/>
      <c r="F512" s="189"/>
      <c r="G512" s="190"/>
      <c r="H512" s="191"/>
      <c r="I512" s="192"/>
      <c r="J512" s="193"/>
      <c r="K512" s="194"/>
      <c r="L512" s="194"/>
      <c r="M512" s="193"/>
      <c r="N512" s="193"/>
      <c r="O512" s="194"/>
      <c r="P512" s="194"/>
      <c r="Q512" s="193"/>
      <c r="R512" s="195"/>
      <c r="S512" s="194"/>
      <c r="AD512" s="278"/>
    </row>
    <row r="513" spans="1:30" s="276" customFormat="1" x14ac:dyDescent="0.25">
      <c r="A513" s="188"/>
      <c r="B513" s="188"/>
      <c r="C513" s="799"/>
      <c r="D513" s="3"/>
      <c r="E513" s="189"/>
      <c r="F513" s="189"/>
      <c r="G513" s="190"/>
      <c r="H513" s="191"/>
      <c r="I513" s="192"/>
      <c r="J513" s="193"/>
      <c r="K513" s="194"/>
      <c r="L513" s="194"/>
      <c r="M513" s="193"/>
      <c r="N513" s="193"/>
      <c r="O513" s="194"/>
      <c r="P513" s="194"/>
      <c r="Q513" s="193"/>
      <c r="R513" s="195"/>
      <c r="S513" s="194"/>
      <c r="AD513" s="278"/>
    </row>
    <row r="514" spans="1:30" s="276" customFormat="1" x14ac:dyDescent="0.25">
      <c r="A514" s="188"/>
      <c r="B514" s="188"/>
      <c r="C514" s="799"/>
      <c r="D514" s="3"/>
      <c r="E514" s="189"/>
      <c r="F514" s="189"/>
      <c r="G514" s="190"/>
      <c r="H514" s="191"/>
      <c r="I514" s="192"/>
      <c r="J514" s="193"/>
      <c r="K514" s="194"/>
      <c r="L514" s="194"/>
      <c r="M514" s="193"/>
      <c r="N514" s="193"/>
      <c r="O514" s="194"/>
      <c r="P514" s="194"/>
      <c r="Q514" s="193"/>
      <c r="R514" s="195"/>
      <c r="S514" s="194"/>
      <c r="AD514" s="278"/>
    </row>
    <row r="515" spans="1:30" s="276" customFormat="1" x14ac:dyDescent="0.25">
      <c r="A515" s="188"/>
      <c r="B515" s="188"/>
      <c r="C515" s="799"/>
      <c r="D515" s="3"/>
      <c r="E515" s="189"/>
      <c r="F515" s="189"/>
      <c r="G515" s="190"/>
      <c r="H515" s="191"/>
      <c r="I515" s="192"/>
      <c r="J515" s="193"/>
      <c r="K515" s="194"/>
      <c r="L515" s="194"/>
      <c r="M515" s="193"/>
      <c r="N515" s="193"/>
      <c r="O515" s="194"/>
      <c r="P515" s="194"/>
      <c r="Q515" s="193"/>
      <c r="R515" s="195"/>
      <c r="S515" s="194"/>
      <c r="AD515" s="278"/>
    </row>
    <row r="516" spans="1:30" s="276" customFormat="1" x14ac:dyDescent="0.25">
      <c r="A516" s="188"/>
      <c r="B516" s="188"/>
      <c r="C516" s="799"/>
      <c r="D516" s="3"/>
      <c r="E516" s="189"/>
      <c r="F516" s="189"/>
      <c r="G516" s="190"/>
      <c r="H516" s="191"/>
      <c r="I516" s="192"/>
      <c r="J516" s="193"/>
      <c r="K516" s="194"/>
      <c r="L516" s="194"/>
      <c r="M516" s="193"/>
      <c r="N516" s="193"/>
      <c r="O516" s="194"/>
      <c r="P516" s="194"/>
      <c r="Q516" s="193"/>
      <c r="R516" s="195"/>
      <c r="S516" s="194"/>
      <c r="AD516" s="278"/>
    </row>
    <row r="517" spans="1:30" s="276" customFormat="1" x14ac:dyDescent="0.25">
      <c r="A517" s="188"/>
      <c r="B517" s="188"/>
      <c r="C517" s="799"/>
      <c r="D517" s="3"/>
      <c r="E517" s="189"/>
      <c r="F517" s="189"/>
      <c r="G517" s="190"/>
      <c r="H517" s="191"/>
      <c r="I517" s="192"/>
      <c r="J517" s="193"/>
      <c r="K517" s="194"/>
      <c r="L517" s="194"/>
      <c r="M517" s="193"/>
      <c r="N517" s="193"/>
      <c r="O517" s="194"/>
      <c r="P517" s="194"/>
      <c r="Q517" s="193"/>
      <c r="R517" s="195"/>
      <c r="S517" s="194"/>
      <c r="AD517" s="278"/>
    </row>
    <row r="518" spans="1:30" s="276" customFormat="1" x14ac:dyDescent="0.25">
      <c r="A518" s="188"/>
      <c r="B518" s="188"/>
      <c r="C518" s="799"/>
      <c r="D518" s="3"/>
      <c r="E518" s="189"/>
      <c r="F518" s="189"/>
      <c r="G518" s="190"/>
      <c r="H518" s="191"/>
      <c r="I518" s="192"/>
      <c r="J518" s="193"/>
      <c r="K518" s="194"/>
      <c r="L518" s="194"/>
      <c r="M518" s="193"/>
      <c r="N518" s="193"/>
      <c r="O518" s="194"/>
      <c r="P518" s="194"/>
      <c r="Q518" s="193"/>
      <c r="R518" s="195"/>
      <c r="S518" s="194"/>
      <c r="AD518" s="278"/>
    </row>
    <row r="519" spans="1:30" s="276" customFormat="1" x14ac:dyDescent="0.25">
      <c r="A519" s="188"/>
      <c r="B519" s="188"/>
      <c r="C519" s="799"/>
      <c r="D519" s="3"/>
      <c r="E519" s="189"/>
      <c r="F519" s="189"/>
      <c r="G519" s="190"/>
      <c r="H519" s="191"/>
      <c r="I519" s="192"/>
      <c r="J519" s="193"/>
      <c r="K519" s="194"/>
      <c r="L519" s="194"/>
      <c r="M519" s="193"/>
      <c r="N519" s="193"/>
      <c r="O519" s="194"/>
      <c r="P519" s="194"/>
      <c r="Q519" s="193"/>
      <c r="R519" s="195"/>
      <c r="S519" s="194"/>
      <c r="AD519" s="278"/>
    </row>
    <row r="520" spans="1:30" s="276" customFormat="1" x14ac:dyDescent="0.25">
      <c r="A520" s="188"/>
      <c r="B520" s="188"/>
      <c r="C520" s="799"/>
      <c r="D520" s="3"/>
      <c r="E520" s="189"/>
      <c r="F520" s="189"/>
      <c r="G520" s="190"/>
      <c r="H520" s="191"/>
      <c r="I520" s="192"/>
      <c r="J520" s="193"/>
      <c r="K520" s="194"/>
      <c r="L520" s="194"/>
      <c r="M520" s="193"/>
      <c r="N520" s="193"/>
      <c r="O520" s="194"/>
      <c r="P520" s="194"/>
      <c r="Q520" s="193"/>
      <c r="R520" s="195"/>
      <c r="S520" s="194"/>
      <c r="AD520" s="278"/>
    </row>
    <row r="521" spans="1:30" s="276" customFormat="1" x14ac:dyDescent="0.25">
      <c r="A521" s="188"/>
      <c r="B521" s="188"/>
      <c r="C521" s="799"/>
      <c r="D521" s="3"/>
      <c r="E521" s="189"/>
      <c r="F521" s="189"/>
      <c r="G521" s="190"/>
      <c r="H521" s="191"/>
      <c r="I521" s="192"/>
      <c r="J521" s="193"/>
      <c r="K521" s="194"/>
      <c r="L521" s="194"/>
      <c r="M521" s="193"/>
      <c r="N521" s="193"/>
      <c r="O521" s="194"/>
      <c r="P521" s="194"/>
      <c r="Q521" s="193"/>
      <c r="R521" s="195"/>
      <c r="S521" s="194"/>
      <c r="AD521" s="278"/>
    </row>
    <row r="522" spans="1:30" s="276" customFormat="1" x14ac:dyDescent="0.25">
      <c r="A522" s="188"/>
      <c r="B522" s="188"/>
      <c r="C522" s="799"/>
      <c r="D522" s="3"/>
      <c r="E522" s="189"/>
      <c r="F522" s="189"/>
      <c r="G522" s="190"/>
      <c r="H522" s="191"/>
      <c r="I522" s="192"/>
      <c r="J522" s="193"/>
      <c r="K522" s="194"/>
      <c r="L522" s="194"/>
      <c r="M522" s="193"/>
      <c r="N522" s="193"/>
      <c r="O522" s="194"/>
      <c r="P522" s="194"/>
      <c r="Q522" s="193"/>
      <c r="R522" s="195"/>
      <c r="S522" s="194"/>
      <c r="AD522" s="278"/>
    </row>
    <row r="523" spans="1:30" s="276" customFormat="1" x14ac:dyDescent="0.25">
      <c r="A523" s="188"/>
      <c r="B523" s="188"/>
      <c r="C523" s="799"/>
      <c r="D523" s="3"/>
      <c r="E523" s="189"/>
      <c r="F523" s="189"/>
      <c r="G523" s="190"/>
      <c r="H523" s="191"/>
      <c r="I523" s="192"/>
      <c r="J523" s="193"/>
      <c r="K523" s="194"/>
      <c r="L523" s="194"/>
      <c r="M523" s="193"/>
      <c r="N523" s="193"/>
      <c r="O523" s="194"/>
      <c r="P523" s="194"/>
      <c r="Q523" s="193"/>
      <c r="R523" s="195"/>
      <c r="S523" s="194"/>
      <c r="AD523" s="278"/>
    </row>
    <row r="524" spans="1:30" s="276" customFormat="1" x14ac:dyDescent="0.25">
      <c r="A524" s="188"/>
      <c r="B524" s="188"/>
      <c r="C524" s="799"/>
      <c r="D524" s="3"/>
      <c r="E524" s="189"/>
      <c r="F524" s="189"/>
      <c r="G524" s="190"/>
      <c r="H524" s="191"/>
      <c r="I524" s="192"/>
      <c r="J524" s="193"/>
      <c r="K524" s="194"/>
      <c r="L524" s="194"/>
      <c r="M524" s="193"/>
      <c r="N524" s="193"/>
      <c r="O524" s="194"/>
      <c r="P524" s="194"/>
      <c r="Q524" s="193"/>
      <c r="R524" s="195"/>
      <c r="S524" s="194"/>
      <c r="AD524" s="278"/>
    </row>
    <row r="525" spans="1:30" s="276" customFormat="1" x14ac:dyDescent="0.25">
      <c r="A525" s="188"/>
      <c r="B525" s="188"/>
      <c r="C525" s="799"/>
      <c r="D525" s="3"/>
      <c r="E525" s="189"/>
      <c r="F525" s="189"/>
      <c r="G525" s="190"/>
      <c r="H525" s="191"/>
      <c r="I525" s="192"/>
      <c r="J525" s="193"/>
      <c r="K525" s="194"/>
      <c r="L525" s="194"/>
      <c r="M525" s="193"/>
      <c r="N525" s="193"/>
      <c r="O525" s="194"/>
      <c r="P525" s="194"/>
      <c r="Q525" s="193"/>
      <c r="R525" s="195"/>
      <c r="S525" s="194"/>
      <c r="AD525" s="278"/>
    </row>
    <row r="526" spans="1:30" s="276" customFormat="1" x14ac:dyDescent="0.25">
      <c r="A526" s="188"/>
      <c r="B526" s="188"/>
      <c r="C526" s="799"/>
      <c r="D526" s="3"/>
      <c r="E526" s="189"/>
      <c r="F526" s="189"/>
      <c r="G526" s="190"/>
      <c r="H526" s="191"/>
      <c r="I526" s="192"/>
      <c r="J526" s="193"/>
      <c r="K526" s="194"/>
      <c r="L526" s="194"/>
      <c r="M526" s="193"/>
      <c r="N526" s="193"/>
      <c r="O526" s="194"/>
      <c r="P526" s="194"/>
      <c r="Q526" s="193"/>
      <c r="R526" s="195"/>
      <c r="S526" s="194"/>
      <c r="AD526" s="278"/>
    </row>
    <row r="527" spans="1:30" s="276" customFormat="1" x14ac:dyDescent="0.25">
      <c r="A527" s="188"/>
      <c r="B527" s="188"/>
      <c r="C527" s="799"/>
      <c r="D527" s="3"/>
      <c r="E527" s="189"/>
      <c r="F527" s="189"/>
      <c r="G527" s="190"/>
      <c r="H527" s="191"/>
      <c r="I527" s="192"/>
      <c r="J527" s="193"/>
      <c r="K527" s="194"/>
      <c r="L527" s="194"/>
      <c r="M527" s="193"/>
      <c r="N527" s="193"/>
      <c r="O527" s="194"/>
      <c r="P527" s="194"/>
      <c r="Q527" s="193"/>
      <c r="R527" s="195"/>
      <c r="S527" s="194"/>
      <c r="AD527" s="278"/>
    </row>
    <row r="528" spans="1:30" s="276" customFormat="1" x14ac:dyDescent="0.25">
      <c r="A528" s="188"/>
      <c r="B528" s="188"/>
      <c r="C528" s="799"/>
      <c r="D528" s="3"/>
      <c r="E528" s="189"/>
      <c r="F528" s="189"/>
      <c r="G528" s="190"/>
      <c r="H528" s="191"/>
      <c r="I528" s="192"/>
      <c r="J528" s="193"/>
      <c r="K528" s="194"/>
      <c r="L528" s="194"/>
      <c r="M528" s="193"/>
      <c r="N528" s="193"/>
      <c r="O528" s="194"/>
      <c r="P528" s="194"/>
      <c r="Q528" s="193"/>
      <c r="R528" s="195"/>
      <c r="S528" s="194"/>
      <c r="AD528" s="278"/>
    </row>
    <row r="529" spans="1:30" s="276" customFormat="1" x14ac:dyDescent="0.25">
      <c r="A529" s="188"/>
      <c r="B529" s="188"/>
      <c r="C529" s="799"/>
      <c r="D529" s="3"/>
      <c r="E529" s="189"/>
      <c r="F529" s="189"/>
      <c r="G529" s="190"/>
      <c r="H529" s="191"/>
      <c r="I529" s="192"/>
      <c r="J529" s="193"/>
      <c r="K529" s="194"/>
      <c r="L529" s="194"/>
      <c r="M529" s="193"/>
      <c r="N529" s="193"/>
      <c r="O529" s="194"/>
      <c r="P529" s="194"/>
      <c r="Q529" s="193"/>
      <c r="R529" s="195"/>
      <c r="S529" s="194"/>
      <c r="AD529" s="278"/>
    </row>
    <row r="530" spans="1:30" s="276" customFormat="1" x14ac:dyDescent="0.25">
      <c r="A530" s="188"/>
      <c r="B530" s="188"/>
      <c r="C530" s="799"/>
      <c r="D530" s="3"/>
      <c r="E530" s="189"/>
      <c r="F530" s="189"/>
      <c r="G530" s="190"/>
      <c r="H530" s="191"/>
      <c r="I530" s="192"/>
      <c r="J530" s="193"/>
      <c r="K530" s="194"/>
      <c r="L530" s="194"/>
      <c r="M530" s="193"/>
      <c r="N530" s="193"/>
      <c r="O530" s="194"/>
      <c r="P530" s="194"/>
      <c r="Q530" s="193"/>
      <c r="R530" s="195"/>
      <c r="S530" s="194"/>
      <c r="AD530" s="278"/>
    </row>
    <row r="531" spans="1:30" s="276" customFormat="1" x14ac:dyDescent="0.25">
      <c r="A531" s="188"/>
      <c r="B531" s="188"/>
      <c r="C531" s="799"/>
      <c r="D531" s="3"/>
      <c r="E531" s="189"/>
      <c r="F531" s="189"/>
      <c r="G531" s="190"/>
      <c r="H531" s="191"/>
      <c r="I531" s="192"/>
      <c r="J531" s="193"/>
      <c r="K531" s="194"/>
      <c r="L531" s="194"/>
      <c r="M531" s="193"/>
      <c r="N531" s="193"/>
      <c r="O531" s="194"/>
      <c r="P531" s="194"/>
      <c r="Q531" s="193"/>
      <c r="R531" s="195"/>
      <c r="S531" s="194"/>
      <c r="AD531" s="278"/>
    </row>
    <row r="532" spans="1:30" s="276" customFormat="1" x14ac:dyDescent="0.25">
      <c r="A532" s="188"/>
      <c r="B532" s="188"/>
      <c r="C532" s="799"/>
      <c r="D532" s="3"/>
      <c r="E532" s="189"/>
      <c r="F532" s="189"/>
      <c r="G532" s="190"/>
      <c r="H532" s="191"/>
      <c r="I532" s="192"/>
      <c r="J532" s="193"/>
      <c r="K532" s="194"/>
      <c r="L532" s="194"/>
      <c r="M532" s="193"/>
      <c r="N532" s="193"/>
      <c r="O532" s="194"/>
      <c r="P532" s="194"/>
      <c r="Q532" s="193"/>
      <c r="R532" s="195"/>
      <c r="S532" s="194"/>
      <c r="AD532" s="278"/>
    </row>
    <row r="533" spans="1:30" s="276" customFormat="1" x14ac:dyDescent="0.25">
      <c r="A533" s="188"/>
      <c r="B533" s="188"/>
      <c r="C533" s="799"/>
      <c r="D533" s="3"/>
      <c r="E533" s="189"/>
      <c r="F533" s="189"/>
      <c r="G533" s="190"/>
      <c r="H533" s="191"/>
      <c r="I533" s="192"/>
      <c r="J533" s="193"/>
      <c r="K533" s="194"/>
      <c r="L533" s="194"/>
      <c r="M533" s="193"/>
      <c r="N533" s="193"/>
      <c r="O533" s="194"/>
      <c r="P533" s="194"/>
      <c r="Q533" s="193"/>
      <c r="R533" s="195"/>
      <c r="S533" s="194"/>
      <c r="AD533" s="278"/>
    </row>
    <row r="534" spans="1:30" s="276" customFormat="1" x14ac:dyDescent="0.25">
      <c r="A534" s="188"/>
      <c r="B534" s="188"/>
      <c r="C534" s="799"/>
      <c r="D534" s="3"/>
      <c r="E534" s="189"/>
      <c r="F534" s="189"/>
      <c r="G534" s="190"/>
      <c r="H534" s="191"/>
      <c r="I534" s="192"/>
      <c r="J534" s="193"/>
      <c r="K534" s="194"/>
      <c r="L534" s="194"/>
      <c r="M534" s="193"/>
      <c r="N534" s="193"/>
      <c r="O534" s="194"/>
      <c r="P534" s="194"/>
      <c r="Q534" s="193"/>
      <c r="R534" s="195"/>
      <c r="S534" s="194"/>
      <c r="AD534" s="278"/>
    </row>
    <row r="535" spans="1:30" s="276" customFormat="1" x14ac:dyDescent="0.25">
      <c r="A535" s="188"/>
      <c r="B535" s="188"/>
      <c r="C535" s="799"/>
      <c r="D535" s="3"/>
      <c r="E535" s="189"/>
      <c r="F535" s="189"/>
      <c r="G535" s="190"/>
      <c r="H535" s="191"/>
      <c r="I535" s="192"/>
      <c r="J535" s="193"/>
      <c r="K535" s="194"/>
      <c r="L535" s="194"/>
      <c r="M535" s="193"/>
      <c r="N535" s="193"/>
      <c r="O535" s="194"/>
      <c r="P535" s="194"/>
      <c r="Q535" s="193"/>
      <c r="R535" s="195"/>
      <c r="S535" s="194"/>
      <c r="AD535" s="278"/>
    </row>
    <row r="536" spans="1:30" s="276" customFormat="1" x14ac:dyDescent="0.25">
      <c r="A536" s="188"/>
      <c r="B536" s="188"/>
      <c r="C536" s="799"/>
      <c r="D536" s="3"/>
      <c r="E536" s="189"/>
      <c r="F536" s="189"/>
      <c r="G536" s="190"/>
      <c r="H536" s="191"/>
      <c r="I536" s="192"/>
      <c r="J536" s="193"/>
      <c r="K536" s="194"/>
      <c r="L536" s="194"/>
      <c r="M536" s="193"/>
      <c r="N536" s="193"/>
      <c r="O536" s="194"/>
      <c r="P536" s="194"/>
      <c r="Q536" s="193"/>
      <c r="R536" s="195"/>
      <c r="S536" s="194"/>
      <c r="AD536" s="278"/>
    </row>
    <row r="537" spans="1:30" s="276" customFormat="1" x14ac:dyDescent="0.25">
      <c r="A537" s="188"/>
      <c r="B537" s="188"/>
      <c r="C537" s="799"/>
      <c r="D537" s="3"/>
      <c r="E537" s="189"/>
      <c r="F537" s="189"/>
      <c r="G537" s="190"/>
      <c r="H537" s="191"/>
      <c r="I537" s="192"/>
      <c r="J537" s="193"/>
      <c r="K537" s="194"/>
      <c r="L537" s="194"/>
      <c r="M537" s="193"/>
      <c r="N537" s="193"/>
      <c r="O537" s="194"/>
      <c r="P537" s="194"/>
      <c r="Q537" s="193"/>
      <c r="R537" s="195"/>
      <c r="S537" s="194"/>
      <c r="AD537" s="278"/>
    </row>
    <row r="538" spans="1:30" s="276" customFormat="1" x14ac:dyDescent="0.25">
      <c r="A538" s="188"/>
      <c r="B538" s="188"/>
      <c r="C538" s="799"/>
      <c r="D538" s="3"/>
      <c r="E538" s="189"/>
      <c r="F538" s="189"/>
      <c r="G538" s="190"/>
      <c r="H538" s="191"/>
      <c r="I538" s="192"/>
      <c r="J538" s="193"/>
      <c r="K538" s="194"/>
      <c r="L538" s="194"/>
      <c r="M538" s="193"/>
      <c r="N538" s="193"/>
      <c r="O538" s="194"/>
      <c r="P538" s="194"/>
      <c r="Q538" s="193"/>
      <c r="R538" s="195"/>
      <c r="S538" s="194"/>
      <c r="AD538" s="278"/>
    </row>
    <row r="539" spans="1:30" s="276" customFormat="1" x14ac:dyDescent="0.25">
      <c r="A539" s="188"/>
      <c r="B539" s="188"/>
      <c r="C539" s="799"/>
      <c r="D539" s="3"/>
      <c r="E539" s="189"/>
      <c r="F539" s="189"/>
      <c r="G539" s="190"/>
      <c r="H539" s="191"/>
      <c r="I539" s="192"/>
      <c r="J539" s="193"/>
      <c r="K539" s="194"/>
      <c r="L539" s="194"/>
      <c r="M539" s="193"/>
      <c r="N539" s="193"/>
      <c r="O539" s="194"/>
      <c r="P539" s="194"/>
      <c r="Q539" s="193"/>
      <c r="R539" s="195"/>
      <c r="S539" s="194"/>
      <c r="AD539" s="278"/>
    </row>
    <row r="540" spans="1:30" s="276" customFormat="1" x14ac:dyDescent="0.25">
      <c r="A540" s="188"/>
      <c r="B540" s="188"/>
      <c r="C540" s="799"/>
      <c r="D540" s="3"/>
      <c r="E540" s="189"/>
      <c r="F540" s="189"/>
      <c r="G540" s="190"/>
      <c r="H540" s="191"/>
      <c r="I540" s="192"/>
      <c r="J540" s="193"/>
      <c r="K540" s="194"/>
      <c r="L540" s="194"/>
      <c r="M540" s="193"/>
      <c r="N540" s="193"/>
      <c r="O540" s="194"/>
      <c r="P540" s="194"/>
      <c r="Q540" s="193"/>
      <c r="R540" s="195"/>
      <c r="S540" s="194"/>
      <c r="AD540" s="278"/>
    </row>
    <row r="541" spans="1:30" s="276" customFormat="1" x14ac:dyDescent="0.25">
      <c r="A541" s="188"/>
      <c r="B541" s="188"/>
      <c r="C541" s="799"/>
      <c r="D541" s="3"/>
      <c r="E541" s="189"/>
      <c r="F541" s="189"/>
      <c r="G541" s="190"/>
      <c r="H541" s="191"/>
      <c r="I541" s="192"/>
      <c r="J541" s="193"/>
      <c r="K541" s="194"/>
      <c r="L541" s="194"/>
      <c r="M541" s="193"/>
      <c r="N541" s="193"/>
      <c r="O541" s="194"/>
      <c r="P541" s="194"/>
      <c r="Q541" s="193"/>
      <c r="R541" s="195"/>
      <c r="S541" s="194"/>
      <c r="AD541" s="278"/>
    </row>
    <row r="542" spans="1:30" s="276" customFormat="1" x14ac:dyDescent="0.25">
      <c r="A542" s="188"/>
      <c r="B542" s="188"/>
      <c r="C542" s="799"/>
      <c r="D542" s="3"/>
      <c r="E542" s="189"/>
      <c r="F542" s="189"/>
      <c r="G542" s="190"/>
      <c r="H542" s="191"/>
      <c r="I542" s="192"/>
      <c r="J542" s="193"/>
      <c r="K542" s="194"/>
      <c r="L542" s="194"/>
      <c r="M542" s="193"/>
      <c r="N542" s="193"/>
      <c r="O542" s="194"/>
      <c r="P542" s="194"/>
      <c r="Q542" s="193"/>
      <c r="R542" s="195"/>
      <c r="S542" s="194"/>
      <c r="AD542" s="278"/>
    </row>
    <row r="543" spans="1:30" s="276" customFormat="1" x14ac:dyDescent="0.25">
      <c r="A543" s="188"/>
      <c r="B543" s="188"/>
      <c r="C543" s="799"/>
      <c r="D543" s="3"/>
      <c r="E543" s="189"/>
      <c r="F543" s="189"/>
      <c r="G543" s="190"/>
      <c r="H543" s="191"/>
      <c r="I543" s="192"/>
      <c r="J543" s="193"/>
      <c r="K543" s="194"/>
      <c r="L543" s="194"/>
      <c r="M543" s="193"/>
      <c r="N543" s="193"/>
      <c r="O543" s="194"/>
      <c r="P543" s="194"/>
      <c r="Q543" s="193"/>
      <c r="R543" s="195"/>
      <c r="S543" s="194"/>
      <c r="AD543" s="278"/>
    </row>
    <row r="544" spans="1:30" s="276" customFormat="1" x14ac:dyDescent="0.25">
      <c r="A544" s="188"/>
      <c r="B544" s="188"/>
      <c r="C544" s="799"/>
      <c r="D544" s="3"/>
      <c r="E544" s="189"/>
      <c r="F544" s="189"/>
      <c r="G544" s="190"/>
      <c r="H544" s="191"/>
      <c r="I544" s="192"/>
      <c r="J544" s="193"/>
      <c r="K544" s="194"/>
      <c r="L544" s="194"/>
      <c r="M544" s="193"/>
      <c r="N544" s="193"/>
      <c r="O544" s="194"/>
      <c r="P544" s="194"/>
      <c r="Q544" s="193"/>
      <c r="R544" s="195"/>
      <c r="S544" s="194"/>
      <c r="AD544" s="278"/>
    </row>
    <row r="545" spans="1:30" s="276" customFormat="1" x14ac:dyDescent="0.25">
      <c r="A545" s="188"/>
      <c r="B545" s="188"/>
      <c r="C545" s="799"/>
      <c r="D545" s="3"/>
      <c r="E545" s="189"/>
      <c r="F545" s="189"/>
      <c r="G545" s="190"/>
      <c r="H545" s="191"/>
      <c r="I545" s="192"/>
      <c r="J545" s="193"/>
      <c r="K545" s="194"/>
      <c r="L545" s="194"/>
      <c r="M545" s="193"/>
      <c r="N545" s="193"/>
      <c r="O545" s="194"/>
      <c r="P545" s="194"/>
      <c r="Q545" s="193"/>
      <c r="R545" s="195"/>
      <c r="S545" s="194"/>
      <c r="AD545" s="278"/>
    </row>
    <row r="546" spans="1:30" s="276" customFormat="1" x14ac:dyDescent="0.25">
      <c r="A546" s="188"/>
      <c r="B546" s="188"/>
      <c r="C546" s="799"/>
      <c r="D546" s="3"/>
      <c r="E546" s="189"/>
      <c r="F546" s="189"/>
      <c r="G546" s="190"/>
      <c r="H546" s="191"/>
      <c r="I546" s="192"/>
      <c r="J546" s="193"/>
      <c r="K546" s="194"/>
      <c r="L546" s="194"/>
      <c r="M546" s="193"/>
      <c r="N546" s="193"/>
      <c r="O546" s="194"/>
      <c r="P546" s="194"/>
      <c r="Q546" s="193"/>
      <c r="R546" s="195"/>
      <c r="S546" s="194"/>
      <c r="AD546" s="278"/>
    </row>
    <row r="547" spans="1:30" s="276" customFormat="1" x14ac:dyDescent="0.25">
      <c r="A547" s="188"/>
      <c r="B547" s="188"/>
      <c r="C547" s="799"/>
      <c r="D547" s="3"/>
      <c r="E547" s="189"/>
      <c r="F547" s="189"/>
      <c r="G547" s="190"/>
      <c r="H547" s="191"/>
      <c r="I547" s="192"/>
      <c r="J547" s="193"/>
      <c r="K547" s="194"/>
      <c r="L547" s="194"/>
      <c r="M547" s="193"/>
      <c r="N547" s="193"/>
      <c r="O547" s="194"/>
      <c r="P547" s="194"/>
      <c r="Q547" s="193"/>
      <c r="R547" s="195"/>
      <c r="S547" s="194"/>
      <c r="AD547" s="278"/>
    </row>
    <row r="548" spans="1:30" s="276" customFormat="1" x14ac:dyDescent="0.25">
      <c r="A548" s="188"/>
      <c r="B548" s="188"/>
      <c r="C548" s="799"/>
      <c r="D548" s="3"/>
      <c r="E548" s="189"/>
      <c r="F548" s="189"/>
      <c r="G548" s="190"/>
      <c r="H548" s="191"/>
      <c r="I548" s="192"/>
      <c r="J548" s="193"/>
      <c r="K548" s="194"/>
      <c r="L548" s="194"/>
      <c r="M548" s="193"/>
      <c r="N548" s="193"/>
      <c r="O548" s="194"/>
      <c r="P548" s="194"/>
      <c r="Q548" s="193"/>
      <c r="R548" s="195"/>
      <c r="S548" s="194"/>
      <c r="AD548" s="278"/>
    </row>
    <row r="549" spans="1:30" s="276" customFormat="1" x14ac:dyDescent="0.25">
      <c r="A549" s="188"/>
      <c r="B549" s="188"/>
      <c r="C549" s="799"/>
      <c r="D549" s="3"/>
      <c r="E549" s="189"/>
      <c r="F549" s="189"/>
      <c r="G549" s="190"/>
      <c r="H549" s="191"/>
      <c r="I549" s="192"/>
      <c r="J549" s="193"/>
      <c r="K549" s="194"/>
      <c r="L549" s="194"/>
      <c r="M549" s="193"/>
      <c r="N549" s="193"/>
      <c r="O549" s="194"/>
      <c r="P549" s="194"/>
      <c r="Q549" s="193"/>
      <c r="R549" s="195"/>
      <c r="S549" s="194"/>
      <c r="AD549" s="278"/>
    </row>
    <row r="550" spans="1:30" s="276" customFormat="1" x14ac:dyDescent="0.25">
      <c r="A550" s="188"/>
      <c r="B550" s="188"/>
      <c r="C550" s="799"/>
      <c r="D550" s="3"/>
      <c r="E550" s="189"/>
      <c r="F550" s="189"/>
      <c r="G550" s="190"/>
      <c r="H550" s="191"/>
      <c r="I550" s="192"/>
      <c r="J550" s="193"/>
      <c r="K550" s="194"/>
      <c r="L550" s="194"/>
      <c r="M550" s="193"/>
      <c r="N550" s="193"/>
      <c r="O550" s="194"/>
      <c r="P550" s="194"/>
      <c r="Q550" s="193"/>
      <c r="R550" s="195"/>
      <c r="S550" s="194"/>
      <c r="AD550" s="278"/>
    </row>
    <row r="551" spans="1:30" s="276" customFormat="1" x14ac:dyDescent="0.25">
      <c r="A551" s="188"/>
      <c r="B551" s="188"/>
      <c r="C551" s="799"/>
      <c r="D551" s="3"/>
      <c r="E551" s="189"/>
      <c r="F551" s="189"/>
      <c r="G551" s="190"/>
      <c r="H551" s="191"/>
      <c r="I551" s="192"/>
      <c r="J551" s="193"/>
      <c r="K551" s="194"/>
      <c r="L551" s="194"/>
      <c r="M551" s="193"/>
      <c r="N551" s="193"/>
      <c r="O551" s="194"/>
      <c r="P551" s="194"/>
      <c r="Q551" s="193"/>
      <c r="R551" s="195"/>
      <c r="S551" s="194"/>
      <c r="AD551" s="278"/>
    </row>
    <row r="552" spans="1:30" s="276" customFormat="1" x14ac:dyDescent="0.25">
      <c r="A552" s="188"/>
      <c r="B552" s="188"/>
      <c r="C552" s="799"/>
      <c r="D552" s="3"/>
      <c r="E552" s="189"/>
      <c r="F552" s="189"/>
      <c r="G552" s="190"/>
      <c r="H552" s="191"/>
      <c r="I552" s="192"/>
      <c r="J552" s="193"/>
      <c r="K552" s="194"/>
      <c r="L552" s="194"/>
      <c r="M552" s="193"/>
      <c r="N552" s="193"/>
      <c r="O552" s="194"/>
      <c r="P552" s="194"/>
      <c r="Q552" s="193"/>
      <c r="R552" s="195"/>
      <c r="S552" s="194"/>
      <c r="AD552" s="278"/>
    </row>
    <row r="553" spans="1:30" s="276" customFormat="1" x14ac:dyDescent="0.25">
      <c r="A553" s="188"/>
      <c r="B553" s="188"/>
      <c r="C553" s="799"/>
      <c r="D553" s="3"/>
      <c r="E553" s="189"/>
      <c r="F553" s="189"/>
      <c r="G553" s="190"/>
      <c r="H553" s="191"/>
      <c r="I553" s="192"/>
      <c r="J553" s="193"/>
      <c r="K553" s="194"/>
      <c r="L553" s="194"/>
      <c r="M553" s="193"/>
      <c r="N553" s="193"/>
      <c r="O553" s="194"/>
      <c r="P553" s="194"/>
      <c r="Q553" s="193"/>
      <c r="R553" s="195"/>
      <c r="S553" s="194"/>
      <c r="AD553" s="278"/>
    </row>
    <row r="554" spans="1:30" s="276" customFormat="1" x14ac:dyDescent="0.25">
      <c r="A554" s="188"/>
      <c r="B554" s="188"/>
      <c r="C554" s="799"/>
      <c r="D554" s="3"/>
      <c r="E554" s="189"/>
      <c r="F554" s="189"/>
      <c r="G554" s="190"/>
      <c r="H554" s="191"/>
      <c r="I554" s="192"/>
      <c r="J554" s="193"/>
      <c r="K554" s="194"/>
      <c r="L554" s="194"/>
      <c r="M554" s="193"/>
      <c r="N554" s="193"/>
      <c r="O554" s="194"/>
      <c r="P554" s="194"/>
      <c r="Q554" s="193"/>
      <c r="R554" s="195"/>
      <c r="S554" s="194"/>
      <c r="AD554" s="278"/>
    </row>
    <row r="555" spans="1:30" s="276" customFormat="1" x14ac:dyDescent="0.25">
      <c r="A555" s="188"/>
      <c r="B555" s="188"/>
      <c r="C555" s="799"/>
      <c r="D555" s="3"/>
      <c r="E555" s="189"/>
      <c r="F555" s="189"/>
      <c r="G555" s="190"/>
      <c r="H555" s="191"/>
      <c r="I555" s="192"/>
      <c r="J555" s="193"/>
      <c r="K555" s="194"/>
      <c r="L555" s="194"/>
      <c r="M555" s="193"/>
      <c r="N555" s="193"/>
      <c r="O555" s="194"/>
      <c r="P555" s="194"/>
      <c r="Q555" s="193"/>
      <c r="R555" s="195"/>
      <c r="S555" s="194"/>
      <c r="AD555" s="278"/>
    </row>
    <row r="556" spans="1:30" s="276" customFormat="1" x14ac:dyDescent="0.25">
      <c r="A556" s="188"/>
      <c r="B556" s="188"/>
      <c r="C556" s="799"/>
      <c r="D556" s="3"/>
      <c r="E556" s="189"/>
      <c r="F556" s="189"/>
      <c r="G556" s="190"/>
      <c r="H556" s="191"/>
      <c r="I556" s="192"/>
      <c r="J556" s="193"/>
      <c r="K556" s="194"/>
      <c r="L556" s="194"/>
      <c r="M556" s="193"/>
      <c r="N556" s="193"/>
      <c r="O556" s="194"/>
      <c r="P556" s="194"/>
      <c r="Q556" s="193"/>
      <c r="R556" s="195"/>
      <c r="S556" s="194"/>
      <c r="AD556" s="278"/>
    </row>
    <row r="557" spans="1:30" s="276" customFormat="1" x14ac:dyDescent="0.25">
      <c r="A557" s="188"/>
      <c r="B557" s="188"/>
      <c r="C557" s="799"/>
      <c r="D557" s="3"/>
      <c r="E557" s="189"/>
      <c r="F557" s="189"/>
      <c r="G557" s="190"/>
      <c r="H557" s="191"/>
      <c r="I557" s="192"/>
      <c r="J557" s="193"/>
      <c r="K557" s="194"/>
      <c r="L557" s="194"/>
      <c r="M557" s="193"/>
      <c r="N557" s="193"/>
      <c r="O557" s="194"/>
      <c r="P557" s="194"/>
      <c r="Q557" s="193"/>
      <c r="R557" s="195"/>
      <c r="S557" s="194"/>
      <c r="AD557" s="278"/>
    </row>
    <row r="558" spans="1:30" s="276" customFormat="1" x14ac:dyDescent="0.25">
      <c r="A558" s="188"/>
      <c r="B558" s="188"/>
      <c r="C558" s="799"/>
      <c r="D558" s="3"/>
      <c r="E558" s="189"/>
      <c r="F558" s="189"/>
      <c r="G558" s="190"/>
      <c r="H558" s="191"/>
      <c r="I558" s="192"/>
      <c r="J558" s="193"/>
      <c r="K558" s="194"/>
      <c r="L558" s="194"/>
      <c r="M558" s="193"/>
      <c r="N558" s="193"/>
      <c r="O558" s="194"/>
      <c r="P558" s="194"/>
      <c r="Q558" s="193"/>
      <c r="R558" s="195"/>
      <c r="S558" s="194"/>
      <c r="AD558" s="278"/>
    </row>
    <row r="559" spans="1:30" s="276" customFormat="1" x14ac:dyDescent="0.25">
      <c r="A559" s="188"/>
      <c r="B559" s="188"/>
      <c r="C559" s="799"/>
      <c r="D559" s="3"/>
      <c r="E559" s="189"/>
      <c r="F559" s="189"/>
      <c r="G559" s="190"/>
      <c r="H559" s="191"/>
      <c r="I559" s="192"/>
      <c r="J559" s="193"/>
      <c r="K559" s="194"/>
      <c r="L559" s="194"/>
      <c r="M559" s="193"/>
      <c r="N559" s="193"/>
      <c r="O559" s="194"/>
      <c r="P559" s="194"/>
      <c r="Q559" s="193"/>
      <c r="R559" s="195"/>
      <c r="S559" s="194"/>
      <c r="AD559" s="278"/>
    </row>
    <row r="560" spans="1:30" s="276" customFormat="1" x14ac:dyDescent="0.25">
      <c r="A560" s="188"/>
      <c r="B560" s="188"/>
      <c r="C560" s="799"/>
      <c r="D560" s="3"/>
      <c r="E560" s="189"/>
      <c r="F560" s="189"/>
      <c r="G560" s="190"/>
      <c r="H560" s="191"/>
      <c r="I560" s="192"/>
      <c r="J560" s="193"/>
      <c r="K560" s="194"/>
      <c r="L560" s="194"/>
      <c r="M560" s="193"/>
      <c r="N560" s="193"/>
      <c r="O560" s="194"/>
      <c r="P560" s="194"/>
      <c r="Q560" s="193"/>
      <c r="R560" s="195"/>
      <c r="S560" s="194"/>
      <c r="AD560" s="278"/>
    </row>
    <row r="561" spans="1:30" s="276" customFormat="1" x14ac:dyDescent="0.25">
      <c r="A561" s="188"/>
      <c r="B561" s="188"/>
      <c r="C561" s="799"/>
      <c r="D561" s="3"/>
      <c r="E561" s="189"/>
      <c r="F561" s="189"/>
      <c r="G561" s="190"/>
      <c r="H561" s="191"/>
      <c r="I561" s="192"/>
      <c r="J561" s="193"/>
      <c r="K561" s="194"/>
      <c r="L561" s="194"/>
      <c r="M561" s="193"/>
      <c r="N561" s="193"/>
      <c r="O561" s="194"/>
      <c r="P561" s="194"/>
      <c r="Q561" s="193"/>
      <c r="R561" s="195"/>
      <c r="S561" s="194"/>
      <c r="AD561" s="278"/>
    </row>
    <row r="562" spans="1:30" s="276" customFormat="1" x14ac:dyDescent="0.25">
      <c r="A562" s="188"/>
      <c r="B562" s="188"/>
      <c r="C562" s="799"/>
      <c r="D562" s="3"/>
      <c r="E562" s="189"/>
      <c r="F562" s="189"/>
      <c r="G562" s="190"/>
      <c r="H562" s="191"/>
      <c r="I562" s="192"/>
      <c r="J562" s="193"/>
      <c r="K562" s="194"/>
      <c r="L562" s="194"/>
      <c r="M562" s="193"/>
      <c r="N562" s="193"/>
      <c r="O562" s="194"/>
      <c r="P562" s="194"/>
      <c r="Q562" s="193"/>
      <c r="R562" s="195"/>
      <c r="S562" s="194"/>
      <c r="AD562" s="278"/>
    </row>
    <row r="563" spans="1:30" s="276" customFormat="1" x14ac:dyDescent="0.25">
      <c r="A563" s="188"/>
      <c r="B563" s="188"/>
      <c r="C563" s="799"/>
      <c r="D563" s="3"/>
      <c r="E563" s="189"/>
      <c r="F563" s="189"/>
      <c r="G563" s="190"/>
      <c r="H563" s="191"/>
      <c r="I563" s="192"/>
      <c r="J563" s="193"/>
      <c r="K563" s="194"/>
      <c r="L563" s="194"/>
      <c r="M563" s="193"/>
      <c r="N563" s="193"/>
      <c r="O563" s="194"/>
      <c r="P563" s="194"/>
      <c r="Q563" s="193"/>
      <c r="R563" s="195"/>
      <c r="S563" s="194"/>
      <c r="AD563" s="278"/>
    </row>
    <row r="564" spans="1:30" s="276" customFormat="1" x14ac:dyDescent="0.25">
      <c r="A564" s="188"/>
      <c r="B564" s="188"/>
      <c r="C564" s="799"/>
      <c r="D564" s="3"/>
      <c r="E564" s="189"/>
      <c r="F564" s="189"/>
      <c r="G564" s="190"/>
      <c r="H564" s="191"/>
      <c r="I564" s="192"/>
      <c r="J564" s="193"/>
      <c r="K564" s="194"/>
      <c r="L564" s="194"/>
      <c r="M564" s="193"/>
      <c r="N564" s="193"/>
      <c r="O564" s="194"/>
      <c r="P564" s="194"/>
      <c r="Q564" s="193"/>
      <c r="R564" s="195"/>
      <c r="S564" s="194"/>
      <c r="AD564" s="278"/>
    </row>
    <row r="565" spans="1:30" s="276" customFormat="1" x14ac:dyDescent="0.25">
      <c r="A565" s="188"/>
      <c r="B565" s="188"/>
      <c r="C565" s="799"/>
      <c r="D565" s="3"/>
      <c r="E565" s="189"/>
      <c r="F565" s="189"/>
      <c r="G565" s="190"/>
      <c r="H565" s="191"/>
      <c r="I565" s="192"/>
      <c r="J565" s="193"/>
      <c r="K565" s="194"/>
      <c r="L565" s="194"/>
      <c r="M565" s="193"/>
      <c r="N565" s="193"/>
      <c r="O565" s="194"/>
      <c r="P565" s="194"/>
      <c r="Q565" s="193"/>
      <c r="R565" s="195"/>
      <c r="S565" s="194"/>
      <c r="AD565" s="278"/>
    </row>
    <row r="566" spans="1:30" s="276" customFormat="1" x14ac:dyDescent="0.25">
      <c r="A566" s="188"/>
      <c r="B566" s="188"/>
      <c r="C566" s="799"/>
      <c r="D566" s="3"/>
      <c r="E566" s="189"/>
      <c r="F566" s="189"/>
      <c r="G566" s="190"/>
      <c r="H566" s="191"/>
      <c r="I566" s="192"/>
      <c r="J566" s="193"/>
      <c r="K566" s="194"/>
      <c r="L566" s="194"/>
      <c r="M566" s="193"/>
      <c r="N566" s="193"/>
      <c r="O566" s="194"/>
      <c r="P566" s="194"/>
      <c r="Q566" s="193"/>
      <c r="R566" s="195"/>
      <c r="S566" s="194"/>
      <c r="AD566" s="278"/>
    </row>
    <row r="567" spans="1:30" s="276" customFormat="1" x14ac:dyDescent="0.25">
      <c r="A567" s="188"/>
      <c r="B567" s="188"/>
      <c r="C567" s="799"/>
      <c r="D567" s="3"/>
      <c r="E567" s="189"/>
      <c r="F567" s="189"/>
      <c r="G567" s="190"/>
      <c r="H567" s="191"/>
      <c r="I567" s="192"/>
      <c r="J567" s="193"/>
      <c r="K567" s="194"/>
      <c r="L567" s="194"/>
      <c r="M567" s="193"/>
      <c r="N567" s="193"/>
      <c r="O567" s="194"/>
      <c r="P567" s="194"/>
      <c r="Q567" s="193"/>
      <c r="R567" s="195"/>
      <c r="S567" s="194"/>
      <c r="AD567" s="278"/>
    </row>
    <row r="568" spans="1:30" s="276" customFormat="1" x14ac:dyDescent="0.25">
      <c r="A568" s="188"/>
      <c r="B568" s="188"/>
      <c r="C568" s="799"/>
      <c r="D568" s="3"/>
      <c r="E568" s="189"/>
      <c r="F568" s="189"/>
      <c r="G568" s="190"/>
      <c r="H568" s="191"/>
      <c r="I568" s="192"/>
      <c r="J568" s="193"/>
      <c r="K568" s="194"/>
      <c r="L568" s="194"/>
      <c r="M568" s="193"/>
      <c r="N568" s="193"/>
      <c r="O568" s="194"/>
      <c r="P568" s="194"/>
      <c r="Q568" s="193"/>
      <c r="R568" s="195"/>
      <c r="S568" s="194"/>
      <c r="AD568" s="278"/>
    </row>
    <row r="569" spans="1:30" s="276" customFormat="1" x14ac:dyDescent="0.25">
      <c r="A569" s="188"/>
      <c r="B569" s="188"/>
      <c r="C569" s="799"/>
      <c r="D569" s="3"/>
      <c r="E569" s="189"/>
      <c r="F569" s="189"/>
      <c r="G569" s="190"/>
      <c r="H569" s="191"/>
      <c r="I569" s="192"/>
      <c r="J569" s="193"/>
      <c r="K569" s="194"/>
      <c r="L569" s="194"/>
      <c r="M569" s="193"/>
      <c r="N569" s="193"/>
      <c r="O569" s="194"/>
      <c r="P569" s="194"/>
      <c r="Q569" s="193"/>
      <c r="R569" s="195"/>
      <c r="S569" s="194"/>
      <c r="AD569" s="278"/>
    </row>
    <row r="570" spans="1:30" s="276" customFormat="1" x14ac:dyDescent="0.25">
      <c r="A570" s="188"/>
      <c r="B570" s="188"/>
      <c r="C570" s="799"/>
      <c r="D570" s="3"/>
      <c r="E570" s="189"/>
      <c r="F570" s="189"/>
      <c r="G570" s="190"/>
      <c r="H570" s="191"/>
      <c r="I570" s="192"/>
      <c r="J570" s="193"/>
      <c r="K570" s="194"/>
      <c r="L570" s="194"/>
      <c r="M570" s="193"/>
      <c r="N570" s="193"/>
      <c r="O570" s="194"/>
      <c r="P570" s="194"/>
      <c r="Q570" s="193"/>
      <c r="R570" s="195"/>
      <c r="S570" s="194"/>
      <c r="AD570" s="278"/>
    </row>
    <row r="571" spans="1:30" s="276" customFormat="1" x14ac:dyDescent="0.25">
      <c r="A571" s="188"/>
      <c r="B571" s="188"/>
      <c r="C571" s="799"/>
      <c r="D571" s="3"/>
      <c r="E571" s="189"/>
      <c r="F571" s="189"/>
      <c r="G571" s="190"/>
      <c r="H571" s="191"/>
      <c r="I571" s="192"/>
      <c r="J571" s="193"/>
      <c r="K571" s="194"/>
      <c r="L571" s="194"/>
      <c r="M571" s="193"/>
      <c r="N571" s="193"/>
      <c r="O571" s="194"/>
      <c r="P571" s="194"/>
      <c r="Q571" s="193"/>
      <c r="R571" s="195"/>
      <c r="S571" s="194"/>
      <c r="AD571" s="278"/>
    </row>
    <row r="572" spans="1:30" s="276" customFormat="1" x14ac:dyDescent="0.25">
      <c r="A572" s="188"/>
      <c r="B572" s="188"/>
      <c r="C572" s="799"/>
      <c r="D572" s="3"/>
      <c r="E572" s="189"/>
      <c r="F572" s="189"/>
      <c r="G572" s="190"/>
      <c r="H572" s="191"/>
      <c r="I572" s="192"/>
      <c r="J572" s="193"/>
      <c r="K572" s="194"/>
      <c r="L572" s="194"/>
      <c r="M572" s="193"/>
      <c r="N572" s="193"/>
      <c r="O572" s="194"/>
      <c r="P572" s="194"/>
      <c r="Q572" s="193"/>
      <c r="R572" s="195"/>
      <c r="S572" s="194"/>
      <c r="AD572" s="278"/>
    </row>
    <row r="573" spans="1:30" s="276" customFormat="1" x14ac:dyDescent="0.25">
      <c r="A573" s="188"/>
      <c r="B573" s="188"/>
      <c r="C573" s="799"/>
      <c r="D573" s="3"/>
      <c r="E573" s="189"/>
      <c r="F573" s="189"/>
      <c r="G573" s="190"/>
      <c r="H573" s="191"/>
      <c r="I573" s="192"/>
      <c r="J573" s="193"/>
      <c r="K573" s="194"/>
      <c r="L573" s="194"/>
      <c r="M573" s="193"/>
      <c r="N573" s="193"/>
      <c r="O573" s="194"/>
      <c r="P573" s="194"/>
      <c r="Q573" s="193"/>
      <c r="R573" s="195"/>
      <c r="S573" s="194"/>
      <c r="AD573" s="278"/>
    </row>
    <row r="574" spans="1:30" s="276" customFormat="1" x14ac:dyDescent="0.25">
      <c r="A574" s="188"/>
      <c r="B574" s="188"/>
      <c r="C574" s="799"/>
      <c r="D574" s="3"/>
      <c r="E574" s="189"/>
      <c r="F574" s="189"/>
      <c r="G574" s="190"/>
      <c r="H574" s="191"/>
      <c r="I574" s="192"/>
      <c r="J574" s="193"/>
      <c r="K574" s="194"/>
      <c r="L574" s="194"/>
      <c r="M574" s="193"/>
      <c r="N574" s="193"/>
      <c r="O574" s="194"/>
      <c r="P574" s="194"/>
      <c r="Q574" s="193"/>
      <c r="R574" s="195"/>
      <c r="S574" s="194"/>
      <c r="AD574" s="278"/>
    </row>
    <row r="575" spans="1:30" s="276" customFormat="1" x14ac:dyDescent="0.25">
      <c r="A575" s="188"/>
      <c r="B575" s="188"/>
      <c r="C575" s="799"/>
      <c r="D575" s="3"/>
      <c r="E575" s="189"/>
      <c r="F575" s="189"/>
      <c r="G575" s="190"/>
      <c r="H575" s="191"/>
      <c r="I575" s="192"/>
      <c r="J575" s="193"/>
      <c r="K575" s="194"/>
      <c r="L575" s="194"/>
      <c r="M575" s="193"/>
      <c r="N575" s="193"/>
      <c r="O575" s="194"/>
      <c r="P575" s="194"/>
      <c r="Q575" s="193"/>
      <c r="R575" s="195"/>
      <c r="S575" s="194"/>
      <c r="AD575" s="278"/>
    </row>
    <row r="576" spans="1:30" s="276" customFormat="1" x14ac:dyDescent="0.25">
      <c r="A576" s="188"/>
      <c r="B576" s="188"/>
      <c r="C576" s="799"/>
      <c r="D576" s="3"/>
      <c r="E576" s="189"/>
      <c r="F576" s="189"/>
      <c r="G576" s="190"/>
      <c r="H576" s="191"/>
      <c r="I576" s="192"/>
      <c r="J576" s="193"/>
      <c r="K576" s="194"/>
      <c r="L576" s="194"/>
      <c r="M576" s="193"/>
      <c r="N576" s="193"/>
      <c r="O576" s="194"/>
      <c r="P576" s="194"/>
      <c r="Q576" s="193"/>
      <c r="R576" s="195"/>
      <c r="S576" s="194"/>
      <c r="AD576" s="278"/>
    </row>
    <row r="577" spans="1:30" s="276" customFormat="1" x14ac:dyDescent="0.25">
      <c r="A577" s="188"/>
      <c r="B577" s="188"/>
      <c r="C577" s="799"/>
      <c r="D577" s="3"/>
      <c r="E577" s="189"/>
      <c r="F577" s="189"/>
      <c r="G577" s="190"/>
      <c r="H577" s="191"/>
      <c r="I577" s="192"/>
      <c r="J577" s="193"/>
      <c r="K577" s="194"/>
      <c r="L577" s="194"/>
      <c r="M577" s="193"/>
      <c r="N577" s="193"/>
      <c r="O577" s="194"/>
      <c r="P577" s="194"/>
      <c r="Q577" s="193"/>
      <c r="R577" s="195"/>
      <c r="S577" s="194"/>
      <c r="AD577" s="278"/>
    </row>
    <row r="578" spans="1:30" s="276" customFormat="1" x14ac:dyDescent="0.25">
      <c r="A578" s="188"/>
      <c r="B578" s="188"/>
      <c r="C578" s="799"/>
      <c r="D578" s="3"/>
      <c r="E578" s="189"/>
      <c r="F578" s="189"/>
      <c r="G578" s="190"/>
      <c r="H578" s="191"/>
      <c r="I578" s="192"/>
      <c r="J578" s="193"/>
      <c r="K578" s="194"/>
      <c r="L578" s="194"/>
      <c r="M578" s="193"/>
      <c r="N578" s="193"/>
      <c r="O578" s="194"/>
      <c r="P578" s="194"/>
      <c r="Q578" s="193"/>
      <c r="R578" s="195"/>
      <c r="S578" s="194"/>
      <c r="AD578" s="278"/>
    </row>
    <row r="579" spans="1:30" s="276" customFormat="1" x14ac:dyDescent="0.25">
      <c r="A579" s="188"/>
      <c r="B579" s="188"/>
      <c r="C579" s="799"/>
      <c r="D579" s="3"/>
      <c r="E579" s="189"/>
      <c r="F579" s="189"/>
      <c r="G579" s="190"/>
      <c r="H579" s="191"/>
      <c r="I579" s="192"/>
      <c r="J579" s="193"/>
      <c r="K579" s="194"/>
      <c r="L579" s="194"/>
      <c r="M579" s="193"/>
      <c r="N579" s="193"/>
      <c r="O579" s="194"/>
      <c r="P579" s="194"/>
      <c r="Q579" s="193"/>
      <c r="R579" s="195"/>
      <c r="S579" s="194"/>
      <c r="AD579" s="278"/>
    </row>
    <row r="580" spans="1:30" s="276" customFormat="1" x14ac:dyDescent="0.25">
      <c r="A580" s="188"/>
      <c r="B580" s="188"/>
      <c r="C580" s="799"/>
      <c r="D580" s="3"/>
      <c r="E580" s="189"/>
      <c r="F580" s="189"/>
      <c r="G580" s="190"/>
      <c r="H580" s="191"/>
      <c r="I580" s="192"/>
      <c r="J580" s="193"/>
      <c r="K580" s="194"/>
      <c r="L580" s="194"/>
      <c r="M580" s="193"/>
      <c r="N580" s="193"/>
      <c r="O580" s="194"/>
      <c r="P580" s="194"/>
      <c r="Q580" s="193"/>
      <c r="R580" s="195"/>
      <c r="S580" s="194"/>
      <c r="AD580" s="278"/>
    </row>
    <row r="581" spans="1:30" s="276" customFormat="1" x14ac:dyDescent="0.25">
      <c r="A581" s="188"/>
      <c r="B581" s="188"/>
      <c r="C581" s="799"/>
      <c r="D581" s="3"/>
      <c r="E581" s="189"/>
      <c r="F581" s="189"/>
      <c r="G581" s="190"/>
      <c r="H581" s="191"/>
      <c r="I581" s="192"/>
      <c r="J581" s="193"/>
      <c r="K581" s="194"/>
      <c r="L581" s="194"/>
      <c r="M581" s="193"/>
      <c r="N581" s="193"/>
      <c r="O581" s="194"/>
      <c r="P581" s="194"/>
      <c r="Q581" s="193"/>
      <c r="R581" s="195"/>
      <c r="S581" s="194"/>
      <c r="AD581" s="278"/>
    </row>
    <row r="582" spans="1:30" s="276" customFormat="1" x14ac:dyDescent="0.25">
      <c r="A582" s="188"/>
      <c r="B582" s="188"/>
      <c r="C582" s="799"/>
      <c r="D582" s="3"/>
      <c r="E582" s="189"/>
      <c r="F582" s="189"/>
      <c r="G582" s="190"/>
      <c r="H582" s="191"/>
      <c r="I582" s="192"/>
      <c r="J582" s="193"/>
      <c r="K582" s="194"/>
      <c r="L582" s="194"/>
      <c r="M582" s="193"/>
      <c r="N582" s="193"/>
      <c r="O582" s="194"/>
      <c r="P582" s="194"/>
      <c r="Q582" s="193"/>
      <c r="R582" s="195"/>
      <c r="S582" s="194"/>
      <c r="AD582" s="278"/>
    </row>
    <row r="583" spans="1:30" s="276" customFormat="1" x14ac:dyDescent="0.25">
      <c r="A583" s="188"/>
      <c r="B583" s="188"/>
      <c r="C583" s="799"/>
      <c r="D583" s="3"/>
      <c r="E583" s="189"/>
      <c r="F583" s="189"/>
      <c r="G583" s="190"/>
      <c r="H583" s="191"/>
      <c r="I583" s="192"/>
      <c r="J583" s="193"/>
      <c r="K583" s="194"/>
      <c r="L583" s="194"/>
      <c r="M583" s="193"/>
      <c r="N583" s="193"/>
      <c r="O583" s="194"/>
      <c r="P583" s="194"/>
      <c r="Q583" s="193"/>
      <c r="R583" s="195"/>
      <c r="S583" s="194"/>
      <c r="AD583" s="278"/>
    </row>
    <row r="584" spans="1:30" s="276" customFormat="1" x14ac:dyDescent="0.25">
      <c r="A584" s="188"/>
      <c r="B584" s="188"/>
      <c r="C584" s="799"/>
      <c r="D584" s="3"/>
      <c r="E584" s="189"/>
      <c r="F584" s="189"/>
      <c r="G584" s="190"/>
      <c r="H584" s="191"/>
      <c r="I584" s="192"/>
      <c r="J584" s="193"/>
      <c r="K584" s="194"/>
      <c r="L584" s="194"/>
      <c r="M584" s="193"/>
      <c r="N584" s="193"/>
      <c r="O584" s="194"/>
      <c r="P584" s="194"/>
      <c r="Q584" s="193"/>
      <c r="R584" s="195"/>
      <c r="S584" s="194"/>
      <c r="AD584" s="278"/>
    </row>
    <row r="585" spans="1:30" s="276" customFormat="1" x14ac:dyDescent="0.25">
      <c r="A585" s="188"/>
      <c r="B585" s="188"/>
      <c r="C585" s="799"/>
      <c r="D585" s="3"/>
      <c r="E585" s="189"/>
      <c r="F585" s="189"/>
      <c r="G585" s="190"/>
      <c r="H585" s="191"/>
      <c r="I585" s="192"/>
      <c r="J585" s="193"/>
      <c r="K585" s="194"/>
      <c r="L585" s="194"/>
      <c r="M585" s="193"/>
      <c r="N585" s="193"/>
      <c r="O585" s="194"/>
      <c r="P585" s="194"/>
      <c r="Q585" s="193"/>
      <c r="R585" s="195"/>
      <c r="S585" s="194"/>
      <c r="AD585" s="278"/>
    </row>
    <row r="586" spans="1:30" s="276" customFormat="1" x14ac:dyDescent="0.25">
      <c r="A586" s="188"/>
      <c r="B586" s="188"/>
      <c r="C586" s="799"/>
      <c r="D586" s="3"/>
      <c r="E586" s="189"/>
      <c r="F586" s="189"/>
      <c r="G586" s="190"/>
      <c r="H586" s="191"/>
      <c r="I586" s="192"/>
      <c r="J586" s="193"/>
      <c r="K586" s="194"/>
      <c r="L586" s="194"/>
      <c r="M586" s="193"/>
      <c r="N586" s="193"/>
      <c r="O586" s="194"/>
      <c r="P586" s="194"/>
      <c r="Q586" s="193"/>
      <c r="R586" s="195"/>
      <c r="S586" s="194"/>
      <c r="AD586" s="278"/>
    </row>
    <row r="587" spans="1:30" s="276" customFormat="1" x14ac:dyDescent="0.25">
      <c r="A587" s="188"/>
      <c r="B587" s="188"/>
      <c r="C587" s="799"/>
      <c r="D587" s="3"/>
      <c r="E587" s="189"/>
      <c r="F587" s="189"/>
      <c r="G587" s="190"/>
      <c r="H587" s="191"/>
      <c r="I587" s="192"/>
      <c r="J587" s="193"/>
      <c r="K587" s="194"/>
      <c r="L587" s="194"/>
      <c r="M587" s="193"/>
      <c r="N587" s="193"/>
      <c r="O587" s="194"/>
      <c r="P587" s="194"/>
      <c r="Q587" s="193"/>
      <c r="R587" s="195"/>
      <c r="S587" s="194"/>
      <c r="AD587" s="278"/>
    </row>
    <row r="588" spans="1:30" s="276" customFormat="1" x14ac:dyDescent="0.25">
      <c r="A588" s="188"/>
      <c r="B588" s="188"/>
      <c r="C588" s="799"/>
      <c r="D588" s="3"/>
      <c r="E588" s="189"/>
      <c r="F588" s="189"/>
      <c r="G588" s="190"/>
      <c r="H588" s="191"/>
      <c r="I588" s="192"/>
      <c r="J588" s="193"/>
      <c r="K588" s="194"/>
      <c r="L588" s="194"/>
      <c r="M588" s="193"/>
      <c r="N588" s="193"/>
      <c r="O588" s="194"/>
      <c r="P588" s="194"/>
      <c r="Q588" s="193"/>
      <c r="R588" s="195"/>
      <c r="S588" s="194"/>
      <c r="AD588" s="278"/>
    </row>
    <row r="589" spans="1:30" s="276" customFormat="1" x14ac:dyDescent="0.25">
      <c r="A589" s="188"/>
      <c r="B589" s="188"/>
      <c r="C589" s="799"/>
      <c r="D589" s="3"/>
      <c r="E589" s="189"/>
      <c r="F589" s="189"/>
      <c r="G589" s="190"/>
      <c r="H589" s="191"/>
      <c r="I589" s="192"/>
      <c r="J589" s="193"/>
      <c r="K589" s="194"/>
      <c r="L589" s="194"/>
      <c r="M589" s="193"/>
      <c r="N589" s="193"/>
      <c r="O589" s="194"/>
      <c r="P589" s="194"/>
      <c r="Q589" s="193"/>
      <c r="R589" s="195"/>
      <c r="S589" s="194"/>
      <c r="AD589" s="278"/>
    </row>
    <row r="590" spans="1:30" s="276" customFormat="1" x14ac:dyDescent="0.25">
      <c r="A590" s="188"/>
      <c r="B590" s="188"/>
      <c r="C590" s="799"/>
      <c r="D590" s="3"/>
      <c r="E590" s="189"/>
      <c r="F590" s="189"/>
      <c r="G590" s="190"/>
      <c r="H590" s="191"/>
      <c r="I590" s="192"/>
      <c r="J590" s="193"/>
      <c r="K590" s="194"/>
      <c r="L590" s="194"/>
      <c r="M590" s="193"/>
      <c r="N590" s="193"/>
      <c r="O590" s="194"/>
      <c r="P590" s="194"/>
      <c r="Q590" s="193"/>
      <c r="R590" s="195"/>
      <c r="S590" s="194"/>
      <c r="AD590" s="278"/>
    </row>
    <row r="591" spans="1:30" s="276" customFormat="1" x14ac:dyDescent="0.25">
      <c r="A591" s="188"/>
      <c r="B591" s="188"/>
      <c r="C591" s="799"/>
      <c r="D591" s="3"/>
      <c r="E591" s="189"/>
      <c r="F591" s="189"/>
      <c r="G591" s="190"/>
      <c r="H591" s="191"/>
      <c r="I591" s="192"/>
      <c r="J591" s="193"/>
      <c r="K591" s="194"/>
      <c r="L591" s="194"/>
      <c r="M591" s="193"/>
      <c r="N591" s="193"/>
      <c r="O591" s="194"/>
      <c r="P591" s="194"/>
      <c r="Q591" s="193"/>
      <c r="R591" s="195"/>
      <c r="S591" s="194"/>
      <c r="AD591" s="278"/>
    </row>
    <row r="592" spans="1:30" s="276" customFormat="1" x14ac:dyDescent="0.25">
      <c r="A592" s="188"/>
      <c r="B592" s="188"/>
      <c r="C592" s="799"/>
      <c r="D592" s="3"/>
      <c r="E592" s="189"/>
      <c r="F592" s="189"/>
      <c r="G592" s="190"/>
      <c r="H592" s="191"/>
      <c r="I592" s="192"/>
      <c r="J592" s="193"/>
      <c r="K592" s="194"/>
      <c r="L592" s="194"/>
      <c r="M592" s="193"/>
      <c r="N592" s="193"/>
      <c r="O592" s="194"/>
      <c r="P592" s="194"/>
      <c r="Q592" s="193"/>
      <c r="R592" s="195"/>
      <c r="S592" s="194"/>
      <c r="AD592" s="278"/>
    </row>
    <row r="593" spans="1:30" s="276" customFormat="1" x14ac:dyDescent="0.25">
      <c r="A593" s="188"/>
      <c r="B593" s="188"/>
      <c r="C593" s="799"/>
      <c r="D593" s="3"/>
      <c r="E593" s="189"/>
      <c r="F593" s="189"/>
      <c r="G593" s="190"/>
      <c r="H593" s="191"/>
      <c r="I593" s="192"/>
      <c r="J593" s="193"/>
      <c r="K593" s="194"/>
      <c r="L593" s="194"/>
      <c r="M593" s="193"/>
      <c r="N593" s="193"/>
      <c r="O593" s="194"/>
      <c r="P593" s="194"/>
      <c r="Q593" s="193"/>
      <c r="R593" s="195"/>
      <c r="S593" s="194"/>
      <c r="AD593" s="278"/>
    </row>
    <row r="594" spans="1:30" s="276" customFormat="1" x14ac:dyDescent="0.25">
      <c r="A594" s="188"/>
      <c r="B594" s="188"/>
      <c r="C594" s="799"/>
      <c r="D594" s="3"/>
      <c r="E594" s="189"/>
      <c r="F594" s="189"/>
      <c r="G594" s="190"/>
      <c r="H594" s="191"/>
      <c r="I594" s="192"/>
      <c r="J594" s="193"/>
      <c r="K594" s="194"/>
      <c r="L594" s="194"/>
      <c r="M594" s="193"/>
      <c r="N594" s="193"/>
      <c r="O594" s="194"/>
      <c r="P594" s="194"/>
      <c r="Q594" s="193"/>
      <c r="R594" s="195"/>
      <c r="S594" s="194"/>
      <c r="AD594" s="278"/>
    </row>
    <row r="595" spans="1:30" s="276" customFormat="1" x14ac:dyDescent="0.25">
      <c r="A595" s="188"/>
      <c r="B595" s="188"/>
      <c r="C595" s="799"/>
      <c r="D595" s="3"/>
      <c r="E595" s="189"/>
      <c r="F595" s="189"/>
      <c r="G595" s="190"/>
      <c r="H595" s="191"/>
      <c r="I595" s="192"/>
      <c r="J595" s="193"/>
      <c r="K595" s="194"/>
      <c r="L595" s="194"/>
      <c r="M595" s="193"/>
      <c r="N595" s="193"/>
      <c r="O595" s="194"/>
      <c r="P595" s="194"/>
      <c r="Q595" s="193"/>
      <c r="R595" s="195"/>
      <c r="S595" s="194"/>
      <c r="AD595" s="278"/>
    </row>
    <row r="596" spans="1:30" s="276" customFormat="1" x14ac:dyDescent="0.25">
      <c r="A596" s="188"/>
      <c r="B596" s="188"/>
      <c r="C596" s="799"/>
      <c r="D596" s="3"/>
      <c r="E596" s="189"/>
      <c r="F596" s="189"/>
      <c r="G596" s="190"/>
      <c r="H596" s="191"/>
      <c r="I596" s="192"/>
      <c r="J596" s="193"/>
      <c r="K596" s="194"/>
      <c r="L596" s="194"/>
      <c r="M596" s="193"/>
      <c r="N596" s="193"/>
      <c r="O596" s="194"/>
      <c r="P596" s="194"/>
      <c r="Q596" s="193"/>
      <c r="R596" s="195"/>
      <c r="S596" s="194"/>
      <c r="AD596" s="278"/>
    </row>
    <row r="597" spans="1:30" s="276" customFormat="1" x14ac:dyDescent="0.25">
      <c r="A597" s="188"/>
      <c r="B597" s="188"/>
      <c r="C597" s="799"/>
      <c r="D597" s="3"/>
      <c r="E597" s="189"/>
      <c r="F597" s="189"/>
      <c r="G597" s="190"/>
      <c r="H597" s="191"/>
      <c r="I597" s="192"/>
      <c r="J597" s="193"/>
      <c r="K597" s="194"/>
      <c r="L597" s="194"/>
      <c r="M597" s="193"/>
      <c r="N597" s="193"/>
      <c r="O597" s="194"/>
      <c r="P597" s="194"/>
      <c r="Q597" s="193"/>
      <c r="R597" s="195"/>
      <c r="S597" s="194"/>
      <c r="AD597" s="278"/>
    </row>
    <row r="598" spans="1:30" s="276" customFormat="1" x14ac:dyDescent="0.25">
      <c r="A598" s="188"/>
      <c r="B598" s="188"/>
      <c r="C598" s="799"/>
      <c r="D598" s="3"/>
      <c r="E598" s="189"/>
      <c r="F598" s="189"/>
      <c r="G598" s="190"/>
      <c r="H598" s="191"/>
      <c r="I598" s="192"/>
      <c r="J598" s="193"/>
      <c r="K598" s="194"/>
      <c r="L598" s="194"/>
      <c r="M598" s="193"/>
      <c r="N598" s="193"/>
      <c r="O598" s="194"/>
      <c r="P598" s="194"/>
      <c r="Q598" s="193"/>
      <c r="R598" s="195"/>
      <c r="S598" s="194"/>
      <c r="AD598" s="278"/>
    </row>
    <row r="599" spans="1:30" s="276" customFormat="1" x14ac:dyDescent="0.25">
      <c r="A599" s="188"/>
      <c r="B599" s="188"/>
      <c r="C599" s="799"/>
      <c r="D599" s="3"/>
      <c r="E599" s="189"/>
      <c r="F599" s="189"/>
      <c r="G599" s="190"/>
      <c r="H599" s="191"/>
      <c r="I599" s="192"/>
      <c r="J599" s="193"/>
      <c r="K599" s="194"/>
      <c r="L599" s="194"/>
      <c r="M599" s="193"/>
      <c r="N599" s="193"/>
      <c r="O599" s="194"/>
      <c r="P599" s="194"/>
      <c r="Q599" s="193"/>
      <c r="R599" s="195"/>
      <c r="S599" s="194"/>
      <c r="AD599" s="278"/>
    </row>
    <row r="600" spans="1:30" s="276" customFormat="1" x14ac:dyDescent="0.25">
      <c r="A600" s="188"/>
      <c r="B600" s="188"/>
      <c r="C600" s="799"/>
      <c r="D600" s="3"/>
      <c r="E600" s="189"/>
      <c r="F600" s="189"/>
      <c r="G600" s="190"/>
      <c r="H600" s="191"/>
      <c r="I600" s="192"/>
      <c r="J600" s="193"/>
      <c r="K600" s="194"/>
      <c r="L600" s="194"/>
      <c r="M600" s="193"/>
      <c r="N600" s="193"/>
      <c r="O600" s="194"/>
      <c r="P600" s="194"/>
      <c r="Q600" s="193"/>
      <c r="R600" s="195"/>
      <c r="S600" s="194"/>
      <c r="AD600" s="278"/>
    </row>
    <row r="601" spans="1:30" s="276" customFormat="1" x14ac:dyDescent="0.25">
      <c r="A601" s="188"/>
      <c r="B601" s="188"/>
      <c r="C601" s="799"/>
      <c r="D601" s="3"/>
      <c r="E601" s="189"/>
      <c r="F601" s="189"/>
      <c r="G601" s="190"/>
      <c r="H601" s="191"/>
      <c r="I601" s="192"/>
      <c r="J601" s="193"/>
      <c r="K601" s="194"/>
      <c r="L601" s="194"/>
      <c r="M601" s="193"/>
      <c r="N601" s="193"/>
      <c r="O601" s="194"/>
      <c r="P601" s="194"/>
      <c r="Q601" s="193"/>
      <c r="R601" s="195"/>
      <c r="S601" s="194"/>
      <c r="AD601" s="278"/>
    </row>
    <row r="602" spans="1:30" s="276" customFormat="1" x14ac:dyDescent="0.25">
      <c r="A602" s="188"/>
      <c r="B602" s="188"/>
      <c r="C602" s="799"/>
      <c r="D602" s="3"/>
      <c r="E602" s="189"/>
      <c r="F602" s="189"/>
      <c r="G602" s="190"/>
      <c r="H602" s="191"/>
      <c r="I602" s="192"/>
      <c r="J602" s="193"/>
      <c r="K602" s="194"/>
      <c r="L602" s="194"/>
      <c r="M602" s="193"/>
      <c r="N602" s="193"/>
      <c r="O602" s="194"/>
      <c r="P602" s="194"/>
      <c r="Q602" s="193"/>
      <c r="R602" s="195"/>
      <c r="S602" s="194"/>
      <c r="AD602" s="278"/>
    </row>
    <row r="603" spans="1:30" s="276" customFormat="1" x14ac:dyDescent="0.25">
      <c r="A603" s="188"/>
      <c r="B603" s="188"/>
      <c r="C603" s="799"/>
      <c r="D603" s="3"/>
      <c r="E603" s="189"/>
      <c r="F603" s="189"/>
      <c r="G603" s="190"/>
      <c r="H603" s="191"/>
      <c r="I603" s="192"/>
      <c r="J603" s="193"/>
      <c r="K603" s="194"/>
      <c r="L603" s="194"/>
      <c r="M603" s="193"/>
      <c r="N603" s="193"/>
      <c r="O603" s="194"/>
      <c r="P603" s="194"/>
      <c r="Q603" s="193"/>
      <c r="R603" s="195"/>
      <c r="S603" s="194"/>
      <c r="AD603" s="278"/>
    </row>
    <row r="604" spans="1:30" s="276" customFormat="1" x14ac:dyDescent="0.25">
      <c r="A604" s="188"/>
      <c r="B604" s="188"/>
      <c r="C604" s="799"/>
      <c r="D604" s="3"/>
      <c r="E604" s="189"/>
      <c r="F604" s="189"/>
      <c r="G604" s="190"/>
      <c r="H604" s="191"/>
      <c r="I604" s="192"/>
      <c r="J604" s="193"/>
      <c r="K604" s="194"/>
      <c r="L604" s="194"/>
      <c r="M604" s="193"/>
      <c r="N604" s="193"/>
      <c r="O604" s="194"/>
      <c r="P604" s="194"/>
      <c r="Q604" s="193"/>
      <c r="R604" s="195"/>
      <c r="S604" s="194"/>
      <c r="AD604" s="278"/>
    </row>
    <row r="605" spans="1:30" s="276" customFormat="1" x14ac:dyDescent="0.25">
      <c r="A605" s="188"/>
      <c r="B605" s="188"/>
      <c r="C605" s="799"/>
      <c r="D605" s="3"/>
      <c r="E605" s="189"/>
      <c r="F605" s="189"/>
      <c r="G605" s="190"/>
      <c r="H605" s="191"/>
      <c r="I605" s="192"/>
      <c r="J605" s="188"/>
      <c r="K605" s="3"/>
      <c r="L605" s="3"/>
      <c r="M605" s="188"/>
      <c r="N605" s="188"/>
      <c r="O605" s="3"/>
      <c r="P605" s="3"/>
      <c r="Q605" s="188"/>
      <c r="R605" s="196"/>
      <c r="S605" s="3"/>
      <c r="AD605" s="278"/>
    </row>
    <row r="606" spans="1:30" s="276" customFormat="1" x14ac:dyDescent="0.25">
      <c r="A606" s="188"/>
      <c r="B606" s="188"/>
      <c r="C606" s="799"/>
      <c r="D606" s="3"/>
      <c r="E606" s="189"/>
      <c r="F606" s="189"/>
      <c r="G606" s="190"/>
      <c r="H606" s="191"/>
      <c r="I606" s="192"/>
      <c r="J606" s="188"/>
      <c r="K606" s="3"/>
      <c r="L606" s="3"/>
      <c r="M606" s="188"/>
      <c r="N606" s="188"/>
      <c r="O606" s="3"/>
      <c r="P606" s="3"/>
      <c r="Q606" s="188"/>
      <c r="R606" s="196"/>
      <c r="S606" s="3"/>
      <c r="AD606" s="278"/>
    </row>
    <row r="607" spans="1:30" s="276" customFormat="1" x14ac:dyDescent="0.25">
      <c r="A607" s="188"/>
      <c r="B607" s="188"/>
      <c r="C607" s="799"/>
      <c r="D607" s="3"/>
      <c r="E607" s="189"/>
      <c r="F607" s="189"/>
      <c r="G607" s="190"/>
      <c r="H607" s="191"/>
      <c r="I607" s="192"/>
      <c r="J607" s="188"/>
      <c r="K607" s="3"/>
      <c r="L607" s="3"/>
      <c r="M607" s="188"/>
      <c r="N607" s="188"/>
      <c r="O607" s="3"/>
      <c r="P607" s="3"/>
      <c r="Q607" s="188"/>
      <c r="R607" s="196"/>
      <c r="S607" s="3"/>
      <c r="AD607" s="278"/>
    </row>
    <row r="608" spans="1:30" s="276" customFormat="1" x14ac:dyDescent="0.25">
      <c r="A608" s="188"/>
      <c r="B608" s="188"/>
      <c r="C608" s="799"/>
      <c r="D608" s="3"/>
      <c r="E608" s="189"/>
      <c r="F608" s="189"/>
      <c r="G608" s="190"/>
      <c r="H608" s="191"/>
      <c r="I608" s="192"/>
      <c r="J608" s="188"/>
      <c r="K608" s="3"/>
      <c r="L608" s="3"/>
      <c r="M608" s="188"/>
      <c r="N608" s="188"/>
      <c r="O608" s="3"/>
      <c r="P608" s="3"/>
      <c r="Q608" s="188"/>
      <c r="R608" s="196"/>
      <c r="S608" s="3"/>
      <c r="AD608" s="278"/>
    </row>
    <row r="609" spans="1:30" s="276" customFormat="1" x14ac:dyDescent="0.25">
      <c r="A609" s="188"/>
      <c r="B609" s="188"/>
      <c r="C609" s="799"/>
      <c r="D609" s="3"/>
      <c r="E609" s="189"/>
      <c r="F609" s="189"/>
      <c r="G609" s="190"/>
      <c r="H609" s="191"/>
      <c r="I609" s="192"/>
      <c r="J609" s="188"/>
      <c r="K609" s="3"/>
      <c r="L609" s="3"/>
      <c r="M609" s="188"/>
      <c r="N609" s="188"/>
      <c r="O609" s="3"/>
      <c r="P609" s="3"/>
      <c r="Q609" s="188"/>
      <c r="R609" s="196"/>
      <c r="S609" s="3"/>
      <c r="AD609" s="278"/>
    </row>
    <row r="610" spans="1:30" s="276" customFormat="1" x14ac:dyDescent="0.25">
      <c r="A610" s="188"/>
      <c r="B610" s="188"/>
      <c r="C610" s="799"/>
      <c r="D610" s="3"/>
      <c r="E610" s="189"/>
      <c r="F610" s="189"/>
      <c r="G610" s="190"/>
      <c r="H610" s="191"/>
      <c r="I610" s="192"/>
      <c r="J610" s="188"/>
      <c r="K610" s="3"/>
      <c r="L610" s="3"/>
      <c r="M610" s="188"/>
      <c r="N610" s="188"/>
      <c r="O610" s="3"/>
      <c r="P610" s="3"/>
      <c r="Q610" s="188"/>
      <c r="R610" s="196"/>
      <c r="S610" s="3"/>
      <c r="AD610" s="278"/>
    </row>
    <row r="611" spans="1:30" s="276" customFormat="1" x14ac:dyDescent="0.25">
      <c r="A611" s="188"/>
      <c r="B611" s="188"/>
      <c r="C611" s="799"/>
      <c r="D611" s="3"/>
      <c r="E611" s="189"/>
      <c r="F611" s="189"/>
      <c r="G611" s="190"/>
      <c r="H611" s="191"/>
      <c r="I611" s="192"/>
      <c r="J611" s="188"/>
      <c r="K611" s="3"/>
      <c r="L611" s="3"/>
      <c r="M611" s="188"/>
      <c r="N611" s="188"/>
      <c r="O611" s="3"/>
      <c r="P611" s="3"/>
      <c r="Q611" s="188"/>
      <c r="R611" s="196"/>
      <c r="S611" s="3"/>
      <c r="AD611" s="278"/>
    </row>
    <row r="612" spans="1:30" s="276" customFormat="1" x14ac:dyDescent="0.25">
      <c r="A612" s="188"/>
      <c r="B612" s="188"/>
      <c r="C612" s="799"/>
      <c r="D612" s="3"/>
      <c r="E612" s="189"/>
      <c r="F612" s="189"/>
      <c r="G612" s="190"/>
      <c r="H612" s="191"/>
      <c r="I612" s="192"/>
      <c r="J612" s="188"/>
      <c r="K612" s="3"/>
      <c r="L612" s="3"/>
      <c r="M612" s="188"/>
      <c r="N612" s="188"/>
      <c r="O612" s="3"/>
      <c r="P612" s="3"/>
      <c r="Q612" s="188"/>
      <c r="R612" s="196"/>
      <c r="S612" s="3"/>
      <c r="AD612" s="278"/>
    </row>
    <row r="613" spans="1:30" s="276" customFormat="1" x14ac:dyDescent="0.25">
      <c r="A613" s="188"/>
      <c r="B613" s="188"/>
      <c r="C613" s="799"/>
      <c r="D613" s="3"/>
      <c r="E613" s="189"/>
      <c r="F613" s="189"/>
      <c r="G613" s="190"/>
      <c r="H613" s="191"/>
      <c r="I613" s="192"/>
      <c r="J613" s="188"/>
      <c r="K613" s="3"/>
      <c r="L613" s="3"/>
      <c r="M613" s="188"/>
      <c r="N613" s="188"/>
      <c r="O613" s="3"/>
      <c r="P613" s="3"/>
      <c r="Q613" s="188"/>
      <c r="R613" s="196"/>
      <c r="S613" s="3"/>
      <c r="AD613" s="278"/>
    </row>
    <row r="614" spans="1:30" s="276" customFormat="1" x14ac:dyDescent="0.25">
      <c r="A614" s="188"/>
      <c r="B614" s="188"/>
      <c r="C614" s="799"/>
      <c r="D614" s="3"/>
      <c r="E614" s="189"/>
      <c r="F614" s="189"/>
      <c r="G614" s="190"/>
      <c r="H614" s="191"/>
      <c r="I614" s="192"/>
      <c r="J614" s="188"/>
      <c r="K614" s="3"/>
      <c r="L614" s="3"/>
      <c r="M614" s="188"/>
      <c r="N614" s="188"/>
      <c r="O614" s="3"/>
      <c r="P614" s="3"/>
      <c r="Q614" s="188"/>
      <c r="R614" s="196"/>
      <c r="S614" s="3"/>
      <c r="AD614" s="278"/>
    </row>
    <row r="615" spans="1:30" s="276" customFormat="1" x14ac:dyDescent="0.25">
      <c r="A615" s="188"/>
      <c r="B615" s="188"/>
      <c r="C615" s="799"/>
      <c r="D615" s="3"/>
      <c r="E615" s="189"/>
      <c r="F615" s="189"/>
      <c r="G615" s="190"/>
      <c r="H615" s="191"/>
      <c r="I615" s="192"/>
      <c r="J615" s="188"/>
      <c r="K615" s="3"/>
      <c r="L615" s="3"/>
      <c r="M615" s="188"/>
      <c r="N615" s="188"/>
      <c r="O615" s="3"/>
      <c r="P615" s="3"/>
      <c r="Q615" s="188"/>
      <c r="R615" s="196"/>
      <c r="S615" s="3"/>
      <c r="AD615" s="278"/>
    </row>
    <row r="616" spans="1:30" s="276" customFormat="1" x14ac:dyDescent="0.25">
      <c r="A616" s="188"/>
      <c r="B616" s="188"/>
      <c r="C616" s="799"/>
      <c r="D616" s="3"/>
      <c r="E616" s="189"/>
      <c r="F616" s="189"/>
      <c r="G616" s="190"/>
      <c r="H616" s="191"/>
      <c r="I616" s="192"/>
      <c r="J616" s="188"/>
      <c r="K616" s="3"/>
      <c r="L616" s="3"/>
      <c r="M616" s="188"/>
      <c r="N616" s="188"/>
      <c r="O616" s="3"/>
      <c r="P616" s="3"/>
      <c r="Q616" s="188"/>
      <c r="R616" s="196"/>
      <c r="S616" s="3"/>
      <c r="AD616" s="278"/>
    </row>
    <row r="617" spans="1:30" s="276" customFormat="1" x14ac:dyDescent="0.25">
      <c r="A617" s="188"/>
      <c r="B617" s="188"/>
      <c r="C617" s="799"/>
      <c r="D617" s="3"/>
      <c r="E617" s="189"/>
      <c r="F617" s="189"/>
      <c r="G617" s="190"/>
      <c r="H617" s="191"/>
      <c r="I617" s="192"/>
      <c r="J617" s="188"/>
      <c r="K617" s="3"/>
      <c r="L617" s="3"/>
      <c r="M617" s="188"/>
      <c r="N617" s="188"/>
      <c r="O617" s="3"/>
      <c r="P617" s="3"/>
      <c r="Q617" s="188"/>
      <c r="R617" s="196"/>
      <c r="S617" s="3"/>
      <c r="AD617" s="278"/>
    </row>
    <row r="618" spans="1:30" s="276" customFormat="1" x14ac:dyDescent="0.25">
      <c r="A618" s="188"/>
      <c r="B618" s="188"/>
      <c r="C618" s="799"/>
      <c r="D618" s="3"/>
      <c r="E618" s="189"/>
      <c r="F618" s="189"/>
      <c r="G618" s="190"/>
      <c r="H618" s="191"/>
      <c r="I618" s="192"/>
      <c r="J618" s="188"/>
      <c r="K618" s="3"/>
      <c r="L618" s="3"/>
      <c r="M618" s="188"/>
      <c r="N618" s="188"/>
      <c r="O618" s="3"/>
      <c r="P618" s="3"/>
      <c r="Q618" s="188"/>
      <c r="R618" s="196"/>
      <c r="S618" s="3"/>
      <c r="AD618" s="278"/>
    </row>
    <row r="619" spans="1:30" s="276" customFormat="1" x14ac:dyDescent="0.25">
      <c r="A619" s="188"/>
      <c r="B619" s="188"/>
      <c r="C619" s="799"/>
      <c r="D619" s="3"/>
      <c r="E619" s="189"/>
      <c r="F619" s="189"/>
      <c r="G619" s="190"/>
      <c r="H619" s="191"/>
      <c r="I619" s="192"/>
      <c r="J619" s="188"/>
      <c r="K619" s="3"/>
      <c r="L619" s="3"/>
      <c r="M619" s="188"/>
      <c r="N619" s="188"/>
      <c r="O619" s="3"/>
      <c r="P619" s="3"/>
      <c r="Q619" s="188"/>
      <c r="R619" s="196"/>
      <c r="S619" s="3"/>
      <c r="AD619" s="278"/>
    </row>
    <row r="620" spans="1:30" s="276" customFormat="1" x14ac:dyDescent="0.25">
      <c r="A620" s="188"/>
      <c r="B620" s="188"/>
      <c r="C620" s="799"/>
      <c r="D620" s="3"/>
      <c r="E620" s="189"/>
      <c r="F620" s="189"/>
      <c r="G620" s="190"/>
      <c r="H620" s="191"/>
      <c r="I620" s="192"/>
      <c r="J620" s="188"/>
      <c r="K620" s="3"/>
      <c r="L620" s="3"/>
      <c r="M620" s="188"/>
      <c r="N620" s="188"/>
      <c r="O620" s="3"/>
      <c r="P620" s="3"/>
      <c r="Q620" s="188"/>
      <c r="R620" s="196"/>
      <c r="S620" s="3"/>
      <c r="AD620" s="278"/>
    </row>
    <row r="621" spans="1:30" s="276" customFormat="1" x14ac:dyDescent="0.25">
      <c r="A621" s="188"/>
      <c r="B621" s="188"/>
      <c r="C621" s="799"/>
      <c r="D621" s="3"/>
      <c r="E621" s="189"/>
      <c r="F621" s="189"/>
      <c r="G621" s="190"/>
      <c r="H621" s="191"/>
      <c r="I621" s="192"/>
      <c r="J621" s="188"/>
      <c r="K621" s="3"/>
      <c r="L621" s="3"/>
      <c r="M621" s="188"/>
      <c r="N621" s="188"/>
      <c r="O621" s="3"/>
      <c r="P621" s="3"/>
      <c r="Q621" s="188"/>
      <c r="R621" s="196"/>
      <c r="S621" s="3"/>
      <c r="AD621" s="278"/>
    </row>
    <row r="622" spans="1:30" s="276" customFormat="1" x14ac:dyDescent="0.25">
      <c r="A622" s="188"/>
      <c r="B622" s="188"/>
      <c r="C622" s="799"/>
      <c r="D622" s="3"/>
      <c r="E622" s="189"/>
      <c r="F622" s="189"/>
      <c r="G622" s="190"/>
      <c r="H622" s="191"/>
      <c r="I622" s="192"/>
      <c r="J622" s="188"/>
      <c r="K622" s="3"/>
      <c r="L622" s="3"/>
      <c r="M622" s="188"/>
      <c r="N622" s="188"/>
      <c r="O622" s="3"/>
      <c r="P622" s="3"/>
      <c r="Q622" s="188"/>
      <c r="R622" s="196"/>
      <c r="S622" s="3"/>
      <c r="AD622" s="278"/>
    </row>
    <row r="623" spans="1:30" s="276" customFormat="1" x14ac:dyDescent="0.25">
      <c r="A623" s="188"/>
      <c r="B623" s="188"/>
      <c r="C623" s="799"/>
      <c r="D623" s="3"/>
      <c r="E623" s="189"/>
      <c r="F623" s="189"/>
      <c r="G623" s="190"/>
      <c r="H623" s="191"/>
      <c r="I623" s="192"/>
      <c r="J623" s="188"/>
      <c r="K623" s="3"/>
      <c r="L623" s="3"/>
      <c r="M623" s="188"/>
      <c r="N623" s="188"/>
      <c r="O623" s="3"/>
      <c r="P623" s="3"/>
      <c r="Q623" s="188"/>
      <c r="R623" s="196"/>
      <c r="S623" s="3"/>
      <c r="AD623" s="278"/>
    </row>
    <row r="624" spans="1:30" s="276" customFormat="1" x14ac:dyDescent="0.25">
      <c r="A624" s="188"/>
      <c r="B624" s="188"/>
      <c r="C624" s="799"/>
      <c r="D624" s="3"/>
      <c r="E624" s="189"/>
      <c r="F624" s="189"/>
      <c r="G624" s="190"/>
      <c r="H624" s="191"/>
      <c r="I624" s="192"/>
      <c r="J624" s="188"/>
      <c r="K624" s="3"/>
      <c r="L624" s="3"/>
      <c r="M624" s="188"/>
      <c r="N624" s="188"/>
      <c r="O624" s="3"/>
      <c r="P624" s="3"/>
      <c r="Q624" s="188"/>
      <c r="R624" s="196"/>
      <c r="S624" s="3"/>
      <c r="AD624" s="278"/>
    </row>
    <row r="625" spans="1:30" s="276" customFormat="1" x14ac:dyDescent="0.25">
      <c r="A625" s="188"/>
      <c r="B625" s="188"/>
      <c r="C625" s="799"/>
      <c r="D625" s="3"/>
      <c r="E625" s="189"/>
      <c r="F625" s="189"/>
      <c r="G625" s="190"/>
      <c r="H625" s="191"/>
      <c r="I625" s="192"/>
      <c r="J625" s="188"/>
      <c r="K625" s="3"/>
      <c r="L625" s="3"/>
      <c r="M625" s="188"/>
      <c r="N625" s="188"/>
      <c r="O625" s="3"/>
      <c r="P625" s="3"/>
      <c r="Q625" s="188"/>
      <c r="R625" s="196"/>
      <c r="S625" s="3"/>
      <c r="AD625" s="278"/>
    </row>
    <row r="626" spans="1:30" s="276" customFormat="1" x14ac:dyDescent="0.25">
      <c r="A626" s="188"/>
      <c r="B626" s="188"/>
      <c r="C626" s="799"/>
      <c r="D626" s="3"/>
      <c r="E626" s="189"/>
      <c r="F626" s="189"/>
      <c r="G626" s="190"/>
      <c r="H626" s="191"/>
      <c r="I626" s="192"/>
      <c r="J626" s="188"/>
      <c r="K626" s="3"/>
      <c r="L626" s="3"/>
      <c r="M626" s="188"/>
      <c r="N626" s="188"/>
      <c r="O626" s="3"/>
      <c r="P626" s="3"/>
      <c r="Q626" s="188"/>
      <c r="R626" s="196"/>
      <c r="S626" s="3"/>
      <c r="AD626" s="278"/>
    </row>
    <row r="627" spans="1:30" s="276" customFormat="1" x14ac:dyDescent="0.25">
      <c r="A627" s="188"/>
      <c r="B627" s="188"/>
      <c r="C627" s="799"/>
      <c r="D627" s="3"/>
      <c r="E627" s="189"/>
      <c r="F627" s="189"/>
      <c r="G627" s="190"/>
      <c r="H627" s="191"/>
      <c r="I627" s="192"/>
      <c r="J627" s="188"/>
      <c r="K627" s="3"/>
      <c r="L627" s="3"/>
      <c r="M627" s="188"/>
      <c r="N627" s="188"/>
      <c r="O627" s="3"/>
      <c r="P627" s="3"/>
      <c r="Q627" s="188"/>
      <c r="R627" s="196"/>
      <c r="S627" s="3"/>
      <c r="AD627" s="278"/>
    </row>
    <row r="628" spans="1:30" s="276" customFormat="1" x14ac:dyDescent="0.25">
      <c r="A628" s="188"/>
      <c r="B628" s="188"/>
      <c r="C628" s="799"/>
      <c r="D628" s="3"/>
      <c r="E628" s="189"/>
      <c r="F628" s="189"/>
      <c r="G628" s="190"/>
      <c r="H628" s="191"/>
      <c r="I628" s="192"/>
      <c r="J628" s="188"/>
      <c r="K628" s="3"/>
      <c r="L628" s="3"/>
      <c r="M628" s="188"/>
      <c r="N628" s="188"/>
      <c r="O628" s="3"/>
      <c r="P628" s="3"/>
      <c r="Q628" s="188"/>
      <c r="R628" s="196"/>
      <c r="S628" s="3"/>
      <c r="AD628" s="278"/>
    </row>
    <row r="629" spans="1:30" s="276" customFormat="1" x14ac:dyDescent="0.25">
      <c r="A629" s="188"/>
      <c r="B629" s="188"/>
      <c r="C629" s="799"/>
      <c r="D629" s="3"/>
      <c r="E629" s="189"/>
      <c r="F629" s="189"/>
      <c r="G629" s="190"/>
      <c r="H629" s="191"/>
      <c r="I629" s="192"/>
      <c r="J629" s="188"/>
      <c r="K629" s="3"/>
      <c r="L629" s="3"/>
      <c r="M629" s="188"/>
      <c r="N629" s="188"/>
      <c r="O629" s="3"/>
      <c r="P629" s="3"/>
      <c r="Q629" s="188"/>
      <c r="R629" s="196"/>
      <c r="S629" s="3"/>
      <c r="AD629" s="278"/>
    </row>
    <row r="630" spans="1:30" s="276" customFormat="1" x14ac:dyDescent="0.25">
      <c r="A630" s="188"/>
      <c r="B630" s="188"/>
      <c r="C630" s="799"/>
      <c r="D630" s="3"/>
      <c r="E630" s="189"/>
      <c r="F630" s="189"/>
      <c r="G630" s="190"/>
      <c r="H630" s="191"/>
      <c r="I630" s="192"/>
      <c r="J630" s="188"/>
      <c r="K630" s="3"/>
      <c r="L630" s="3"/>
      <c r="M630" s="188"/>
      <c r="N630" s="188"/>
      <c r="O630" s="3"/>
      <c r="P630" s="3"/>
      <c r="Q630" s="188"/>
      <c r="R630" s="196"/>
      <c r="S630" s="3"/>
      <c r="AD630" s="278"/>
    </row>
    <row r="631" spans="1:30" s="276" customFormat="1" x14ac:dyDescent="0.25">
      <c r="A631" s="188"/>
      <c r="B631" s="188"/>
      <c r="C631" s="799"/>
      <c r="D631" s="3"/>
      <c r="E631" s="189"/>
      <c r="F631" s="189"/>
      <c r="G631" s="190"/>
      <c r="H631" s="191"/>
      <c r="I631" s="192"/>
      <c r="J631" s="188"/>
      <c r="K631" s="3"/>
      <c r="L631" s="3"/>
      <c r="M631" s="188"/>
      <c r="N631" s="188"/>
      <c r="O631" s="3"/>
      <c r="P631" s="3"/>
      <c r="Q631" s="188"/>
      <c r="R631" s="196"/>
      <c r="S631" s="3"/>
      <c r="AD631" s="278"/>
    </row>
    <row r="632" spans="1:30" s="276" customFormat="1" x14ac:dyDescent="0.25">
      <c r="A632" s="188"/>
      <c r="B632" s="188"/>
      <c r="C632" s="799"/>
      <c r="D632" s="3"/>
      <c r="E632" s="189"/>
      <c r="F632" s="189"/>
      <c r="G632" s="190"/>
      <c r="H632" s="191"/>
      <c r="I632" s="192"/>
      <c r="J632" s="188"/>
      <c r="K632" s="3"/>
      <c r="L632" s="3"/>
      <c r="M632" s="188"/>
      <c r="N632" s="188"/>
      <c r="O632" s="3"/>
      <c r="P632" s="3"/>
      <c r="Q632" s="188"/>
      <c r="R632" s="196"/>
      <c r="S632" s="3"/>
      <c r="AD632" s="278"/>
    </row>
    <row r="633" spans="1:30" s="276" customFormat="1" x14ac:dyDescent="0.25">
      <c r="A633" s="188"/>
      <c r="B633" s="188"/>
      <c r="C633" s="799"/>
      <c r="D633" s="3"/>
      <c r="E633" s="189"/>
      <c r="F633" s="189"/>
      <c r="G633" s="190"/>
      <c r="H633" s="191"/>
      <c r="I633" s="192"/>
      <c r="J633" s="188"/>
      <c r="K633" s="3"/>
      <c r="L633" s="3"/>
      <c r="M633" s="188"/>
      <c r="N633" s="188"/>
      <c r="O633" s="3"/>
      <c r="P633" s="3"/>
      <c r="Q633" s="188"/>
      <c r="R633" s="196"/>
      <c r="S633" s="3"/>
      <c r="AD633" s="278"/>
    </row>
    <row r="634" spans="1:30" s="276" customFormat="1" x14ac:dyDescent="0.25">
      <c r="A634" s="188"/>
      <c r="B634" s="188"/>
      <c r="C634" s="799"/>
      <c r="D634" s="3"/>
      <c r="E634" s="189"/>
      <c r="F634" s="189"/>
      <c r="G634" s="190"/>
      <c r="H634" s="191"/>
      <c r="I634" s="192"/>
      <c r="J634" s="188"/>
      <c r="K634" s="3"/>
      <c r="L634" s="3"/>
      <c r="M634" s="188"/>
      <c r="N634" s="188"/>
      <c r="O634" s="3"/>
      <c r="P634" s="3"/>
      <c r="Q634" s="188"/>
      <c r="R634" s="196"/>
      <c r="S634" s="3"/>
      <c r="AD634" s="278"/>
    </row>
    <row r="635" spans="1:30" s="276" customFormat="1" x14ac:dyDescent="0.25">
      <c r="A635" s="188"/>
      <c r="B635" s="188"/>
      <c r="C635" s="799"/>
      <c r="D635" s="3"/>
      <c r="E635" s="189"/>
      <c r="F635" s="189"/>
      <c r="G635" s="190"/>
      <c r="H635" s="191"/>
      <c r="I635" s="192"/>
      <c r="J635" s="188"/>
      <c r="K635" s="3"/>
      <c r="L635" s="3"/>
      <c r="M635" s="188"/>
      <c r="N635" s="188"/>
      <c r="O635" s="3"/>
      <c r="P635" s="3"/>
      <c r="Q635" s="188"/>
      <c r="R635" s="196"/>
      <c r="S635" s="3"/>
      <c r="AD635" s="278"/>
    </row>
    <row r="636" spans="1:30" s="276" customFormat="1" x14ac:dyDescent="0.25">
      <c r="A636" s="188"/>
      <c r="B636" s="188"/>
      <c r="C636" s="799"/>
      <c r="D636" s="3"/>
      <c r="E636" s="189"/>
      <c r="F636" s="189"/>
      <c r="G636" s="190"/>
      <c r="H636" s="191"/>
      <c r="I636" s="192"/>
      <c r="J636" s="188"/>
      <c r="K636" s="3"/>
      <c r="L636" s="3"/>
      <c r="M636" s="188"/>
      <c r="N636" s="188"/>
      <c r="O636" s="3"/>
      <c r="P636" s="3"/>
      <c r="Q636" s="188"/>
      <c r="R636" s="196"/>
      <c r="S636" s="3"/>
      <c r="AD636" s="278"/>
    </row>
    <row r="637" spans="1:30" s="276" customFormat="1" x14ac:dyDescent="0.25">
      <c r="A637" s="188"/>
      <c r="B637" s="188"/>
      <c r="C637" s="799"/>
      <c r="D637" s="3"/>
      <c r="E637" s="189"/>
      <c r="F637" s="189"/>
      <c r="G637" s="190"/>
      <c r="H637" s="191"/>
      <c r="I637" s="192"/>
      <c r="J637" s="188"/>
      <c r="K637" s="3"/>
      <c r="L637" s="3"/>
      <c r="M637" s="188"/>
      <c r="N637" s="188"/>
      <c r="O637" s="3"/>
      <c r="P637" s="3"/>
      <c r="Q637" s="188"/>
      <c r="R637" s="196"/>
      <c r="S637" s="3"/>
      <c r="AD637" s="278"/>
    </row>
    <row r="638" spans="1:30" s="276" customFormat="1" x14ac:dyDescent="0.25">
      <c r="A638" s="188"/>
      <c r="B638" s="188"/>
      <c r="C638" s="799"/>
      <c r="D638" s="3"/>
      <c r="E638" s="189"/>
      <c r="F638" s="189"/>
      <c r="G638" s="190"/>
      <c r="H638" s="191"/>
      <c r="I638" s="192"/>
      <c r="J638" s="188"/>
      <c r="K638" s="3"/>
      <c r="L638" s="3"/>
      <c r="M638" s="188"/>
      <c r="N638" s="188"/>
      <c r="O638" s="3"/>
      <c r="P638" s="3"/>
      <c r="Q638" s="188"/>
      <c r="R638" s="196"/>
      <c r="S638" s="3"/>
      <c r="AD638" s="278"/>
    </row>
    <row r="639" spans="1:30" s="276" customFormat="1" x14ac:dyDescent="0.25">
      <c r="A639" s="188"/>
      <c r="B639" s="188"/>
      <c r="C639" s="799"/>
      <c r="D639" s="3"/>
      <c r="E639" s="189"/>
      <c r="F639" s="189"/>
      <c r="G639" s="190"/>
      <c r="H639" s="191"/>
      <c r="I639" s="192"/>
      <c r="J639" s="188"/>
      <c r="K639" s="3"/>
      <c r="L639" s="3"/>
      <c r="M639" s="188"/>
      <c r="N639" s="188"/>
      <c r="O639" s="3"/>
      <c r="P639" s="3"/>
      <c r="Q639" s="188"/>
      <c r="R639" s="196"/>
      <c r="S639" s="3"/>
      <c r="AD639" s="278"/>
    </row>
    <row r="640" spans="1:30" s="276" customFormat="1" x14ac:dyDescent="0.25">
      <c r="A640" s="188"/>
      <c r="B640" s="188"/>
      <c r="C640" s="799"/>
      <c r="D640" s="3"/>
      <c r="E640" s="189"/>
      <c r="F640" s="189"/>
      <c r="G640" s="190"/>
      <c r="H640" s="191"/>
      <c r="I640" s="192"/>
      <c r="J640" s="188"/>
      <c r="K640" s="3"/>
      <c r="L640" s="3"/>
      <c r="M640" s="188"/>
      <c r="N640" s="188"/>
      <c r="O640" s="3"/>
      <c r="P640" s="3"/>
      <c r="Q640" s="188"/>
      <c r="R640" s="196"/>
      <c r="S640" s="3"/>
      <c r="AD640" s="278"/>
    </row>
    <row r="641" spans="1:30" s="276" customFormat="1" x14ac:dyDescent="0.25">
      <c r="A641" s="188"/>
      <c r="B641" s="188"/>
      <c r="C641" s="799"/>
      <c r="D641" s="3"/>
      <c r="E641" s="189"/>
      <c r="F641" s="189"/>
      <c r="G641" s="190"/>
      <c r="H641" s="191"/>
      <c r="I641" s="192"/>
      <c r="J641" s="188"/>
      <c r="K641" s="3"/>
      <c r="L641" s="3"/>
      <c r="M641" s="188"/>
      <c r="N641" s="188"/>
      <c r="O641" s="3"/>
      <c r="P641" s="3"/>
      <c r="Q641" s="188"/>
      <c r="R641" s="196"/>
      <c r="S641" s="3"/>
      <c r="AD641" s="278"/>
    </row>
    <row r="642" spans="1:30" s="276" customFormat="1" x14ac:dyDescent="0.25">
      <c r="A642" s="188"/>
      <c r="B642" s="188"/>
      <c r="C642" s="799"/>
      <c r="D642" s="3"/>
      <c r="E642" s="189"/>
      <c r="F642" s="189"/>
      <c r="G642" s="190"/>
      <c r="H642" s="191"/>
      <c r="I642" s="192"/>
      <c r="J642" s="188"/>
      <c r="K642" s="3"/>
      <c r="L642" s="3"/>
      <c r="M642" s="188"/>
      <c r="N642" s="188"/>
      <c r="O642" s="3"/>
      <c r="P642" s="3"/>
      <c r="Q642" s="188"/>
      <c r="R642" s="196"/>
      <c r="S642" s="3"/>
      <c r="AD642" s="278"/>
    </row>
    <row r="643" spans="1:30" s="276" customFormat="1" x14ac:dyDescent="0.25">
      <c r="A643" s="188"/>
      <c r="B643" s="188"/>
      <c r="C643" s="799"/>
      <c r="D643" s="3"/>
      <c r="E643" s="189"/>
      <c r="F643" s="189"/>
      <c r="G643" s="190"/>
      <c r="H643" s="191"/>
      <c r="I643" s="192"/>
      <c r="J643" s="188"/>
      <c r="K643" s="3"/>
      <c r="L643" s="3"/>
      <c r="M643" s="188"/>
      <c r="N643" s="188"/>
      <c r="O643" s="3"/>
      <c r="P643" s="3"/>
      <c r="Q643" s="188"/>
      <c r="R643" s="196"/>
      <c r="S643" s="3"/>
      <c r="AD643" s="278"/>
    </row>
    <row r="644" spans="1:30" s="276" customFormat="1" x14ac:dyDescent="0.25">
      <c r="A644" s="188"/>
      <c r="B644" s="188"/>
      <c r="C644" s="799"/>
      <c r="D644" s="3"/>
      <c r="E644" s="189"/>
      <c r="F644" s="189"/>
      <c r="G644" s="190"/>
      <c r="H644" s="191"/>
      <c r="I644" s="192"/>
      <c r="J644" s="188"/>
      <c r="K644" s="3"/>
      <c r="L644" s="3"/>
      <c r="M644" s="188"/>
      <c r="N644" s="188"/>
      <c r="O644" s="3"/>
      <c r="P644" s="3"/>
      <c r="Q644" s="188"/>
      <c r="R644" s="196"/>
      <c r="S644" s="3"/>
      <c r="AD644" s="278"/>
    </row>
    <row r="645" spans="1:30" s="276" customFormat="1" x14ac:dyDescent="0.25">
      <c r="A645" s="188"/>
      <c r="B645" s="188"/>
      <c r="C645" s="799"/>
      <c r="D645" s="3"/>
      <c r="E645" s="189"/>
      <c r="F645" s="189"/>
      <c r="G645" s="190"/>
      <c r="H645" s="191"/>
      <c r="I645" s="192"/>
      <c r="J645" s="188"/>
      <c r="K645" s="3"/>
      <c r="L645" s="3"/>
      <c r="M645" s="188"/>
      <c r="N645" s="188"/>
      <c r="O645" s="3"/>
      <c r="P645" s="3"/>
      <c r="Q645" s="188"/>
      <c r="R645" s="196"/>
      <c r="S645" s="3"/>
      <c r="AD645" s="278"/>
    </row>
    <row r="646" spans="1:30" s="276" customFormat="1" x14ac:dyDescent="0.25">
      <c r="A646" s="188"/>
      <c r="B646" s="188"/>
      <c r="C646" s="799"/>
      <c r="D646" s="3"/>
      <c r="E646" s="189"/>
      <c r="F646" s="189"/>
      <c r="G646" s="190"/>
      <c r="H646" s="191"/>
      <c r="I646" s="192"/>
      <c r="J646" s="188"/>
      <c r="K646" s="3"/>
      <c r="L646" s="3"/>
      <c r="M646" s="188"/>
      <c r="N646" s="188"/>
      <c r="O646" s="3"/>
      <c r="P646" s="3"/>
      <c r="Q646" s="188"/>
      <c r="R646" s="196"/>
      <c r="S646" s="3"/>
      <c r="AD646" s="278"/>
    </row>
    <row r="647" spans="1:30" s="276" customFormat="1" x14ac:dyDescent="0.25">
      <c r="A647" s="188"/>
      <c r="B647" s="188"/>
      <c r="C647" s="799"/>
      <c r="D647" s="3"/>
      <c r="E647" s="189"/>
      <c r="F647" s="189"/>
      <c r="G647" s="190"/>
      <c r="H647" s="191"/>
      <c r="I647" s="192"/>
      <c r="J647" s="188"/>
      <c r="K647" s="3"/>
      <c r="L647" s="3"/>
      <c r="M647" s="188"/>
      <c r="N647" s="188"/>
      <c r="O647" s="3"/>
      <c r="P647" s="3"/>
      <c r="Q647" s="188"/>
      <c r="R647" s="196"/>
      <c r="S647" s="3"/>
      <c r="AD647" s="278"/>
    </row>
    <row r="648" spans="1:30" s="276" customFormat="1" x14ac:dyDescent="0.25">
      <c r="A648" s="188"/>
      <c r="B648" s="188"/>
      <c r="C648" s="799"/>
      <c r="D648" s="3"/>
      <c r="E648" s="189"/>
      <c r="F648" s="189"/>
      <c r="G648" s="190"/>
      <c r="H648" s="191"/>
      <c r="I648" s="192"/>
      <c r="J648" s="188"/>
      <c r="K648" s="3"/>
      <c r="L648" s="3"/>
      <c r="M648" s="188"/>
      <c r="N648" s="188"/>
      <c r="O648" s="3"/>
      <c r="P648" s="3"/>
      <c r="Q648" s="188"/>
      <c r="R648" s="196"/>
      <c r="S648" s="3"/>
      <c r="AD648" s="278"/>
    </row>
    <row r="649" spans="1:30" s="276" customFormat="1" x14ac:dyDescent="0.25">
      <c r="A649" s="188"/>
      <c r="B649" s="188"/>
      <c r="C649" s="799"/>
      <c r="D649" s="3"/>
      <c r="E649" s="189"/>
      <c r="F649" s="189"/>
      <c r="G649" s="190"/>
      <c r="H649" s="191"/>
      <c r="I649" s="192"/>
      <c r="J649" s="188"/>
      <c r="K649" s="3"/>
      <c r="L649" s="3"/>
      <c r="M649" s="188"/>
      <c r="N649" s="188"/>
      <c r="O649" s="3"/>
      <c r="P649" s="3"/>
      <c r="Q649" s="188"/>
      <c r="R649" s="196"/>
      <c r="S649" s="3"/>
      <c r="AD649" s="278"/>
    </row>
    <row r="650" spans="1:30" s="276" customFormat="1" x14ac:dyDescent="0.25">
      <c r="A650" s="188"/>
      <c r="B650" s="188"/>
      <c r="C650" s="799"/>
      <c r="D650" s="3"/>
      <c r="E650" s="189"/>
      <c r="F650" s="189"/>
      <c r="G650" s="190"/>
      <c r="H650" s="191"/>
      <c r="I650" s="192"/>
      <c r="J650" s="188"/>
      <c r="K650" s="3"/>
      <c r="L650" s="3"/>
      <c r="M650" s="188"/>
      <c r="N650" s="188"/>
      <c r="O650" s="3"/>
      <c r="P650" s="3"/>
      <c r="Q650" s="188"/>
      <c r="R650" s="196"/>
      <c r="S650" s="3"/>
      <c r="AD650" s="278"/>
    </row>
    <row r="651" spans="1:30" s="276" customFormat="1" x14ac:dyDescent="0.25">
      <c r="A651" s="188"/>
      <c r="B651" s="188"/>
      <c r="C651" s="799"/>
      <c r="D651" s="3"/>
      <c r="E651" s="189"/>
      <c r="F651" s="189"/>
      <c r="G651" s="190"/>
      <c r="H651" s="191"/>
      <c r="I651" s="192"/>
      <c r="J651" s="188"/>
      <c r="K651" s="3"/>
      <c r="L651" s="3"/>
      <c r="M651" s="188"/>
      <c r="N651" s="188"/>
      <c r="O651" s="3"/>
      <c r="P651" s="3"/>
      <c r="Q651" s="188"/>
      <c r="R651" s="196"/>
      <c r="S651" s="3"/>
      <c r="AD651" s="278"/>
    </row>
    <row r="652" spans="1:30" s="276" customFormat="1" x14ac:dyDescent="0.25">
      <c r="A652" s="188"/>
      <c r="B652" s="188"/>
      <c r="C652" s="799"/>
      <c r="D652" s="3"/>
      <c r="E652" s="189"/>
      <c r="F652" s="189"/>
      <c r="G652" s="190"/>
      <c r="H652" s="191"/>
      <c r="I652" s="192"/>
      <c r="J652" s="188"/>
      <c r="K652" s="3"/>
      <c r="L652" s="3"/>
      <c r="M652" s="188"/>
      <c r="N652" s="188"/>
      <c r="O652" s="3"/>
      <c r="P652" s="3"/>
      <c r="Q652" s="188"/>
      <c r="R652" s="196"/>
      <c r="S652" s="3"/>
      <c r="AD652" s="278"/>
    </row>
    <row r="653" spans="1:30" s="276" customFormat="1" x14ac:dyDescent="0.25">
      <c r="A653" s="188"/>
      <c r="B653" s="188"/>
      <c r="C653" s="799"/>
      <c r="D653" s="3"/>
      <c r="E653" s="189"/>
      <c r="F653" s="189"/>
      <c r="G653" s="190"/>
      <c r="H653" s="191"/>
      <c r="I653" s="192"/>
      <c r="J653" s="188"/>
      <c r="K653" s="3"/>
      <c r="L653" s="3"/>
      <c r="M653" s="188"/>
      <c r="N653" s="188"/>
      <c r="O653" s="3"/>
      <c r="P653" s="3"/>
      <c r="Q653" s="188"/>
      <c r="R653" s="196"/>
      <c r="S653" s="3"/>
      <c r="AD653" s="278"/>
    </row>
    <row r="654" spans="1:30" s="276" customFormat="1" x14ac:dyDescent="0.25">
      <c r="A654" s="188"/>
      <c r="B654" s="188"/>
      <c r="C654" s="799"/>
      <c r="D654" s="3"/>
      <c r="E654" s="189"/>
      <c r="F654" s="189"/>
      <c r="G654" s="190"/>
      <c r="H654" s="191"/>
      <c r="I654" s="192"/>
      <c r="J654" s="188"/>
      <c r="K654" s="3"/>
      <c r="L654" s="3"/>
      <c r="M654" s="188"/>
      <c r="N654" s="188"/>
      <c r="O654" s="3"/>
      <c r="P654" s="3"/>
      <c r="Q654" s="188"/>
      <c r="R654" s="196"/>
      <c r="S654" s="3"/>
      <c r="AD654" s="278"/>
    </row>
    <row r="655" spans="1:30" s="276" customFormat="1" x14ac:dyDescent="0.25">
      <c r="A655" s="188"/>
      <c r="B655" s="188"/>
      <c r="C655" s="799"/>
      <c r="D655" s="3"/>
      <c r="E655" s="189"/>
      <c r="F655" s="189"/>
      <c r="G655" s="190"/>
      <c r="H655" s="191"/>
      <c r="I655" s="192"/>
      <c r="J655" s="188"/>
      <c r="K655" s="3"/>
      <c r="L655" s="3"/>
      <c r="M655" s="188"/>
      <c r="N655" s="188"/>
      <c r="O655" s="3"/>
      <c r="P655" s="3"/>
      <c r="Q655" s="188"/>
      <c r="R655" s="196"/>
      <c r="S655" s="3"/>
      <c r="AD655" s="278"/>
    </row>
    <row r="656" spans="1:30" s="276" customFormat="1" x14ac:dyDescent="0.25">
      <c r="A656" s="188"/>
      <c r="B656" s="188"/>
      <c r="C656" s="799"/>
      <c r="D656" s="3"/>
      <c r="E656" s="189"/>
      <c r="F656" s="189"/>
      <c r="G656" s="190"/>
      <c r="H656" s="191"/>
      <c r="I656" s="192"/>
      <c r="J656" s="188"/>
      <c r="K656" s="3"/>
      <c r="L656" s="3"/>
      <c r="M656" s="188"/>
      <c r="N656" s="188"/>
      <c r="O656" s="3"/>
      <c r="P656" s="3"/>
      <c r="Q656" s="188"/>
      <c r="R656" s="196"/>
      <c r="S656" s="3"/>
      <c r="AD656" s="278"/>
    </row>
    <row r="657" spans="1:30" s="276" customFormat="1" x14ac:dyDescent="0.25">
      <c r="A657" s="188"/>
      <c r="B657" s="188"/>
      <c r="C657" s="799"/>
      <c r="D657" s="3"/>
      <c r="E657" s="189"/>
      <c r="F657" s="189"/>
      <c r="G657" s="190"/>
      <c r="H657" s="191"/>
      <c r="I657" s="192"/>
      <c r="J657" s="188"/>
      <c r="K657" s="3"/>
      <c r="L657" s="3"/>
      <c r="M657" s="188"/>
      <c r="N657" s="188"/>
      <c r="O657" s="3"/>
      <c r="P657" s="3"/>
      <c r="Q657" s="188"/>
      <c r="R657" s="196"/>
      <c r="S657" s="3"/>
      <c r="AD657" s="278"/>
    </row>
    <row r="658" spans="1:30" s="276" customFormat="1" x14ac:dyDescent="0.25">
      <c r="A658" s="188"/>
      <c r="B658" s="188"/>
      <c r="C658" s="799"/>
      <c r="D658" s="3"/>
      <c r="E658" s="189"/>
      <c r="F658" s="189"/>
      <c r="G658" s="190"/>
      <c r="H658" s="191"/>
      <c r="I658" s="192"/>
      <c r="J658" s="188"/>
      <c r="K658" s="3"/>
      <c r="L658" s="3"/>
      <c r="M658" s="188"/>
      <c r="N658" s="188"/>
      <c r="O658" s="3"/>
      <c r="P658" s="3"/>
      <c r="Q658" s="188"/>
      <c r="R658" s="196"/>
      <c r="S658" s="3"/>
      <c r="AD658" s="278"/>
    </row>
    <row r="659" spans="1:30" s="276" customFormat="1" x14ac:dyDescent="0.25">
      <c r="A659" s="188"/>
      <c r="B659" s="188"/>
      <c r="C659" s="799"/>
      <c r="D659" s="3"/>
      <c r="E659" s="189"/>
      <c r="F659" s="189"/>
      <c r="G659" s="190"/>
      <c r="H659" s="191"/>
      <c r="I659" s="192"/>
      <c r="J659" s="188"/>
      <c r="K659" s="3"/>
      <c r="L659" s="3"/>
      <c r="M659" s="188"/>
      <c r="N659" s="188"/>
      <c r="O659" s="3"/>
      <c r="P659" s="3"/>
      <c r="Q659" s="188"/>
      <c r="R659" s="196"/>
      <c r="S659" s="3"/>
      <c r="AD659" s="278"/>
    </row>
    <row r="660" spans="1:30" s="276" customFormat="1" x14ac:dyDescent="0.25">
      <c r="A660" s="188"/>
      <c r="B660" s="188"/>
      <c r="C660" s="799"/>
      <c r="D660" s="3"/>
      <c r="E660" s="189"/>
      <c r="F660" s="189"/>
      <c r="G660" s="190"/>
      <c r="H660" s="191"/>
      <c r="I660" s="192"/>
      <c r="J660" s="188"/>
      <c r="K660" s="3"/>
      <c r="L660" s="3"/>
      <c r="M660" s="188"/>
      <c r="N660" s="188"/>
      <c r="O660" s="3"/>
      <c r="P660" s="3"/>
      <c r="Q660" s="188"/>
      <c r="R660" s="196"/>
      <c r="S660" s="3"/>
      <c r="AD660" s="278"/>
    </row>
    <row r="661" spans="1:30" s="276" customFormat="1" x14ac:dyDescent="0.25">
      <c r="A661" s="188"/>
      <c r="B661" s="188"/>
      <c r="C661" s="799"/>
      <c r="D661" s="3"/>
      <c r="E661" s="189"/>
      <c r="F661" s="189"/>
      <c r="G661" s="190"/>
      <c r="H661" s="191"/>
      <c r="I661" s="192"/>
      <c r="J661" s="188"/>
      <c r="K661" s="3"/>
      <c r="L661" s="3"/>
      <c r="M661" s="188"/>
      <c r="N661" s="188"/>
      <c r="O661" s="3"/>
      <c r="P661" s="3"/>
      <c r="Q661" s="188"/>
      <c r="R661" s="196"/>
      <c r="S661" s="3"/>
      <c r="AD661" s="278"/>
    </row>
    <row r="662" spans="1:30" s="276" customFormat="1" x14ac:dyDescent="0.25">
      <c r="A662" s="188"/>
      <c r="B662" s="188"/>
      <c r="C662" s="799"/>
      <c r="D662" s="3"/>
      <c r="E662" s="189"/>
      <c r="F662" s="189"/>
      <c r="G662" s="190"/>
      <c r="H662" s="191"/>
      <c r="I662" s="192"/>
      <c r="J662" s="188"/>
      <c r="K662" s="3"/>
      <c r="L662" s="3"/>
      <c r="M662" s="188"/>
      <c r="N662" s="188"/>
      <c r="O662" s="3"/>
      <c r="P662" s="3"/>
      <c r="Q662" s="188"/>
      <c r="R662" s="196"/>
      <c r="S662" s="3"/>
      <c r="AD662" s="278"/>
    </row>
    <row r="663" spans="1:30" s="276" customFormat="1" x14ac:dyDescent="0.25">
      <c r="A663" s="188"/>
      <c r="B663" s="188"/>
      <c r="C663" s="799"/>
      <c r="D663" s="3"/>
      <c r="E663" s="189"/>
      <c r="F663" s="189"/>
      <c r="G663" s="190"/>
      <c r="H663" s="191"/>
      <c r="I663" s="192"/>
      <c r="J663" s="188"/>
      <c r="K663" s="3"/>
      <c r="L663" s="3"/>
      <c r="M663" s="188"/>
      <c r="N663" s="188"/>
      <c r="O663" s="3"/>
      <c r="P663" s="3"/>
      <c r="Q663" s="188"/>
      <c r="R663" s="196"/>
      <c r="S663" s="3"/>
      <c r="AD663" s="278"/>
    </row>
    <row r="664" spans="1:30" s="276" customFormat="1" x14ac:dyDescent="0.25">
      <c r="A664" s="188"/>
      <c r="B664" s="188"/>
      <c r="C664" s="799"/>
      <c r="D664" s="3"/>
      <c r="E664" s="189"/>
      <c r="F664" s="189"/>
      <c r="G664" s="190"/>
      <c r="H664" s="191"/>
      <c r="I664" s="192"/>
      <c r="J664" s="188"/>
      <c r="K664" s="3"/>
      <c r="L664" s="3"/>
      <c r="M664" s="188"/>
      <c r="N664" s="188"/>
      <c r="O664" s="3"/>
      <c r="P664" s="3"/>
      <c r="Q664" s="188"/>
      <c r="R664" s="196"/>
      <c r="S664" s="3"/>
      <c r="AD664" s="278"/>
    </row>
    <row r="665" spans="1:30" s="276" customFormat="1" x14ac:dyDescent="0.25">
      <c r="A665" s="188"/>
      <c r="B665" s="188"/>
      <c r="C665" s="799"/>
      <c r="D665" s="3"/>
      <c r="E665" s="189"/>
      <c r="F665" s="189"/>
      <c r="G665" s="190"/>
      <c r="H665" s="191"/>
      <c r="I665" s="192"/>
      <c r="J665" s="188"/>
      <c r="K665" s="3"/>
      <c r="L665" s="3"/>
      <c r="M665" s="188"/>
      <c r="N665" s="188"/>
      <c r="O665" s="3"/>
      <c r="P665" s="3"/>
      <c r="Q665" s="188"/>
      <c r="R665" s="196"/>
      <c r="S665" s="3"/>
      <c r="AD665" s="278"/>
    </row>
    <row r="666" spans="1:30" s="276" customFormat="1" x14ac:dyDescent="0.25">
      <c r="A666" s="188"/>
      <c r="B666" s="188"/>
      <c r="C666" s="799"/>
      <c r="D666" s="3"/>
      <c r="E666" s="189"/>
      <c r="F666" s="189"/>
      <c r="G666" s="190"/>
      <c r="H666" s="191"/>
      <c r="I666" s="192"/>
      <c r="J666" s="188"/>
      <c r="K666" s="3"/>
      <c r="L666" s="3"/>
      <c r="M666" s="188"/>
      <c r="N666" s="188"/>
      <c r="O666" s="3"/>
      <c r="P666" s="3"/>
      <c r="Q666" s="188"/>
      <c r="R666" s="196"/>
      <c r="S666" s="3"/>
      <c r="AD666" s="278"/>
    </row>
    <row r="667" spans="1:30" s="276" customFormat="1" x14ac:dyDescent="0.25">
      <c r="A667" s="188"/>
      <c r="B667" s="188"/>
      <c r="C667" s="799"/>
      <c r="D667" s="3"/>
      <c r="E667" s="189"/>
      <c r="F667" s="189"/>
      <c r="G667" s="190"/>
      <c r="H667" s="191"/>
      <c r="I667" s="192"/>
      <c r="J667" s="188"/>
      <c r="K667" s="3"/>
      <c r="L667" s="3"/>
      <c r="M667" s="188"/>
      <c r="N667" s="188"/>
      <c r="O667" s="3"/>
      <c r="P667" s="3"/>
      <c r="Q667" s="188"/>
      <c r="R667" s="196"/>
      <c r="S667" s="3"/>
      <c r="AD667" s="278"/>
    </row>
    <row r="668" spans="1:30" s="276" customFormat="1" x14ac:dyDescent="0.25">
      <c r="A668" s="188"/>
      <c r="B668" s="188"/>
      <c r="C668" s="799"/>
      <c r="D668" s="3"/>
      <c r="E668" s="189"/>
      <c r="F668" s="189"/>
      <c r="G668" s="190"/>
      <c r="H668" s="191"/>
      <c r="I668" s="192"/>
      <c r="J668" s="188"/>
      <c r="K668" s="3"/>
      <c r="L668" s="3"/>
      <c r="M668" s="188"/>
      <c r="N668" s="188"/>
      <c r="O668" s="3"/>
      <c r="P668" s="3"/>
      <c r="Q668" s="188"/>
      <c r="R668" s="196"/>
      <c r="S668" s="3"/>
      <c r="AD668" s="278"/>
    </row>
    <row r="669" spans="1:30" s="276" customFormat="1" x14ac:dyDescent="0.25">
      <c r="A669" s="188"/>
      <c r="B669" s="188"/>
      <c r="C669" s="799"/>
      <c r="D669" s="3"/>
      <c r="E669" s="189"/>
      <c r="F669" s="189"/>
      <c r="G669" s="190"/>
      <c r="H669" s="191"/>
      <c r="I669" s="192"/>
      <c r="J669" s="188"/>
      <c r="K669" s="3"/>
      <c r="L669" s="3"/>
      <c r="M669" s="188"/>
      <c r="N669" s="188"/>
      <c r="O669" s="3"/>
      <c r="P669" s="3"/>
      <c r="Q669" s="188"/>
      <c r="R669" s="196"/>
      <c r="S669" s="3"/>
      <c r="AD669" s="278"/>
    </row>
    <row r="670" spans="1:30" s="276" customFormat="1" x14ac:dyDescent="0.25">
      <c r="A670" s="188"/>
      <c r="B670" s="188"/>
      <c r="C670" s="799"/>
      <c r="D670" s="3"/>
      <c r="E670" s="189"/>
      <c r="F670" s="189"/>
      <c r="G670" s="190"/>
      <c r="H670" s="191"/>
      <c r="I670" s="192"/>
      <c r="J670" s="188"/>
      <c r="K670" s="3"/>
      <c r="L670" s="3"/>
      <c r="M670" s="188"/>
      <c r="N670" s="188"/>
      <c r="O670" s="3"/>
      <c r="P670" s="3"/>
      <c r="Q670" s="188"/>
      <c r="R670" s="196"/>
      <c r="S670" s="3"/>
      <c r="AD670" s="278"/>
    </row>
    <row r="671" spans="1:30" s="276" customFormat="1" x14ac:dyDescent="0.25">
      <c r="A671" s="188"/>
      <c r="B671" s="188"/>
      <c r="C671" s="799"/>
      <c r="D671" s="3"/>
      <c r="E671" s="189"/>
      <c r="F671" s="189"/>
      <c r="G671" s="190"/>
      <c r="H671" s="191"/>
      <c r="I671" s="192"/>
      <c r="J671" s="188"/>
      <c r="K671" s="3"/>
      <c r="L671" s="3"/>
      <c r="M671" s="188"/>
      <c r="N671" s="188"/>
      <c r="O671" s="3"/>
      <c r="P671" s="3"/>
      <c r="Q671" s="188"/>
      <c r="R671" s="196"/>
      <c r="S671" s="3"/>
      <c r="AD671" s="278"/>
    </row>
    <row r="672" spans="1:30" s="276" customFormat="1" x14ac:dyDescent="0.25">
      <c r="A672" s="188"/>
      <c r="B672" s="188"/>
      <c r="C672" s="799"/>
      <c r="D672" s="3"/>
      <c r="E672" s="189"/>
      <c r="F672" s="189"/>
      <c r="G672" s="190"/>
      <c r="H672" s="191"/>
      <c r="I672" s="192"/>
      <c r="J672" s="188"/>
      <c r="K672" s="3"/>
      <c r="L672" s="3"/>
      <c r="M672" s="188"/>
      <c r="N672" s="188"/>
      <c r="O672" s="3"/>
      <c r="P672" s="3"/>
      <c r="Q672" s="188"/>
      <c r="R672" s="196"/>
      <c r="S672" s="3"/>
      <c r="AD672" s="278"/>
    </row>
    <row r="673" spans="1:30" s="276" customFormat="1" x14ac:dyDescent="0.25">
      <c r="A673" s="188"/>
      <c r="B673" s="188"/>
      <c r="C673" s="799"/>
      <c r="D673" s="3"/>
      <c r="E673" s="189"/>
      <c r="F673" s="189"/>
      <c r="G673" s="190"/>
      <c r="H673" s="191"/>
      <c r="I673" s="192"/>
      <c r="J673" s="188"/>
      <c r="K673" s="3"/>
      <c r="L673" s="3"/>
      <c r="M673" s="188"/>
      <c r="N673" s="188"/>
      <c r="O673" s="3"/>
      <c r="P673" s="3"/>
      <c r="Q673" s="188"/>
      <c r="R673" s="196"/>
      <c r="S673" s="3"/>
      <c r="AD673" s="278"/>
    </row>
    <row r="674" spans="1:30" s="276" customFormat="1" x14ac:dyDescent="0.25">
      <c r="A674" s="188"/>
      <c r="B674" s="188"/>
      <c r="C674" s="799"/>
      <c r="D674" s="3"/>
      <c r="E674" s="189"/>
      <c r="F674" s="189"/>
      <c r="G674" s="190"/>
      <c r="H674" s="191"/>
      <c r="I674" s="192"/>
      <c r="J674" s="188"/>
      <c r="K674" s="3"/>
      <c r="L674" s="3"/>
      <c r="M674" s="188"/>
      <c r="N674" s="188"/>
      <c r="O674" s="3"/>
      <c r="P674" s="3"/>
      <c r="Q674" s="188"/>
      <c r="R674" s="196"/>
      <c r="S674" s="3"/>
      <c r="AD674" s="278"/>
    </row>
    <row r="675" spans="1:30" s="276" customFormat="1" x14ac:dyDescent="0.25">
      <c r="A675" s="188"/>
      <c r="B675" s="188"/>
      <c r="C675" s="799"/>
      <c r="D675" s="3"/>
      <c r="E675" s="189"/>
      <c r="F675" s="189"/>
      <c r="G675" s="190"/>
      <c r="H675" s="191"/>
      <c r="I675" s="192"/>
      <c r="J675" s="188"/>
      <c r="K675" s="3"/>
      <c r="L675" s="3"/>
      <c r="M675" s="188"/>
      <c r="N675" s="188"/>
      <c r="O675" s="3"/>
      <c r="P675" s="3"/>
      <c r="Q675" s="188"/>
      <c r="R675" s="196"/>
      <c r="S675" s="3"/>
      <c r="AD675" s="278"/>
    </row>
    <row r="676" spans="1:30" s="276" customFormat="1" x14ac:dyDescent="0.25">
      <c r="A676" s="188"/>
      <c r="B676" s="188"/>
      <c r="C676" s="799"/>
      <c r="D676" s="3"/>
      <c r="E676" s="189"/>
      <c r="F676" s="189"/>
      <c r="G676" s="190"/>
      <c r="H676" s="191"/>
      <c r="I676" s="192"/>
      <c r="J676" s="188"/>
      <c r="K676" s="3"/>
      <c r="L676" s="3"/>
      <c r="M676" s="188"/>
      <c r="N676" s="188"/>
      <c r="O676" s="3"/>
      <c r="P676" s="3"/>
      <c r="Q676" s="188"/>
      <c r="R676" s="196"/>
      <c r="S676" s="3"/>
      <c r="AD676" s="278"/>
    </row>
    <row r="677" spans="1:30" s="276" customFormat="1" x14ac:dyDescent="0.25">
      <c r="A677" s="188"/>
      <c r="B677" s="188"/>
      <c r="C677" s="799"/>
      <c r="D677" s="3"/>
      <c r="E677" s="189"/>
      <c r="F677" s="189"/>
      <c r="G677" s="190"/>
      <c r="H677" s="191"/>
      <c r="I677" s="192"/>
      <c r="J677" s="188"/>
      <c r="K677" s="3"/>
      <c r="L677" s="3"/>
      <c r="M677" s="188"/>
      <c r="N677" s="188"/>
      <c r="O677" s="3"/>
      <c r="P677" s="3"/>
      <c r="Q677" s="188"/>
      <c r="R677" s="196"/>
      <c r="S677" s="3"/>
      <c r="AD677" s="278"/>
    </row>
    <row r="678" spans="1:30" s="276" customFormat="1" x14ac:dyDescent="0.25">
      <c r="A678" s="188"/>
      <c r="B678" s="188"/>
      <c r="C678" s="799"/>
      <c r="D678" s="3"/>
      <c r="E678" s="189"/>
      <c r="F678" s="189"/>
      <c r="G678" s="190"/>
      <c r="H678" s="191"/>
      <c r="I678" s="192"/>
      <c r="J678" s="188"/>
      <c r="K678" s="3"/>
      <c r="L678" s="3"/>
      <c r="M678" s="188"/>
      <c r="N678" s="188"/>
      <c r="O678" s="3"/>
      <c r="P678" s="3"/>
      <c r="Q678" s="188"/>
      <c r="R678" s="196"/>
      <c r="S678" s="3"/>
      <c r="AD678" s="278"/>
    </row>
    <row r="679" spans="1:30" s="276" customFormat="1" x14ac:dyDescent="0.25">
      <c r="A679" s="188"/>
      <c r="B679" s="188"/>
      <c r="C679" s="799"/>
      <c r="D679" s="3"/>
      <c r="E679" s="189"/>
      <c r="F679" s="189"/>
      <c r="G679" s="190"/>
      <c r="H679" s="191"/>
      <c r="I679" s="192"/>
      <c r="J679" s="188"/>
      <c r="K679" s="3"/>
      <c r="L679" s="3"/>
      <c r="M679" s="188"/>
      <c r="N679" s="188"/>
      <c r="O679" s="3"/>
      <c r="P679" s="3"/>
      <c r="Q679" s="188"/>
      <c r="R679" s="196"/>
      <c r="S679" s="3"/>
      <c r="AD679" s="278"/>
    </row>
    <row r="680" spans="1:30" s="276" customFormat="1" x14ac:dyDescent="0.25">
      <c r="A680" s="188"/>
      <c r="B680" s="188"/>
      <c r="C680" s="799"/>
      <c r="D680" s="3"/>
      <c r="E680" s="189"/>
      <c r="F680" s="189"/>
      <c r="G680" s="190"/>
      <c r="H680" s="191"/>
      <c r="I680" s="192"/>
      <c r="J680" s="188"/>
      <c r="K680" s="3"/>
      <c r="L680" s="3"/>
      <c r="M680" s="188"/>
      <c r="N680" s="188"/>
      <c r="O680" s="3"/>
      <c r="P680" s="3"/>
      <c r="Q680" s="188"/>
      <c r="R680" s="196"/>
      <c r="S680" s="3"/>
      <c r="AD680" s="278"/>
    </row>
    <row r="681" spans="1:30" s="276" customFormat="1" x14ac:dyDescent="0.25">
      <c r="A681" s="188"/>
      <c r="B681" s="188"/>
      <c r="C681" s="799"/>
      <c r="D681" s="3"/>
      <c r="E681" s="189"/>
      <c r="F681" s="189"/>
      <c r="G681" s="190"/>
      <c r="H681" s="191"/>
      <c r="I681" s="192"/>
      <c r="J681" s="188"/>
      <c r="K681" s="3"/>
      <c r="L681" s="3"/>
      <c r="M681" s="188"/>
      <c r="N681" s="188"/>
      <c r="O681" s="3"/>
      <c r="P681" s="3"/>
      <c r="Q681" s="188"/>
      <c r="R681" s="196"/>
      <c r="S681" s="3"/>
      <c r="AD681" s="278"/>
    </row>
    <row r="682" spans="1:30" s="276" customFormat="1" x14ac:dyDescent="0.25">
      <c r="A682" s="188"/>
      <c r="B682" s="188"/>
      <c r="C682" s="799"/>
      <c r="D682" s="3"/>
      <c r="E682" s="189"/>
      <c r="F682" s="189"/>
      <c r="G682" s="190"/>
      <c r="H682" s="191"/>
      <c r="I682" s="192"/>
      <c r="J682" s="188"/>
      <c r="K682" s="3"/>
      <c r="L682" s="3"/>
      <c r="M682" s="188"/>
      <c r="N682" s="188"/>
      <c r="O682" s="3"/>
      <c r="P682" s="3"/>
      <c r="Q682" s="188"/>
      <c r="R682" s="196"/>
      <c r="S682" s="3"/>
      <c r="AD682" s="278"/>
    </row>
    <row r="683" spans="1:30" s="276" customFormat="1" x14ac:dyDescent="0.25">
      <c r="A683" s="188"/>
      <c r="B683" s="188"/>
      <c r="C683" s="799"/>
      <c r="D683" s="3"/>
      <c r="E683" s="189"/>
      <c r="F683" s="189"/>
      <c r="G683" s="190"/>
      <c r="H683" s="191"/>
      <c r="I683" s="192"/>
      <c r="J683" s="188"/>
      <c r="K683" s="3"/>
      <c r="L683" s="3"/>
      <c r="M683" s="188"/>
      <c r="N683" s="188"/>
      <c r="O683" s="3"/>
      <c r="P683" s="3"/>
      <c r="Q683" s="188"/>
      <c r="R683" s="196"/>
      <c r="S683" s="3"/>
      <c r="AD683" s="278"/>
    </row>
    <row r="684" spans="1:30" s="276" customFormat="1" x14ac:dyDescent="0.25">
      <c r="A684" s="188"/>
      <c r="B684" s="188"/>
      <c r="C684" s="799"/>
      <c r="D684" s="3"/>
      <c r="E684" s="189"/>
      <c r="F684" s="189"/>
      <c r="G684" s="190"/>
      <c r="H684" s="191"/>
      <c r="I684" s="192"/>
      <c r="J684" s="188"/>
      <c r="K684" s="3"/>
      <c r="L684" s="3"/>
      <c r="M684" s="188"/>
      <c r="N684" s="188"/>
      <c r="O684" s="3"/>
      <c r="P684" s="3"/>
      <c r="Q684" s="188"/>
      <c r="R684" s="196"/>
      <c r="S684" s="3"/>
      <c r="AD684" s="278"/>
    </row>
    <row r="685" spans="1:30" s="276" customFormat="1" x14ac:dyDescent="0.25">
      <c r="A685" s="188"/>
      <c r="B685" s="188"/>
      <c r="C685" s="799"/>
      <c r="D685" s="3"/>
      <c r="E685" s="189"/>
      <c r="F685" s="189"/>
      <c r="G685" s="190"/>
      <c r="H685" s="191"/>
      <c r="I685" s="192"/>
      <c r="J685" s="188"/>
      <c r="K685" s="3"/>
      <c r="L685" s="3"/>
      <c r="M685" s="188"/>
      <c r="N685" s="188"/>
      <c r="O685" s="3"/>
      <c r="P685" s="3"/>
      <c r="Q685" s="188"/>
      <c r="R685" s="196"/>
      <c r="S685" s="3"/>
      <c r="AD685" s="278"/>
    </row>
    <row r="686" spans="1:30" s="276" customFormat="1" x14ac:dyDescent="0.25">
      <c r="A686" s="188"/>
      <c r="B686" s="188"/>
      <c r="C686" s="799"/>
      <c r="D686" s="3"/>
      <c r="E686" s="189"/>
      <c r="F686" s="189"/>
      <c r="G686" s="190"/>
      <c r="H686" s="191"/>
      <c r="I686" s="192"/>
      <c r="J686" s="188"/>
      <c r="K686" s="3"/>
      <c r="L686" s="3"/>
      <c r="M686" s="188"/>
      <c r="N686" s="188"/>
      <c r="O686" s="3"/>
      <c r="P686" s="3"/>
      <c r="Q686" s="188"/>
      <c r="R686" s="196"/>
      <c r="S686" s="3"/>
      <c r="AD686" s="278"/>
    </row>
    <row r="687" spans="1:30" s="276" customFormat="1" x14ac:dyDescent="0.25">
      <c r="A687" s="188"/>
      <c r="B687" s="188"/>
      <c r="C687" s="799"/>
      <c r="D687" s="3"/>
      <c r="E687" s="189"/>
      <c r="F687" s="189"/>
      <c r="G687" s="190"/>
      <c r="H687" s="191"/>
      <c r="I687" s="192"/>
      <c r="J687" s="188"/>
      <c r="K687" s="3"/>
      <c r="L687" s="3"/>
      <c r="M687" s="188"/>
      <c r="N687" s="188"/>
      <c r="O687" s="3"/>
      <c r="P687" s="3"/>
      <c r="Q687" s="188"/>
      <c r="R687" s="196"/>
      <c r="S687" s="3"/>
      <c r="AD687" s="278"/>
    </row>
    <row r="688" spans="1:30" s="276" customFormat="1" x14ac:dyDescent="0.25">
      <c r="A688" s="188"/>
      <c r="B688" s="188"/>
      <c r="C688" s="799"/>
      <c r="D688" s="3"/>
      <c r="E688" s="189"/>
      <c r="F688" s="189"/>
      <c r="G688" s="190"/>
      <c r="H688" s="191"/>
      <c r="I688" s="192"/>
      <c r="J688" s="188"/>
      <c r="K688" s="3"/>
      <c r="L688" s="3"/>
      <c r="M688" s="188"/>
      <c r="N688" s="188"/>
      <c r="O688" s="3"/>
      <c r="P688" s="3"/>
      <c r="Q688" s="188"/>
      <c r="R688" s="196"/>
      <c r="S688" s="3"/>
      <c r="AD688" s="278"/>
    </row>
    <row r="689" spans="1:30" s="276" customFormat="1" x14ac:dyDescent="0.25">
      <c r="A689" s="188"/>
      <c r="B689" s="188"/>
      <c r="C689" s="799"/>
      <c r="D689" s="3"/>
      <c r="E689" s="189"/>
      <c r="F689" s="189"/>
      <c r="G689" s="190"/>
      <c r="H689" s="191"/>
      <c r="I689" s="192"/>
      <c r="J689" s="188"/>
      <c r="K689" s="3"/>
      <c r="L689" s="3"/>
      <c r="M689" s="188"/>
      <c r="N689" s="188"/>
      <c r="O689" s="3"/>
      <c r="P689" s="3"/>
      <c r="Q689" s="188"/>
      <c r="R689" s="196"/>
      <c r="S689" s="3"/>
      <c r="AD689" s="278"/>
    </row>
    <row r="690" spans="1:30" s="276" customFormat="1" x14ac:dyDescent="0.25">
      <c r="A690" s="188"/>
      <c r="B690" s="188"/>
      <c r="C690" s="799"/>
      <c r="D690" s="3"/>
      <c r="E690" s="189"/>
      <c r="F690" s="189"/>
      <c r="G690" s="190"/>
      <c r="H690" s="191"/>
      <c r="I690" s="192"/>
      <c r="J690" s="188"/>
      <c r="K690" s="3"/>
      <c r="L690" s="3"/>
      <c r="M690" s="188"/>
      <c r="N690" s="188"/>
      <c r="O690" s="3"/>
      <c r="P690" s="3"/>
      <c r="Q690" s="188"/>
      <c r="R690" s="196"/>
      <c r="S690" s="3"/>
      <c r="AD690" s="278"/>
    </row>
    <row r="691" spans="1:30" s="276" customFormat="1" x14ac:dyDescent="0.25">
      <c r="A691" s="188"/>
      <c r="B691" s="188"/>
      <c r="C691" s="799"/>
      <c r="D691" s="3"/>
      <c r="E691" s="189"/>
      <c r="F691" s="189"/>
      <c r="G691" s="190"/>
      <c r="H691" s="191"/>
      <c r="I691" s="192"/>
      <c r="J691" s="188"/>
      <c r="K691" s="3"/>
      <c r="L691" s="3"/>
      <c r="M691" s="188"/>
      <c r="N691" s="188"/>
      <c r="O691" s="3"/>
      <c r="P691" s="3"/>
      <c r="Q691" s="188"/>
      <c r="R691" s="196"/>
      <c r="S691" s="3"/>
      <c r="AD691" s="278"/>
    </row>
    <row r="692" spans="1:30" s="276" customFormat="1" x14ac:dyDescent="0.25">
      <c r="A692" s="188"/>
      <c r="B692" s="188"/>
      <c r="C692" s="799"/>
      <c r="D692" s="3"/>
      <c r="E692" s="189"/>
      <c r="F692" s="189"/>
      <c r="G692" s="190"/>
      <c r="H692" s="191"/>
      <c r="I692" s="192"/>
      <c r="J692" s="188"/>
      <c r="K692" s="3"/>
      <c r="L692" s="3"/>
      <c r="M692" s="188"/>
      <c r="N692" s="188"/>
      <c r="O692" s="3"/>
      <c r="P692" s="3"/>
      <c r="Q692" s="188"/>
      <c r="R692" s="196"/>
      <c r="S692" s="3"/>
      <c r="AD692" s="278"/>
    </row>
    <row r="693" spans="1:30" s="276" customFormat="1" x14ac:dyDescent="0.25">
      <c r="A693" s="188"/>
      <c r="B693" s="188"/>
      <c r="C693" s="799"/>
      <c r="D693" s="3"/>
      <c r="E693" s="189"/>
      <c r="F693" s="189"/>
      <c r="G693" s="190"/>
      <c r="H693" s="191"/>
      <c r="I693" s="192"/>
      <c r="J693" s="188"/>
      <c r="K693" s="3"/>
      <c r="L693" s="3"/>
      <c r="M693" s="188"/>
      <c r="N693" s="188"/>
      <c r="O693" s="3"/>
      <c r="P693" s="3"/>
      <c r="Q693" s="188"/>
      <c r="R693" s="196"/>
      <c r="S693" s="3"/>
      <c r="AD693" s="278"/>
    </row>
    <row r="694" spans="1:30" s="276" customFormat="1" x14ac:dyDescent="0.25">
      <c r="A694" s="188"/>
      <c r="B694" s="188"/>
      <c r="C694" s="799"/>
      <c r="D694" s="3"/>
      <c r="E694" s="189"/>
      <c r="F694" s="189"/>
      <c r="G694" s="190"/>
      <c r="H694" s="191"/>
      <c r="I694" s="192"/>
      <c r="J694" s="188"/>
      <c r="K694" s="3"/>
      <c r="L694" s="3"/>
      <c r="M694" s="188"/>
      <c r="N694" s="188"/>
      <c r="O694" s="3"/>
      <c r="P694" s="3"/>
      <c r="Q694" s="188"/>
      <c r="R694" s="196"/>
      <c r="S694" s="3"/>
      <c r="AD694" s="278"/>
    </row>
    <row r="695" spans="1:30" s="276" customFormat="1" x14ac:dyDescent="0.25">
      <c r="A695" s="188"/>
      <c r="B695" s="188"/>
      <c r="C695" s="799"/>
      <c r="D695" s="3"/>
      <c r="E695" s="189"/>
      <c r="F695" s="189"/>
      <c r="G695" s="190"/>
      <c r="H695" s="191"/>
      <c r="I695" s="192"/>
      <c r="J695" s="188"/>
      <c r="K695" s="3"/>
      <c r="L695" s="3"/>
      <c r="M695" s="188"/>
      <c r="N695" s="188"/>
      <c r="O695" s="3"/>
      <c r="P695" s="3"/>
      <c r="Q695" s="188"/>
      <c r="R695" s="196"/>
      <c r="S695" s="3"/>
      <c r="AD695" s="278"/>
    </row>
    <row r="696" spans="1:30" s="276" customFormat="1" x14ac:dyDescent="0.25">
      <c r="A696" s="188"/>
      <c r="B696" s="188"/>
      <c r="C696" s="799"/>
      <c r="D696" s="3"/>
      <c r="E696" s="189"/>
      <c r="F696" s="189"/>
      <c r="G696" s="190"/>
      <c r="H696" s="191"/>
      <c r="I696" s="192"/>
      <c r="J696" s="188"/>
      <c r="K696" s="3"/>
      <c r="L696" s="3"/>
      <c r="M696" s="188"/>
      <c r="N696" s="188"/>
      <c r="O696" s="3"/>
      <c r="P696" s="3"/>
      <c r="Q696" s="188"/>
      <c r="R696" s="196"/>
      <c r="S696" s="3"/>
      <c r="AD696" s="278"/>
    </row>
    <row r="697" spans="1:30" s="276" customFormat="1" x14ac:dyDescent="0.25">
      <c r="A697" s="188"/>
      <c r="B697" s="188"/>
      <c r="C697" s="799"/>
      <c r="D697" s="3"/>
      <c r="E697" s="189"/>
      <c r="F697" s="189"/>
      <c r="G697" s="190"/>
      <c r="H697" s="191"/>
      <c r="I697" s="192"/>
      <c r="J697" s="188"/>
      <c r="K697" s="3"/>
      <c r="L697" s="3"/>
      <c r="M697" s="188"/>
      <c r="N697" s="188"/>
      <c r="O697" s="3"/>
      <c r="P697" s="3"/>
      <c r="Q697" s="188"/>
      <c r="R697" s="196"/>
      <c r="S697" s="3"/>
      <c r="AD697" s="278"/>
    </row>
    <row r="698" spans="1:30" s="276" customFormat="1" x14ac:dyDescent="0.25">
      <c r="A698" s="188"/>
      <c r="B698" s="188"/>
      <c r="C698" s="799"/>
      <c r="D698" s="3"/>
      <c r="E698" s="189"/>
      <c r="F698" s="189"/>
      <c r="G698" s="190"/>
      <c r="H698" s="191"/>
      <c r="I698" s="192"/>
      <c r="J698" s="188"/>
      <c r="K698" s="3"/>
      <c r="L698" s="3"/>
      <c r="M698" s="188"/>
      <c r="N698" s="188"/>
      <c r="O698" s="3"/>
      <c r="P698" s="3"/>
      <c r="Q698" s="188"/>
      <c r="R698" s="196"/>
      <c r="S698" s="3"/>
      <c r="AD698" s="278"/>
    </row>
    <row r="699" spans="1:30" s="276" customFormat="1" x14ac:dyDescent="0.25">
      <c r="A699" s="188"/>
      <c r="B699" s="188"/>
      <c r="C699" s="799"/>
      <c r="D699" s="3"/>
      <c r="E699" s="189"/>
      <c r="F699" s="189"/>
      <c r="G699" s="190"/>
      <c r="H699" s="191"/>
      <c r="I699" s="192"/>
      <c r="J699" s="188"/>
      <c r="K699" s="3"/>
      <c r="L699" s="3"/>
      <c r="M699" s="188"/>
      <c r="N699" s="188"/>
      <c r="O699" s="3"/>
      <c r="P699" s="3"/>
      <c r="Q699" s="188"/>
      <c r="R699" s="196"/>
      <c r="S699" s="3"/>
      <c r="AD699" s="278"/>
    </row>
    <row r="700" spans="1:30" s="276" customFormat="1" x14ac:dyDescent="0.25">
      <c r="A700" s="188"/>
      <c r="B700" s="188"/>
      <c r="C700" s="799"/>
      <c r="D700" s="3"/>
      <c r="E700" s="189"/>
      <c r="F700" s="189"/>
      <c r="G700" s="190"/>
      <c r="H700" s="191"/>
      <c r="I700" s="192"/>
      <c r="J700" s="188"/>
      <c r="K700" s="3"/>
      <c r="L700" s="3"/>
      <c r="M700" s="188"/>
      <c r="N700" s="188"/>
      <c r="O700" s="3"/>
      <c r="P700" s="3"/>
      <c r="Q700" s="188"/>
      <c r="R700" s="196"/>
      <c r="S700" s="3"/>
      <c r="AD700" s="278"/>
    </row>
    <row r="701" spans="1:30" s="276" customFormat="1" x14ac:dyDescent="0.25">
      <c r="A701" s="188"/>
      <c r="B701" s="188"/>
      <c r="C701" s="799"/>
      <c r="D701" s="3"/>
      <c r="E701" s="189"/>
      <c r="F701" s="189"/>
      <c r="G701" s="190"/>
      <c r="H701" s="191"/>
      <c r="I701" s="192"/>
      <c r="J701" s="188"/>
      <c r="K701" s="3"/>
      <c r="L701" s="3"/>
      <c r="M701" s="188"/>
      <c r="N701" s="188"/>
      <c r="O701" s="3"/>
      <c r="P701" s="3"/>
      <c r="Q701" s="188"/>
      <c r="R701" s="196"/>
      <c r="S701" s="3"/>
      <c r="AD701" s="278"/>
    </row>
    <row r="702" spans="1:30" s="276" customFormat="1" x14ac:dyDescent="0.25">
      <c r="A702" s="188"/>
      <c r="B702" s="188"/>
      <c r="C702" s="799"/>
      <c r="D702" s="3"/>
      <c r="E702" s="189"/>
      <c r="F702" s="189"/>
      <c r="G702" s="190"/>
      <c r="H702" s="191"/>
      <c r="I702" s="192"/>
      <c r="J702" s="188"/>
      <c r="K702" s="3"/>
      <c r="L702" s="3"/>
      <c r="M702" s="188"/>
      <c r="N702" s="188"/>
      <c r="O702" s="3"/>
      <c r="P702" s="3"/>
      <c r="Q702" s="188"/>
      <c r="R702" s="196"/>
      <c r="S702" s="3"/>
      <c r="AD702" s="278"/>
    </row>
    <row r="703" spans="1:30" s="276" customFormat="1" x14ac:dyDescent="0.25">
      <c r="A703" s="188"/>
      <c r="B703" s="188"/>
      <c r="C703" s="799"/>
      <c r="D703" s="3"/>
      <c r="E703" s="189"/>
      <c r="F703" s="189"/>
      <c r="G703" s="190"/>
      <c r="H703" s="191"/>
      <c r="I703" s="192"/>
      <c r="J703" s="188"/>
      <c r="K703" s="3"/>
      <c r="L703" s="3"/>
      <c r="M703" s="188"/>
      <c r="N703" s="188"/>
      <c r="O703" s="3"/>
      <c r="P703" s="3"/>
      <c r="Q703" s="188"/>
      <c r="R703" s="196"/>
      <c r="S703" s="3"/>
      <c r="AD703" s="278"/>
    </row>
    <row r="704" spans="1:30" s="276" customFormat="1" x14ac:dyDescent="0.25">
      <c r="A704" s="188"/>
      <c r="B704" s="188"/>
      <c r="C704" s="799"/>
      <c r="D704" s="3"/>
      <c r="E704" s="189"/>
      <c r="F704" s="189"/>
      <c r="G704" s="190"/>
      <c r="H704" s="191"/>
      <c r="I704" s="192"/>
      <c r="J704" s="188"/>
      <c r="K704" s="3"/>
      <c r="L704" s="3"/>
      <c r="M704" s="188"/>
      <c r="N704" s="188"/>
      <c r="O704" s="3"/>
      <c r="P704" s="3"/>
      <c r="Q704" s="188"/>
      <c r="R704" s="196"/>
      <c r="S704" s="3"/>
      <c r="AD704" s="278"/>
    </row>
    <row r="705" spans="1:30" s="276" customFormat="1" x14ac:dyDescent="0.25">
      <c r="A705" s="188"/>
      <c r="B705" s="188"/>
      <c r="C705" s="799"/>
      <c r="D705" s="3"/>
      <c r="E705" s="189"/>
      <c r="F705" s="189"/>
      <c r="G705" s="190"/>
      <c r="H705" s="191"/>
      <c r="I705" s="192"/>
      <c r="J705" s="188"/>
      <c r="K705" s="3"/>
      <c r="L705" s="3"/>
      <c r="M705" s="188"/>
      <c r="N705" s="188"/>
      <c r="O705" s="3"/>
      <c r="P705" s="3"/>
      <c r="Q705" s="188"/>
      <c r="R705" s="196"/>
      <c r="S705" s="3"/>
      <c r="AD705" s="278"/>
    </row>
    <row r="706" spans="1:30" s="276" customFormat="1" x14ac:dyDescent="0.25">
      <c r="A706" s="188"/>
      <c r="B706" s="188"/>
      <c r="C706" s="799"/>
      <c r="D706" s="3"/>
      <c r="E706" s="189"/>
      <c r="F706" s="189"/>
      <c r="G706" s="190"/>
      <c r="H706" s="191"/>
      <c r="I706" s="192"/>
      <c r="J706" s="188"/>
      <c r="K706" s="3"/>
      <c r="L706" s="3"/>
      <c r="M706" s="188"/>
      <c r="N706" s="188"/>
      <c r="O706" s="3"/>
      <c r="P706" s="3"/>
      <c r="Q706" s="188"/>
      <c r="R706" s="196"/>
      <c r="S706" s="3"/>
      <c r="AD706" s="278"/>
    </row>
    <row r="707" spans="1:30" s="276" customFormat="1" x14ac:dyDescent="0.25">
      <c r="A707" s="188"/>
      <c r="B707" s="188"/>
      <c r="C707" s="799"/>
      <c r="D707" s="3"/>
      <c r="E707" s="189"/>
      <c r="F707" s="189"/>
      <c r="G707" s="190"/>
      <c r="H707" s="191"/>
      <c r="I707" s="192"/>
      <c r="J707" s="188"/>
      <c r="K707" s="3"/>
      <c r="L707" s="3"/>
      <c r="M707" s="188"/>
      <c r="N707" s="188"/>
      <c r="O707" s="3"/>
      <c r="P707" s="3"/>
      <c r="Q707" s="188"/>
      <c r="R707" s="196"/>
      <c r="S707" s="3"/>
      <c r="AD707" s="278"/>
    </row>
    <row r="708" spans="1:30" s="276" customFormat="1" x14ac:dyDescent="0.25">
      <c r="A708" s="188"/>
      <c r="B708" s="188"/>
      <c r="C708" s="799"/>
      <c r="D708" s="3"/>
      <c r="E708" s="189"/>
      <c r="F708" s="189"/>
      <c r="G708" s="190"/>
      <c r="H708" s="191"/>
      <c r="I708" s="192"/>
      <c r="J708" s="188"/>
      <c r="K708" s="3"/>
      <c r="L708" s="3"/>
      <c r="M708" s="188"/>
      <c r="N708" s="188"/>
      <c r="O708" s="3"/>
      <c r="P708" s="3"/>
      <c r="Q708" s="188"/>
      <c r="R708" s="196"/>
      <c r="S708" s="3"/>
      <c r="AD708" s="278"/>
    </row>
    <row r="709" spans="1:30" s="276" customFormat="1" x14ac:dyDescent="0.25">
      <c r="A709" s="188"/>
      <c r="B709" s="188"/>
      <c r="C709" s="799"/>
      <c r="D709" s="3"/>
      <c r="E709" s="189"/>
      <c r="F709" s="189"/>
      <c r="G709" s="190"/>
      <c r="H709" s="191"/>
      <c r="I709" s="192"/>
      <c r="J709" s="188"/>
      <c r="K709" s="3"/>
      <c r="L709" s="3"/>
      <c r="M709" s="188"/>
      <c r="N709" s="188"/>
      <c r="O709" s="3"/>
      <c r="P709" s="3"/>
      <c r="Q709" s="188"/>
      <c r="R709" s="196"/>
      <c r="S709" s="3"/>
      <c r="AD709" s="278"/>
    </row>
    <row r="710" spans="1:30" s="276" customFormat="1" x14ac:dyDescent="0.25">
      <c r="A710" s="188"/>
      <c r="B710" s="188"/>
      <c r="C710" s="799"/>
      <c r="D710" s="3"/>
      <c r="E710" s="189"/>
      <c r="F710" s="189"/>
      <c r="G710" s="190"/>
      <c r="H710" s="191"/>
      <c r="I710" s="192"/>
      <c r="J710" s="188"/>
      <c r="K710" s="3"/>
      <c r="L710" s="3"/>
      <c r="M710" s="188"/>
      <c r="N710" s="188"/>
      <c r="O710" s="3"/>
      <c r="P710" s="3"/>
      <c r="Q710" s="188"/>
      <c r="R710" s="196"/>
      <c r="S710" s="3"/>
      <c r="AD710" s="278"/>
    </row>
    <row r="711" spans="1:30" s="276" customFormat="1" x14ac:dyDescent="0.25">
      <c r="A711" s="188"/>
      <c r="B711" s="188"/>
      <c r="C711" s="799"/>
      <c r="D711" s="3"/>
      <c r="E711" s="189"/>
      <c r="F711" s="189"/>
      <c r="G711" s="190"/>
      <c r="H711" s="191"/>
      <c r="I711" s="192"/>
      <c r="J711" s="188"/>
      <c r="K711" s="3"/>
      <c r="L711" s="3"/>
      <c r="M711" s="188"/>
      <c r="N711" s="188"/>
      <c r="O711" s="3"/>
      <c r="P711" s="3"/>
      <c r="Q711" s="188"/>
      <c r="R711" s="196"/>
      <c r="S711" s="3"/>
      <c r="AD711" s="278"/>
    </row>
    <row r="712" spans="1:30" s="276" customFormat="1" x14ac:dyDescent="0.25">
      <c r="A712" s="188"/>
      <c r="B712" s="188"/>
      <c r="C712" s="799"/>
      <c r="D712" s="3"/>
      <c r="E712" s="189"/>
      <c r="F712" s="189"/>
      <c r="G712" s="190"/>
      <c r="H712" s="191"/>
      <c r="I712" s="192"/>
      <c r="J712" s="188"/>
      <c r="K712" s="3"/>
      <c r="L712" s="3"/>
      <c r="M712" s="188"/>
      <c r="N712" s="188"/>
      <c r="O712" s="3"/>
      <c r="P712" s="3"/>
      <c r="Q712" s="188"/>
      <c r="R712" s="196"/>
      <c r="S712" s="3"/>
      <c r="AD712" s="278"/>
    </row>
    <row r="713" spans="1:30" s="276" customFormat="1" x14ac:dyDescent="0.25">
      <c r="A713" s="188"/>
      <c r="B713" s="188"/>
      <c r="C713" s="799"/>
      <c r="D713" s="3"/>
      <c r="E713" s="189"/>
      <c r="F713" s="189"/>
      <c r="G713" s="190"/>
      <c r="H713" s="191"/>
      <c r="I713" s="192"/>
      <c r="J713" s="188"/>
      <c r="K713" s="3"/>
      <c r="L713" s="3"/>
      <c r="M713" s="188"/>
      <c r="N713" s="188"/>
      <c r="O713" s="3"/>
      <c r="P713" s="3"/>
      <c r="Q713" s="188"/>
      <c r="R713" s="196"/>
      <c r="S713" s="3"/>
      <c r="AD713" s="278"/>
    </row>
    <row r="714" spans="1:30" s="276" customFormat="1" x14ac:dyDescent="0.25">
      <c r="A714" s="188"/>
      <c r="B714" s="188"/>
      <c r="C714" s="799"/>
      <c r="D714" s="3"/>
      <c r="E714" s="189"/>
      <c r="F714" s="189"/>
      <c r="G714" s="190"/>
      <c r="H714" s="191"/>
      <c r="I714" s="192"/>
      <c r="J714" s="188"/>
      <c r="K714" s="3"/>
      <c r="L714" s="3"/>
      <c r="M714" s="188"/>
      <c r="N714" s="188"/>
      <c r="O714" s="3"/>
      <c r="P714" s="3"/>
      <c r="Q714" s="188"/>
      <c r="R714" s="196"/>
      <c r="S714" s="3"/>
      <c r="AD714" s="278"/>
    </row>
    <row r="715" spans="1:30" s="276" customFormat="1" x14ac:dyDescent="0.25">
      <c r="A715" s="188"/>
      <c r="B715" s="188"/>
      <c r="C715" s="799"/>
      <c r="D715" s="3"/>
      <c r="E715" s="189"/>
      <c r="F715" s="189"/>
      <c r="G715" s="190"/>
      <c r="H715" s="191"/>
      <c r="I715" s="192"/>
      <c r="J715" s="188"/>
      <c r="K715" s="3"/>
      <c r="L715" s="3"/>
      <c r="M715" s="188"/>
      <c r="N715" s="188"/>
      <c r="O715" s="3"/>
      <c r="P715" s="3"/>
      <c r="Q715" s="188"/>
      <c r="R715" s="196"/>
      <c r="S715" s="3"/>
      <c r="AD715" s="278"/>
    </row>
    <row r="716" spans="1:30" s="276" customFormat="1" x14ac:dyDescent="0.25">
      <c r="A716" s="188"/>
      <c r="B716" s="188"/>
      <c r="C716" s="799"/>
      <c r="D716" s="3"/>
      <c r="E716" s="189"/>
      <c r="F716" s="189"/>
      <c r="G716" s="190"/>
      <c r="H716" s="191"/>
      <c r="I716" s="192"/>
      <c r="J716" s="188"/>
      <c r="K716" s="3"/>
      <c r="L716" s="3"/>
      <c r="M716" s="188"/>
      <c r="N716" s="188"/>
      <c r="O716" s="3"/>
      <c r="P716" s="3"/>
      <c r="Q716" s="188"/>
      <c r="R716" s="196"/>
      <c r="S716" s="3"/>
      <c r="AD716" s="278"/>
    </row>
    <row r="717" spans="1:30" s="276" customFormat="1" x14ac:dyDescent="0.25">
      <c r="A717" s="188"/>
      <c r="B717" s="188"/>
      <c r="C717" s="799"/>
      <c r="D717" s="3"/>
      <c r="E717" s="189"/>
      <c r="F717" s="189"/>
      <c r="G717" s="190"/>
      <c r="H717" s="191"/>
      <c r="I717" s="192"/>
      <c r="J717" s="188"/>
      <c r="K717" s="3"/>
      <c r="L717" s="3"/>
      <c r="M717" s="188"/>
      <c r="N717" s="188"/>
      <c r="O717" s="3"/>
      <c r="P717" s="3"/>
      <c r="Q717" s="188"/>
      <c r="R717" s="196"/>
      <c r="S717" s="3"/>
      <c r="AD717" s="278"/>
    </row>
    <row r="718" spans="1:30" s="276" customFormat="1" x14ac:dyDescent="0.25">
      <c r="A718" s="188"/>
      <c r="B718" s="188"/>
      <c r="C718" s="799"/>
      <c r="D718" s="3"/>
      <c r="E718" s="189"/>
      <c r="F718" s="189"/>
      <c r="G718" s="190"/>
      <c r="H718" s="191"/>
      <c r="I718" s="192"/>
      <c r="J718" s="188"/>
      <c r="K718" s="3"/>
      <c r="L718" s="3"/>
      <c r="M718" s="188"/>
      <c r="N718" s="188"/>
      <c r="O718" s="3"/>
      <c r="P718" s="3"/>
      <c r="Q718" s="188"/>
      <c r="R718" s="196"/>
      <c r="S718" s="3"/>
      <c r="AD718" s="278"/>
    </row>
    <row r="719" spans="1:30" s="276" customFormat="1" x14ac:dyDescent="0.25">
      <c r="A719" s="188"/>
      <c r="B719" s="188"/>
      <c r="C719" s="799"/>
      <c r="D719" s="3"/>
      <c r="E719" s="189"/>
      <c r="F719" s="189"/>
      <c r="G719" s="190"/>
      <c r="H719" s="191"/>
      <c r="I719" s="192"/>
      <c r="J719" s="188"/>
      <c r="K719" s="3"/>
      <c r="L719" s="3"/>
      <c r="M719" s="188"/>
      <c r="N719" s="188"/>
      <c r="O719" s="3"/>
      <c r="P719" s="3"/>
      <c r="Q719" s="188"/>
      <c r="R719" s="196"/>
      <c r="S719" s="3"/>
      <c r="AD719" s="278"/>
    </row>
    <row r="720" spans="1:30" s="276" customFormat="1" x14ac:dyDescent="0.25">
      <c r="A720" s="188"/>
      <c r="B720" s="188"/>
      <c r="C720" s="799"/>
      <c r="D720" s="3"/>
      <c r="E720" s="189"/>
      <c r="F720" s="189"/>
      <c r="G720" s="190"/>
      <c r="H720" s="191"/>
      <c r="I720" s="192"/>
      <c r="J720" s="188"/>
      <c r="K720" s="3"/>
      <c r="L720" s="3"/>
      <c r="M720" s="188"/>
      <c r="N720" s="188"/>
      <c r="O720" s="3"/>
      <c r="P720" s="3"/>
      <c r="Q720" s="188"/>
      <c r="R720" s="196"/>
      <c r="S720" s="3"/>
      <c r="AD720" s="278"/>
    </row>
    <row r="721" spans="1:30" s="276" customFormat="1" x14ac:dyDescent="0.25">
      <c r="A721" s="188"/>
      <c r="B721" s="188"/>
      <c r="C721" s="799"/>
      <c r="D721" s="3"/>
      <c r="E721" s="189"/>
      <c r="F721" s="189"/>
      <c r="G721" s="190"/>
      <c r="H721" s="191"/>
      <c r="I721" s="192"/>
      <c r="J721" s="188"/>
      <c r="K721" s="3"/>
      <c r="L721" s="3"/>
      <c r="M721" s="188"/>
      <c r="N721" s="188"/>
      <c r="O721" s="3"/>
      <c r="P721" s="3"/>
      <c r="Q721" s="188"/>
      <c r="R721" s="196"/>
      <c r="S721" s="3"/>
      <c r="AD721" s="278"/>
    </row>
    <row r="722" spans="1:30" s="276" customFormat="1" x14ac:dyDescent="0.25">
      <c r="A722" s="188"/>
      <c r="B722" s="188"/>
      <c r="C722" s="799"/>
      <c r="D722" s="3"/>
      <c r="E722" s="189"/>
      <c r="F722" s="189"/>
      <c r="G722" s="190"/>
      <c r="H722" s="191"/>
      <c r="I722" s="192"/>
      <c r="J722" s="188"/>
      <c r="K722" s="3"/>
      <c r="L722" s="3"/>
      <c r="M722" s="188"/>
      <c r="N722" s="188"/>
      <c r="O722" s="3"/>
      <c r="P722" s="3"/>
      <c r="Q722" s="188"/>
      <c r="R722" s="196"/>
      <c r="S722" s="3"/>
      <c r="AD722" s="278"/>
    </row>
    <row r="723" spans="1:30" s="276" customFormat="1" x14ac:dyDescent="0.25">
      <c r="A723" s="188"/>
      <c r="B723" s="188"/>
      <c r="C723" s="799"/>
      <c r="D723" s="3"/>
      <c r="E723" s="189"/>
      <c r="F723" s="189"/>
      <c r="G723" s="190"/>
      <c r="H723" s="191"/>
      <c r="I723" s="192"/>
      <c r="J723" s="188"/>
      <c r="K723" s="3"/>
      <c r="L723" s="3"/>
      <c r="M723" s="188"/>
      <c r="N723" s="188"/>
      <c r="O723" s="3"/>
      <c r="P723" s="3"/>
      <c r="Q723" s="188"/>
      <c r="R723" s="196"/>
      <c r="S723" s="3"/>
      <c r="AD723" s="278"/>
    </row>
    <row r="724" spans="1:30" s="276" customFormat="1" x14ac:dyDescent="0.25">
      <c r="A724" s="188"/>
      <c r="B724" s="188"/>
      <c r="C724" s="799"/>
      <c r="D724" s="3"/>
      <c r="E724" s="189"/>
      <c r="F724" s="189"/>
      <c r="G724" s="190"/>
      <c r="H724" s="191"/>
      <c r="I724" s="192"/>
      <c r="J724" s="188"/>
      <c r="K724" s="3"/>
      <c r="L724" s="3"/>
      <c r="M724" s="188"/>
      <c r="N724" s="188"/>
      <c r="O724" s="3"/>
      <c r="P724" s="3"/>
      <c r="Q724" s="188"/>
      <c r="R724" s="196"/>
      <c r="S724" s="3"/>
      <c r="AD724" s="278"/>
    </row>
    <row r="725" spans="1:30" s="276" customFormat="1" x14ac:dyDescent="0.25">
      <c r="A725" s="188"/>
      <c r="B725" s="188"/>
      <c r="C725" s="799"/>
      <c r="D725" s="3"/>
      <c r="E725" s="189"/>
      <c r="F725" s="189"/>
      <c r="G725" s="190"/>
      <c r="H725" s="191"/>
      <c r="I725" s="192"/>
      <c r="J725" s="188"/>
      <c r="K725" s="3"/>
      <c r="L725" s="3"/>
      <c r="M725" s="188"/>
      <c r="N725" s="188"/>
      <c r="O725" s="3"/>
      <c r="P725" s="3"/>
      <c r="Q725" s="188"/>
      <c r="R725" s="196"/>
      <c r="S725" s="3"/>
      <c r="AD725" s="278"/>
    </row>
    <row r="726" spans="1:30" s="276" customFormat="1" x14ac:dyDescent="0.25">
      <c r="A726" s="188"/>
      <c r="B726" s="188"/>
      <c r="C726" s="799"/>
      <c r="D726" s="3"/>
      <c r="E726" s="189"/>
      <c r="F726" s="189"/>
      <c r="G726" s="190"/>
      <c r="H726" s="191"/>
      <c r="I726" s="192"/>
      <c r="J726" s="188"/>
      <c r="K726" s="3"/>
      <c r="L726" s="3"/>
      <c r="M726" s="188"/>
      <c r="N726" s="188"/>
      <c r="O726" s="3"/>
      <c r="P726" s="3"/>
      <c r="Q726" s="188"/>
      <c r="R726" s="196"/>
      <c r="S726" s="3"/>
      <c r="AD726" s="278"/>
    </row>
    <row r="727" spans="1:30" s="276" customFormat="1" x14ac:dyDescent="0.25">
      <c r="A727" s="188"/>
      <c r="B727" s="188"/>
      <c r="C727" s="799"/>
      <c r="D727" s="3"/>
      <c r="E727" s="189"/>
      <c r="F727" s="189"/>
      <c r="G727" s="190"/>
      <c r="H727" s="191"/>
      <c r="I727" s="192"/>
      <c r="J727" s="188"/>
      <c r="K727" s="3"/>
      <c r="L727" s="3"/>
      <c r="M727" s="188"/>
      <c r="N727" s="188"/>
      <c r="O727" s="3"/>
      <c r="P727" s="3"/>
      <c r="Q727" s="188"/>
      <c r="R727" s="196"/>
      <c r="S727" s="3"/>
      <c r="AD727" s="278"/>
    </row>
    <row r="728" spans="1:30" s="276" customFormat="1" x14ac:dyDescent="0.25">
      <c r="A728" s="188"/>
      <c r="B728" s="188"/>
      <c r="C728" s="799"/>
      <c r="D728" s="3"/>
      <c r="E728" s="189"/>
      <c r="F728" s="189"/>
      <c r="G728" s="190"/>
      <c r="H728" s="191"/>
      <c r="I728" s="192"/>
      <c r="J728" s="188"/>
      <c r="K728" s="3"/>
      <c r="L728" s="3"/>
      <c r="M728" s="188"/>
      <c r="N728" s="188"/>
      <c r="O728" s="3"/>
      <c r="P728" s="3"/>
      <c r="Q728" s="188"/>
      <c r="R728" s="196"/>
      <c r="S728" s="3"/>
      <c r="AD728" s="278"/>
    </row>
    <row r="729" spans="1:30" s="276" customFormat="1" x14ac:dyDescent="0.25">
      <c r="A729" s="188"/>
      <c r="B729" s="188"/>
      <c r="C729" s="799"/>
      <c r="D729" s="3"/>
      <c r="E729" s="189"/>
      <c r="F729" s="189"/>
      <c r="G729" s="190"/>
      <c r="H729" s="191"/>
      <c r="I729" s="192"/>
      <c r="J729" s="188"/>
      <c r="K729" s="3"/>
      <c r="L729" s="3"/>
      <c r="M729" s="188"/>
      <c r="N729" s="188"/>
      <c r="O729" s="3"/>
      <c r="P729" s="3"/>
      <c r="Q729" s="188"/>
      <c r="R729" s="196"/>
      <c r="S729" s="3"/>
      <c r="AD729" s="278"/>
    </row>
    <row r="730" spans="1:30" s="276" customFormat="1" x14ac:dyDescent="0.25">
      <c r="A730" s="188"/>
      <c r="B730" s="188"/>
      <c r="C730" s="799"/>
      <c r="D730" s="3"/>
      <c r="E730" s="189"/>
      <c r="F730" s="189"/>
      <c r="G730" s="190"/>
      <c r="H730" s="191"/>
      <c r="I730" s="192"/>
      <c r="J730" s="188"/>
      <c r="K730" s="3"/>
      <c r="L730" s="3"/>
      <c r="M730" s="188"/>
      <c r="N730" s="188"/>
      <c r="O730" s="3"/>
      <c r="P730" s="3"/>
      <c r="Q730" s="188"/>
      <c r="R730" s="196"/>
      <c r="S730" s="3"/>
      <c r="AD730" s="278"/>
    </row>
    <row r="731" spans="1:30" s="276" customFormat="1" x14ac:dyDescent="0.25">
      <c r="A731" s="188"/>
      <c r="B731" s="188"/>
      <c r="C731" s="799"/>
      <c r="D731" s="3"/>
      <c r="E731" s="189"/>
      <c r="F731" s="189"/>
      <c r="G731" s="190"/>
      <c r="H731" s="191"/>
      <c r="I731" s="192"/>
      <c r="J731" s="188"/>
      <c r="K731" s="3"/>
      <c r="L731" s="3"/>
      <c r="M731" s="188"/>
      <c r="N731" s="188"/>
      <c r="O731" s="3"/>
      <c r="P731" s="3"/>
      <c r="Q731" s="188"/>
      <c r="R731" s="196"/>
      <c r="S731" s="3"/>
      <c r="AD731" s="278"/>
    </row>
    <row r="732" spans="1:30" s="276" customFormat="1" x14ac:dyDescent="0.25">
      <c r="A732" s="188"/>
      <c r="B732" s="188"/>
      <c r="C732" s="799"/>
      <c r="D732" s="3"/>
      <c r="E732" s="189"/>
      <c r="F732" s="189"/>
      <c r="G732" s="190"/>
      <c r="H732" s="191"/>
      <c r="I732" s="192"/>
      <c r="J732" s="188"/>
      <c r="K732" s="3"/>
      <c r="L732" s="3"/>
      <c r="M732" s="188"/>
      <c r="N732" s="188"/>
      <c r="O732" s="3"/>
      <c r="P732" s="3"/>
      <c r="Q732" s="188"/>
      <c r="R732" s="196"/>
      <c r="S732" s="3"/>
      <c r="AD732" s="278"/>
    </row>
    <row r="733" spans="1:30" s="276" customFormat="1" x14ac:dyDescent="0.25">
      <c r="A733" s="188"/>
      <c r="B733" s="188"/>
      <c r="C733" s="799"/>
      <c r="D733" s="3"/>
      <c r="E733" s="189"/>
      <c r="F733" s="189"/>
      <c r="G733" s="190"/>
      <c r="H733" s="191"/>
      <c r="I733" s="192"/>
      <c r="J733" s="188"/>
      <c r="K733" s="3"/>
      <c r="L733" s="3"/>
      <c r="M733" s="188"/>
      <c r="N733" s="188"/>
      <c r="O733" s="3"/>
      <c r="P733" s="3"/>
      <c r="Q733" s="188"/>
      <c r="R733" s="196"/>
      <c r="S733" s="3"/>
      <c r="AD733" s="278"/>
    </row>
    <row r="734" spans="1:30" s="276" customFormat="1" x14ac:dyDescent="0.25">
      <c r="A734" s="188"/>
      <c r="B734" s="188"/>
      <c r="C734" s="799"/>
      <c r="D734" s="3"/>
      <c r="E734" s="189"/>
      <c r="F734" s="189"/>
      <c r="G734" s="190"/>
      <c r="H734" s="191"/>
      <c r="I734" s="192"/>
      <c r="J734" s="188"/>
      <c r="K734" s="3"/>
      <c r="L734" s="3"/>
      <c r="M734" s="188"/>
      <c r="N734" s="188"/>
      <c r="O734" s="3"/>
      <c r="P734" s="3"/>
      <c r="Q734" s="188"/>
      <c r="R734" s="196"/>
      <c r="S734" s="3"/>
      <c r="AD734" s="278"/>
    </row>
    <row r="735" spans="1:30" s="276" customFormat="1" x14ac:dyDescent="0.25">
      <c r="A735" s="188"/>
      <c r="B735" s="188"/>
      <c r="C735" s="799"/>
      <c r="D735" s="3"/>
      <c r="E735" s="189"/>
      <c r="F735" s="189"/>
      <c r="G735" s="190"/>
      <c r="H735" s="191"/>
      <c r="I735" s="192"/>
      <c r="J735" s="188"/>
      <c r="K735" s="3"/>
      <c r="L735" s="3"/>
      <c r="M735" s="188"/>
      <c r="N735" s="188"/>
      <c r="O735" s="3"/>
      <c r="P735" s="3"/>
      <c r="Q735" s="188"/>
      <c r="R735" s="196"/>
      <c r="S735" s="3"/>
      <c r="AD735" s="278"/>
    </row>
    <row r="736" spans="1:30" s="276" customFormat="1" x14ac:dyDescent="0.25">
      <c r="A736" s="188"/>
      <c r="B736" s="188"/>
      <c r="C736" s="799"/>
      <c r="D736" s="3"/>
      <c r="E736" s="189"/>
      <c r="F736" s="189"/>
      <c r="G736" s="190"/>
      <c r="H736" s="191"/>
      <c r="I736" s="192"/>
      <c r="J736" s="188"/>
      <c r="K736" s="3"/>
      <c r="L736" s="3"/>
      <c r="M736" s="188"/>
      <c r="N736" s="188"/>
      <c r="O736" s="3"/>
      <c r="P736" s="3"/>
      <c r="Q736" s="188"/>
      <c r="R736" s="196"/>
      <c r="S736" s="3"/>
      <c r="AD736" s="278"/>
    </row>
    <row r="737" spans="1:30" s="276" customFormat="1" x14ac:dyDescent="0.25">
      <c r="A737" s="188"/>
      <c r="B737" s="188"/>
      <c r="C737" s="799"/>
      <c r="D737" s="3"/>
      <c r="E737" s="189"/>
      <c r="F737" s="189"/>
      <c r="G737" s="190"/>
      <c r="H737" s="191"/>
      <c r="I737" s="192"/>
      <c r="J737" s="188"/>
      <c r="K737" s="3"/>
      <c r="L737" s="3"/>
      <c r="M737" s="188"/>
      <c r="N737" s="188"/>
      <c r="O737" s="3"/>
      <c r="P737" s="3"/>
      <c r="Q737" s="188"/>
      <c r="R737" s="196"/>
      <c r="S737" s="3"/>
      <c r="AD737" s="278"/>
    </row>
    <row r="738" spans="1:30" s="276" customFormat="1" x14ac:dyDescent="0.25">
      <c r="A738" s="188"/>
      <c r="B738" s="188"/>
      <c r="C738" s="799"/>
      <c r="D738" s="3"/>
      <c r="E738" s="189"/>
      <c r="F738" s="189"/>
      <c r="G738" s="190"/>
      <c r="H738" s="191"/>
      <c r="I738" s="192"/>
      <c r="J738" s="188"/>
      <c r="K738" s="3"/>
      <c r="L738" s="3"/>
      <c r="M738" s="188"/>
      <c r="N738" s="188"/>
      <c r="O738" s="3"/>
      <c r="P738" s="3"/>
      <c r="Q738" s="188"/>
      <c r="R738" s="196"/>
      <c r="S738" s="3"/>
      <c r="AD738" s="278"/>
    </row>
    <row r="739" spans="1:30" s="276" customFormat="1" x14ac:dyDescent="0.25">
      <c r="A739" s="188"/>
      <c r="B739" s="188"/>
      <c r="C739" s="799"/>
      <c r="D739" s="3"/>
      <c r="E739" s="189"/>
      <c r="F739" s="189"/>
      <c r="G739" s="190"/>
      <c r="H739" s="191"/>
      <c r="I739" s="192"/>
      <c r="J739" s="188"/>
      <c r="K739" s="3"/>
      <c r="L739" s="3"/>
      <c r="M739" s="188"/>
      <c r="N739" s="188"/>
      <c r="O739" s="3"/>
      <c r="P739" s="3"/>
      <c r="Q739" s="188"/>
      <c r="R739" s="196"/>
      <c r="S739" s="3"/>
      <c r="AD739" s="278"/>
    </row>
    <row r="740" spans="1:30" s="276" customFormat="1" x14ac:dyDescent="0.25">
      <c r="A740" s="188"/>
      <c r="B740" s="188"/>
      <c r="C740" s="799"/>
      <c r="D740" s="3"/>
      <c r="E740" s="189"/>
      <c r="F740" s="189"/>
      <c r="G740" s="190"/>
      <c r="H740" s="191"/>
      <c r="I740" s="192"/>
      <c r="J740" s="188"/>
      <c r="K740" s="3"/>
      <c r="L740" s="3"/>
      <c r="M740" s="188"/>
      <c r="N740" s="188"/>
      <c r="O740" s="3"/>
      <c r="P740" s="3"/>
      <c r="Q740" s="188"/>
      <c r="R740" s="196"/>
      <c r="S740" s="3"/>
      <c r="AD740" s="278"/>
    </row>
    <row r="741" spans="1:30" s="276" customFormat="1" x14ac:dyDescent="0.25">
      <c r="A741" s="188"/>
      <c r="B741" s="188"/>
      <c r="C741" s="799"/>
      <c r="D741" s="3"/>
      <c r="E741" s="189"/>
      <c r="F741" s="189"/>
      <c r="G741" s="190"/>
      <c r="H741" s="191"/>
      <c r="I741" s="192"/>
      <c r="J741" s="188"/>
      <c r="K741" s="3"/>
      <c r="L741" s="3"/>
      <c r="M741" s="188"/>
      <c r="N741" s="188"/>
      <c r="O741" s="3"/>
      <c r="P741" s="3"/>
      <c r="Q741" s="188"/>
      <c r="R741" s="196"/>
      <c r="S741" s="3"/>
      <c r="AD741" s="278"/>
    </row>
    <row r="742" spans="1:30" s="276" customFormat="1" x14ac:dyDescent="0.25">
      <c r="A742" s="188"/>
      <c r="B742" s="188"/>
      <c r="C742" s="799"/>
      <c r="D742" s="3"/>
      <c r="E742" s="189"/>
      <c r="F742" s="189"/>
      <c r="G742" s="190"/>
      <c r="H742" s="191"/>
      <c r="I742" s="192"/>
      <c r="J742" s="188"/>
      <c r="K742" s="3"/>
      <c r="L742" s="3"/>
      <c r="M742" s="188"/>
      <c r="N742" s="188"/>
      <c r="O742" s="3"/>
      <c r="P742" s="3"/>
      <c r="Q742" s="188"/>
      <c r="R742" s="196"/>
      <c r="S742" s="3"/>
      <c r="AD742" s="278"/>
    </row>
    <row r="743" spans="1:30" s="276" customFormat="1" x14ac:dyDescent="0.25">
      <c r="A743" s="188"/>
      <c r="B743" s="188"/>
      <c r="C743" s="799"/>
      <c r="D743" s="3"/>
      <c r="E743" s="189"/>
      <c r="F743" s="189"/>
      <c r="G743" s="190"/>
      <c r="H743" s="191"/>
      <c r="I743" s="192"/>
      <c r="J743" s="188"/>
      <c r="K743" s="3"/>
      <c r="L743" s="3"/>
      <c r="M743" s="188"/>
      <c r="N743" s="188"/>
      <c r="O743" s="3"/>
      <c r="P743" s="3"/>
      <c r="Q743" s="188"/>
      <c r="R743" s="196"/>
      <c r="S743" s="3"/>
      <c r="AD743" s="278"/>
    </row>
    <row r="744" spans="1:30" s="276" customFormat="1" x14ac:dyDescent="0.25">
      <c r="A744" s="188"/>
      <c r="B744" s="188"/>
      <c r="C744" s="799"/>
      <c r="D744" s="3"/>
      <c r="E744" s="189"/>
      <c r="F744" s="189"/>
      <c r="G744" s="190"/>
      <c r="H744" s="191"/>
      <c r="I744" s="192"/>
      <c r="J744" s="188"/>
      <c r="K744" s="3"/>
      <c r="L744" s="3"/>
      <c r="M744" s="188"/>
      <c r="N744" s="188"/>
      <c r="O744" s="3"/>
      <c r="P744" s="3"/>
      <c r="Q744" s="188"/>
      <c r="R744" s="196"/>
      <c r="S744" s="3"/>
      <c r="AD744" s="278"/>
    </row>
    <row r="745" spans="1:30" s="276" customFormat="1" x14ac:dyDescent="0.25">
      <c r="A745" s="188"/>
      <c r="B745" s="188"/>
      <c r="C745" s="799"/>
      <c r="D745" s="3"/>
      <c r="E745" s="189"/>
      <c r="F745" s="189"/>
      <c r="G745" s="190"/>
      <c r="H745" s="191"/>
      <c r="I745" s="192"/>
      <c r="J745" s="188"/>
      <c r="K745" s="3"/>
      <c r="L745" s="3"/>
      <c r="M745" s="188"/>
      <c r="N745" s="188"/>
      <c r="O745" s="3"/>
      <c r="P745" s="3"/>
      <c r="Q745" s="188"/>
      <c r="R745" s="196"/>
      <c r="S745" s="3"/>
      <c r="AD745" s="278"/>
    </row>
    <row r="746" spans="1:30" s="276" customFormat="1" x14ac:dyDescent="0.25">
      <c r="A746" s="188"/>
      <c r="B746" s="188"/>
      <c r="C746" s="799"/>
      <c r="D746" s="3"/>
      <c r="E746" s="189"/>
      <c r="F746" s="189"/>
      <c r="G746" s="190"/>
      <c r="H746" s="191"/>
      <c r="I746" s="192"/>
      <c r="J746" s="188"/>
      <c r="K746" s="3"/>
      <c r="L746" s="3"/>
      <c r="M746" s="188"/>
      <c r="N746" s="188"/>
      <c r="O746" s="3"/>
      <c r="P746" s="3"/>
      <c r="Q746" s="188"/>
      <c r="R746" s="196"/>
      <c r="S746" s="3"/>
      <c r="AD746" s="278"/>
    </row>
    <row r="747" spans="1:30" s="276" customFormat="1" x14ac:dyDescent="0.25">
      <c r="A747" s="188"/>
      <c r="B747" s="188"/>
      <c r="C747" s="799"/>
      <c r="D747" s="3"/>
      <c r="E747" s="189"/>
      <c r="F747" s="189"/>
      <c r="G747" s="190"/>
      <c r="H747" s="191"/>
      <c r="I747" s="192"/>
      <c r="J747" s="188"/>
      <c r="K747" s="3"/>
      <c r="L747" s="3"/>
      <c r="M747" s="188"/>
      <c r="N747" s="188"/>
      <c r="O747" s="3"/>
      <c r="P747" s="3"/>
      <c r="Q747" s="188"/>
      <c r="R747" s="196"/>
      <c r="S747" s="3"/>
      <c r="AD747" s="278"/>
    </row>
    <row r="748" spans="1:30" s="276" customFormat="1" x14ac:dyDescent="0.25">
      <c r="A748" s="188"/>
      <c r="B748" s="188"/>
      <c r="C748" s="799"/>
      <c r="D748" s="3"/>
      <c r="E748" s="189"/>
      <c r="F748" s="189"/>
      <c r="G748" s="190"/>
      <c r="H748" s="191"/>
      <c r="I748" s="192"/>
      <c r="J748" s="188"/>
      <c r="K748" s="3"/>
      <c r="L748" s="3"/>
      <c r="M748" s="188"/>
      <c r="N748" s="188"/>
      <c r="O748" s="3"/>
      <c r="P748" s="3"/>
      <c r="Q748" s="188"/>
      <c r="R748" s="196"/>
      <c r="S748" s="3"/>
      <c r="AD748" s="278"/>
    </row>
    <row r="749" spans="1:30" s="276" customFormat="1" x14ac:dyDescent="0.25">
      <c r="A749" s="188"/>
      <c r="B749" s="188"/>
      <c r="C749" s="799"/>
      <c r="D749" s="3"/>
      <c r="E749" s="189"/>
      <c r="F749" s="189"/>
      <c r="G749" s="190"/>
      <c r="H749" s="191"/>
      <c r="I749" s="192"/>
      <c r="J749" s="188"/>
      <c r="K749" s="3"/>
      <c r="L749" s="3"/>
      <c r="M749" s="188"/>
      <c r="N749" s="188"/>
      <c r="O749" s="3"/>
      <c r="P749" s="3"/>
      <c r="Q749" s="188"/>
      <c r="R749" s="196"/>
      <c r="S749" s="3"/>
      <c r="AD749" s="278"/>
    </row>
    <row r="750" spans="1:30" s="276" customFormat="1" x14ac:dyDescent="0.25">
      <c r="A750" s="188"/>
      <c r="B750" s="188"/>
      <c r="C750" s="799"/>
      <c r="D750" s="3"/>
      <c r="E750" s="189"/>
      <c r="F750" s="189"/>
      <c r="G750" s="190"/>
      <c r="H750" s="191"/>
      <c r="I750" s="192"/>
      <c r="J750" s="188"/>
      <c r="K750" s="3"/>
      <c r="L750" s="3"/>
      <c r="M750" s="188"/>
      <c r="N750" s="188"/>
      <c r="O750" s="3"/>
      <c r="P750" s="3"/>
      <c r="Q750" s="188"/>
      <c r="R750" s="196"/>
      <c r="S750" s="3"/>
      <c r="AD750" s="278"/>
    </row>
    <row r="751" spans="1:30" s="276" customFormat="1" x14ac:dyDescent="0.25">
      <c r="A751" s="188"/>
      <c r="B751" s="188"/>
      <c r="C751" s="799"/>
      <c r="D751" s="3"/>
      <c r="E751" s="189"/>
      <c r="F751" s="189"/>
      <c r="G751" s="190"/>
      <c r="H751" s="191"/>
      <c r="I751" s="192"/>
      <c r="J751" s="188"/>
      <c r="K751" s="3"/>
      <c r="L751" s="3"/>
      <c r="M751" s="188"/>
      <c r="N751" s="188"/>
      <c r="O751" s="3"/>
      <c r="P751" s="3"/>
      <c r="Q751" s="188"/>
      <c r="R751" s="196"/>
      <c r="S751" s="3"/>
      <c r="AD751" s="278"/>
    </row>
    <row r="752" spans="1:30" s="276" customFormat="1" x14ac:dyDescent="0.25">
      <c r="A752" s="188"/>
      <c r="B752" s="188"/>
      <c r="C752" s="799"/>
      <c r="D752" s="3"/>
      <c r="E752" s="189"/>
      <c r="F752" s="189"/>
      <c r="G752" s="190"/>
      <c r="H752" s="191"/>
      <c r="I752" s="192"/>
      <c r="J752" s="188"/>
      <c r="K752" s="3"/>
      <c r="L752" s="3"/>
      <c r="M752" s="188"/>
      <c r="N752" s="188"/>
      <c r="O752" s="3"/>
      <c r="P752" s="3"/>
      <c r="Q752" s="188"/>
      <c r="R752" s="196"/>
      <c r="S752" s="3"/>
      <c r="AD752" s="278"/>
    </row>
    <row r="753" spans="1:30" s="276" customFormat="1" x14ac:dyDescent="0.25">
      <c r="A753" s="188"/>
      <c r="B753" s="188"/>
      <c r="C753" s="799"/>
      <c r="D753" s="3"/>
      <c r="E753" s="189"/>
      <c r="F753" s="189"/>
      <c r="G753" s="190"/>
      <c r="H753" s="191"/>
      <c r="I753" s="192"/>
      <c r="J753" s="188"/>
      <c r="K753" s="3"/>
      <c r="L753" s="3"/>
      <c r="M753" s="188"/>
      <c r="N753" s="188"/>
      <c r="O753" s="3"/>
      <c r="P753" s="3"/>
      <c r="Q753" s="188"/>
      <c r="R753" s="196"/>
      <c r="S753" s="3"/>
      <c r="AD753" s="278"/>
    </row>
    <row r="754" spans="1:30" s="276" customFormat="1" x14ac:dyDescent="0.25">
      <c r="A754" s="188"/>
      <c r="B754" s="188"/>
      <c r="C754" s="799"/>
      <c r="D754" s="3"/>
      <c r="E754" s="189"/>
      <c r="F754" s="189"/>
      <c r="G754" s="190"/>
      <c r="H754" s="191"/>
      <c r="I754" s="192"/>
      <c r="J754" s="188"/>
      <c r="K754" s="3"/>
      <c r="L754" s="3"/>
      <c r="M754" s="188"/>
      <c r="N754" s="188"/>
      <c r="O754" s="3"/>
      <c r="P754" s="3"/>
      <c r="Q754" s="188"/>
      <c r="R754" s="196"/>
      <c r="S754" s="3"/>
      <c r="AD754" s="278"/>
    </row>
    <row r="755" spans="1:30" s="276" customFormat="1" x14ac:dyDescent="0.25">
      <c r="A755" s="188"/>
      <c r="B755" s="188"/>
      <c r="C755" s="799"/>
      <c r="D755" s="3"/>
      <c r="E755" s="189"/>
      <c r="F755" s="189"/>
      <c r="G755" s="190"/>
      <c r="H755" s="191"/>
      <c r="I755" s="192"/>
      <c r="J755" s="188"/>
      <c r="K755" s="3"/>
      <c r="L755" s="3"/>
      <c r="M755" s="188"/>
      <c r="N755" s="188"/>
      <c r="O755" s="3"/>
      <c r="P755" s="3"/>
      <c r="Q755" s="188"/>
      <c r="R755" s="196"/>
      <c r="S755" s="3"/>
      <c r="AD755" s="278"/>
    </row>
    <row r="756" spans="1:30" s="276" customFormat="1" x14ac:dyDescent="0.25">
      <c r="A756" s="188"/>
      <c r="B756" s="188"/>
      <c r="C756" s="799"/>
      <c r="D756" s="3"/>
      <c r="E756" s="189"/>
      <c r="F756" s="189"/>
      <c r="G756" s="190"/>
      <c r="H756" s="191"/>
      <c r="I756" s="192"/>
      <c r="J756" s="188"/>
      <c r="K756" s="3"/>
      <c r="L756" s="3"/>
      <c r="M756" s="188"/>
      <c r="N756" s="188"/>
      <c r="O756" s="3"/>
      <c r="P756" s="3"/>
      <c r="Q756" s="188"/>
      <c r="R756" s="196"/>
      <c r="S756" s="3"/>
      <c r="AD756" s="278"/>
    </row>
    <row r="757" spans="1:30" s="276" customFormat="1" x14ac:dyDescent="0.25">
      <c r="A757" s="188"/>
      <c r="B757" s="188"/>
      <c r="C757" s="799"/>
      <c r="D757" s="3"/>
      <c r="E757" s="189"/>
      <c r="F757" s="189"/>
      <c r="G757" s="190"/>
      <c r="H757" s="191"/>
      <c r="I757" s="192"/>
      <c r="J757" s="188"/>
      <c r="K757" s="3"/>
      <c r="L757" s="3"/>
      <c r="M757" s="188"/>
      <c r="N757" s="188"/>
      <c r="O757" s="3"/>
      <c r="P757" s="3"/>
      <c r="Q757" s="188"/>
      <c r="R757" s="196"/>
      <c r="S757" s="3"/>
      <c r="AD757" s="278"/>
    </row>
    <row r="758" spans="1:30" s="276" customFormat="1" x14ac:dyDescent="0.25">
      <c r="A758" s="188"/>
      <c r="B758" s="188"/>
      <c r="C758" s="799"/>
      <c r="D758" s="3"/>
      <c r="E758" s="189"/>
      <c r="F758" s="189"/>
      <c r="G758" s="190"/>
      <c r="H758" s="191"/>
      <c r="I758" s="192"/>
      <c r="J758" s="188"/>
      <c r="K758" s="3"/>
      <c r="L758" s="3"/>
      <c r="M758" s="188"/>
      <c r="N758" s="188"/>
      <c r="O758" s="3"/>
      <c r="P758" s="3"/>
      <c r="Q758" s="188"/>
      <c r="R758" s="196"/>
      <c r="S758" s="3"/>
      <c r="AD758" s="278"/>
    </row>
    <row r="759" spans="1:30" s="276" customFormat="1" x14ac:dyDescent="0.25">
      <c r="A759" s="188"/>
      <c r="B759" s="188"/>
      <c r="C759" s="799"/>
      <c r="D759" s="3"/>
      <c r="E759" s="189"/>
      <c r="F759" s="189"/>
      <c r="G759" s="190"/>
      <c r="H759" s="191"/>
      <c r="I759" s="192"/>
      <c r="J759" s="188"/>
      <c r="K759" s="3"/>
      <c r="L759" s="3"/>
      <c r="M759" s="188"/>
      <c r="N759" s="188"/>
      <c r="O759" s="3"/>
      <c r="P759" s="3"/>
      <c r="Q759" s="188"/>
      <c r="R759" s="196"/>
      <c r="S759" s="3"/>
      <c r="AD759" s="278"/>
    </row>
    <row r="760" spans="1:30" s="276" customFormat="1" x14ac:dyDescent="0.25">
      <c r="A760" s="188"/>
      <c r="B760" s="188"/>
      <c r="C760" s="799"/>
      <c r="D760" s="3"/>
      <c r="E760" s="189"/>
      <c r="F760" s="189"/>
      <c r="G760" s="190"/>
      <c r="H760" s="191"/>
      <c r="I760" s="192"/>
      <c r="J760" s="188"/>
      <c r="K760" s="3"/>
      <c r="L760" s="3"/>
      <c r="M760" s="188"/>
      <c r="N760" s="188"/>
      <c r="O760" s="3"/>
      <c r="P760" s="3"/>
      <c r="Q760" s="188"/>
      <c r="R760" s="196"/>
      <c r="S760" s="3"/>
      <c r="AD760" s="278"/>
    </row>
    <row r="761" spans="1:30" s="276" customFormat="1" x14ac:dyDescent="0.25">
      <c r="A761" s="188"/>
      <c r="B761" s="188"/>
      <c r="C761" s="799"/>
      <c r="D761" s="3"/>
      <c r="E761" s="189"/>
      <c r="F761" s="189"/>
      <c r="G761" s="190"/>
      <c r="H761" s="191"/>
      <c r="I761" s="192"/>
      <c r="J761" s="188"/>
      <c r="K761" s="3"/>
      <c r="L761" s="3"/>
      <c r="M761" s="188"/>
      <c r="N761" s="188"/>
      <c r="O761" s="3"/>
      <c r="P761" s="3"/>
      <c r="Q761" s="188"/>
      <c r="R761" s="196"/>
      <c r="S761" s="3"/>
      <c r="AD761" s="278"/>
    </row>
    <row r="762" spans="1:30" s="276" customFormat="1" x14ac:dyDescent="0.25">
      <c r="A762" s="188"/>
      <c r="B762" s="188"/>
      <c r="C762" s="799"/>
      <c r="D762" s="3"/>
      <c r="E762" s="189"/>
      <c r="F762" s="189"/>
      <c r="G762" s="190"/>
      <c r="H762" s="191"/>
      <c r="I762" s="192"/>
      <c r="J762" s="188"/>
      <c r="K762" s="3"/>
      <c r="L762" s="3"/>
      <c r="M762" s="188"/>
      <c r="N762" s="188"/>
      <c r="O762" s="3"/>
      <c r="P762" s="3"/>
      <c r="Q762" s="188"/>
      <c r="R762" s="196"/>
      <c r="S762" s="3"/>
      <c r="AD762" s="278"/>
    </row>
    <row r="763" spans="1:30" s="276" customFormat="1" x14ac:dyDescent="0.25">
      <c r="A763" s="188"/>
      <c r="B763" s="188"/>
      <c r="C763" s="799"/>
      <c r="D763" s="3"/>
      <c r="E763" s="189"/>
      <c r="F763" s="189"/>
      <c r="G763" s="190"/>
      <c r="H763" s="191"/>
      <c r="I763" s="192"/>
      <c r="J763" s="188"/>
      <c r="K763" s="3"/>
      <c r="L763" s="3"/>
      <c r="M763" s="188"/>
      <c r="N763" s="188"/>
      <c r="O763" s="3"/>
      <c r="P763" s="3"/>
      <c r="Q763" s="188"/>
      <c r="R763" s="196"/>
      <c r="S763" s="3"/>
      <c r="AD763" s="278"/>
    </row>
    <row r="764" spans="1:30" s="276" customFormat="1" x14ac:dyDescent="0.25">
      <c r="A764" s="188"/>
      <c r="B764" s="188"/>
      <c r="C764" s="799"/>
      <c r="D764" s="3"/>
      <c r="E764" s="189"/>
      <c r="F764" s="189"/>
      <c r="G764" s="190"/>
      <c r="H764" s="191"/>
      <c r="I764" s="192"/>
      <c r="J764" s="188"/>
      <c r="K764" s="3"/>
      <c r="L764" s="3"/>
      <c r="M764" s="188"/>
      <c r="N764" s="188"/>
      <c r="O764" s="3"/>
      <c r="P764" s="3"/>
      <c r="Q764" s="188"/>
      <c r="R764" s="196"/>
      <c r="S764" s="3"/>
      <c r="AD764" s="278"/>
    </row>
    <row r="765" spans="1:30" s="276" customFormat="1" x14ac:dyDescent="0.25">
      <c r="A765" s="188"/>
      <c r="B765" s="188"/>
      <c r="C765" s="799"/>
      <c r="D765" s="3"/>
      <c r="E765" s="189"/>
      <c r="F765" s="189"/>
      <c r="G765" s="190"/>
      <c r="H765" s="191"/>
      <c r="I765" s="192"/>
      <c r="J765" s="188"/>
      <c r="K765" s="3"/>
      <c r="L765" s="3"/>
      <c r="M765" s="188"/>
      <c r="N765" s="188"/>
      <c r="O765" s="3"/>
      <c r="P765" s="3"/>
      <c r="Q765" s="188"/>
      <c r="R765" s="196"/>
      <c r="S765" s="3"/>
      <c r="AD765" s="278"/>
    </row>
    <row r="766" spans="1:30" s="276" customFormat="1" x14ac:dyDescent="0.25">
      <c r="A766" s="188"/>
      <c r="B766" s="188"/>
      <c r="C766" s="799"/>
      <c r="D766" s="3"/>
      <c r="E766" s="189"/>
      <c r="F766" s="189"/>
      <c r="G766" s="190"/>
      <c r="H766" s="191"/>
      <c r="I766" s="192"/>
      <c r="J766" s="188"/>
      <c r="K766" s="3"/>
      <c r="L766" s="3"/>
      <c r="M766" s="188"/>
      <c r="N766" s="188"/>
      <c r="O766" s="3"/>
      <c r="P766" s="3"/>
      <c r="Q766" s="188"/>
      <c r="R766" s="196"/>
      <c r="S766" s="3"/>
      <c r="AD766" s="278"/>
    </row>
    <row r="767" spans="1:30" s="276" customFormat="1" x14ac:dyDescent="0.25">
      <c r="A767" s="188"/>
      <c r="B767" s="188"/>
      <c r="C767" s="799"/>
      <c r="D767" s="3"/>
      <c r="E767" s="189"/>
      <c r="F767" s="189"/>
      <c r="G767" s="190"/>
      <c r="H767" s="191"/>
      <c r="I767" s="192"/>
      <c r="J767" s="188"/>
      <c r="K767" s="3"/>
      <c r="L767" s="3"/>
      <c r="M767" s="188"/>
      <c r="N767" s="188"/>
      <c r="O767" s="3"/>
      <c r="P767" s="3"/>
      <c r="Q767" s="188"/>
      <c r="R767" s="196"/>
      <c r="S767" s="3"/>
      <c r="AD767" s="278"/>
    </row>
    <row r="768" spans="1:30" s="276" customFormat="1" x14ac:dyDescent="0.25">
      <c r="A768" s="188"/>
      <c r="B768" s="188"/>
      <c r="C768" s="799"/>
      <c r="D768" s="3"/>
      <c r="E768" s="189"/>
      <c r="F768" s="189"/>
      <c r="G768" s="190"/>
      <c r="H768" s="191"/>
      <c r="I768" s="192"/>
      <c r="J768" s="188"/>
      <c r="K768" s="3"/>
      <c r="L768" s="3"/>
      <c r="M768" s="188"/>
      <c r="N768" s="188"/>
      <c r="O768" s="3"/>
      <c r="P768" s="3"/>
      <c r="Q768" s="188"/>
      <c r="R768" s="196"/>
      <c r="S768" s="3"/>
      <c r="AD768" s="278"/>
    </row>
    <row r="769" spans="1:30" s="276" customFormat="1" x14ac:dyDescent="0.25">
      <c r="A769" s="188"/>
      <c r="B769" s="188"/>
      <c r="C769" s="799"/>
      <c r="D769" s="3"/>
      <c r="E769" s="189"/>
      <c r="F769" s="189"/>
      <c r="G769" s="190"/>
      <c r="H769" s="191"/>
      <c r="I769" s="192"/>
      <c r="J769" s="188"/>
      <c r="K769" s="3"/>
      <c r="L769" s="3"/>
      <c r="M769" s="188"/>
      <c r="N769" s="188"/>
      <c r="O769" s="3"/>
      <c r="P769" s="3"/>
      <c r="Q769" s="188"/>
      <c r="R769" s="196"/>
      <c r="S769" s="3"/>
      <c r="AD769" s="278"/>
    </row>
    <row r="770" spans="1:30" s="276" customFormat="1" x14ac:dyDescent="0.25">
      <c r="A770" s="188"/>
      <c r="B770" s="188"/>
      <c r="C770" s="799"/>
      <c r="D770" s="3"/>
      <c r="E770" s="189"/>
      <c r="F770" s="189"/>
      <c r="G770" s="190"/>
      <c r="H770" s="191"/>
      <c r="I770" s="192"/>
      <c r="J770" s="188"/>
      <c r="K770" s="3"/>
      <c r="L770" s="3"/>
      <c r="M770" s="188"/>
      <c r="N770" s="188"/>
      <c r="O770" s="3"/>
      <c r="P770" s="3"/>
      <c r="Q770" s="188"/>
      <c r="R770" s="196"/>
      <c r="S770" s="3"/>
      <c r="AD770" s="278"/>
    </row>
    <row r="771" spans="1:30" s="276" customFormat="1" x14ac:dyDescent="0.25">
      <c r="A771" s="188"/>
      <c r="B771" s="188"/>
      <c r="C771" s="799"/>
      <c r="D771" s="3"/>
      <c r="E771" s="189"/>
      <c r="F771" s="189"/>
      <c r="G771" s="190"/>
      <c r="H771" s="191"/>
      <c r="I771" s="192"/>
      <c r="J771" s="188"/>
      <c r="K771" s="3"/>
      <c r="L771" s="3"/>
      <c r="M771" s="188"/>
      <c r="N771" s="188"/>
      <c r="O771" s="3"/>
      <c r="P771" s="3"/>
      <c r="Q771" s="188"/>
      <c r="R771" s="196"/>
      <c r="S771" s="3"/>
      <c r="AD771" s="278"/>
    </row>
    <row r="772" spans="1:30" s="276" customFormat="1" x14ac:dyDescent="0.25">
      <c r="A772" s="188"/>
      <c r="B772" s="188"/>
      <c r="C772" s="799"/>
      <c r="D772" s="3"/>
      <c r="E772" s="189"/>
      <c r="F772" s="189"/>
      <c r="G772" s="190"/>
      <c r="H772" s="191"/>
      <c r="I772" s="192"/>
      <c r="J772" s="188"/>
      <c r="K772" s="3"/>
      <c r="L772" s="3"/>
      <c r="M772" s="188"/>
      <c r="N772" s="188"/>
      <c r="O772" s="3"/>
      <c r="P772" s="3"/>
      <c r="Q772" s="188"/>
      <c r="R772" s="196"/>
      <c r="S772" s="3"/>
      <c r="AD772" s="278"/>
    </row>
    <row r="773" spans="1:30" s="276" customFormat="1" x14ac:dyDescent="0.25">
      <c r="A773" s="188"/>
      <c r="B773" s="188"/>
      <c r="C773" s="799"/>
      <c r="D773" s="3"/>
      <c r="E773" s="189"/>
      <c r="F773" s="189"/>
      <c r="G773" s="190"/>
      <c r="H773" s="191"/>
      <c r="I773" s="192"/>
      <c r="J773" s="188"/>
      <c r="K773" s="3"/>
      <c r="L773" s="3"/>
      <c r="M773" s="188"/>
      <c r="N773" s="188"/>
      <c r="O773" s="3"/>
      <c r="P773" s="3"/>
      <c r="Q773" s="188"/>
      <c r="R773" s="196"/>
      <c r="S773" s="3"/>
      <c r="AD773" s="278"/>
    </row>
    <row r="774" spans="1:30" s="276" customFormat="1" x14ac:dyDescent="0.25">
      <c r="A774" s="188"/>
      <c r="B774" s="188"/>
      <c r="C774" s="799"/>
      <c r="D774" s="3"/>
      <c r="E774" s="189"/>
      <c r="F774" s="189"/>
      <c r="G774" s="190"/>
      <c r="H774" s="191"/>
      <c r="I774" s="192"/>
      <c r="J774" s="188"/>
      <c r="K774" s="3"/>
      <c r="L774" s="3"/>
      <c r="M774" s="188"/>
      <c r="N774" s="188"/>
      <c r="O774" s="3"/>
      <c r="P774" s="3"/>
      <c r="Q774" s="188"/>
      <c r="R774" s="196"/>
      <c r="S774" s="3"/>
      <c r="AD774" s="278"/>
    </row>
    <row r="775" spans="1:30" s="276" customFormat="1" x14ac:dyDescent="0.25">
      <c r="A775" s="188"/>
      <c r="B775" s="188"/>
      <c r="C775" s="799"/>
      <c r="D775" s="3"/>
      <c r="E775" s="189"/>
      <c r="F775" s="189"/>
      <c r="G775" s="190"/>
      <c r="H775" s="191"/>
      <c r="I775" s="192"/>
      <c r="J775" s="188"/>
      <c r="K775" s="3"/>
      <c r="L775" s="3"/>
      <c r="M775" s="188"/>
      <c r="N775" s="188"/>
      <c r="O775" s="3"/>
      <c r="P775" s="3"/>
      <c r="Q775" s="188"/>
      <c r="R775" s="196"/>
      <c r="S775" s="3"/>
      <c r="AD775" s="278"/>
    </row>
    <row r="776" spans="1:30" s="276" customFormat="1" x14ac:dyDescent="0.25">
      <c r="A776" s="188"/>
      <c r="B776" s="188"/>
      <c r="C776" s="799"/>
      <c r="D776" s="3"/>
      <c r="E776" s="189"/>
      <c r="F776" s="189"/>
      <c r="G776" s="190"/>
      <c r="H776" s="191"/>
      <c r="I776" s="192"/>
      <c r="J776" s="188"/>
      <c r="K776" s="3"/>
      <c r="L776" s="3"/>
      <c r="M776" s="188"/>
      <c r="N776" s="188"/>
      <c r="O776" s="3"/>
      <c r="P776" s="3"/>
      <c r="Q776" s="188"/>
      <c r="R776" s="196"/>
      <c r="S776" s="3"/>
      <c r="AD776" s="278"/>
    </row>
    <row r="777" spans="1:30" s="276" customFormat="1" x14ac:dyDescent="0.25">
      <c r="A777" s="188"/>
      <c r="B777" s="188"/>
      <c r="C777" s="799"/>
      <c r="D777" s="3"/>
      <c r="E777" s="189"/>
      <c r="F777" s="189"/>
      <c r="G777" s="190"/>
      <c r="H777" s="191"/>
      <c r="I777" s="192"/>
      <c r="J777" s="188"/>
      <c r="K777" s="3"/>
      <c r="L777" s="3"/>
      <c r="M777" s="188"/>
      <c r="N777" s="188"/>
      <c r="O777" s="3"/>
      <c r="P777" s="3"/>
      <c r="Q777" s="188"/>
      <c r="R777" s="196"/>
      <c r="S777" s="3"/>
      <c r="AD777" s="278"/>
    </row>
    <row r="778" spans="1:30" s="276" customFormat="1" x14ac:dyDescent="0.25">
      <c r="A778" s="188"/>
      <c r="B778" s="188"/>
      <c r="C778" s="799"/>
      <c r="D778" s="3"/>
      <c r="E778" s="189"/>
      <c r="F778" s="189"/>
      <c r="G778" s="190"/>
      <c r="H778" s="191"/>
      <c r="I778" s="192"/>
      <c r="J778" s="188"/>
      <c r="K778" s="3"/>
      <c r="L778" s="3"/>
      <c r="M778" s="188"/>
      <c r="N778" s="188"/>
      <c r="O778" s="3"/>
      <c r="P778" s="3"/>
      <c r="Q778" s="188"/>
      <c r="R778" s="196"/>
      <c r="S778" s="3"/>
      <c r="AD778" s="278"/>
    </row>
    <row r="779" spans="1:30" s="276" customFormat="1" x14ac:dyDescent="0.25">
      <c r="A779" s="188"/>
      <c r="B779" s="188"/>
      <c r="C779" s="799"/>
      <c r="D779" s="3"/>
      <c r="E779" s="189"/>
      <c r="F779" s="189"/>
      <c r="G779" s="190"/>
      <c r="H779" s="191"/>
      <c r="I779" s="192"/>
      <c r="J779" s="188"/>
      <c r="K779" s="3"/>
      <c r="L779" s="3"/>
      <c r="M779" s="188"/>
      <c r="N779" s="188"/>
      <c r="O779" s="3"/>
      <c r="P779" s="3"/>
      <c r="Q779" s="188"/>
      <c r="R779" s="196"/>
      <c r="S779" s="3"/>
      <c r="AD779" s="278"/>
    </row>
    <row r="780" spans="1:30" s="276" customFormat="1" x14ac:dyDescent="0.25">
      <c r="A780" s="188"/>
      <c r="B780" s="188"/>
      <c r="C780" s="799"/>
      <c r="D780" s="3"/>
      <c r="E780" s="189"/>
      <c r="F780" s="189"/>
      <c r="G780" s="190"/>
      <c r="H780" s="191"/>
      <c r="I780" s="192"/>
      <c r="J780" s="188"/>
      <c r="K780" s="3"/>
      <c r="L780" s="3"/>
      <c r="M780" s="188"/>
      <c r="N780" s="188"/>
      <c r="O780" s="3"/>
      <c r="P780" s="3"/>
      <c r="Q780" s="188"/>
      <c r="R780" s="196"/>
      <c r="S780" s="3"/>
      <c r="AD780" s="278"/>
    </row>
    <row r="781" spans="1:30" s="276" customFormat="1" x14ac:dyDescent="0.25">
      <c r="A781" s="188"/>
      <c r="B781" s="188"/>
      <c r="C781" s="799"/>
      <c r="D781" s="3"/>
      <c r="E781" s="189"/>
      <c r="F781" s="189"/>
      <c r="G781" s="190"/>
      <c r="H781" s="191"/>
      <c r="I781" s="192"/>
      <c r="J781" s="188"/>
      <c r="K781" s="3"/>
      <c r="L781" s="3"/>
      <c r="M781" s="188"/>
      <c r="N781" s="188"/>
      <c r="O781" s="3"/>
      <c r="P781" s="3"/>
      <c r="Q781" s="188"/>
      <c r="R781" s="196"/>
      <c r="S781" s="3"/>
      <c r="AD781" s="278"/>
    </row>
    <row r="782" spans="1:30" s="276" customFormat="1" x14ac:dyDescent="0.25">
      <c r="A782" s="188"/>
      <c r="B782" s="188"/>
      <c r="C782" s="799"/>
      <c r="D782" s="3"/>
      <c r="E782" s="189"/>
      <c r="F782" s="189"/>
      <c r="G782" s="190"/>
      <c r="H782" s="191"/>
      <c r="I782" s="192"/>
      <c r="J782" s="188"/>
      <c r="K782" s="3"/>
      <c r="L782" s="3"/>
      <c r="M782" s="188"/>
      <c r="N782" s="188"/>
      <c r="O782" s="3"/>
      <c r="P782" s="3"/>
      <c r="Q782" s="188"/>
      <c r="R782" s="196"/>
      <c r="S782" s="3"/>
      <c r="AD782" s="278"/>
    </row>
    <row r="783" spans="1:30" s="276" customFormat="1" x14ac:dyDescent="0.25">
      <c r="A783" s="188"/>
      <c r="B783" s="188"/>
      <c r="C783" s="799"/>
      <c r="D783" s="3"/>
      <c r="E783" s="189"/>
      <c r="F783" s="189"/>
      <c r="G783" s="190"/>
      <c r="H783" s="191"/>
      <c r="I783" s="192"/>
      <c r="J783" s="188"/>
      <c r="K783" s="3"/>
      <c r="L783" s="3"/>
      <c r="M783" s="188"/>
      <c r="N783" s="188"/>
      <c r="O783" s="3"/>
      <c r="P783" s="3"/>
      <c r="Q783" s="188"/>
      <c r="R783" s="196"/>
      <c r="S783" s="3"/>
      <c r="AD783" s="278"/>
    </row>
    <row r="784" spans="1:30" s="276" customFormat="1" x14ac:dyDescent="0.25">
      <c r="A784" s="188"/>
      <c r="B784" s="188"/>
      <c r="C784" s="799"/>
      <c r="D784" s="3"/>
      <c r="E784" s="189"/>
      <c r="F784" s="189"/>
      <c r="G784" s="190"/>
      <c r="H784" s="191"/>
      <c r="I784" s="192"/>
      <c r="J784" s="188"/>
      <c r="K784" s="3"/>
      <c r="L784" s="3"/>
      <c r="M784" s="188"/>
      <c r="N784" s="188"/>
      <c r="O784" s="3"/>
      <c r="P784" s="3"/>
      <c r="Q784" s="188"/>
      <c r="R784" s="196"/>
      <c r="S784" s="3"/>
      <c r="AD784" s="278"/>
    </row>
    <row r="785" spans="1:30" s="276" customFormat="1" x14ac:dyDescent="0.25">
      <c r="A785" s="188"/>
      <c r="B785" s="188"/>
      <c r="C785" s="799"/>
      <c r="D785" s="3"/>
      <c r="E785" s="189"/>
      <c r="F785" s="189"/>
      <c r="G785" s="190"/>
      <c r="H785" s="191"/>
      <c r="I785" s="192"/>
      <c r="J785" s="188"/>
      <c r="K785" s="3"/>
      <c r="L785" s="3"/>
      <c r="M785" s="188"/>
      <c r="N785" s="188"/>
      <c r="O785" s="3"/>
      <c r="P785" s="3"/>
      <c r="Q785" s="188"/>
      <c r="R785" s="196"/>
      <c r="S785" s="3"/>
      <c r="AD785" s="278"/>
    </row>
    <row r="786" spans="1:30" s="276" customFormat="1" x14ac:dyDescent="0.25">
      <c r="A786" s="188"/>
      <c r="B786" s="188"/>
      <c r="C786" s="799"/>
      <c r="D786" s="3"/>
      <c r="E786" s="189"/>
      <c r="F786" s="189"/>
      <c r="G786" s="190"/>
      <c r="H786" s="191"/>
      <c r="I786" s="192"/>
      <c r="J786" s="188"/>
      <c r="K786" s="3"/>
      <c r="L786" s="3"/>
      <c r="M786" s="188"/>
      <c r="N786" s="188"/>
      <c r="O786" s="3"/>
      <c r="P786" s="3"/>
      <c r="Q786" s="188"/>
      <c r="R786" s="196"/>
      <c r="S786" s="3"/>
      <c r="AD786" s="278"/>
    </row>
    <row r="787" spans="1:30" s="276" customFormat="1" x14ac:dyDescent="0.25">
      <c r="A787" s="188"/>
      <c r="B787" s="188"/>
      <c r="C787" s="799"/>
      <c r="D787" s="3"/>
      <c r="E787" s="189"/>
      <c r="F787" s="189"/>
      <c r="G787" s="190"/>
      <c r="H787" s="191"/>
      <c r="I787" s="192"/>
      <c r="J787" s="188"/>
      <c r="K787" s="3"/>
      <c r="L787" s="3"/>
      <c r="M787" s="188"/>
      <c r="N787" s="188"/>
      <c r="O787" s="3"/>
      <c r="P787" s="3"/>
      <c r="Q787" s="188"/>
      <c r="R787" s="196"/>
      <c r="S787" s="3"/>
      <c r="AD787" s="278"/>
    </row>
    <row r="788" spans="1:30" s="276" customFormat="1" x14ac:dyDescent="0.25">
      <c r="A788" s="188"/>
      <c r="B788" s="188"/>
      <c r="C788" s="799"/>
      <c r="D788" s="3"/>
      <c r="E788" s="189"/>
      <c r="F788" s="189"/>
      <c r="G788" s="190"/>
      <c r="H788" s="191"/>
      <c r="I788" s="192"/>
      <c r="J788" s="188"/>
      <c r="K788" s="3"/>
      <c r="L788" s="3"/>
      <c r="M788" s="188"/>
      <c r="N788" s="188"/>
      <c r="O788" s="3"/>
      <c r="P788" s="3"/>
      <c r="Q788" s="188"/>
      <c r="R788" s="196"/>
      <c r="S788" s="3"/>
      <c r="AD788" s="278"/>
    </row>
    <row r="789" spans="1:30" s="276" customFormat="1" x14ac:dyDescent="0.25">
      <c r="A789" s="188"/>
      <c r="B789" s="188"/>
      <c r="C789" s="799"/>
      <c r="D789" s="3"/>
      <c r="E789" s="189"/>
      <c r="F789" s="189"/>
      <c r="G789" s="190"/>
      <c r="H789" s="191"/>
      <c r="I789" s="192"/>
      <c r="J789" s="188"/>
      <c r="K789" s="3"/>
      <c r="L789" s="3"/>
      <c r="M789" s="188"/>
      <c r="N789" s="188"/>
      <c r="O789" s="3"/>
      <c r="P789" s="3"/>
      <c r="Q789" s="188"/>
      <c r="R789" s="196"/>
      <c r="S789" s="3"/>
      <c r="AD789" s="278"/>
    </row>
    <row r="790" spans="1:30" s="276" customFormat="1" x14ac:dyDescent="0.25">
      <c r="A790" s="188"/>
      <c r="B790" s="188"/>
      <c r="C790" s="799"/>
      <c r="D790" s="3"/>
      <c r="E790" s="189"/>
      <c r="F790" s="189"/>
      <c r="G790" s="190"/>
      <c r="H790" s="191"/>
      <c r="I790" s="192"/>
      <c r="J790" s="188"/>
      <c r="K790" s="3"/>
      <c r="L790" s="3"/>
      <c r="M790" s="188"/>
      <c r="N790" s="188"/>
      <c r="O790" s="3"/>
      <c r="P790" s="3"/>
      <c r="Q790" s="188"/>
      <c r="R790" s="196"/>
      <c r="S790" s="3"/>
      <c r="AD790" s="278"/>
    </row>
    <row r="791" spans="1:30" s="276" customFormat="1" x14ac:dyDescent="0.25">
      <c r="A791" s="188"/>
      <c r="B791" s="188"/>
      <c r="C791" s="799"/>
      <c r="D791" s="3"/>
      <c r="E791" s="189"/>
      <c r="F791" s="189"/>
      <c r="G791" s="190"/>
      <c r="H791" s="191"/>
      <c r="I791" s="192"/>
      <c r="J791" s="188"/>
      <c r="K791" s="3"/>
      <c r="L791" s="3"/>
      <c r="M791" s="188"/>
      <c r="N791" s="188"/>
      <c r="O791" s="3"/>
      <c r="P791" s="3"/>
      <c r="Q791" s="188"/>
      <c r="R791" s="196"/>
      <c r="S791" s="3"/>
      <c r="AD791" s="278"/>
    </row>
    <row r="792" spans="1:30" s="276" customFormat="1" x14ac:dyDescent="0.25">
      <c r="A792" s="188"/>
      <c r="B792" s="188"/>
      <c r="C792" s="799"/>
      <c r="D792" s="3"/>
      <c r="E792" s="189"/>
      <c r="F792" s="189"/>
      <c r="G792" s="190"/>
      <c r="H792" s="191"/>
      <c r="I792" s="192"/>
      <c r="J792" s="188"/>
      <c r="K792" s="3"/>
      <c r="L792" s="3"/>
      <c r="M792" s="188"/>
      <c r="N792" s="188"/>
      <c r="O792" s="3"/>
      <c r="P792" s="3"/>
      <c r="Q792" s="188"/>
      <c r="R792" s="196"/>
      <c r="S792" s="3"/>
      <c r="AD792" s="278"/>
    </row>
    <row r="793" spans="1:30" s="276" customFormat="1" x14ac:dyDescent="0.25">
      <c r="A793" s="188"/>
      <c r="B793" s="188"/>
      <c r="C793" s="799"/>
      <c r="D793" s="3"/>
      <c r="E793" s="189"/>
      <c r="F793" s="189"/>
      <c r="G793" s="190"/>
      <c r="H793" s="191"/>
      <c r="I793" s="192"/>
      <c r="J793" s="188"/>
      <c r="K793" s="3"/>
      <c r="L793" s="3"/>
      <c r="M793" s="188"/>
      <c r="N793" s="188"/>
      <c r="O793" s="3"/>
      <c r="P793" s="3"/>
      <c r="Q793" s="188"/>
      <c r="R793" s="196"/>
      <c r="S793" s="3"/>
      <c r="AD793" s="278"/>
    </row>
    <row r="794" spans="1:30" s="276" customFormat="1" x14ac:dyDescent="0.25">
      <c r="A794" s="188"/>
      <c r="B794" s="188"/>
      <c r="C794" s="799"/>
      <c r="D794" s="3"/>
      <c r="E794" s="189"/>
      <c r="F794" s="189"/>
      <c r="G794" s="190"/>
      <c r="H794" s="191"/>
      <c r="I794" s="192"/>
      <c r="J794" s="188"/>
      <c r="K794" s="3"/>
      <c r="L794" s="3"/>
      <c r="M794" s="188"/>
      <c r="N794" s="188"/>
      <c r="O794" s="3"/>
      <c r="P794" s="3"/>
      <c r="Q794" s="188"/>
      <c r="R794" s="196"/>
      <c r="S794" s="3"/>
      <c r="AD794" s="278"/>
    </row>
    <row r="795" spans="1:30" s="276" customFormat="1" x14ac:dyDescent="0.25">
      <c r="A795" s="188"/>
      <c r="B795" s="188"/>
      <c r="C795" s="799"/>
      <c r="D795" s="3"/>
      <c r="E795" s="189"/>
      <c r="F795" s="189"/>
      <c r="G795" s="190"/>
      <c r="H795" s="191"/>
      <c r="I795" s="192"/>
      <c r="J795" s="188"/>
      <c r="K795" s="3"/>
      <c r="L795" s="3"/>
      <c r="M795" s="188"/>
      <c r="N795" s="188"/>
      <c r="O795" s="3"/>
      <c r="P795" s="3"/>
      <c r="Q795" s="188"/>
      <c r="R795" s="196"/>
      <c r="S795" s="3"/>
      <c r="AD795" s="278"/>
    </row>
    <row r="796" spans="1:30" s="276" customFormat="1" x14ac:dyDescent="0.25">
      <c r="A796" s="188"/>
      <c r="B796" s="188"/>
      <c r="C796" s="799"/>
      <c r="D796" s="3"/>
      <c r="E796" s="189"/>
      <c r="F796" s="189"/>
      <c r="G796" s="190"/>
      <c r="H796" s="191"/>
      <c r="I796" s="192"/>
      <c r="J796" s="188"/>
      <c r="K796" s="3"/>
      <c r="L796" s="3"/>
      <c r="M796" s="188"/>
      <c r="N796" s="188"/>
      <c r="O796" s="3"/>
      <c r="P796" s="3"/>
      <c r="Q796" s="188"/>
      <c r="R796" s="196"/>
      <c r="S796" s="3"/>
      <c r="AD796" s="278"/>
    </row>
    <row r="797" spans="1:30" s="276" customFormat="1" x14ac:dyDescent="0.25">
      <c r="A797" s="188"/>
      <c r="B797" s="188"/>
      <c r="C797" s="799"/>
      <c r="D797" s="3"/>
      <c r="E797" s="189"/>
      <c r="F797" s="189"/>
      <c r="G797" s="190"/>
      <c r="H797" s="191"/>
      <c r="I797" s="192"/>
      <c r="J797" s="188"/>
      <c r="K797" s="3"/>
      <c r="L797" s="3"/>
      <c r="M797" s="188"/>
      <c r="N797" s="188"/>
      <c r="O797" s="3"/>
      <c r="P797" s="3"/>
      <c r="Q797" s="188"/>
      <c r="R797" s="196"/>
      <c r="S797" s="3"/>
      <c r="AD797" s="278"/>
    </row>
    <row r="798" spans="1:30" s="276" customFormat="1" x14ac:dyDescent="0.25">
      <c r="A798" s="188"/>
      <c r="B798" s="188"/>
      <c r="C798" s="799"/>
      <c r="D798" s="3"/>
      <c r="E798" s="189"/>
      <c r="F798" s="189"/>
      <c r="G798" s="190"/>
      <c r="H798" s="191"/>
      <c r="I798" s="192"/>
      <c r="J798" s="188"/>
      <c r="K798" s="3"/>
      <c r="L798" s="3"/>
      <c r="M798" s="188"/>
      <c r="N798" s="188"/>
      <c r="O798" s="3"/>
      <c r="P798" s="3"/>
      <c r="Q798" s="188"/>
      <c r="R798" s="196"/>
      <c r="S798" s="3"/>
      <c r="AD798" s="278"/>
    </row>
    <row r="799" spans="1:30" s="276" customFormat="1" x14ac:dyDescent="0.25">
      <c r="A799" s="188"/>
      <c r="B799" s="188"/>
      <c r="C799" s="799"/>
      <c r="D799" s="3"/>
      <c r="E799" s="189"/>
      <c r="F799" s="189"/>
      <c r="G799" s="190"/>
      <c r="H799" s="191"/>
      <c r="I799" s="192"/>
      <c r="J799" s="188"/>
      <c r="K799" s="3"/>
      <c r="L799" s="3"/>
      <c r="M799" s="188"/>
      <c r="N799" s="188"/>
      <c r="O799" s="3"/>
      <c r="P799" s="3"/>
      <c r="Q799" s="188"/>
      <c r="R799" s="196"/>
      <c r="S799" s="3"/>
      <c r="AD799" s="278"/>
    </row>
    <row r="800" spans="1:30" s="276" customFormat="1" x14ac:dyDescent="0.25">
      <c r="A800" s="188"/>
      <c r="B800" s="188"/>
      <c r="C800" s="799"/>
      <c r="D800" s="3"/>
      <c r="E800" s="189"/>
      <c r="F800" s="189"/>
      <c r="G800" s="190"/>
      <c r="H800" s="191"/>
      <c r="I800" s="192"/>
      <c r="J800" s="188"/>
      <c r="K800" s="3"/>
      <c r="L800" s="3"/>
      <c r="M800" s="188"/>
      <c r="N800" s="188"/>
      <c r="O800" s="3"/>
      <c r="P800" s="3"/>
      <c r="Q800" s="188"/>
      <c r="R800" s="196"/>
      <c r="S800" s="3"/>
      <c r="AD800" s="278"/>
    </row>
    <row r="801" spans="1:30" s="276" customFormat="1" x14ac:dyDescent="0.25">
      <c r="A801" s="188"/>
      <c r="B801" s="188"/>
      <c r="C801" s="799"/>
      <c r="D801" s="3"/>
      <c r="E801" s="189"/>
      <c r="F801" s="189"/>
      <c r="G801" s="190"/>
      <c r="H801" s="191"/>
      <c r="I801" s="192"/>
      <c r="J801" s="188"/>
      <c r="K801" s="3"/>
      <c r="L801" s="3"/>
      <c r="M801" s="188"/>
      <c r="N801" s="188"/>
      <c r="O801" s="3"/>
      <c r="P801" s="3"/>
      <c r="Q801" s="188"/>
      <c r="R801" s="196"/>
      <c r="S801" s="3"/>
      <c r="AD801" s="278"/>
    </row>
    <row r="802" spans="1:30" s="276" customFormat="1" x14ac:dyDescent="0.25">
      <c r="A802" s="188"/>
      <c r="B802" s="188"/>
      <c r="C802" s="799"/>
      <c r="D802" s="3"/>
      <c r="E802" s="189"/>
      <c r="F802" s="189"/>
      <c r="G802" s="190"/>
      <c r="H802" s="191"/>
      <c r="I802" s="192"/>
      <c r="J802" s="188"/>
      <c r="K802" s="3"/>
      <c r="L802" s="3"/>
      <c r="M802" s="188"/>
      <c r="N802" s="188"/>
      <c r="O802" s="3"/>
      <c r="P802" s="3"/>
      <c r="Q802" s="188"/>
      <c r="R802" s="196"/>
      <c r="S802" s="3"/>
      <c r="AD802" s="278"/>
    </row>
    <row r="803" spans="1:30" s="276" customFormat="1" x14ac:dyDescent="0.25">
      <c r="A803" s="188"/>
      <c r="B803" s="188"/>
      <c r="C803" s="799"/>
      <c r="D803" s="3"/>
      <c r="E803" s="189"/>
      <c r="F803" s="189"/>
      <c r="G803" s="190"/>
      <c r="H803" s="191"/>
      <c r="I803" s="192"/>
      <c r="J803" s="188"/>
      <c r="K803" s="3"/>
      <c r="L803" s="3"/>
      <c r="M803" s="188"/>
      <c r="N803" s="188"/>
      <c r="O803" s="3"/>
      <c r="P803" s="3"/>
      <c r="Q803" s="188"/>
      <c r="R803" s="196"/>
      <c r="S803" s="3"/>
      <c r="AD803" s="278"/>
    </row>
    <row r="804" spans="1:30" s="276" customFormat="1" x14ac:dyDescent="0.25">
      <c r="A804" s="188"/>
      <c r="B804" s="188"/>
      <c r="C804" s="799"/>
      <c r="D804" s="3"/>
      <c r="E804" s="189"/>
      <c r="F804" s="189"/>
      <c r="G804" s="190"/>
      <c r="H804" s="191"/>
      <c r="I804" s="192"/>
      <c r="J804" s="188"/>
      <c r="K804" s="3"/>
      <c r="L804" s="3"/>
      <c r="M804" s="188"/>
      <c r="N804" s="188"/>
      <c r="O804" s="3"/>
      <c r="P804" s="3"/>
      <c r="Q804" s="188"/>
      <c r="R804" s="196"/>
      <c r="S804" s="3"/>
      <c r="AD804" s="278"/>
    </row>
    <row r="805" spans="1:30" s="276" customFormat="1" x14ac:dyDescent="0.25">
      <c r="A805" s="188"/>
      <c r="B805" s="188"/>
      <c r="C805" s="799"/>
      <c r="D805" s="3"/>
      <c r="E805" s="189"/>
      <c r="F805" s="189"/>
      <c r="G805" s="190"/>
      <c r="H805" s="191"/>
      <c r="I805" s="192"/>
      <c r="J805" s="188"/>
      <c r="K805" s="3"/>
      <c r="L805" s="3"/>
      <c r="M805" s="188"/>
      <c r="N805" s="188"/>
      <c r="O805" s="3"/>
      <c r="P805" s="3"/>
      <c r="Q805" s="188"/>
      <c r="R805" s="196"/>
      <c r="S805" s="3"/>
      <c r="AD805" s="278"/>
    </row>
    <row r="806" spans="1:30" s="276" customFormat="1" x14ac:dyDescent="0.25">
      <c r="A806" s="188"/>
      <c r="B806" s="188"/>
      <c r="C806" s="799"/>
      <c r="D806" s="3"/>
      <c r="E806" s="189"/>
      <c r="F806" s="189"/>
      <c r="G806" s="190"/>
      <c r="H806" s="191"/>
      <c r="I806" s="192"/>
      <c r="J806" s="188"/>
      <c r="K806" s="3"/>
      <c r="L806" s="3"/>
      <c r="M806" s="188"/>
      <c r="N806" s="188"/>
      <c r="O806" s="3"/>
      <c r="P806" s="3"/>
      <c r="Q806" s="188"/>
      <c r="R806" s="196"/>
      <c r="S806" s="3"/>
      <c r="AD806" s="278"/>
    </row>
    <row r="807" spans="1:30" s="276" customFormat="1" x14ac:dyDescent="0.25">
      <c r="A807" s="188"/>
      <c r="B807" s="188"/>
      <c r="C807" s="799"/>
      <c r="D807" s="3"/>
      <c r="E807" s="189"/>
      <c r="F807" s="189"/>
      <c r="G807" s="190"/>
      <c r="H807" s="191"/>
      <c r="I807" s="192"/>
      <c r="J807" s="188"/>
      <c r="K807" s="3"/>
      <c r="L807" s="3"/>
      <c r="M807" s="188"/>
      <c r="N807" s="188"/>
      <c r="O807" s="3"/>
      <c r="P807" s="3"/>
      <c r="Q807" s="188"/>
      <c r="R807" s="196"/>
      <c r="S807" s="3"/>
      <c r="AD807" s="278"/>
    </row>
    <row r="808" spans="1:30" s="276" customFormat="1" x14ac:dyDescent="0.25">
      <c r="A808" s="188"/>
      <c r="B808" s="188"/>
      <c r="C808" s="799"/>
      <c r="D808" s="3"/>
      <c r="E808" s="189"/>
      <c r="F808" s="189"/>
      <c r="G808" s="190"/>
      <c r="H808" s="191"/>
      <c r="I808" s="192"/>
      <c r="J808" s="188"/>
      <c r="K808" s="3"/>
      <c r="L808" s="3"/>
      <c r="M808" s="188"/>
      <c r="N808" s="188"/>
      <c r="O808" s="3"/>
      <c r="P808" s="3"/>
      <c r="Q808" s="188"/>
      <c r="R808" s="196"/>
      <c r="S808" s="3"/>
      <c r="AD808" s="278"/>
    </row>
    <row r="809" spans="1:30" s="276" customFormat="1" x14ac:dyDescent="0.25">
      <c r="A809" s="188"/>
      <c r="B809" s="188"/>
      <c r="C809" s="799"/>
      <c r="D809" s="3"/>
      <c r="E809" s="189"/>
      <c r="F809" s="189"/>
      <c r="G809" s="190"/>
      <c r="H809" s="191"/>
      <c r="I809" s="192"/>
      <c r="J809" s="188"/>
      <c r="K809" s="3"/>
      <c r="L809" s="3"/>
      <c r="M809" s="188"/>
      <c r="N809" s="188"/>
      <c r="O809" s="3"/>
      <c r="P809" s="3"/>
      <c r="Q809" s="188"/>
      <c r="R809" s="196"/>
      <c r="S809" s="3"/>
      <c r="AD809" s="278"/>
    </row>
    <row r="810" spans="1:30" s="276" customFormat="1" x14ac:dyDescent="0.25">
      <c r="A810" s="188"/>
      <c r="B810" s="188"/>
      <c r="C810" s="799"/>
      <c r="D810" s="3"/>
      <c r="E810" s="189"/>
      <c r="F810" s="189"/>
      <c r="G810" s="190"/>
      <c r="H810" s="191"/>
      <c r="I810" s="192"/>
      <c r="J810" s="188"/>
      <c r="K810" s="3"/>
      <c r="L810" s="3"/>
      <c r="M810" s="188"/>
      <c r="N810" s="188"/>
      <c r="O810" s="3"/>
      <c r="P810" s="3"/>
      <c r="Q810" s="188"/>
      <c r="R810" s="196"/>
      <c r="S810" s="3"/>
      <c r="AD810" s="278"/>
    </row>
    <row r="811" spans="1:30" s="276" customFormat="1" x14ac:dyDescent="0.25">
      <c r="A811" s="188"/>
      <c r="B811" s="188"/>
      <c r="C811" s="799"/>
      <c r="D811" s="3"/>
      <c r="E811" s="189"/>
      <c r="F811" s="189"/>
      <c r="G811" s="190"/>
      <c r="H811" s="191"/>
      <c r="I811" s="192"/>
      <c r="J811" s="188"/>
      <c r="K811" s="3"/>
      <c r="L811" s="3"/>
      <c r="M811" s="188"/>
      <c r="N811" s="188"/>
      <c r="O811" s="3"/>
      <c r="P811" s="3"/>
      <c r="Q811" s="188"/>
      <c r="R811" s="196"/>
      <c r="S811" s="3"/>
      <c r="AD811" s="278"/>
    </row>
    <row r="812" spans="1:30" s="276" customFormat="1" x14ac:dyDescent="0.25">
      <c r="A812" s="188"/>
      <c r="B812" s="188"/>
      <c r="C812" s="799"/>
      <c r="D812" s="3"/>
      <c r="E812" s="189"/>
      <c r="F812" s="189"/>
      <c r="G812" s="190"/>
      <c r="H812" s="191"/>
      <c r="I812" s="192"/>
      <c r="J812" s="188"/>
      <c r="K812" s="3"/>
      <c r="L812" s="3"/>
      <c r="M812" s="188"/>
      <c r="N812" s="188"/>
      <c r="O812" s="3"/>
      <c r="P812" s="3"/>
      <c r="Q812" s="188"/>
      <c r="R812" s="196"/>
      <c r="S812" s="3"/>
      <c r="AD812" s="278"/>
    </row>
    <row r="813" spans="1:30" s="276" customFormat="1" x14ac:dyDescent="0.25">
      <c r="A813" s="188"/>
      <c r="B813" s="188"/>
      <c r="C813" s="799"/>
      <c r="D813" s="3"/>
      <c r="E813" s="189"/>
      <c r="F813" s="189"/>
      <c r="G813" s="190"/>
      <c r="H813" s="191"/>
      <c r="I813" s="192"/>
      <c r="J813" s="188"/>
      <c r="K813" s="3"/>
      <c r="L813" s="3"/>
      <c r="M813" s="188"/>
      <c r="N813" s="188"/>
      <c r="O813" s="3"/>
      <c r="P813" s="3"/>
      <c r="Q813" s="188"/>
      <c r="R813" s="196"/>
      <c r="S813" s="3"/>
      <c r="AD813" s="278"/>
    </row>
    <row r="814" spans="1:30" s="276" customFormat="1" x14ac:dyDescent="0.25">
      <c r="A814" s="188"/>
      <c r="B814" s="188"/>
      <c r="C814" s="799"/>
      <c r="D814" s="3"/>
      <c r="E814" s="189"/>
      <c r="F814" s="189"/>
      <c r="G814" s="190"/>
      <c r="H814" s="191"/>
      <c r="I814" s="192"/>
      <c r="J814" s="188"/>
      <c r="K814" s="3"/>
      <c r="L814" s="3"/>
      <c r="M814" s="188"/>
      <c r="N814" s="188"/>
      <c r="O814" s="3"/>
      <c r="P814" s="3"/>
      <c r="Q814" s="188"/>
      <c r="R814" s="196"/>
      <c r="S814" s="3"/>
      <c r="AD814" s="278"/>
    </row>
    <row r="815" spans="1:30" s="276" customFormat="1" x14ac:dyDescent="0.25">
      <c r="A815" s="188"/>
      <c r="B815" s="188"/>
      <c r="C815" s="799"/>
      <c r="D815" s="3"/>
      <c r="E815" s="189"/>
      <c r="F815" s="189"/>
      <c r="G815" s="190"/>
      <c r="H815" s="191"/>
      <c r="I815" s="192"/>
      <c r="J815" s="188"/>
      <c r="K815" s="3"/>
      <c r="L815" s="3"/>
      <c r="M815" s="188"/>
      <c r="N815" s="188"/>
      <c r="O815" s="3"/>
      <c r="P815" s="3"/>
      <c r="Q815" s="188"/>
      <c r="R815" s="196"/>
      <c r="S815" s="3"/>
      <c r="AD815" s="278"/>
    </row>
    <row r="816" spans="1:30" s="276" customFormat="1" x14ac:dyDescent="0.25">
      <c r="A816" s="188"/>
      <c r="B816" s="188"/>
      <c r="C816" s="799"/>
      <c r="D816" s="3"/>
      <c r="E816" s="189"/>
      <c r="F816" s="189"/>
      <c r="G816" s="190"/>
      <c r="H816" s="191"/>
      <c r="I816" s="192"/>
      <c r="J816" s="188"/>
      <c r="K816" s="3"/>
      <c r="L816" s="3"/>
      <c r="M816" s="188"/>
      <c r="N816" s="188"/>
      <c r="O816" s="3"/>
      <c r="P816" s="3"/>
      <c r="Q816" s="188"/>
      <c r="R816" s="196"/>
      <c r="S816" s="3"/>
      <c r="AD816" s="278"/>
    </row>
    <row r="817" spans="1:30" s="276" customFormat="1" x14ac:dyDescent="0.25">
      <c r="A817" s="188"/>
      <c r="B817" s="188"/>
      <c r="C817" s="799"/>
      <c r="D817" s="3"/>
      <c r="E817" s="189"/>
      <c r="F817" s="189"/>
      <c r="G817" s="190"/>
      <c r="H817" s="191"/>
      <c r="I817" s="192"/>
      <c r="J817" s="188"/>
      <c r="K817" s="3"/>
      <c r="L817" s="3"/>
      <c r="M817" s="188"/>
      <c r="N817" s="188"/>
      <c r="O817" s="3"/>
      <c r="P817" s="3"/>
      <c r="Q817" s="188"/>
      <c r="R817" s="196"/>
      <c r="S817" s="3"/>
      <c r="AD817" s="278"/>
    </row>
    <row r="818" spans="1:30" s="276" customFormat="1" x14ac:dyDescent="0.25">
      <c r="A818" s="188"/>
      <c r="B818" s="188"/>
      <c r="C818" s="799"/>
      <c r="D818" s="3"/>
      <c r="E818" s="189"/>
      <c r="F818" s="189"/>
      <c r="G818" s="190"/>
      <c r="H818" s="191"/>
      <c r="I818" s="192"/>
      <c r="J818" s="188"/>
      <c r="K818" s="3"/>
      <c r="L818" s="3"/>
      <c r="M818" s="188"/>
      <c r="N818" s="188"/>
      <c r="O818" s="3"/>
      <c r="P818" s="3"/>
      <c r="Q818" s="188"/>
      <c r="R818" s="196"/>
      <c r="S818" s="3"/>
      <c r="AD818" s="278"/>
    </row>
    <row r="819" spans="1:30" s="276" customFormat="1" x14ac:dyDescent="0.25">
      <c r="A819" s="188"/>
      <c r="B819" s="188"/>
      <c r="C819" s="799"/>
      <c r="D819" s="3"/>
      <c r="E819" s="189"/>
      <c r="F819" s="189"/>
      <c r="G819" s="190"/>
      <c r="H819" s="191"/>
      <c r="I819" s="192"/>
      <c r="J819" s="188"/>
      <c r="K819" s="3"/>
      <c r="L819" s="3"/>
      <c r="M819" s="188"/>
      <c r="N819" s="188"/>
      <c r="O819" s="3"/>
      <c r="P819" s="3"/>
      <c r="Q819" s="188"/>
      <c r="R819" s="196"/>
      <c r="S819" s="3"/>
      <c r="AD819" s="278"/>
    </row>
    <row r="820" spans="1:30" s="276" customFormat="1" x14ac:dyDescent="0.25">
      <c r="A820" s="188"/>
      <c r="B820" s="188"/>
      <c r="C820" s="799"/>
      <c r="D820" s="3"/>
      <c r="E820" s="189"/>
      <c r="F820" s="189"/>
      <c r="G820" s="190"/>
      <c r="H820" s="191"/>
      <c r="I820" s="192"/>
      <c r="J820" s="188"/>
      <c r="K820" s="3"/>
      <c r="L820" s="3"/>
      <c r="M820" s="188"/>
      <c r="N820" s="188"/>
      <c r="O820" s="3"/>
      <c r="P820" s="3"/>
      <c r="Q820" s="188"/>
      <c r="R820" s="196"/>
      <c r="S820" s="3"/>
      <c r="AD820" s="278"/>
    </row>
    <row r="821" spans="1:30" s="276" customFormat="1" x14ac:dyDescent="0.25">
      <c r="A821" s="188"/>
      <c r="B821" s="188"/>
      <c r="C821" s="799"/>
      <c r="D821" s="3"/>
      <c r="E821" s="189"/>
      <c r="F821" s="189"/>
      <c r="G821" s="190"/>
      <c r="H821" s="191"/>
      <c r="I821" s="192"/>
      <c r="J821" s="188"/>
      <c r="K821" s="3"/>
      <c r="L821" s="3"/>
      <c r="M821" s="188"/>
      <c r="N821" s="188"/>
      <c r="O821" s="3"/>
      <c r="P821" s="3"/>
      <c r="Q821" s="188"/>
      <c r="R821" s="196"/>
      <c r="S821" s="3"/>
      <c r="AD821" s="278"/>
    </row>
    <row r="822" spans="1:30" s="276" customFormat="1" x14ac:dyDescent="0.25">
      <c r="A822" s="188"/>
      <c r="B822" s="188"/>
      <c r="C822" s="799"/>
      <c r="D822" s="3"/>
      <c r="E822" s="189"/>
      <c r="F822" s="189"/>
      <c r="G822" s="190"/>
      <c r="H822" s="191"/>
      <c r="I822" s="192"/>
      <c r="J822" s="188"/>
      <c r="K822" s="3"/>
      <c r="L822" s="3"/>
      <c r="M822" s="188"/>
      <c r="N822" s="188"/>
      <c r="O822" s="3"/>
      <c r="P822" s="3"/>
      <c r="Q822" s="188"/>
      <c r="R822" s="196"/>
      <c r="S822" s="3"/>
      <c r="AD822" s="278"/>
    </row>
    <row r="823" spans="1:30" s="276" customFormat="1" x14ac:dyDescent="0.25">
      <c r="A823" s="188"/>
      <c r="B823" s="188"/>
      <c r="C823" s="799"/>
      <c r="D823" s="3"/>
      <c r="E823" s="189"/>
      <c r="F823" s="189"/>
      <c r="G823" s="190"/>
      <c r="H823" s="191"/>
      <c r="I823" s="192"/>
      <c r="J823" s="188"/>
      <c r="K823" s="3"/>
      <c r="L823" s="3"/>
      <c r="M823" s="188"/>
      <c r="N823" s="188"/>
      <c r="O823" s="3"/>
      <c r="P823" s="3"/>
      <c r="Q823" s="188"/>
      <c r="R823" s="196"/>
      <c r="S823" s="3"/>
      <c r="AD823" s="278"/>
    </row>
    <row r="824" spans="1:30" s="276" customFormat="1" x14ac:dyDescent="0.25">
      <c r="A824" s="188"/>
      <c r="B824" s="188"/>
      <c r="C824" s="799"/>
      <c r="D824" s="3"/>
      <c r="E824" s="189"/>
      <c r="F824" s="189"/>
      <c r="G824" s="190"/>
      <c r="H824" s="191"/>
      <c r="I824" s="192"/>
      <c r="J824" s="188"/>
      <c r="K824" s="3"/>
      <c r="L824" s="3"/>
      <c r="M824" s="188"/>
      <c r="N824" s="188"/>
      <c r="O824" s="3"/>
      <c r="P824" s="3"/>
      <c r="Q824" s="188"/>
      <c r="R824" s="196"/>
      <c r="S824" s="3"/>
      <c r="AD824" s="278"/>
    </row>
    <row r="825" spans="1:30" s="276" customFormat="1" x14ac:dyDescent="0.25">
      <c r="A825" s="188"/>
      <c r="B825" s="188"/>
      <c r="C825" s="799"/>
      <c r="D825" s="3"/>
      <c r="E825" s="189"/>
      <c r="F825" s="189"/>
      <c r="G825" s="190"/>
      <c r="H825" s="191"/>
      <c r="I825" s="192"/>
      <c r="J825" s="188"/>
      <c r="K825" s="3"/>
      <c r="L825" s="3"/>
      <c r="M825" s="188"/>
      <c r="N825" s="188"/>
      <c r="O825" s="3"/>
      <c r="P825" s="3"/>
      <c r="Q825" s="188"/>
      <c r="R825" s="196"/>
      <c r="S825" s="3"/>
      <c r="AD825" s="278"/>
    </row>
    <row r="826" spans="1:30" s="276" customFormat="1" x14ac:dyDescent="0.25">
      <c r="A826" s="188"/>
      <c r="B826" s="188"/>
      <c r="C826" s="799"/>
      <c r="D826" s="3"/>
      <c r="E826" s="189"/>
      <c r="F826" s="189"/>
      <c r="G826" s="190"/>
      <c r="H826" s="191"/>
      <c r="I826" s="192"/>
      <c r="J826" s="188"/>
      <c r="K826" s="3"/>
      <c r="L826" s="3"/>
      <c r="M826" s="188"/>
      <c r="N826" s="188"/>
      <c r="O826" s="3"/>
      <c r="P826" s="3"/>
      <c r="Q826" s="188"/>
      <c r="R826" s="196"/>
      <c r="S826" s="3"/>
      <c r="AD826" s="278"/>
    </row>
    <row r="827" spans="1:30" s="276" customFormat="1" x14ac:dyDescent="0.25">
      <c r="A827" s="188"/>
      <c r="B827" s="188"/>
      <c r="C827" s="799"/>
      <c r="D827" s="3"/>
      <c r="E827" s="189"/>
      <c r="F827" s="189"/>
      <c r="G827" s="190"/>
      <c r="H827" s="191"/>
      <c r="I827" s="192"/>
      <c r="J827" s="188"/>
      <c r="K827" s="3"/>
      <c r="L827" s="3"/>
      <c r="M827" s="188"/>
      <c r="N827" s="188"/>
      <c r="O827" s="3"/>
      <c r="P827" s="3"/>
      <c r="Q827" s="188"/>
      <c r="R827" s="196"/>
      <c r="S827" s="3"/>
      <c r="AD827" s="278"/>
    </row>
    <row r="828" spans="1:30" s="276" customFormat="1" x14ac:dyDescent="0.25">
      <c r="A828" s="188"/>
      <c r="B828" s="188"/>
      <c r="C828" s="799"/>
      <c r="D828" s="3"/>
      <c r="E828" s="189"/>
      <c r="F828" s="189"/>
      <c r="G828" s="190"/>
      <c r="H828" s="191"/>
      <c r="I828" s="192"/>
      <c r="J828" s="188"/>
      <c r="K828" s="3"/>
      <c r="L828" s="3"/>
      <c r="M828" s="188"/>
      <c r="N828" s="188"/>
      <c r="O828" s="3"/>
      <c r="P828" s="3"/>
      <c r="Q828" s="188"/>
      <c r="R828" s="196"/>
      <c r="S828" s="3"/>
      <c r="AD828" s="278"/>
    </row>
    <row r="829" spans="1:30" s="276" customFormat="1" x14ac:dyDescent="0.25">
      <c r="A829" s="188"/>
      <c r="B829" s="188"/>
      <c r="C829" s="799"/>
      <c r="D829" s="3"/>
      <c r="E829" s="189"/>
      <c r="F829" s="189"/>
      <c r="G829" s="190"/>
      <c r="H829" s="191"/>
      <c r="I829" s="192"/>
      <c r="J829" s="188"/>
      <c r="K829" s="3"/>
      <c r="L829" s="3"/>
      <c r="M829" s="188"/>
      <c r="N829" s="188"/>
      <c r="O829" s="3"/>
      <c r="P829" s="3"/>
      <c r="Q829" s="188"/>
      <c r="R829" s="196"/>
      <c r="S829" s="3"/>
      <c r="AD829" s="278"/>
    </row>
    <row r="830" spans="1:30" s="276" customFormat="1" x14ac:dyDescent="0.25">
      <c r="A830" s="188"/>
      <c r="B830" s="188"/>
      <c r="C830" s="799"/>
      <c r="D830" s="3"/>
      <c r="E830" s="189"/>
      <c r="F830" s="189"/>
      <c r="G830" s="190"/>
      <c r="H830" s="191"/>
      <c r="I830" s="192"/>
      <c r="J830" s="188"/>
      <c r="K830" s="3"/>
      <c r="L830" s="3"/>
      <c r="M830" s="188"/>
      <c r="N830" s="188"/>
      <c r="O830" s="3"/>
      <c r="P830" s="3"/>
      <c r="Q830" s="188"/>
      <c r="R830" s="196"/>
      <c r="S830" s="3"/>
      <c r="AD830" s="278"/>
    </row>
    <row r="831" spans="1:30" s="276" customFormat="1" x14ac:dyDescent="0.25">
      <c r="A831" s="188"/>
      <c r="B831" s="188"/>
      <c r="C831" s="799"/>
      <c r="D831" s="3"/>
      <c r="E831" s="189"/>
      <c r="F831" s="189"/>
      <c r="G831" s="190"/>
      <c r="H831" s="191"/>
      <c r="I831" s="192"/>
      <c r="J831" s="188"/>
      <c r="K831" s="3"/>
      <c r="L831" s="3"/>
      <c r="M831" s="188"/>
      <c r="N831" s="188"/>
      <c r="O831" s="3"/>
      <c r="P831" s="3"/>
      <c r="Q831" s="188"/>
      <c r="R831" s="196"/>
      <c r="S831" s="3"/>
      <c r="AD831" s="278"/>
    </row>
    <row r="832" spans="1:30" s="276" customFormat="1" x14ac:dyDescent="0.25">
      <c r="A832" s="188"/>
      <c r="B832" s="188"/>
      <c r="C832" s="799"/>
      <c r="D832" s="3"/>
      <c r="E832" s="189"/>
      <c r="F832" s="189"/>
      <c r="G832" s="190"/>
      <c r="H832" s="191"/>
      <c r="I832" s="192"/>
      <c r="J832" s="188"/>
      <c r="K832" s="3"/>
      <c r="L832" s="3"/>
      <c r="M832" s="188"/>
      <c r="N832" s="188"/>
      <c r="O832" s="3"/>
      <c r="P832" s="3"/>
      <c r="Q832" s="188"/>
      <c r="R832" s="196"/>
      <c r="S832" s="3"/>
      <c r="AD832" s="278"/>
    </row>
    <row r="833" spans="1:30" s="276" customFormat="1" x14ac:dyDescent="0.25">
      <c r="A833" s="188"/>
      <c r="B833" s="188"/>
      <c r="C833" s="799"/>
      <c r="D833" s="3"/>
      <c r="E833" s="189"/>
      <c r="F833" s="189"/>
      <c r="G833" s="190"/>
      <c r="H833" s="191"/>
      <c r="I833" s="192"/>
      <c r="J833" s="188"/>
      <c r="K833" s="3"/>
      <c r="L833" s="3"/>
      <c r="M833" s="188"/>
      <c r="N833" s="188"/>
      <c r="O833" s="3"/>
      <c r="P833" s="3"/>
      <c r="Q833" s="188"/>
      <c r="R833" s="196"/>
      <c r="S833" s="3"/>
      <c r="AD833" s="278"/>
    </row>
    <row r="834" spans="1:30" s="276" customFormat="1" x14ac:dyDescent="0.25">
      <c r="A834" s="188"/>
      <c r="B834" s="188"/>
      <c r="C834" s="799"/>
      <c r="D834" s="3"/>
      <c r="E834" s="189"/>
      <c r="F834" s="189"/>
      <c r="G834" s="190"/>
      <c r="H834" s="191"/>
      <c r="I834" s="192"/>
      <c r="J834" s="188"/>
      <c r="K834" s="3"/>
      <c r="L834" s="3"/>
      <c r="M834" s="188"/>
      <c r="N834" s="188"/>
      <c r="O834" s="3"/>
      <c r="P834" s="3"/>
      <c r="Q834" s="188"/>
      <c r="R834" s="196"/>
      <c r="S834" s="3"/>
      <c r="AD834" s="278"/>
    </row>
    <row r="835" spans="1:30" s="276" customFormat="1" x14ac:dyDescent="0.25">
      <c r="A835" s="188"/>
      <c r="B835" s="188"/>
      <c r="C835" s="799"/>
      <c r="D835" s="3"/>
      <c r="E835" s="189"/>
      <c r="F835" s="189"/>
      <c r="G835" s="190"/>
      <c r="H835" s="191"/>
      <c r="I835" s="192"/>
      <c r="J835" s="188"/>
      <c r="K835" s="3"/>
      <c r="L835" s="3"/>
      <c r="M835" s="188"/>
      <c r="N835" s="188"/>
      <c r="O835" s="3"/>
      <c r="P835" s="3"/>
      <c r="Q835" s="188"/>
      <c r="R835" s="196"/>
      <c r="S835" s="3"/>
      <c r="AD835" s="278"/>
    </row>
    <row r="836" spans="1:30" s="276" customFormat="1" x14ac:dyDescent="0.25">
      <c r="A836" s="188"/>
      <c r="B836" s="188"/>
      <c r="C836" s="799"/>
      <c r="D836" s="3"/>
      <c r="E836" s="189"/>
      <c r="F836" s="189"/>
      <c r="G836" s="190"/>
      <c r="H836" s="191"/>
      <c r="I836" s="192"/>
      <c r="J836" s="188"/>
      <c r="K836" s="3"/>
      <c r="L836" s="3"/>
      <c r="M836" s="188"/>
      <c r="N836" s="188"/>
      <c r="O836" s="3"/>
      <c r="P836" s="3"/>
      <c r="Q836" s="188"/>
      <c r="R836" s="196"/>
      <c r="S836" s="3"/>
      <c r="AD836" s="278"/>
    </row>
    <row r="837" spans="1:30" s="276" customFormat="1" x14ac:dyDescent="0.25">
      <c r="A837" s="188"/>
      <c r="B837" s="188"/>
      <c r="C837" s="799"/>
      <c r="D837" s="3"/>
      <c r="E837" s="189"/>
      <c r="F837" s="189"/>
      <c r="G837" s="190"/>
      <c r="H837" s="191"/>
      <c r="I837" s="192"/>
      <c r="J837" s="188"/>
      <c r="K837" s="3"/>
      <c r="L837" s="3"/>
      <c r="M837" s="188"/>
      <c r="N837" s="188"/>
      <c r="O837" s="3"/>
      <c r="P837" s="3"/>
      <c r="Q837" s="188"/>
      <c r="R837" s="196"/>
      <c r="S837" s="3"/>
      <c r="AD837" s="278"/>
    </row>
    <row r="838" spans="1:30" s="276" customFormat="1" x14ac:dyDescent="0.25">
      <c r="A838" s="188"/>
      <c r="B838" s="188"/>
      <c r="C838" s="799"/>
      <c r="D838" s="3"/>
      <c r="E838" s="189"/>
      <c r="F838" s="189"/>
      <c r="G838" s="190"/>
      <c r="H838" s="191"/>
      <c r="I838" s="192"/>
      <c r="J838" s="188"/>
      <c r="K838" s="3"/>
      <c r="L838" s="3"/>
      <c r="M838" s="188"/>
      <c r="N838" s="188"/>
      <c r="O838" s="3"/>
      <c r="P838" s="3"/>
      <c r="Q838" s="188"/>
      <c r="R838" s="196"/>
      <c r="S838" s="3"/>
      <c r="AD838" s="278"/>
    </row>
    <row r="839" spans="1:30" s="276" customFormat="1" x14ac:dyDescent="0.25">
      <c r="A839" s="188"/>
      <c r="B839" s="188"/>
      <c r="C839" s="799"/>
      <c r="D839" s="3"/>
      <c r="E839" s="189"/>
      <c r="F839" s="189"/>
      <c r="G839" s="190"/>
      <c r="H839" s="191"/>
      <c r="I839" s="192"/>
      <c r="J839" s="188"/>
      <c r="K839" s="3"/>
      <c r="L839" s="3"/>
      <c r="M839" s="188"/>
      <c r="N839" s="188"/>
      <c r="O839" s="3"/>
      <c r="P839" s="3"/>
      <c r="Q839" s="188"/>
      <c r="R839" s="196"/>
      <c r="S839" s="3"/>
      <c r="AD839" s="278"/>
    </row>
    <row r="840" spans="1:30" s="276" customFormat="1" x14ac:dyDescent="0.25">
      <c r="A840" s="188"/>
      <c r="B840" s="188"/>
      <c r="C840" s="799"/>
      <c r="D840" s="3"/>
      <c r="E840" s="189"/>
      <c r="F840" s="189"/>
      <c r="G840" s="190"/>
      <c r="H840" s="191"/>
      <c r="I840" s="192"/>
      <c r="J840" s="188"/>
      <c r="K840" s="3"/>
      <c r="L840" s="3"/>
      <c r="M840" s="188"/>
      <c r="N840" s="188"/>
      <c r="O840" s="3"/>
      <c r="P840" s="3"/>
      <c r="Q840" s="188"/>
      <c r="R840" s="196"/>
      <c r="S840" s="3"/>
      <c r="AD840" s="278"/>
    </row>
    <row r="841" spans="1:30" s="276" customFormat="1" x14ac:dyDescent="0.25">
      <c r="A841" s="188"/>
      <c r="B841" s="188"/>
      <c r="C841" s="799"/>
      <c r="D841" s="3"/>
      <c r="E841" s="189"/>
      <c r="F841" s="189"/>
      <c r="G841" s="190"/>
      <c r="H841" s="191"/>
      <c r="I841" s="192"/>
      <c r="J841" s="188"/>
      <c r="K841" s="3"/>
      <c r="L841" s="3"/>
      <c r="M841" s="188"/>
      <c r="N841" s="188"/>
      <c r="O841" s="3"/>
      <c r="P841" s="3"/>
      <c r="Q841" s="188"/>
      <c r="R841" s="196"/>
      <c r="S841" s="3"/>
      <c r="AD841" s="278"/>
    </row>
    <row r="842" spans="1:30" s="276" customFormat="1" x14ac:dyDescent="0.25">
      <c r="A842" s="188"/>
      <c r="B842" s="188"/>
      <c r="C842" s="799"/>
      <c r="D842" s="3"/>
      <c r="E842" s="189"/>
      <c r="F842" s="189"/>
      <c r="G842" s="190"/>
      <c r="H842" s="191"/>
      <c r="I842" s="192"/>
      <c r="J842" s="188"/>
      <c r="K842" s="3"/>
      <c r="L842" s="3"/>
      <c r="M842" s="188"/>
      <c r="N842" s="188"/>
      <c r="O842" s="3"/>
      <c r="P842" s="3"/>
      <c r="Q842" s="188"/>
      <c r="R842" s="196"/>
      <c r="S842" s="3"/>
      <c r="AD842" s="278"/>
    </row>
    <row r="843" spans="1:30" s="276" customFormat="1" x14ac:dyDescent="0.25">
      <c r="A843" s="188"/>
      <c r="B843" s="188"/>
      <c r="C843" s="799"/>
      <c r="D843" s="3"/>
      <c r="E843" s="189"/>
      <c r="F843" s="189"/>
      <c r="G843" s="190"/>
      <c r="H843" s="191"/>
      <c r="I843" s="192"/>
      <c r="J843" s="188"/>
      <c r="K843" s="3"/>
      <c r="L843" s="3"/>
      <c r="M843" s="188"/>
      <c r="N843" s="188"/>
      <c r="O843" s="3"/>
      <c r="P843" s="3"/>
      <c r="Q843" s="188"/>
      <c r="R843" s="196"/>
      <c r="S843" s="3"/>
      <c r="AD843" s="278"/>
    </row>
    <row r="844" spans="1:30" s="276" customFormat="1" x14ac:dyDescent="0.25">
      <c r="A844" s="188"/>
      <c r="B844" s="188"/>
      <c r="C844" s="799"/>
      <c r="D844" s="3"/>
      <c r="E844" s="189"/>
      <c r="F844" s="189"/>
      <c r="G844" s="190"/>
      <c r="H844" s="191"/>
      <c r="I844" s="192"/>
      <c r="J844" s="188"/>
      <c r="K844" s="3"/>
      <c r="L844" s="3"/>
      <c r="M844" s="188"/>
      <c r="N844" s="188"/>
      <c r="O844" s="3"/>
      <c r="P844" s="3"/>
      <c r="Q844" s="188"/>
      <c r="R844" s="196"/>
      <c r="S844" s="3"/>
      <c r="AD844" s="278"/>
    </row>
    <row r="845" spans="1:30" s="276" customFormat="1" x14ac:dyDescent="0.25">
      <c r="A845" s="188"/>
      <c r="B845" s="188"/>
      <c r="C845" s="799"/>
      <c r="D845" s="3"/>
      <c r="E845" s="189"/>
      <c r="F845" s="189"/>
      <c r="G845" s="190"/>
      <c r="H845" s="191"/>
      <c r="I845" s="192"/>
      <c r="J845" s="188"/>
      <c r="K845" s="3"/>
      <c r="L845" s="3"/>
      <c r="M845" s="188"/>
      <c r="N845" s="188"/>
      <c r="O845" s="3"/>
      <c r="P845" s="3"/>
      <c r="Q845" s="188"/>
      <c r="R845" s="196"/>
      <c r="S845" s="3"/>
      <c r="AD845" s="278"/>
    </row>
    <row r="846" spans="1:30" s="276" customFormat="1" x14ac:dyDescent="0.25">
      <c r="A846" s="188"/>
      <c r="B846" s="188"/>
      <c r="C846" s="799"/>
      <c r="D846" s="3"/>
      <c r="E846" s="189"/>
      <c r="F846" s="189"/>
      <c r="G846" s="190"/>
      <c r="H846" s="191"/>
      <c r="I846" s="192"/>
      <c r="J846" s="188"/>
      <c r="K846" s="3"/>
      <c r="L846" s="3"/>
      <c r="M846" s="188"/>
      <c r="N846" s="188"/>
      <c r="O846" s="3"/>
      <c r="P846" s="3"/>
      <c r="Q846" s="188"/>
      <c r="R846" s="196"/>
      <c r="S846" s="3"/>
      <c r="AD846" s="278"/>
    </row>
    <row r="847" spans="1:30" s="276" customFormat="1" x14ac:dyDescent="0.25">
      <c r="A847" s="188"/>
      <c r="B847" s="188"/>
      <c r="C847" s="799"/>
      <c r="D847" s="3"/>
      <c r="E847" s="189"/>
      <c r="F847" s="189"/>
      <c r="G847" s="190"/>
      <c r="H847" s="191"/>
      <c r="I847" s="192"/>
      <c r="J847" s="188"/>
      <c r="K847" s="3"/>
      <c r="L847" s="3"/>
      <c r="M847" s="188"/>
      <c r="N847" s="188"/>
      <c r="O847" s="3"/>
      <c r="P847" s="3"/>
      <c r="Q847" s="188"/>
      <c r="R847" s="196"/>
      <c r="S847" s="3"/>
      <c r="AD847" s="278"/>
    </row>
    <row r="848" spans="1:30" s="276" customFormat="1" x14ac:dyDescent="0.25">
      <c r="A848" s="188"/>
      <c r="B848" s="188"/>
      <c r="C848" s="799"/>
      <c r="D848" s="3"/>
      <c r="E848" s="189"/>
      <c r="F848" s="189"/>
      <c r="G848" s="190"/>
      <c r="H848" s="191"/>
      <c r="I848" s="192"/>
      <c r="J848" s="188"/>
      <c r="K848" s="3"/>
      <c r="L848" s="3"/>
      <c r="M848" s="188"/>
      <c r="N848" s="188"/>
      <c r="O848" s="3"/>
      <c r="P848" s="3"/>
      <c r="Q848" s="188"/>
      <c r="R848" s="196"/>
      <c r="S848" s="3"/>
      <c r="AD848" s="278"/>
    </row>
    <row r="849" spans="1:30" s="276" customFormat="1" x14ac:dyDescent="0.25">
      <c r="A849" s="188"/>
      <c r="B849" s="188"/>
      <c r="C849" s="799"/>
      <c r="D849" s="3"/>
      <c r="E849" s="189"/>
      <c r="F849" s="189"/>
      <c r="G849" s="190"/>
      <c r="H849" s="191"/>
      <c r="I849" s="192"/>
      <c r="J849" s="188"/>
      <c r="K849" s="3"/>
      <c r="L849" s="3"/>
      <c r="M849" s="188"/>
      <c r="N849" s="188"/>
      <c r="O849" s="3"/>
      <c r="P849" s="3"/>
      <c r="Q849" s="188"/>
      <c r="R849" s="196"/>
      <c r="S849" s="3"/>
      <c r="AD849" s="278"/>
    </row>
    <row r="850" spans="1:30" s="276" customFormat="1" x14ac:dyDescent="0.25">
      <c r="A850" s="188"/>
      <c r="B850" s="188"/>
      <c r="C850" s="799"/>
      <c r="D850" s="3"/>
      <c r="E850" s="189"/>
      <c r="F850" s="189"/>
      <c r="G850" s="190"/>
      <c r="H850" s="191"/>
      <c r="I850" s="192"/>
      <c r="J850" s="188"/>
      <c r="K850" s="3"/>
      <c r="L850" s="3"/>
      <c r="M850" s="188"/>
      <c r="N850" s="188"/>
      <c r="O850" s="3"/>
      <c r="P850" s="3"/>
      <c r="Q850" s="188"/>
      <c r="R850" s="196"/>
      <c r="S850" s="3"/>
      <c r="AD850" s="278"/>
    </row>
    <row r="851" spans="1:30" s="276" customFormat="1" x14ac:dyDescent="0.25">
      <c r="A851" s="188"/>
      <c r="B851" s="188"/>
      <c r="C851" s="799"/>
      <c r="D851" s="3"/>
      <c r="E851" s="189"/>
      <c r="F851" s="189"/>
      <c r="G851" s="190"/>
      <c r="H851" s="191"/>
      <c r="I851" s="192"/>
      <c r="J851" s="188"/>
      <c r="K851" s="3"/>
      <c r="L851" s="3"/>
      <c r="M851" s="188"/>
      <c r="N851" s="188"/>
      <c r="O851" s="3"/>
      <c r="P851" s="3"/>
      <c r="Q851" s="188"/>
      <c r="R851" s="196"/>
      <c r="S851" s="3"/>
      <c r="AD851" s="278"/>
    </row>
    <row r="852" spans="1:30" s="276" customFormat="1" x14ac:dyDescent="0.25">
      <c r="A852" s="188"/>
      <c r="B852" s="188"/>
      <c r="C852" s="799"/>
      <c r="D852" s="3"/>
      <c r="E852" s="189"/>
      <c r="F852" s="189"/>
      <c r="G852" s="190"/>
      <c r="H852" s="191"/>
      <c r="I852" s="192"/>
      <c r="J852" s="188"/>
      <c r="K852" s="3"/>
      <c r="L852" s="3"/>
      <c r="M852" s="188"/>
      <c r="N852" s="188"/>
      <c r="O852" s="3"/>
      <c r="P852" s="3"/>
      <c r="Q852" s="188"/>
      <c r="R852" s="196"/>
      <c r="S852" s="3"/>
      <c r="AD852" s="278"/>
    </row>
    <row r="853" spans="1:30" s="276" customFormat="1" x14ac:dyDescent="0.25">
      <c r="A853" s="188"/>
      <c r="B853" s="188"/>
      <c r="C853" s="799"/>
      <c r="D853" s="3"/>
      <c r="E853" s="189"/>
      <c r="F853" s="189"/>
      <c r="G853" s="190"/>
      <c r="H853" s="191"/>
      <c r="I853" s="192"/>
      <c r="J853" s="188"/>
      <c r="K853" s="3"/>
      <c r="L853" s="3"/>
      <c r="M853" s="188"/>
      <c r="N853" s="188"/>
      <c r="O853" s="3"/>
      <c r="P853" s="3"/>
      <c r="Q853" s="188"/>
      <c r="R853" s="196"/>
      <c r="S853" s="3"/>
      <c r="AD853" s="278"/>
    </row>
    <row r="854" spans="1:30" s="276" customFormat="1" x14ac:dyDescent="0.25">
      <c r="A854" s="188"/>
      <c r="B854" s="188"/>
      <c r="C854" s="799"/>
      <c r="D854" s="3"/>
      <c r="E854" s="189"/>
      <c r="F854" s="189"/>
      <c r="G854" s="190"/>
      <c r="H854" s="191"/>
      <c r="I854" s="192"/>
      <c r="J854" s="188"/>
      <c r="K854" s="3"/>
      <c r="L854" s="3"/>
      <c r="M854" s="188"/>
      <c r="N854" s="188"/>
      <c r="O854" s="3"/>
      <c r="P854" s="3"/>
      <c r="Q854" s="188"/>
      <c r="R854" s="196"/>
      <c r="S854" s="3"/>
      <c r="AD854" s="278"/>
    </row>
    <row r="855" spans="1:30" s="276" customFormat="1" x14ac:dyDescent="0.25">
      <c r="A855" s="188"/>
      <c r="B855" s="188"/>
      <c r="C855" s="799"/>
      <c r="D855" s="3"/>
      <c r="E855" s="189"/>
      <c r="F855" s="189"/>
      <c r="G855" s="190"/>
      <c r="H855" s="191"/>
      <c r="I855" s="192"/>
      <c r="J855" s="188"/>
      <c r="K855" s="3"/>
      <c r="L855" s="3"/>
      <c r="M855" s="188"/>
      <c r="N855" s="188"/>
      <c r="O855" s="3"/>
      <c r="P855" s="3"/>
      <c r="Q855" s="188"/>
      <c r="R855" s="196"/>
      <c r="S855" s="3"/>
      <c r="AD855" s="278"/>
    </row>
    <row r="856" spans="1:30" s="276" customFormat="1" x14ac:dyDescent="0.25">
      <c r="A856" s="188"/>
      <c r="B856" s="188"/>
      <c r="C856" s="799"/>
      <c r="D856" s="3"/>
      <c r="E856" s="189"/>
      <c r="F856" s="189"/>
      <c r="G856" s="190"/>
      <c r="H856" s="191"/>
      <c r="I856" s="192"/>
      <c r="J856" s="188"/>
      <c r="K856" s="3"/>
      <c r="L856" s="3"/>
      <c r="M856" s="188"/>
      <c r="N856" s="188"/>
      <c r="O856" s="3"/>
      <c r="P856" s="3"/>
      <c r="Q856" s="188"/>
      <c r="R856" s="196"/>
      <c r="S856" s="3"/>
      <c r="AD856" s="278"/>
    </row>
    <row r="857" spans="1:30" s="276" customFormat="1" x14ac:dyDescent="0.25">
      <c r="A857" s="188"/>
      <c r="B857" s="188"/>
      <c r="C857" s="799"/>
      <c r="D857" s="3"/>
      <c r="E857" s="189"/>
      <c r="F857" s="189"/>
      <c r="G857" s="190"/>
      <c r="H857" s="191"/>
      <c r="I857" s="192"/>
      <c r="J857" s="188"/>
      <c r="K857" s="3"/>
      <c r="L857" s="3"/>
      <c r="M857" s="188"/>
      <c r="N857" s="188"/>
      <c r="O857" s="3"/>
      <c r="P857" s="3"/>
      <c r="Q857" s="188"/>
      <c r="R857" s="196"/>
      <c r="S857" s="3"/>
      <c r="AD857" s="278"/>
    </row>
    <row r="858" spans="1:30" s="276" customFormat="1" x14ac:dyDescent="0.25">
      <c r="A858" s="188"/>
      <c r="B858" s="188"/>
      <c r="C858" s="799"/>
      <c r="D858" s="3"/>
      <c r="E858" s="189"/>
      <c r="F858" s="189"/>
      <c r="G858" s="190"/>
      <c r="H858" s="191"/>
      <c r="I858" s="192"/>
      <c r="J858" s="188"/>
      <c r="K858" s="3"/>
      <c r="L858" s="3"/>
      <c r="M858" s="188"/>
      <c r="N858" s="188"/>
      <c r="O858" s="3"/>
      <c r="P858" s="3"/>
      <c r="Q858" s="188"/>
      <c r="R858" s="196"/>
      <c r="S858" s="3"/>
      <c r="AD858" s="278"/>
    </row>
    <row r="859" spans="1:30" s="276" customFormat="1" x14ac:dyDescent="0.25">
      <c r="A859" s="188"/>
      <c r="B859" s="188"/>
      <c r="C859" s="799"/>
      <c r="D859" s="3"/>
      <c r="E859" s="189"/>
      <c r="F859" s="189"/>
      <c r="G859" s="190"/>
      <c r="H859" s="191"/>
      <c r="I859" s="192"/>
      <c r="J859" s="188"/>
      <c r="K859" s="3"/>
      <c r="L859" s="3"/>
      <c r="M859" s="188"/>
      <c r="N859" s="188"/>
      <c r="O859" s="3"/>
      <c r="P859" s="3"/>
      <c r="Q859" s="188"/>
      <c r="R859" s="196"/>
      <c r="S859" s="3"/>
      <c r="AD859" s="278"/>
    </row>
    <row r="860" spans="1:30" s="276" customFormat="1" x14ac:dyDescent="0.25">
      <c r="A860" s="188"/>
      <c r="B860" s="188"/>
      <c r="C860" s="799"/>
      <c r="D860" s="3"/>
      <c r="E860" s="189"/>
      <c r="F860" s="189"/>
      <c r="G860" s="190"/>
      <c r="H860" s="191"/>
      <c r="I860" s="192"/>
      <c r="J860" s="188"/>
      <c r="K860" s="3"/>
      <c r="L860" s="3"/>
      <c r="M860" s="188"/>
      <c r="N860" s="188"/>
      <c r="O860" s="3"/>
      <c r="P860" s="3"/>
      <c r="Q860" s="188"/>
      <c r="R860" s="196"/>
      <c r="S860" s="3"/>
      <c r="AD860" s="278"/>
    </row>
    <row r="861" spans="1:30" s="276" customFormat="1" x14ac:dyDescent="0.25">
      <c r="A861" s="188"/>
      <c r="B861" s="188"/>
      <c r="C861" s="799"/>
      <c r="D861" s="3"/>
      <c r="E861" s="189"/>
      <c r="F861" s="189"/>
      <c r="G861" s="190"/>
      <c r="H861" s="191"/>
      <c r="I861" s="192"/>
      <c r="J861" s="188"/>
      <c r="K861" s="3"/>
      <c r="L861" s="3"/>
      <c r="M861" s="188"/>
      <c r="N861" s="188"/>
      <c r="O861" s="3"/>
      <c r="P861" s="3"/>
      <c r="Q861" s="188"/>
      <c r="R861" s="196"/>
      <c r="S861" s="3"/>
      <c r="AD861" s="278"/>
    </row>
    <row r="862" spans="1:30" s="276" customFormat="1" x14ac:dyDescent="0.25">
      <c r="A862" s="188"/>
      <c r="B862" s="188"/>
      <c r="C862" s="799"/>
      <c r="D862" s="3"/>
      <c r="E862" s="189"/>
      <c r="F862" s="189"/>
      <c r="G862" s="190"/>
      <c r="H862" s="191"/>
      <c r="I862" s="192"/>
      <c r="J862" s="188"/>
      <c r="K862" s="3"/>
      <c r="L862" s="3"/>
      <c r="M862" s="188"/>
      <c r="N862" s="188"/>
      <c r="O862" s="3"/>
      <c r="P862" s="3"/>
      <c r="Q862" s="188"/>
      <c r="R862" s="196"/>
      <c r="S862" s="3"/>
      <c r="AD862" s="278"/>
    </row>
    <row r="863" spans="1:30" s="276" customFormat="1" x14ac:dyDescent="0.25">
      <c r="A863" s="188"/>
      <c r="B863" s="188"/>
      <c r="C863" s="799"/>
      <c r="D863" s="3"/>
      <c r="E863" s="189"/>
      <c r="F863" s="189"/>
      <c r="G863" s="190"/>
      <c r="H863" s="191"/>
      <c r="I863" s="192"/>
      <c r="J863" s="188"/>
      <c r="K863" s="3"/>
      <c r="L863" s="3"/>
      <c r="M863" s="188"/>
      <c r="N863" s="188"/>
      <c r="O863" s="3"/>
      <c r="P863" s="3"/>
      <c r="Q863" s="188"/>
      <c r="R863" s="196"/>
      <c r="S863" s="3"/>
      <c r="AD863" s="278"/>
    </row>
    <row r="864" spans="1:30" s="276" customFormat="1" x14ac:dyDescent="0.25">
      <c r="A864" s="188"/>
      <c r="B864" s="188"/>
      <c r="C864" s="799"/>
      <c r="D864" s="3"/>
      <c r="E864" s="189"/>
      <c r="F864" s="189"/>
      <c r="G864" s="190"/>
      <c r="H864" s="191"/>
      <c r="I864" s="192"/>
      <c r="J864" s="188"/>
      <c r="K864" s="3"/>
      <c r="L864" s="3"/>
      <c r="M864" s="188"/>
      <c r="N864" s="188"/>
      <c r="O864" s="3"/>
      <c r="P864" s="3"/>
      <c r="Q864" s="188"/>
      <c r="R864" s="196"/>
      <c r="S864" s="3"/>
      <c r="AD864" s="278"/>
    </row>
    <row r="865" spans="1:30" s="276" customFormat="1" x14ac:dyDescent="0.25">
      <c r="A865" s="188"/>
      <c r="B865" s="188"/>
      <c r="C865" s="799"/>
      <c r="D865" s="3"/>
      <c r="E865" s="189"/>
      <c r="F865" s="189"/>
      <c r="G865" s="190"/>
      <c r="H865" s="191"/>
      <c r="I865" s="192"/>
      <c r="J865" s="188"/>
      <c r="K865" s="3"/>
      <c r="L865" s="3"/>
      <c r="M865" s="188"/>
      <c r="N865" s="188"/>
      <c r="O865" s="3"/>
      <c r="P865" s="3"/>
      <c r="Q865" s="188"/>
      <c r="R865" s="196"/>
      <c r="S865" s="3"/>
      <c r="AD865" s="278"/>
    </row>
    <row r="866" spans="1:30" s="276" customFormat="1" x14ac:dyDescent="0.25">
      <c r="A866" s="188"/>
      <c r="B866" s="188"/>
      <c r="C866" s="799"/>
      <c r="D866" s="3"/>
      <c r="E866" s="189"/>
      <c r="F866" s="189"/>
      <c r="G866" s="190"/>
      <c r="H866" s="191"/>
      <c r="I866" s="192"/>
      <c r="J866" s="188"/>
      <c r="K866" s="3"/>
      <c r="L866" s="3"/>
      <c r="M866" s="188"/>
      <c r="N866" s="188"/>
      <c r="O866" s="3"/>
      <c r="P866" s="3"/>
      <c r="Q866" s="188"/>
      <c r="R866" s="196"/>
      <c r="S866" s="3"/>
      <c r="AD866" s="278"/>
    </row>
    <row r="867" spans="1:30" s="276" customFormat="1" x14ac:dyDescent="0.25">
      <c r="A867" s="188"/>
      <c r="B867" s="188"/>
      <c r="C867" s="799"/>
      <c r="D867" s="3"/>
      <c r="E867" s="189"/>
      <c r="F867" s="189"/>
      <c r="G867" s="190"/>
      <c r="H867" s="191"/>
      <c r="I867" s="192"/>
      <c r="J867" s="188"/>
      <c r="K867" s="3"/>
      <c r="L867" s="3"/>
      <c r="M867" s="188"/>
      <c r="N867" s="188"/>
      <c r="O867" s="3"/>
      <c r="P867" s="3"/>
      <c r="Q867" s="188"/>
      <c r="R867" s="196"/>
      <c r="S867" s="3"/>
      <c r="AD867" s="278"/>
    </row>
    <row r="868" spans="1:30" s="276" customFormat="1" x14ac:dyDescent="0.25">
      <c r="A868" s="188"/>
      <c r="B868" s="188"/>
      <c r="C868" s="799"/>
      <c r="D868" s="3"/>
      <c r="E868" s="189"/>
      <c r="F868" s="189"/>
      <c r="G868" s="190"/>
      <c r="H868" s="191"/>
      <c r="I868" s="192"/>
      <c r="J868" s="188"/>
      <c r="K868" s="3"/>
      <c r="L868" s="3"/>
      <c r="M868" s="188"/>
      <c r="N868" s="188"/>
      <c r="O868" s="3"/>
      <c r="P868" s="3"/>
      <c r="Q868" s="188"/>
      <c r="R868" s="196"/>
      <c r="S868" s="3"/>
      <c r="AD868" s="278"/>
    </row>
    <row r="869" spans="1:30" s="276" customFormat="1" x14ac:dyDescent="0.25">
      <c r="A869" s="188"/>
      <c r="B869" s="188"/>
      <c r="C869" s="799"/>
      <c r="D869" s="3"/>
      <c r="E869" s="189"/>
      <c r="F869" s="189"/>
      <c r="G869" s="190"/>
      <c r="H869" s="191"/>
      <c r="I869" s="192"/>
      <c r="J869" s="188"/>
      <c r="K869" s="3"/>
      <c r="L869" s="3"/>
      <c r="M869" s="188"/>
      <c r="N869" s="188"/>
      <c r="O869" s="3"/>
      <c r="P869" s="3"/>
      <c r="Q869" s="188"/>
      <c r="R869" s="196"/>
      <c r="S869" s="3"/>
      <c r="AD869" s="278"/>
    </row>
    <row r="870" spans="1:30" s="276" customFormat="1" x14ac:dyDescent="0.25">
      <c r="A870" s="188"/>
      <c r="B870" s="188"/>
      <c r="C870" s="799"/>
      <c r="D870" s="3"/>
      <c r="E870" s="189"/>
      <c r="F870" s="189"/>
      <c r="G870" s="190"/>
      <c r="H870" s="191"/>
      <c r="I870" s="192"/>
      <c r="J870" s="188"/>
      <c r="K870" s="3"/>
      <c r="L870" s="3"/>
      <c r="M870" s="188"/>
      <c r="N870" s="188"/>
      <c r="O870" s="3"/>
      <c r="P870" s="3"/>
      <c r="Q870" s="188"/>
      <c r="R870" s="196"/>
      <c r="S870" s="3"/>
      <c r="AD870" s="278"/>
    </row>
    <row r="871" spans="1:30" s="276" customFormat="1" x14ac:dyDescent="0.25">
      <c r="A871" s="188"/>
      <c r="B871" s="188"/>
      <c r="C871" s="799"/>
      <c r="D871" s="3"/>
      <c r="E871" s="189"/>
      <c r="F871" s="189"/>
      <c r="G871" s="190"/>
      <c r="H871" s="191"/>
      <c r="I871" s="192"/>
      <c r="J871" s="188"/>
      <c r="K871" s="3"/>
      <c r="L871" s="3"/>
      <c r="M871" s="188"/>
      <c r="N871" s="188"/>
      <c r="O871" s="3"/>
      <c r="P871" s="3"/>
      <c r="Q871" s="188"/>
      <c r="R871" s="196"/>
      <c r="S871" s="3"/>
      <c r="AD871" s="278"/>
    </row>
    <row r="872" spans="1:30" s="276" customFormat="1" x14ac:dyDescent="0.25">
      <c r="A872" s="188"/>
      <c r="B872" s="188"/>
      <c r="C872" s="799"/>
      <c r="D872" s="3"/>
      <c r="E872" s="189"/>
      <c r="F872" s="189"/>
      <c r="G872" s="190"/>
      <c r="H872" s="191"/>
      <c r="I872" s="192"/>
      <c r="J872" s="188"/>
      <c r="K872" s="3"/>
      <c r="L872" s="3"/>
      <c r="M872" s="188"/>
      <c r="N872" s="188"/>
      <c r="O872" s="3"/>
      <c r="P872" s="3"/>
      <c r="Q872" s="188"/>
      <c r="R872" s="196"/>
      <c r="S872" s="3"/>
      <c r="AD872" s="278"/>
    </row>
    <row r="873" spans="1:30" s="276" customFormat="1" x14ac:dyDescent="0.25">
      <c r="A873" s="188"/>
      <c r="B873" s="188"/>
      <c r="C873" s="799"/>
      <c r="D873" s="3"/>
      <c r="E873" s="189"/>
      <c r="F873" s="189"/>
      <c r="G873" s="190"/>
      <c r="H873" s="191"/>
      <c r="I873" s="192"/>
      <c r="J873" s="188"/>
      <c r="K873" s="3"/>
      <c r="L873" s="3"/>
      <c r="M873" s="188"/>
      <c r="N873" s="188"/>
      <c r="O873" s="3"/>
      <c r="P873" s="3"/>
      <c r="Q873" s="188"/>
      <c r="R873" s="196"/>
      <c r="S873" s="3"/>
      <c r="AD873" s="278"/>
    </row>
    <row r="874" spans="1:30" s="276" customFormat="1" x14ac:dyDescent="0.25">
      <c r="A874" s="188"/>
      <c r="B874" s="188"/>
      <c r="C874" s="799"/>
      <c r="D874" s="3"/>
      <c r="E874" s="189"/>
      <c r="F874" s="189"/>
      <c r="G874" s="190"/>
      <c r="H874" s="191"/>
      <c r="I874" s="192"/>
      <c r="J874" s="188"/>
      <c r="K874" s="3"/>
      <c r="L874" s="3"/>
      <c r="M874" s="188"/>
      <c r="N874" s="188"/>
      <c r="O874" s="3"/>
      <c r="P874" s="3"/>
      <c r="Q874" s="188"/>
      <c r="R874" s="196"/>
      <c r="S874" s="3"/>
      <c r="AD874" s="278"/>
    </row>
    <row r="875" spans="1:30" s="276" customFormat="1" x14ac:dyDescent="0.25">
      <c r="A875" s="188"/>
      <c r="B875" s="188"/>
      <c r="C875" s="799"/>
      <c r="D875" s="3"/>
      <c r="E875" s="189"/>
      <c r="F875" s="189"/>
      <c r="G875" s="190"/>
      <c r="H875" s="191"/>
      <c r="I875" s="192"/>
      <c r="J875" s="188"/>
      <c r="K875" s="3"/>
      <c r="L875" s="3"/>
      <c r="M875" s="188"/>
      <c r="N875" s="188"/>
      <c r="O875" s="3"/>
      <c r="P875" s="3"/>
      <c r="Q875" s="188"/>
      <c r="R875" s="196"/>
      <c r="S875" s="3"/>
      <c r="AD875" s="278"/>
    </row>
    <row r="876" spans="1:30" s="276" customFormat="1" x14ac:dyDescent="0.25">
      <c r="A876" s="188"/>
      <c r="B876" s="188"/>
      <c r="C876" s="799"/>
      <c r="D876" s="3"/>
      <c r="E876" s="189"/>
      <c r="F876" s="189"/>
      <c r="G876" s="190"/>
      <c r="H876" s="191"/>
      <c r="I876" s="192"/>
      <c r="J876" s="188"/>
      <c r="K876" s="3"/>
      <c r="L876" s="3"/>
      <c r="M876" s="188"/>
      <c r="N876" s="188"/>
      <c r="O876" s="3"/>
      <c r="P876" s="3"/>
      <c r="Q876" s="188"/>
      <c r="R876" s="196"/>
      <c r="S876" s="3"/>
      <c r="AD876" s="278"/>
    </row>
    <row r="877" spans="1:30" s="276" customFormat="1" x14ac:dyDescent="0.25">
      <c r="A877" s="188"/>
      <c r="B877" s="188"/>
      <c r="C877" s="799"/>
      <c r="D877" s="3"/>
      <c r="E877" s="189"/>
      <c r="F877" s="189"/>
      <c r="G877" s="190"/>
      <c r="H877" s="191"/>
      <c r="I877" s="192"/>
      <c r="J877" s="188"/>
      <c r="K877" s="3"/>
      <c r="L877" s="3"/>
      <c r="M877" s="188"/>
      <c r="N877" s="188"/>
      <c r="O877" s="3"/>
      <c r="P877" s="3"/>
      <c r="Q877" s="188"/>
      <c r="R877" s="196"/>
      <c r="S877" s="3"/>
      <c r="AD877" s="278"/>
    </row>
    <row r="878" spans="1:30" s="276" customFormat="1" x14ac:dyDescent="0.25">
      <c r="A878" s="188"/>
      <c r="B878" s="188"/>
      <c r="C878" s="799"/>
      <c r="D878" s="3"/>
      <c r="E878" s="189"/>
      <c r="F878" s="189"/>
      <c r="G878" s="190"/>
      <c r="H878" s="191"/>
      <c r="I878" s="192"/>
      <c r="J878" s="188"/>
      <c r="K878" s="3"/>
      <c r="L878" s="3"/>
      <c r="M878" s="188"/>
      <c r="N878" s="188"/>
      <c r="O878" s="3"/>
      <c r="P878" s="3"/>
      <c r="Q878" s="188"/>
      <c r="R878" s="196"/>
      <c r="S878" s="3"/>
      <c r="AD878" s="278"/>
    </row>
    <row r="879" spans="1:30" s="276" customFormat="1" x14ac:dyDescent="0.25">
      <c r="A879" s="188"/>
      <c r="B879" s="188"/>
      <c r="C879" s="799"/>
      <c r="D879" s="3"/>
      <c r="E879" s="189"/>
      <c r="F879" s="189"/>
      <c r="G879" s="190"/>
      <c r="H879" s="191"/>
      <c r="I879" s="192"/>
      <c r="J879" s="188"/>
      <c r="K879" s="3"/>
      <c r="L879" s="3"/>
      <c r="M879" s="188"/>
      <c r="N879" s="188"/>
      <c r="O879" s="3"/>
      <c r="P879" s="3"/>
      <c r="Q879" s="188"/>
      <c r="R879" s="196"/>
      <c r="S879" s="3"/>
      <c r="AD879" s="278"/>
    </row>
    <row r="880" spans="1:30" s="276" customFormat="1" x14ac:dyDescent="0.25">
      <c r="A880" s="188"/>
      <c r="B880" s="188"/>
      <c r="C880" s="799"/>
      <c r="D880" s="3"/>
      <c r="E880" s="189"/>
      <c r="F880" s="189"/>
      <c r="G880" s="190"/>
      <c r="H880" s="191"/>
      <c r="I880" s="192"/>
      <c r="J880" s="188"/>
      <c r="K880" s="3"/>
      <c r="L880" s="3"/>
      <c r="M880" s="188"/>
      <c r="N880" s="188"/>
      <c r="O880" s="3"/>
      <c r="P880" s="3"/>
      <c r="Q880" s="188"/>
      <c r="R880" s="196"/>
      <c r="S880" s="3"/>
      <c r="AD880" s="278"/>
    </row>
    <row r="881" spans="1:30" s="276" customFormat="1" x14ac:dyDescent="0.25">
      <c r="A881" s="188"/>
      <c r="B881" s="188"/>
      <c r="C881" s="799"/>
      <c r="D881" s="3"/>
      <c r="E881" s="189"/>
      <c r="F881" s="189"/>
      <c r="G881" s="190"/>
      <c r="H881" s="191"/>
      <c r="I881" s="192"/>
      <c r="J881" s="188"/>
      <c r="K881" s="3"/>
      <c r="L881" s="3"/>
      <c r="M881" s="188"/>
      <c r="N881" s="188"/>
      <c r="O881" s="3"/>
      <c r="P881" s="3"/>
      <c r="Q881" s="188"/>
      <c r="R881" s="196"/>
      <c r="S881" s="3"/>
      <c r="AD881" s="278"/>
    </row>
    <row r="882" spans="1:30" s="276" customFormat="1" x14ac:dyDescent="0.25">
      <c r="A882" s="188"/>
      <c r="B882" s="188"/>
      <c r="C882" s="799"/>
      <c r="D882" s="3"/>
      <c r="E882" s="189"/>
      <c r="F882" s="189"/>
      <c r="G882" s="190"/>
      <c r="H882" s="191"/>
      <c r="I882" s="192"/>
      <c r="J882" s="188"/>
      <c r="K882" s="3"/>
      <c r="L882" s="3"/>
      <c r="M882" s="188"/>
      <c r="N882" s="188"/>
      <c r="O882" s="3"/>
      <c r="P882" s="3"/>
      <c r="Q882" s="188"/>
      <c r="R882" s="196"/>
      <c r="S882" s="3"/>
      <c r="AD882" s="278"/>
    </row>
    <row r="883" spans="1:30" s="276" customFormat="1" x14ac:dyDescent="0.25">
      <c r="A883" s="188"/>
      <c r="B883" s="188"/>
      <c r="C883" s="799"/>
      <c r="D883" s="3"/>
      <c r="E883" s="189"/>
      <c r="F883" s="189"/>
      <c r="G883" s="190"/>
      <c r="H883" s="191"/>
      <c r="I883" s="192"/>
      <c r="J883" s="188"/>
      <c r="K883" s="3"/>
      <c r="L883" s="3"/>
      <c r="M883" s="188"/>
      <c r="N883" s="188"/>
      <c r="O883" s="3"/>
      <c r="P883" s="3"/>
      <c r="Q883" s="188"/>
      <c r="R883" s="196"/>
      <c r="S883" s="3"/>
      <c r="AD883" s="278"/>
    </row>
    <row r="884" spans="1:30" s="276" customFormat="1" x14ac:dyDescent="0.25">
      <c r="A884" s="188"/>
      <c r="B884" s="188"/>
      <c r="C884" s="799"/>
      <c r="D884" s="3"/>
      <c r="E884" s="189"/>
      <c r="F884" s="189"/>
      <c r="G884" s="190"/>
      <c r="H884" s="191"/>
      <c r="I884" s="192"/>
      <c r="J884" s="188"/>
      <c r="K884" s="3"/>
      <c r="L884" s="3"/>
      <c r="M884" s="188"/>
      <c r="N884" s="188"/>
      <c r="O884" s="3"/>
      <c r="P884" s="3"/>
      <c r="Q884" s="188"/>
      <c r="R884" s="196"/>
      <c r="S884" s="3"/>
      <c r="AD884" s="278"/>
    </row>
    <row r="885" spans="1:30" s="276" customFormat="1" x14ac:dyDescent="0.25">
      <c r="A885" s="188"/>
      <c r="B885" s="188"/>
      <c r="C885" s="799"/>
      <c r="D885" s="3"/>
      <c r="E885" s="189"/>
      <c r="F885" s="189"/>
      <c r="G885" s="190"/>
      <c r="H885" s="191"/>
      <c r="I885" s="192"/>
      <c r="J885" s="188"/>
      <c r="K885" s="3"/>
      <c r="L885" s="3"/>
      <c r="M885" s="188"/>
      <c r="N885" s="188"/>
      <c r="O885" s="3"/>
      <c r="P885" s="3"/>
      <c r="Q885" s="188"/>
      <c r="R885" s="196"/>
      <c r="S885" s="3"/>
      <c r="AD885" s="278"/>
    </row>
    <row r="886" spans="1:30" s="276" customFormat="1" x14ac:dyDescent="0.25">
      <c r="A886" s="188"/>
      <c r="B886" s="188"/>
      <c r="C886" s="799"/>
      <c r="D886" s="3"/>
      <c r="E886" s="189"/>
      <c r="F886" s="189"/>
      <c r="G886" s="190"/>
      <c r="H886" s="191"/>
      <c r="I886" s="192"/>
      <c r="J886" s="188"/>
      <c r="K886" s="3"/>
      <c r="L886" s="3"/>
      <c r="M886" s="188"/>
      <c r="N886" s="188"/>
      <c r="O886" s="3"/>
      <c r="P886" s="3"/>
      <c r="Q886" s="188"/>
      <c r="R886" s="196"/>
      <c r="S886" s="3"/>
      <c r="AD886" s="278"/>
    </row>
    <row r="887" spans="1:30" s="276" customFormat="1" x14ac:dyDescent="0.25">
      <c r="A887" s="188"/>
      <c r="B887" s="188"/>
      <c r="C887" s="799"/>
      <c r="D887" s="3"/>
      <c r="E887" s="189"/>
      <c r="F887" s="189"/>
      <c r="G887" s="190"/>
      <c r="H887" s="191"/>
      <c r="I887" s="192"/>
      <c r="J887" s="188"/>
      <c r="K887" s="3"/>
      <c r="L887" s="3"/>
      <c r="M887" s="188"/>
      <c r="N887" s="188"/>
      <c r="O887" s="3"/>
      <c r="P887" s="3"/>
      <c r="Q887" s="188"/>
      <c r="R887" s="196"/>
      <c r="S887" s="3"/>
      <c r="AD887" s="278"/>
    </row>
    <row r="888" spans="1:30" s="276" customFormat="1" x14ac:dyDescent="0.25">
      <c r="A888" s="188"/>
      <c r="B888" s="188"/>
      <c r="C888" s="799"/>
      <c r="D888" s="3"/>
      <c r="E888" s="189"/>
      <c r="F888" s="189"/>
      <c r="G888" s="190"/>
      <c r="H888" s="191"/>
      <c r="I888" s="192"/>
      <c r="J888" s="188"/>
      <c r="K888" s="3"/>
      <c r="L888" s="3"/>
      <c r="M888" s="188"/>
      <c r="N888" s="188"/>
      <c r="O888" s="3"/>
      <c r="P888" s="3"/>
      <c r="Q888" s="188"/>
      <c r="R888" s="196"/>
      <c r="S888" s="3"/>
      <c r="AD888" s="278"/>
    </row>
    <row r="889" spans="1:30" s="276" customFormat="1" x14ac:dyDescent="0.25">
      <c r="A889" s="188"/>
      <c r="B889" s="188"/>
      <c r="C889" s="799"/>
      <c r="D889" s="3"/>
      <c r="E889" s="189"/>
      <c r="F889" s="189"/>
      <c r="G889" s="190"/>
      <c r="H889" s="191"/>
      <c r="I889" s="192"/>
      <c r="J889" s="188"/>
      <c r="K889" s="3"/>
      <c r="L889" s="3"/>
      <c r="M889" s="188"/>
      <c r="N889" s="188"/>
      <c r="O889" s="3"/>
      <c r="P889" s="3"/>
      <c r="Q889" s="188"/>
      <c r="R889" s="196"/>
      <c r="S889" s="3"/>
      <c r="AD889" s="278"/>
    </row>
    <row r="890" spans="1:30" s="276" customFormat="1" x14ac:dyDescent="0.25">
      <c r="A890" s="188"/>
      <c r="B890" s="188"/>
      <c r="C890" s="799"/>
      <c r="D890" s="3"/>
      <c r="E890" s="189"/>
      <c r="F890" s="189"/>
      <c r="G890" s="190"/>
      <c r="H890" s="191"/>
      <c r="I890" s="192"/>
      <c r="J890" s="188"/>
      <c r="K890" s="3"/>
      <c r="L890" s="3"/>
      <c r="M890" s="188"/>
      <c r="N890" s="188"/>
      <c r="O890" s="3"/>
      <c r="P890" s="3"/>
      <c r="Q890" s="188"/>
      <c r="R890" s="196"/>
      <c r="S890" s="3"/>
      <c r="AD890" s="278"/>
    </row>
    <row r="891" spans="1:30" s="276" customFormat="1" x14ac:dyDescent="0.25">
      <c r="A891" s="188"/>
      <c r="B891" s="188"/>
      <c r="C891" s="799"/>
      <c r="D891" s="3"/>
      <c r="E891" s="189"/>
      <c r="F891" s="189"/>
      <c r="G891" s="190"/>
      <c r="H891" s="191"/>
      <c r="I891" s="192"/>
      <c r="J891" s="188"/>
      <c r="K891" s="3"/>
      <c r="L891" s="3"/>
      <c r="M891" s="188"/>
      <c r="N891" s="188"/>
      <c r="O891" s="3"/>
      <c r="P891" s="3"/>
      <c r="Q891" s="188"/>
      <c r="R891" s="196"/>
      <c r="S891" s="3"/>
      <c r="AD891" s="278"/>
    </row>
    <row r="892" spans="1:30" s="276" customFormat="1" x14ac:dyDescent="0.25">
      <c r="A892" s="188"/>
      <c r="B892" s="188"/>
      <c r="C892" s="799"/>
      <c r="D892" s="3"/>
      <c r="E892" s="189"/>
      <c r="F892" s="189"/>
      <c r="G892" s="190"/>
      <c r="H892" s="191"/>
      <c r="I892" s="192"/>
      <c r="J892" s="188"/>
      <c r="K892" s="3"/>
      <c r="L892" s="3"/>
      <c r="M892" s="188"/>
      <c r="N892" s="188"/>
      <c r="O892" s="3"/>
      <c r="P892" s="3"/>
      <c r="Q892" s="188"/>
      <c r="R892" s="196"/>
      <c r="S892" s="3"/>
      <c r="AD892" s="278"/>
    </row>
    <row r="893" spans="1:30" s="276" customFormat="1" x14ac:dyDescent="0.25">
      <c r="A893" s="188"/>
      <c r="B893" s="188"/>
      <c r="C893" s="799"/>
      <c r="D893" s="3"/>
      <c r="E893" s="189"/>
      <c r="F893" s="189"/>
      <c r="G893" s="190"/>
      <c r="H893" s="191"/>
      <c r="I893" s="192"/>
      <c r="J893" s="188"/>
      <c r="K893" s="3"/>
      <c r="L893" s="3"/>
      <c r="M893" s="188"/>
      <c r="N893" s="188"/>
      <c r="O893" s="3"/>
      <c r="P893" s="3"/>
      <c r="Q893" s="188"/>
      <c r="R893" s="196"/>
      <c r="S893" s="3"/>
      <c r="AD893" s="278"/>
    </row>
    <row r="894" spans="1:30" s="276" customFormat="1" x14ac:dyDescent="0.25">
      <c r="A894" s="188"/>
      <c r="B894" s="188"/>
      <c r="C894" s="799"/>
      <c r="D894" s="3"/>
      <c r="E894" s="189"/>
      <c r="F894" s="189"/>
      <c r="G894" s="190"/>
      <c r="H894" s="191"/>
      <c r="I894" s="192"/>
      <c r="J894" s="188"/>
      <c r="K894" s="3"/>
      <c r="L894" s="3"/>
      <c r="M894" s="188"/>
      <c r="N894" s="188"/>
      <c r="O894" s="3"/>
      <c r="P894" s="3"/>
      <c r="Q894" s="188"/>
      <c r="R894" s="196"/>
      <c r="S894" s="3"/>
      <c r="AD894" s="278"/>
    </row>
    <row r="895" spans="1:30" s="276" customFormat="1" x14ac:dyDescent="0.25">
      <c r="A895" s="188"/>
      <c r="B895" s="188"/>
      <c r="C895" s="799"/>
      <c r="D895" s="3"/>
      <c r="E895" s="189"/>
      <c r="F895" s="189"/>
      <c r="G895" s="190"/>
      <c r="H895" s="191"/>
      <c r="I895" s="192"/>
      <c r="J895" s="188"/>
      <c r="K895" s="3"/>
      <c r="L895" s="3"/>
      <c r="M895" s="188"/>
      <c r="N895" s="188"/>
      <c r="O895" s="3"/>
      <c r="P895" s="3"/>
      <c r="Q895" s="188"/>
      <c r="R895" s="196"/>
      <c r="S895" s="3"/>
      <c r="AD895" s="278"/>
    </row>
    <row r="896" spans="1:30" s="276" customFormat="1" x14ac:dyDescent="0.25">
      <c r="A896" s="188"/>
      <c r="B896" s="188"/>
      <c r="C896" s="799"/>
      <c r="D896" s="3"/>
      <c r="E896" s="189"/>
      <c r="F896" s="189"/>
      <c r="G896" s="190"/>
      <c r="H896" s="191"/>
      <c r="I896" s="192"/>
      <c r="J896" s="188"/>
      <c r="K896" s="3"/>
      <c r="L896" s="3"/>
      <c r="M896" s="188"/>
      <c r="N896" s="188"/>
      <c r="O896" s="3"/>
      <c r="P896" s="3"/>
      <c r="Q896" s="188"/>
      <c r="R896" s="196"/>
      <c r="S896" s="3"/>
      <c r="AD896" s="278"/>
    </row>
    <row r="897" spans="1:30" s="276" customFormat="1" x14ac:dyDescent="0.25">
      <c r="A897" s="188"/>
      <c r="B897" s="188"/>
      <c r="C897" s="799"/>
      <c r="D897" s="3"/>
      <c r="E897" s="189"/>
      <c r="F897" s="189"/>
      <c r="G897" s="190"/>
      <c r="H897" s="191"/>
      <c r="I897" s="192"/>
      <c r="J897" s="188"/>
      <c r="K897" s="3"/>
      <c r="L897" s="3"/>
      <c r="M897" s="188"/>
      <c r="N897" s="188"/>
      <c r="O897" s="3"/>
      <c r="P897" s="3"/>
      <c r="Q897" s="188"/>
      <c r="R897" s="196"/>
      <c r="S897" s="3"/>
      <c r="AD897" s="278"/>
    </row>
    <row r="898" spans="1:30" s="276" customFormat="1" x14ac:dyDescent="0.25">
      <c r="A898" s="188"/>
      <c r="B898" s="188"/>
      <c r="C898" s="799"/>
      <c r="D898" s="3"/>
      <c r="E898" s="189"/>
      <c r="F898" s="189"/>
      <c r="G898" s="190"/>
      <c r="H898" s="191"/>
      <c r="I898" s="192"/>
      <c r="J898" s="188"/>
      <c r="K898" s="3"/>
      <c r="L898" s="3"/>
      <c r="M898" s="188"/>
      <c r="N898" s="188"/>
      <c r="O898" s="3"/>
      <c r="P898" s="3"/>
      <c r="Q898" s="188"/>
      <c r="R898" s="196"/>
      <c r="S898" s="3"/>
      <c r="AD898" s="278"/>
    </row>
    <row r="899" spans="1:30" s="276" customFormat="1" x14ac:dyDescent="0.25">
      <c r="A899" s="188"/>
      <c r="B899" s="188"/>
      <c r="C899" s="799"/>
      <c r="D899" s="3"/>
      <c r="E899" s="189"/>
      <c r="F899" s="189"/>
      <c r="G899" s="190"/>
      <c r="H899" s="191"/>
      <c r="I899" s="192"/>
      <c r="J899" s="188"/>
      <c r="K899" s="3"/>
      <c r="L899" s="3"/>
      <c r="M899" s="188"/>
      <c r="N899" s="188"/>
      <c r="O899" s="3"/>
      <c r="P899" s="3"/>
      <c r="Q899" s="188"/>
      <c r="R899" s="196"/>
      <c r="S899" s="3"/>
      <c r="AD899" s="278"/>
    </row>
    <row r="900" spans="1:30" s="276" customFormat="1" x14ac:dyDescent="0.25">
      <c r="A900" s="188"/>
      <c r="B900" s="188"/>
      <c r="C900" s="799"/>
      <c r="D900" s="3"/>
      <c r="E900" s="189"/>
      <c r="F900" s="189"/>
      <c r="G900" s="190"/>
      <c r="H900" s="191"/>
      <c r="I900" s="192"/>
      <c r="J900" s="188"/>
      <c r="K900" s="3"/>
      <c r="L900" s="3"/>
      <c r="M900" s="188"/>
      <c r="N900" s="188"/>
      <c r="O900" s="3"/>
      <c r="P900" s="3"/>
      <c r="Q900" s="188"/>
      <c r="R900" s="196"/>
      <c r="S900" s="3"/>
      <c r="AD900" s="278"/>
    </row>
    <row r="901" spans="1:30" s="276" customFormat="1" x14ac:dyDescent="0.25">
      <c r="A901" s="188"/>
      <c r="B901" s="188"/>
      <c r="C901" s="799"/>
      <c r="D901" s="3"/>
      <c r="E901" s="189"/>
      <c r="F901" s="189"/>
      <c r="G901" s="190"/>
      <c r="H901" s="191"/>
      <c r="I901" s="192"/>
      <c r="J901" s="188"/>
      <c r="K901" s="3"/>
      <c r="L901" s="3"/>
      <c r="M901" s="188"/>
      <c r="N901" s="188"/>
      <c r="O901" s="3"/>
      <c r="P901" s="3"/>
      <c r="Q901" s="188"/>
      <c r="R901" s="196"/>
      <c r="S901" s="3"/>
      <c r="AD901" s="278"/>
    </row>
    <row r="902" spans="1:30" s="276" customFormat="1" x14ac:dyDescent="0.25">
      <c r="A902" s="188"/>
      <c r="B902" s="188"/>
      <c r="C902" s="799"/>
      <c r="D902" s="3"/>
      <c r="E902" s="189"/>
      <c r="F902" s="189"/>
      <c r="G902" s="190"/>
      <c r="H902" s="191"/>
      <c r="I902" s="192"/>
      <c r="J902" s="188"/>
      <c r="K902" s="3"/>
      <c r="L902" s="3"/>
      <c r="M902" s="188"/>
      <c r="N902" s="188"/>
      <c r="O902" s="3"/>
      <c r="P902" s="3"/>
      <c r="Q902" s="188"/>
      <c r="R902" s="196"/>
      <c r="S902" s="3"/>
      <c r="AD902" s="278"/>
    </row>
    <row r="903" spans="1:30" s="276" customFormat="1" x14ac:dyDescent="0.25">
      <c r="A903" s="188"/>
      <c r="B903" s="188"/>
      <c r="C903" s="799"/>
      <c r="D903" s="3"/>
      <c r="E903" s="189"/>
      <c r="F903" s="189"/>
      <c r="G903" s="190"/>
      <c r="H903" s="191"/>
      <c r="I903" s="192"/>
      <c r="J903" s="188"/>
      <c r="K903" s="3"/>
      <c r="L903" s="3"/>
      <c r="M903" s="188"/>
      <c r="N903" s="188"/>
      <c r="O903" s="3"/>
      <c r="P903" s="3"/>
      <c r="Q903" s="188"/>
      <c r="R903" s="196"/>
      <c r="S903" s="3"/>
      <c r="AD903" s="278"/>
    </row>
    <row r="904" spans="1:30" s="276" customFormat="1" x14ac:dyDescent="0.25">
      <c r="A904" s="188"/>
      <c r="B904" s="188"/>
      <c r="C904" s="799"/>
      <c r="D904" s="3"/>
      <c r="E904" s="189"/>
      <c r="F904" s="189"/>
      <c r="G904" s="190"/>
      <c r="H904" s="191"/>
      <c r="I904" s="192"/>
      <c r="J904" s="188"/>
      <c r="K904" s="3"/>
      <c r="L904" s="3"/>
      <c r="M904" s="188"/>
      <c r="N904" s="188"/>
      <c r="O904" s="3"/>
      <c r="P904" s="3"/>
      <c r="Q904" s="188"/>
      <c r="R904" s="196"/>
      <c r="S904" s="3"/>
      <c r="AD904" s="278"/>
    </row>
    <row r="905" spans="1:30" s="276" customFormat="1" x14ac:dyDescent="0.25">
      <c r="A905" s="188"/>
      <c r="B905" s="188"/>
      <c r="C905" s="799"/>
      <c r="D905" s="3"/>
      <c r="E905" s="189"/>
      <c r="F905" s="189"/>
      <c r="G905" s="190"/>
      <c r="H905" s="191"/>
      <c r="I905" s="192"/>
      <c r="J905" s="188"/>
      <c r="K905" s="3"/>
      <c r="L905" s="3"/>
      <c r="M905" s="188"/>
      <c r="N905" s="188"/>
      <c r="O905" s="3"/>
      <c r="P905" s="3"/>
      <c r="Q905" s="188"/>
      <c r="R905" s="196"/>
      <c r="S905" s="3"/>
      <c r="AD905" s="278"/>
    </row>
    <row r="906" spans="1:30" s="276" customFormat="1" x14ac:dyDescent="0.25">
      <c r="A906" s="188"/>
      <c r="B906" s="188"/>
      <c r="C906" s="799"/>
      <c r="D906" s="3"/>
      <c r="E906" s="189"/>
      <c r="F906" s="189"/>
      <c r="G906" s="190"/>
      <c r="H906" s="191"/>
      <c r="I906" s="192"/>
      <c r="J906" s="188"/>
      <c r="K906" s="3"/>
      <c r="L906" s="3"/>
      <c r="M906" s="188"/>
      <c r="N906" s="188"/>
      <c r="O906" s="3"/>
      <c r="P906" s="3"/>
      <c r="Q906" s="188"/>
      <c r="R906" s="196"/>
      <c r="S906" s="3"/>
      <c r="AD906" s="278"/>
    </row>
    <row r="907" spans="1:30" s="276" customFormat="1" x14ac:dyDescent="0.25">
      <c r="A907" s="188"/>
      <c r="B907" s="188"/>
      <c r="C907" s="799"/>
      <c r="D907" s="3"/>
      <c r="E907" s="189"/>
      <c r="F907" s="189"/>
      <c r="G907" s="190"/>
      <c r="H907" s="191"/>
      <c r="I907" s="192"/>
      <c r="J907" s="188"/>
      <c r="K907" s="3"/>
      <c r="L907" s="3"/>
      <c r="M907" s="188"/>
      <c r="N907" s="188"/>
      <c r="O907" s="3"/>
      <c r="P907" s="3"/>
      <c r="Q907" s="188"/>
      <c r="R907" s="196"/>
      <c r="S907" s="3"/>
      <c r="AD907" s="278"/>
    </row>
    <row r="908" spans="1:30" s="276" customFormat="1" x14ac:dyDescent="0.25">
      <c r="A908" s="188"/>
      <c r="B908" s="188"/>
      <c r="C908" s="799"/>
      <c r="D908" s="3"/>
      <c r="E908" s="189"/>
      <c r="F908" s="189"/>
      <c r="G908" s="190"/>
      <c r="H908" s="191"/>
      <c r="I908" s="192"/>
      <c r="J908" s="188"/>
      <c r="K908" s="3"/>
      <c r="L908" s="3"/>
      <c r="M908" s="188"/>
      <c r="N908" s="188"/>
      <c r="O908" s="3"/>
      <c r="P908" s="3"/>
      <c r="Q908" s="188"/>
      <c r="R908" s="196"/>
      <c r="S908" s="3"/>
      <c r="AD908" s="278"/>
    </row>
    <row r="909" spans="1:30" s="276" customFormat="1" x14ac:dyDescent="0.25">
      <c r="A909" s="188"/>
      <c r="B909" s="188"/>
      <c r="C909" s="799"/>
      <c r="D909" s="3"/>
      <c r="E909" s="189"/>
      <c r="F909" s="189"/>
      <c r="G909" s="190"/>
      <c r="H909" s="191"/>
      <c r="I909" s="192"/>
      <c r="J909" s="188"/>
      <c r="K909" s="3"/>
      <c r="L909" s="3"/>
      <c r="M909" s="188"/>
      <c r="N909" s="188"/>
      <c r="O909" s="3"/>
      <c r="P909" s="3"/>
      <c r="Q909" s="188"/>
      <c r="R909" s="196"/>
      <c r="S909" s="3"/>
      <c r="AD909" s="278"/>
    </row>
    <row r="910" spans="1:30" s="276" customFormat="1" x14ac:dyDescent="0.25">
      <c r="A910" s="188"/>
      <c r="B910" s="188"/>
      <c r="C910" s="799"/>
      <c r="D910" s="3"/>
      <c r="E910" s="189"/>
      <c r="F910" s="189"/>
      <c r="G910" s="190"/>
      <c r="H910" s="191"/>
      <c r="I910" s="192"/>
      <c r="J910" s="188"/>
      <c r="K910" s="3"/>
      <c r="L910" s="3"/>
      <c r="M910" s="188"/>
      <c r="N910" s="188"/>
      <c r="O910" s="3"/>
      <c r="P910" s="3"/>
      <c r="Q910" s="188"/>
      <c r="R910" s="196"/>
      <c r="S910" s="3"/>
      <c r="AD910" s="278"/>
    </row>
    <row r="911" spans="1:30" s="276" customFormat="1" x14ac:dyDescent="0.25">
      <c r="A911" s="188"/>
      <c r="B911" s="188"/>
      <c r="C911" s="799"/>
      <c r="D911" s="3"/>
      <c r="E911" s="189"/>
      <c r="F911" s="189"/>
      <c r="G911" s="190"/>
      <c r="H911" s="191"/>
      <c r="I911" s="192"/>
      <c r="J911" s="188"/>
      <c r="K911" s="3"/>
      <c r="L911" s="3"/>
      <c r="M911" s="188"/>
      <c r="N911" s="188"/>
      <c r="O911" s="3"/>
      <c r="P911" s="3"/>
      <c r="Q911" s="188"/>
      <c r="R911" s="196"/>
      <c r="S911" s="3"/>
      <c r="AD911" s="278"/>
    </row>
    <row r="912" spans="1:30" s="276" customFormat="1" x14ac:dyDescent="0.25">
      <c r="A912" s="188"/>
      <c r="B912" s="188"/>
      <c r="C912" s="799"/>
      <c r="D912" s="3"/>
      <c r="E912" s="189"/>
      <c r="F912" s="189"/>
      <c r="G912" s="190"/>
      <c r="H912" s="191"/>
      <c r="I912" s="192"/>
      <c r="J912" s="188"/>
      <c r="K912" s="3"/>
      <c r="L912" s="3"/>
      <c r="M912" s="188"/>
      <c r="N912" s="188"/>
      <c r="O912" s="3"/>
      <c r="P912" s="3"/>
      <c r="Q912" s="188"/>
      <c r="R912" s="196"/>
      <c r="S912" s="3"/>
      <c r="AD912" s="278"/>
    </row>
    <row r="913" spans="1:30" s="276" customFormat="1" x14ac:dyDescent="0.25">
      <c r="A913" s="188"/>
      <c r="B913" s="188"/>
      <c r="C913" s="799"/>
      <c r="D913" s="3"/>
      <c r="E913" s="189"/>
      <c r="F913" s="189"/>
      <c r="G913" s="190"/>
      <c r="H913" s="191"/>
      <c r="I913" s="192"/>
      <c r="J913" s="188"/>
      <c r="K913" s="3"/>
      <c r="L913" s="3"/>
      <c r="M913" s="188"/>
      <c r="N913" s="188"/>
      <c r="O913" s="3"/>
      <c r="P913" s="3"/>
      <c r="Q913" s="188"/>
      <c r="R913" s="196"/>
      <c r="S913" s="3"/>
      <c r="AD913" s="278"/>
    </row>
    <row r="914" spans="1:30" s="276" customFormat="1" x14ac:dyDescent="0.25">
      <c r="A914" s="188"/>
      <c r="B914" s="188"/>
      <c r="C914" s="799"/>
      <c r="D914" s="3"/>
      <c r="E914" s="189"/>
      <c r="F914" s="189"/>
      <c r="G914" s="190"/>
      <c r="H914" s="191"/>
      <c r="I914" s="192"/>
      <c r="J914" s="188"/>
      <c r="K914" s="3"/>
      <c r="L914" s="3"/>
      <c r="M914" s="188"/>
      <c r="N914" s="188"/>
      <c r="O914" s="3"/>
      <c r="P914" s="3"/>
      <c r="Q914" s="188"/>
      <c r="R914" s="196"/>
      <c r="S914" s="3"/>
      <c r="AD914" s="278"/>
    </row>
    <row r="915" spans="1:30" s="276" customFormat="1" x14ac:dyDescent="0.25">
      <c r="A915" s="188"/>
      <c r="B915" s="188"/>
      <c r="C915" s="799"/>
      <c r="D915" s="3"/>
      <c r="E915" s="189"/>
      <c r="F915" s="189"/>
      <c r="G915" s="190"/>
      <c r="H915" s="191"/>
      <c r="I915" s="192"/>
      <c r="J915" s="188"/>
      <c r="K915" s="3"/>
      <c r="L915" s="3"/>
      <c r="M915" s="188"/>
      <c r="N915" s="188"/>
      <c r="O915" s="3"/>
      <c r="P915" s="3"/>
      <c r="Q915" s="188"/>
      <c r="R915" s="196"/>
      <c r="S915" s="3"/>
      <c r="AD915" s="278"/>
    </row>
    <row r="916" spans="1:30" s="276" customFormat="1" x14ac:dyDescent="0.25">
      <c r="A916" s="188"/>
      <c r="B916" s="188"/>
      <c r="C916" s="799"/>
      <c r="D916" s="3"/>
      <c r="E916" s="189"/>
      <c r="F916" s="189"/>
      <c r="G916" s="190"/>
      <c r="H916" s="191"/>
      <c r="I916" s="192"/>
      <c r="J916" s="188"/>
      <c r="K916" s="3"/>
      <c r="L916" s="3"/>
      <c r="M916" s="188"/>
      <c r="N916" s="188"/>
      <c r="O916" s="3"/>
      <c r="P916" s="3"/>
      <c r="Q916" s="188"/>
      <c r="R916" s="196"/>
      <c r="S916" s="3"/>
      <c r="AD916" s="278"/>
    </row>
    <row r="917" spans="1:30" s="276" customFormat="1" x14ac:dyDescent="0.25">
      <c r="A917" s="188"/>
      <c r="B917" s="188"/>
      <c r="C917" s="799"/>
      <c r="D917" s="3"/>
      <c r="E917" s="189"/>
      <c r="F917" s="189"/>
      <c r="G917" s="190"/>
      <c r="H917" s="191"/>
      <c r="I917" s="192"/>
      <c r="J917" s="188"/>
      <c r="K917" s="3"/>
      <c r="L917" s="3"/>
      <c r="M917" s="188"/>
      <c r="N917" s="188"/>
      <c r="O917" s="3"/>
      <c r="P917" s="3"/>
      <c r="Q917" s="188"/>
      <c r="R917" s="196"/>
      <c r="S917" s="3"/>
      <c r="AD917" s="278"/>
    </row>
    <row r="918" spans="1:30" s="276" customFormat="1" x14ac:dyDescent="0.25">
      <c r="A918" s="188"/>
      <c r="B918" s="188"/>
      <c r="C918" s="799"/>
      <c r="D918" s="3"/>
      <c r="E918" s="189"/>
      <c r="F918" s="189"/>
      <c r="G918" s="190"/>
      <c r="H918" s="191"/>
      <c r="I918" s="192"/>
      <c r="J918" s="188"/>
      <c r="K918" s="3"/>
      <c r="L918" s="3"/>
      <c r="M918" s="188"/>
      <c r="N918" s="188"/>
      <c r="O918" s="3"/>
      <c r="P918" s="3"/>
      <c r="Q918" s="188"/>
      <c r="R918" s="196"/>
      <c r="S918" s="3"/>
      <c r="AD918" s="278"/>
    </row>
    <row r="919" spans="1:30" s="276" customFormat="1" x14ac:dyDescent="0.25">
      <c r="A919" s="188"/>
      <c r="B919" s="188"/>
      <c r="C919" s="799"/>
      <c r="D919" s="3"/>
      <c r="E919" s="189"/>
      <c r="F919" s="189"/>
      <c r="G919" s="190"/>
      <c r="H919" s="191"/>
      <c r="I919" s="192"/>
      <c r="J919" s="188"/>
      <c r="K919" s="3"/>
      <c r="L919" s="3"/>
      <c r="M919" s="188"/>
      <c r="N919" s="188"/>
      <c r="O919" s="3"/>
      <c r="P919" s="3"/>
      <c r="Q919" s="188"/>
      <c r="R919" s="196"/>
      <c r="S919" s="3"/>
      <c r="AD919" s="278"/>
    </row>
    <row r="920" spans="1:30" s="276" customFormat="1" x14ac:dyDescent="0.25">
      <c r="A920" s="188"/>
      <c r="B920" s="188"/>
      <c r="C920" s="799"/>
      <c r="D920" s="3"/>
      <c r="E920" s="189"/>
      <c r="F920" s="189"/>
      <c r="G920" s="190"/>
      <c r="H920" s="191"/>
      <c r="I920" s="192"/>
      <c r="J920" s="188"/>
      <c r="K920" s="3"/>
      <c r="L920" s="3"/>
      <c r="M920" s="188"/>
      <c r="N920" s="188"/>
      <c r="O920" s="3"/>
      <c r="P920" s="3"/>
      <c r="Q920" s="188"/>
      <c r="R920" s="196"/>
      <c r="S920" s="3"/>
      <c r="AD920" s="278"/>
    </row>
    <row r="921" spans="1:30" s="276" customFormat="1" x14ac:dyDescent="0.25">
      <c r="A921" s="188"/>
      <c r="B921" s="188"/>
      <c r="C921" s="799"/>
      <c r="D921" s="3"/>
      <c r="E921" s="189"/>
      <c r="F921" s="189"/>
      <c r="G921" s="190"/>
      <c r="H921" s="191"/>
      <c r="I921" s="192"/>
      <c r="J921" s="188"/>
      <c r="K921" s="3"/>
      <c r="L921" s="3"/>
      <c r="M921" s="188"/>
      <c r="N921" s="188"/>
      <c r="O921" s="3"/>
      <c r="P921" s="3"/>
      <c r="Q921" s="188"/>
      <c r="R921" s="196"/>
      <c r="S921" s="3"/>
      <c r="AD921" s="278"/>
    </row>
    <row r="922" spans="1:30" s="276" customFormat="1" x14ac:dyDescent="0.25">
      <c r="A922" s="188"/>
      <c r="B922" s="188"/>
      <c r="C922" s="799"/>
      <c r="D922" s="3"/>
      <c r="E922" s="189"/>
      <c r="F922" s="189"/>
      <c r="G922" s="190"/>
      <c r="H922" s="191"/>
      <c r="I922" s="192"/>
      <c r="J922" s="188"/>
      <c r="K922" s="3"/>
      <c r="L922" s="3"/>
      <c r="M922" s="188"/>
      <c r="N922" s="188"/>
      <c r="O922" s="3"/>
      <c r="P922" s="3"/>
      <c r="Q922" s="188"/>
      <c r="R922" s="196"/>
      <c r="S922" s="3"/>
      <c r="AD922" s="278"/>
    </row>
    <row r="923" spans="1:30" s="276" customFormat="1" x14ac:dyDescent="0.25">
      <c r="A923" s="188"/>
      <c r="B923" s="188"/>
      <c r="C923" s="799"/>
      <c r="D923" s="3"/>
      <c r="E923" s="189"/>
      <c r="F923" s="189"/>
      <c r="G923" s="190"/>
      <c r="H923" s="191"/>
      <c r="I923" s="192"/>
      <c r="J923" s="188"/>
      <c r="K923" s="3"/>
      <c r="L923" s="3"/>
      <c r="M923" s="188"/>
      <c r="N923" s="188"/>
      <c r="O923" s="3"/>
      <c r="P923" s="3"/>
      <c r="Q923" s="188"/>
      <c r="R923" s="196"/>
      <c r="S923" s="3"/>
      <c r="AD923" s="278"/>
    </row>
    <row r="924" spans="1:30" s="276" customFormat="1" x14ac:dyDescent="0.25">
      <c r="A924" s="188"/>
      <c r="B924" s="188"/>
      <c r="C924" s="799"/>
      <c r="D924" s="3"/>
      <c r="E924" s="189"/>
      <c r="F924" s="189"/>
      <c r="G924" s="190"/>
      <c r="H924" s="191"/>
      <c r="I924" s="192"/>
      <c r="J924" s="188"/>
      <c r="K924" s="3"/>
      <c r="L924" s="3"/>
      <c r="M924" s="188"/>
      <c r="N924" s="188"/>
      <c r="O924" s="3"/>
      <c r="P924" s="3"/>
      <c r="Q924" s="188"/>
      <c r="R924" s="196"/>
      <c r="S924" s="3"/>
      <c r="AD924" s="278"/>
    </row>
    <row r="925" spans="1:30" s="276" customFormat="1" x14ac:dyDescent="0.25">
      <c r="A925" s="188"/>
      <c r="B925" s="188"/>
      <c r="C925" s="799"/>
      <c r="D925" s="3"/>
      <c r="E925" s="189"/>
      <c r="F925" s="189"/>
      <c r="G925" s="190"/>
      <c r="H925" s="191"/>
      <c r="I925" s="192"/>
      <c r="J925" s="188"/>
      <c r="K925" s="3"/>
      <c r="L925" s="3"/>
      <c r="M925" s="188"/>
      <c r="N925" s="188"/>
      <c r="O925" s="3"/>
      <c r="P925" s="3"/>
      <c r="Q925" s="188"/>
      <c r="R925" s="196"/>
      <c r="S925" s="3"/>
      <c r="AD925" s="278"/>
    </row>
    <row r="926" spans="1:30" s="276" customFormat="1" x14ac:dyDescent="0.25">
      <c r="A926" s="188"/>
      <c r="B926" s="188"/>
      <c r="C926" s="799"/>
      <c r="D926" s="3"/>
      <c r="E926" s="189"/>
      <c r="F926" s="189"/>
      <c r="G926" s="190"/>
      <c r="H926" s="191"/>
      <c r="I926" s="192"/>
      <c r="J926" s="188"/>
      <c r="K926" s="3"/>
      <c r="L926" s="3"/>
      <c r="M926" s="188"/>
      <c r="N926" s="188"/>
      <c r="O926" s="3"/>
      <c r="P926" s="3"/>
      <c r="Q926" s="188"/>
      <c r="R926" s="196"/>
      <c r="S926" s="3"/>
      <c r="AD926" s="278"/>
    </row>
    <row r="927" spans="1:30" s="276" customFormat="1" x14ac:dyDescent="0.25">
      <c r="A927" s="188"/>
      <c r="B927" s="188"/>
      <c r="C927" s="799"/>
      <c r="D927" s="3"/>
      <c r="E927" s="189"/>
      <c r="F927" s="189"/>
      <c r="G927" s="190"/>
      <c r="H927" s="191"/>
      <c r="I927" s="192"/>
      <c r="J927" s="188"/>
      <c r="K927" s="3"/>
      <c r="L927" s="3"/>
      <c r="M927" s="188"/>
      <c r="N927" s="188"/>
      <c r="O927" s="3"/>
      <c r="P927" s="3"/>
      <c r="Q927" s="188"/>
      <c r="R927" s="196"/>
      <c r="S927" s="3"/>
      <c r="AD927" s="278"/>
    </row>
    <row r="928" spans="1:30" s="276" customFormat="1" x14ac:dyDescent="0.25">
      <c r="A928" s="188"/>
      <c r="B928" s="188"/>
      <c r="C928" s="799"/>
      <c r="D928" s="3"/>
      <c r="E928" s="189"/>
      <c r="F928" s="189"/>
      <c r="G928" s="190"/>
      <c r="H928" s="191"/>
      <c r="I928" s="192"/>
      <c r="J928" s="188"/>
      <c r="K928" s="3"/>
      <c r="L928" s="3"/>
      <c r="M928" s="188"/>
      <c r="N928" s="188"/>
      <c r="O928" s="3"/>
      <c r="P928" s="3"/>
      <c r="Q928" s="188"/>
      <c r="R928" s="196"/>
      <c r="S928" s="3"/>
      <c r="AD928" s="278"/>
    </row>
    <row r="929" spans="1:30" s="276" customFormat="1" x14ac:dyDescent="0.25">
      <c r="A929" s="188"/>
      <c r="B929" s="188"/>
      <c r="C929" s="799"/>
      <c r="D929" s="3"/>
      <c r="E929" s="189"/>
      <c r="F929" s="189"/>
      <c r="G929" s="190"/>
      <c r="H929" s="191"/>
      <c r="I929" s="192"/>
      <c r="J929" s="188"/>
      <c r="K929" s="3"/>
      <c r="L929" s="3"/>
      <c r="M929" s="188"/>
      <c r="N929" s="188"/>
      <c r="O929" s="3"/>
      <c r="P929" s="3"/>
      <c r="Q929" s="188"/>
      <c r="R929" s="196"/>
      <c r="S929" s="3"/>
      <c r="AD929" s="278"/>
    </row>
    <row r="930" spans="1:30" s="276" customFormat="1" x14ac:dyDescent="0.25">
      <c r="A930" s="188"/>
      <c r="B930" s="188"/>
      <c r="C930" s="799"/>
      <c r="D930" s="3"/>
      <c r="E930" s="189"/>
      <c r="F930" s="189"/>
      <c r="G930" s="190"/>
      <c r="H930" s="191"/>
      <c r="I930" s="192"/>
      <c r="J930" s="188"/>
      <c r="K930" s="3"/>
      <c r="L930" s="3"/>
      <c r="M930" s="188"/>
      <c r="N930" s="188"/>
      <c r="O930" s="3"/>
      <c r="P930" s="3"/>
      <c r="Q930" s="188"/>
      <c r="R930" s="196"/>
      <c r="S930" s="3"/>
      <c r="AD930" s="278"/>
    </row>
    <row r="931" spans="1:30" s="276" customFormat="1" x14ac:dyDescent="0.25">
      <c r="A931" s="188"/>
      <c r="B931" s="188"/>
      <c r="C931" s="799"/>
      <c r="D931" s="3"/>
      <c r="E931" s="189"/>
      <c r="F931" s="189"/>
      <c r="G931" s="190"/>
      <c r="H931" s="191"/>
      <c r="I931" s="192"/>
      <c r="J931" s="188"/>
      <c r="K931" s="3"/>
      <c r="L931" s="3"/>
      <c r="M931" s="188"/>
      <c r="N931" s="188"/>
      <c r="O931" s="3"/>
      <c r="P931" s="3"/>
      <c r="Q931" s="188"/>
      <c r="R931" s="196"/>
      <c r="S931" s="3"/>
      <c r="AD931" s="278"/>
    </row>
    <row r="932" spans="1:30" s="276" customFormat="1" x14ac:dyDescent="0.25">
      <c r="A932" s="188"/>
      <c r="B932" s="188"/>
      <c r="C932" s="799"/>
      <c r="D932" s="3"/>
      <c r="E932" s="189"/>
      <c r="F932" s="189"/>
      <c r="G932" s="190"/>
      <c r="H932" s="191"/>
      <c r="I932" s="192"/>
      <c r="J932" s="188"/>
      <c r="K932" s="3"/>
      <c r="L932" s="3"/>
      <c r="M932" s="188"/>
      <c r="N932" s="188"/>
      <c r="O932" s="3"/>
      <c r="P932" s="3"/>
      <c r="Q932" s="188"/>
      <c r="R932" s="196"/>
      <c r="S932" s="3"/>
      <c r="AD932" s="278"/>
    </row>
    <row r="933" spans="1:30" s="276" customFormat="1" x14ac:dyDescent="0.25">
      <c r="A933" s="188"/>
      <c r="B933" s="188"/>
      <c r="C933" s="799"/>
      <c r="D933" s="3"/>
      <c r="E933" s="189"/>
      <c r="F933" s="189"/>
      <c r="G933" s="190"/>
      <c r="H933" s="191"/>
      <c r="I933" s="192"/>
      <c r="J933" s="188"/>
      <c r="K933" s="3"/>
      <c r="L933" s="3"/>
      <c r="M933" s="188"/>
      <c r="N933" s="188"/>
      <c r="O933" s="3"/>
      <c r="P933" s="3"/>
      <c r="Q933" s="188"/>
      <c r="R933" s="196"/>
      <c r="S933" s="3"/>
      <c r="AD933" s="278"/>
    </row>
    <row r="934" spans="1:30" s="276" customFormat="1" x14ac:dyDescent="0.25">
      <c r="A934" s="188"/>
      <c r="B934" s="188"/>
      <c r="C934" s="799"/>
      <c r="D934" s="3"/>
      <c r="E934" s="189"/>
      <c r="F934" s="189"/>
      <c r="G934" s="190"/>
      <c r="H934" s="191"/>
      <c r="I934" s="192"/>
      <c r="J934" s="188"/>
      <c r="K934" s="3"/>
      <c r="L934" s="3"/>
      <c r="M934" s="188"/>
      <c r="N934" s="188"/>
      <c r="O934" s="3"/>
      <c r="P934" s="3"/>
      <c r="Q934" s="188"/>
      <c r="R934" s="196"/>
      <c r="S934" s="3"/>
      <c r="AD934" s="278"/>
    </row>
    <row r="935" spans="1:30" s="276" customFormat="1" x14ac:dyDescent="0.25">
      <c r="A935" s="188"/>
      <c r="B935" s="188"/>
      <c r="C935" s="799"/>
      <c r="D935" s="3"/>
      <c r="E935" s="189"/>
      <c r="F935" s="189"/>
      <c r="G935" s="190"/>
      <c r="H935" s="191"/>
      <c r="I935" s="192"/>
      <c r="J935" s="188"/>
      <c r="K935" s="3"/>
      <c r="L935" s="3"/>
      <c r="M935" s="188"/>
      <c r="N935" s="188"/>
      <c r="O935" s="3"/>
      <c r="P935" s="3"/>
      <c r="Q935" s="188"/>
      <c r="R935" s="196"/>
      <c r="S935" s="3"/>
      <c r="AD935" s="278"/>
    </row>
    <row r="936" spans="1:30" s="276" customFormat="1" x14ac:dyDescent="0.25">
      <c r="A936" s="188"/>
      <c r="B936" s="188"/>
      <c r="C936" s="799"/>
      <c r="D936" s="3"/>
      <c r="E936" s="189"/>
      <c r="F936" s="189"/>
      <c r="G936" s="190"/>
      <c r="H936" s="191"/>
      <c r="I936" s="192"/>
      <c r="J936" s="188"/>
      <c r="K936" s="3"/>
      <c r="L936" s="3"/>
      <c r="M936" s="188"/>
      <c r="N936" s="188"/>
      <c r="O936" s="3"/>
      <c r="P936" s="3"/>
      <c r="Q936" s="188"/>
      <c r="R936" s="196"/>
      <c r="S936" s="3"/>
      <c r="AD936" s="278"/>
    </row>
    <row r="937" spans="1:30" s="276" customFormat="1" x14ac:dyDescent="0.25">
      <c r="A937" s="188"/>
      <c r="B937" s="188"/>
      <c r="C937" s="799"/>
      <c r="D937" s="3"/>
      <c r="E937" s="189"/>
      <c r="F937" s="189"/>
      <c r="G937" s="190"/>
      <c r="H937" s="191"/>
      <c r="I937" s="192"/>
      <c r="J937" s="188"/>
      <c r="K937" s="3"/>
      <c r="L937" s="3"/>
      <c r="M937" s="188"/>
      <c r="N937" s="188"/>
      <c r="O937" s="3"/>
      <c r="P937" s="3"/>
      <c r="Q937" s="188"/>
      <c r="R937" s="196"/>
      <c r="S937" s="3"/>
      <c r="AD937" s="278"/>
    </row>
    <row r="938" spans="1:30" s="276" customFormat="1" x14ac:dyDescent="0.25">
      <c r="A938" s="188"/>
      <c r="B938" s="188"/>
      <c r="C938" s="799"/>
      <c r="D938" s="3"/>
      <c r="E938" s="189"/>
      <c r="F938" s="189"/>
      <c r="G938" s="190"/>
      <c r="H938" s="191"/>
      <c r="I938" s="192"/>
      <c r="J938" s="188"/>
      <c r="K938" s="3"/>
      <c r="L938" s="3"/>
      <c r="M938" s="188"/>
      <c r="N938" s="188"/>
      <c r="O938" s="3"/>
      <c r="P938" s="3"/>
      <c r="Q938" s="188"/>
      <c r="R938" s="196"/>
      <c r="S938" s="3"/>
      <c r="AD938" s="278"/>
    </row>
    <row r="939" spans="1:30" s="276" customFormat="1" x14ac:dyDescent="0.25">
      <c r="A939" s="188"/>
      <c r="B939" s="188"/>
      <c r="C939" s="799"/>
      <c r="D939" s="3"/>
      <c r="E939" s="189"/>
      <c r="F939" s="189"/>
      <c r="G939" s="190"/>
      <c r="H939" s="191"/>
      <c r="I939" s="192"/>
      <c r="J939" s="188"/>
      <c r="K939" s="3"/>
      <c r="L939" s="3"/>
      <c r="M939" s="188"/>
      <c r="N939" s="188"/>
      <c r="O939" s="3"/>
      <c r="P939" s="3"/>
      <c r="Q939" s="188"/>
      <c r="R939" s="196"/>
      <c r="S939" s="3"/>
      <c r="AD939" s="278"/>
    </row>
    <row r="940" spans="1:30" s="276" customFormat="1" x14ac:dyDescent="0.25">
      <c r="A940" s="188"/>
      <c r="B940" s="188"/>
      <c r="C940" s="799"/>
      <c r="D940" s="3"/>
      <c r="E940" s="189"/>
      <c r="F940" s="189"/>
      <c r="G940" s="190"/>
      <c r="H940" s="191"/>
      <c r="I940" s="192"/>
      <c r="J940" s="188"/>
      <c r="K940" s="3"/>
      <c r="L940" s="3"/>
      <c r="M940" s="188"/>
      <c r="N940" s="188"/>
      <c r="O940" s="3"/>
      <c r="P940" s="3"/>
      <c r="Q940" s="188"/>
      <c r="R940" s="196"/>
      <c r="S940" s="3"/>
      <c r="AD940" s="278"/>
    </row>
    <row r="941" spans="1:30" s="276" customFormat="1" x14ac:dyDescent="0.25">
      <c r="A941" s="188"/>
      <c r="B941" s="188"/>
      <c r="C941" s="799"/>
      <c r="D941" s="3"/>
      <c r="E941" s="189"/>
      <c r="F941" s="189"/>
      <c r="G941" s="190"/>
      <c r="H941" s="191"/>
      <c r="I941" s="192"/>
      <c r="J941" s="188"/>
      <c r="K941" s="3"/>
      <c r="L941" s="3"/>
      <c r="M941" s="188"/>
      <c r="N941" s="188"/>
      <c r="O941" s="3"/>
      <c r="P941" s="3"/>
      <c r="Q941" s="188"/>
      <c r="R941" s="196"/>
      <c r="S941" s="3"/>
      <c r="AD941" s="278"/>
    </row>
    <row r="942" spans="1:30" s="276" customFormat="1" x14ac:dyDescent="0.25">
      <c r="A942" s="188"/>
      <c r="B942" s="188"/>
      <c r="C942" s="799"/>
      <c r="D942" s="3"/>
      <c r="E942" s="189"/>
      <c r="F942" s="189"/>
      <c r="G942" s="190"/>
      <c r="H942" s="191"/>
      <c r="I942" s="192"/>
      <c r="J942" s="188"/>
      <c r="K942" s="3"/>
      <c r="L942" s="3"/>
      <c r="M942" s="188"/>
      <c r="N942" s="188"/>
      <c r="O942" s="3"/>
      <c r="P942" s="3"/>
      <c r="Q942" s="188"/>
      <c r="R942" s="196"/>
      <c r="S942" s="3"/>
      <c r="AD942" s="278"/>
    </row>
    <row r="943" spans="1:30" s="276" customFormat="1" x14ac:dyDescent="0.25">
      <c r="A943" s="188"/>
      <c r="B943" s="188"/>
      <c r="C943" s="799"/>
      <c r="D943" s="3"/>
      <c r="E943" s="189"/>
      <c r="F943" s="189"/>
      <c r="G943" s="190"/>
      <c r="H943" s="191"/>
      <c r="I943" s="192"/>
      <c r="J943" s="188"/>
      <c r="K943" s="3"/>
      <c r="L943" s="3"/>
      <c r="M943" s="188"/>
      <c r="N943" s="188"/>
      <c r="O943" s="3"/>
      <c r="P943" s="3"/>
      <c r="Q943" s="188"/>
      <c r="R943" s="196"/>
      <c r="S943" s="3"/>
      <c r="AD943" s="278"/>
    </row>
    <row r="944" spans="1:30" s="276" customFormat="1" x14ac:dyDescent="0.25">
      <c r="A944" s="188"/>
      <c r="B944" s="188"/>
      <c r="C944" s="799"/>
      <c r="D944" s="3"/>
      <c r="E944" s="189"/>
      <c r="F944" s="189"/>
      <c r="G944" s="190"/>
      <c r="H944" s="191"/>
      <c r="I944" s="192"/>
      <c r="J944" s="188"/>
      <c r="K944" s="3"/>
      <c r="L944" s="3"/>
      <c r="M944" s="188"/>
      <c r="N944" s="188"/>
      <c r="O944" s="3"/>
      <c r="P944" s="3"/>
      <c r="Q944" s="188"/>
      <c r="R944" s="196"/>
      <c r="S944" s="3"/>
      <c r="AD944" s="278"/>
    </row>
    <row r="945" spans="1:30" s="276" customFormat="1" x14ac:dyDescent="0.25">
      <c r="A945" s="188"/>
      <c r="B945" s="188"/>
      <c r="C945" s="799"/>
      <c r="D945" s="3"/>
      <c r="E945" s="189"/>
      <c r="F945" s="189"/>
      <c r="G945" s="190"/>
      <c r="H945" s="191"/>
      <c r="I945" s="192"/>
      <c r="J945" s="188"/>
      <c r="K945" s="3"/>
      <c r="L945" s="3"/>
      <c r="M945" s="188"/>
      <c r="N945" s="188"/>
      <c r="O945" s="3"/>
      <c r="P945" s="3"/>
      <c r="Q945" s="188"/>
      <c r="R945" s="196"/>
      <c r="S945" s="3"/>
      <c r="AD945" s="278"/>
    </row>
    <row r="946" spans="1:30" s="276" customFormat="1" x14ac:dyDescent="0.25">
      <c r="A946" s="188"/>
      <c r="B946" s="188"/>
      <c r="C946" s="799"/>
      <c r="D946" s="3"/>
      <c r="E946" s="189"/>
      <c r="F946" s="189"/>
      <c r="G946" s="190"/>
      <c r="H946" s="191"/>
      <c r="I946" s="192"/>
      <c r="J946" s="188"/>
      <c r="K946" s="3"/>
      <c r="L946" s="3"/>
      <c r="M946" s="188"/>
      <c r="N946" s="188"/>
      <c r="O946" s="3"/>
      <c r="P946" s="3"/>
      <c r="Q946" s="188"/>
      <c r="R946" s="196"/>
      <c r="S946" s="3"/>
      <c r="AD946" s="278"/>
    </row>
    <row r="947" spans="1:30" s="276" customFormat="1" x14ac:dyDescent="0.25">
      <c r="A947" s="188"/>
      <c r="B947" s="188"/>
      <c r="C947" s="799"/>
      <c r="D947" s="3"/>
      <c r="E947" s="189"/>
      <c r="F947" s="189"/>
      <c r="G947" s="190"/>
      <c r="H947" s="191"/>
      <c r="I947" s="192"/>
      <c r="J947" s="188"/>
      <c r="K947" s="3"/>
      <c r="L947" s="3"/>
      <c r="M947" s="188"/>
      <c r="N947" s="188"/>
      <c r="O947" s="3"/>
      <c r="P947" s="3"/>
      <c r="Q947" s="188"/>
      <c r="R947" s="196"/>
      <c r="S947" s="3"/>
      <c r="AD947" s="278"/>
    </row>
    <row r="948" spans="1:30" s="276" customFormat="1" x14ac:dyDescent="0.25">
      <c r="A948" s="188"/>
      <c r="B948" s="188"/>
      <c r="C948" s="799"/>
      <c r="D948" s="3"/>
      <c r="E948" s="189"/>
      <c r="F948" s="189"/>
      <c r="G948" s="190"/>
      <c r="H948" s="191"/>
      <c r="I948" s="192"/>
      <c r="J948" s="188"/>
      <c r="K948" s="3"/>
      <c r="L948" s="3"/>
      <c r="M948" s="188"/>
      <c r="N948" s="188"/>
      <c r="O948" s="3"/>
      <c r="P948" s="3"/>
      <c r="Q948" s="188"/>
      <c r="R948" s="196"/>
      <c r="S948" s="3"/>
      <c r="AD948" s="278"/>
    </row>
    <row r="949" spans="1:30" s="276" customFormat="1" x14ac:dyDescent="0.25">
      <c r="A949" s="188"/>
      <c r="B949" s="188"/>
      <c r="C949" s="799"/>
      <c r="D949" s="3"/>
      <c r="E949" s="189"/>
      <c r="F949" s="189"/>
      <c r="G949" s="190"/>
      <c r="H949" s="191"/>
      <c r="I949" s="192"/>
      <c r="J949" s="188"/>
      <c r="K949" s="3"/>
      <c r="L949" s="3"/>
      <c r="M949" s="188"/>
      <c r="N949" s="188"/>
      <c r="O949" s="3"/>
      <c r="P949" s="3"/>
      <c r="Q949" s="188"/>
      <c r="R949" s="196"/>
      <c r="S949" s="3"/>
      <c r="AD949" s="278"/>
    </row>
    <row r="950" spans="1:30" s="276" customFormat="1" x14ac:dyDescent="0.25">
      <c r="A950" s="188"/>
      <c r="B950" s="188"/>
      <c r="C950" s="799"/>
      <c r="D950" s="3"/>
      <c r="E950" s="189"/>
      <c r="F950" s="189"/>
      <c r="G950" s="190"/>
      <c r="H950" s="191"/>
      <c r="I950" s="192"/>
      <c r="J950" s="188"/>
      <c r="K950" s="3"/>
      <c r="L950" s="3"/>
      <c r="M950" s="188"/>
      <c r="N950" s="188"/>
      <c r="O950" s="3"/>
      <c r="P950" s="3"/>
      <c r="Q950" s="188"/>
      <c r="R950" s="196"/>
      <c r="S950" s="3"/>
      <c r="AD950" s="278"/>
    </row>
    <row r="951" spans="1:30" s="276" customFormat="1" x14ac:dyDescent="0.25">
      <c r="A951" s="188"/>
      <c r="B951" s="188"/>
      <c r="C951" s="799"/>
      <c r="D951" s="3"/>
      <c r="E951" s="189"/>
      <c r="F951" s="189"/>
      <c r="G951" s="190"/>
      <c r="H951" s="191"/>
      <c r="I951" s="192"/>
      <c r="J951" s="188"/>
      <c r="K951" s="3"/>
      <c r="L951" s="3"/>
      <c r="M951" s="188"/>
      <c r="N951" s="188"/>
      <c r="O951" s="3"/>
      <c r="P951" s="3"/>
      <c r="Q951" s="188"/>
      <c r="R951" s="196"/>
      <c r="S951" s="3"/>
      <c r="AD951" s="278"/>
    </row>
    <row r="952" spans="1:30" s="276" customFormat="1" x14ac:dyDescent="0.25">
      <c r="A952" s="188"/>
      <c r="B952" s="188"/>
      <c r="C952" s="799"/>
      <c r="D952" s="3"/>
      <c r="E952" s="189"/>
      <c r="F952" s="189"/>
      <c r="G952" s="190"/>
      <c r="H952" s="191"/>
      <c r="I952" s="192"/>
      <c r="J952" s="188"/>
      <c r="K952" s="3"/>
      <c r="L952" s="3"/>
      <c r="M952" s="188"/>
      <c r="N952" s="188"/>
      <c r="O952" s="3"/>
      <c r="P952" s="3"/>
      <c r="Q952" s="188"/>
      <c r="R952" s="196"/>
      <c r="S952" s="3"/>
      <c r="AD952" s="278"/>
    </row>
    <row r="953" spans="1:30" s="276" customFormat="1" x14ac:dyDescent="0.25">
      <c r="A953" s="188"/>
      <c r="B953" s="188"/>
      <c r="C953" s="799"/>
      <c r="D953" s="3"/>
      <c r="E953" s="189"/>
      <c r="F953" s="189"/>
      <c r="G953" s="190"/>
      <c r="H953" s="191"/>
      <c r="I953" s="192"/>
      <c r="J953" s="188"/>
      <c r="K953" s="3"/>
      <c r="L953" s="3"/>
      <c r="M953" s="188"/>
      <c r="N953" s="188"/>
      <c r="O953" s="3"/>
      <c r="P953" s="3"/>
      <c r="Q953" s="188"/>
      <c r="R953" s="196"/>
      <c r="S953" s="3"/>
      <c r="AD953" s="278"/>
    </row>
    <row r="954" spans="1:30" s="276" customFormat="1" x14ac:dyDescent="0.25">
      <c r="A954" s="188"/>
      <c r="B954" s="188"/>
      <c r="C954" s="799"/>
      <c r="D954" s="3"/>
      <c r="E954" s="189"/>
      <c r="F954" s="189"/>
      <c r="G954" s="190"/>
      <c r="H954" s="191"/>
      <c r="I954" s="192"/>
      <c r="J954" s="188"/>
      <c r="K954" s="3"/>
      <c r="L954" s="3"/>
      <c r="M954" s="188"/>
      <c r="N954" s="188"/>
      <c r="O954" s="3"/>
      <c r="P954" s="3"/>
      <c r="Q954" s="188"/>
      <c r="R954" s="196"/>
      <c r="S954" s="3"/>
      <c r="AD954" s="278"/>
    </row>
    <row r="955" spans="1:30" s="276" customFormat="1" x14ac:dyDescent="0.25">
      <c r="A955" s="188"/>
      <c r="B955" s="188"/>
      <c r="C955" s="799"/>
      <c r="D955" s="3"/>
      <c r="E955" s="189"/>
      <c r="F955" s="189"/>
      <c r="G955" s="190"/>
      <c r="H955" s="191"/>
      <c r="I955" s="192"/>
      <c r="J955" s="188"/>
      <c r="K955" s="3"/>
      <c r="L955" s="3"/>
      <c r="M955" s="188"/>
      <c r="N955" s="188"/>
      <c r="O955" s="3"/>
      <c r="P955" s="3"/>
      <c r="Q955" s="188"/>
      <c r="R955" s="196"/>
      <c r="S955" s="3"/>
      <c r="AD955" s="278"/>
    </row>
    <row r="956" spans="1:30" s="276" customFormat="1" x14ac:dyDescent="0.25">
      <c r="A956" s="188"/>
      <c r="B956" s="188"/>
      <c r="C956" s="799"/>
      <c r="D956" s="3"/>
      <c r="E956" s="189"/>
      <c r="F956" s="189"/>
      <c r="G956" s="190"/>
      <c r="H956" s="191"/>
      <c r="I956" s="192"/>
      <c r="J956" s="188"/>
      <c r="K956" s="3"/>
      <c r="L956" s="3"/>
      <c r="M956" s="188"/>
      <c r="N956" s="188"/>
      <c r="O956" s="3"/>
      <c r="P956" s="3"/>
      <c r="Q956" s="188"/>
      <c r="R956" s="196"/>
      <c r="S956" s="3"/>
      <c r="AD956" s="278"/>
    </row>
    <row r="957" spans="1:30" s="276" customFormat="1" x14ac:dyDescent="0.25">
      <c r="A957" s="188"/>
      <c r="B957" s="188"/>
      <c r="C957" s="799"/>
      <c r="D957" s="3"/>
      <c r="E957" s="189"/>
      <c r="F957" s="189"/>
      <c r="G957" s="190"/>
      <c r="H957" s="191"/>
      <c r="I957" s="192"/>
      <c r="J957" s="188"/>
      <c r="K957" s="3"/>
      <c r="L957" s="3"/>
      <c r="M957" s="188"/>
      <c r="N957" s="188"/>
      <c r="O957" s="3"/>
      <c r="P957" s="3"/>
      <c r="Q957" s="188"/>
      <c r="R957" s="196"/>
      <c r="S957" s="3"/>
      <c r="AD957" s="278"/>
    </row>
    <row r="958" spans="1:30" s="276" customFormat="1" x14ac:dyDescent="0.25">
      <c r="A958" s="188"/>
      <c r="B958" s="188"/>
      <c r="C958" s="799"/>
      <c r="D958" s="3"/>
      <c r="E958" s="189"/>
      <c r="F958" s="189"/>
      <c r="G958" s="190"/>
      <c r="H958" s="191"/>
      <c r="I958" s="192"/>
      <c r="J958" s="188"/>
      <c r="K958" s="3"/>
      <c r="L958" s="3"/>
      <c r="M958" s="188"/>
      <c r="N958" s="188"/>
      <c r="O958" s="3"/>
      <c r="P958" s="3"/>
      <c r="Q958" s="188"/>
      <c r="R958" s="196"/>
      <c r="S958" s="3"/>
      <c r="AD958" s="278"/>
    </row>
    <row r="959" spans="1:30" s="276" customFormat="1" x14ac:dyDescent="0.25">
      <c r="A959" s="188"/>
      <c r="B959" s="188"/>
      <c r="C959" s="799"/>
      <c r="D959" s="3"/>
      <c r="E959" s="189"/>
      <c r="F959" s="189"/>
      <c r="G959" s="190"/>
      <c r="H959" s="191"/>
      <c r="I959" s="192"/>
      <c r="J959" s="188"/>
      <c r="K959" s="3"/>
      <c r="L959" s="3"/>
      <c r="M959" s="188"/>
      <c r="N959" s="188"/>
      <c r="O959" s="3"/>
      <c r="P959" s="3"/>
      <c r="Q959" s="188"/>
      <c r="R959" s="196"/>
      <c r="S959" s="3"/>
      <c r="AD959" s="278"/>
    </row>
    <row r="960" spans="1:30" s="276" customFormat="1" x14ac:dyDescent="0.25">
      <c r="A960" s="188"/>
      <c r="B960" s="188"/>
      <c r="C960" s="799"/>
      <c r="D960" s="3"/>
      <c r="E960" s="189"/>
      <c r="F960" s="189"/>
      <c r="G960" s="190"/>
      <c r="H960" s="191"/>
      <c r="I960" s="192"/>
      <c r="J960" s="188"/>
      <c r="K960" s="3"/>
      <c r="L960" s="3"/>
      <c r="M960" s="188"/>
      <c r="N960" s="188"/>
      <c r="O960" s="3"/>
      <c r="P960" s="3"/>
      <c r="Q960" s="188"/>
      <c r="R960" s="196"/>
      <c r="S960" s="3"/>
      <c r="AD960" s="278"/>
    </row>
    <row r="961" spans="1:30" s="276" customFormat="1" x14ac:dyDescent="0.25">
      <c r="A961" s="188"/>
      <c r="B961" s="188"/>
      <c r="C961" s="799"/>
      <c r="D961" s="3"/>
      <c r="E961" s="189"/>
      <c r="F961" s="189"/>
      <c r="G961" s="190"/>
      <c r="H961" s="191"/>
      <c r="I961" s="192"/>
      <c r="J961" s="188"/>
      <c r="K961" s="3"/>
      <c r="L961" s="3"/>
      <c r="M961" s="188"/>
      <c r="N961" s="188"/>
      <c r="O961" s="3"/>
      <c r="P961" s="3"/>
      <c r="Q961" s="188"/>
      <c r="R961" s="196"/>
      <c r="S961" s="3"/>
      <c r="AD961" s="278"/>
    </row>
    <row r="962" spans="1:30" s="276" customFormat="1" x14ac:dyDescent="0.25">
      <c r="A962" s="188"/>
      <c r="B962" s="188"/>
      <c r="C962" s="799"/>
      <c r="D962" s="3"/>
      <c r="E962" s="189"/>
      <c r="F962" s="189"/>
      <c r="G962" s="190"/>
      <c r="H962" s="191"/>
      <c r="I962" s="192"/>
      <c r="J962" s="188"/>
      <c r="K962" s="3"/>
      <c r="L962" s="3"/>
      <c r="M962" s="188"/>
      <c r="N962" s="188"/>
      <c r="O962" s="3"/>
      <c r="P962" s="3"/>
      <c r="Q962" s="188"/>
      <c r="R962" s="196"/>
      <c r="S962" s="3"/>
      <c r="AD962" s="278"/>
    </row>
    <row r="963" spans="1:30" s="276" customFormat="1" x14ac:dyDescent="0.25">
      <c r="A963" s="188"/>
      <c r="B963" s="188"/>
      <c r="C963" s="799"/>
      <c r="D963" s="3"/>
      <c r="E963" s="189"/>
      <c r="F963" s="189"/>
      <c r="G963" s="190"/>
      <c r="H963" s="191"/>
      <c r="I963" s="192"/>
      <c r="J963" s="188"/>
      <c r="K963" s="3"/>
      <c r="L963" s="3"/>
      <c r="M963" s="188"/>
      <c r="N963" s="188"/>
      <c r="O963" s="3"/>
      <c r="P963" s="3"/>
      <c r="Q963" s="188"/>
      <c r="R963" s="196"/>
      <c r="S963" s="3"/>
      <c r="AD963" s="278"/>
    </row>
    <row r="964" spans="1:30" s="276" customFormat="1" x14ac:dyDescent="0.25">
      <c r="A964" s="188"/>
      <c r="B964" s="188"/>
      <c r="C964" s="799"/>
      <c r="D964" s="3"/>
      <c r="E964" s="189"/>
      <c r="F964" s="189"/>
      <c r="G964" s="190"/>
      <c r="H964" s="191"/>
      <c r="I964" s="192"/>
      <c r="J964" s="188"/>
      <c r="K964" s="3"/>
      <c r="L964" s="3"/>
      <c r="M964" s="188"/>
      <c r="N964" s="188"/>
      <c r="O964" s="3"/>
      <c r="P964" s="3"/>
      <c r="Q964" s="188"/>
      <c r="R964" s="196"/>
      <c r="S964" s="3"/>
      <c r="AD964" s="278"/>
    </row>
    <row r="965" spans="1:30" s="276" customFormat="1" x14ac:dyDescent="0.25">
      <c r="A965" s="188"/>
      <c r="B965" s="188"/>
      <c r="C965" s="799"/>
      <c r="D965" s="3"/>
      <c r="E965" s="189"/>
      <c r="F965" s="189"/>
      <c r="G965" s="190"/>
      <c r="H965" s="191"/>
      <c r="I965" s="192"/>
      <c r="J965" s="188"/>
      <c r="K965" s="3"/>
      <c r="L965" s="3"/>
      <c r="M965" s="188"/>
      <c r="N965" s="188"/>
      <c r="O965" s="3"/>
      <c r="P965" s="3"/>
      <c r="Q965" s="188"/>
      <c r="R965" s="196"/>
      <c r="S965" s="3"/>
      <c r="AD965" s="278"/>
    </row>
    <row r="966" spans="1:30" s="276" customFormat="1" x14ac:dyDescent="0.25">
      <c r="A966" s="188"/>
      <c r="B966" s="188"/>
      <c r="C966" s="799"/>
      <c r="D966" s="3"/>
      <c r="E966" s="189"/>
      <c r="F966" s="189"/>
      <c r="G966" s="190"/>
      <c r="H966" s="191"/>
      <c r="I966" s="192"/>
      <c r="J966" s="188"/>
      <c r="K966" s="3"/>
      <c r="L966" s="3"/>
      <c r="M966" s="188"/>
      <c r="N966" s="188"/>
      <c r="O966" s="3"/>
      <c r="P966" s="3"/>
      <c r="Q966" s="188"/>
      <c r="R966" s="196"/>
      <c r="S966" s="3"/>
      <c r="AD966" s="278"/>
    </row>
    <row r="967" spans="1:30" s="276" customFormat="1" x14ac:dyDescent="0.25">
      <c r="A967" s="188"/>
      <c r="B967" s="188"/>
      <c r="C967" s="799"/>
      <c r="D967" s="3"/>
      <c r="E967" s="189"/>
      <c r="F967" s="189"/>
      <c r="G967" s="190"/>
      <c r="H967" s="191"/>
      <c r="I967" s="192"/>
      <c r="J967" s="188"/>
      <c r="K967" s="3"/>
      <c r="L967" s="3"/>
      <c r="M967" s="188"/>
      <c r="N967" s="188"/>
      <c r="O967" s="3"/>
      <c r="P967" s="3"/>
      <c r="Q967" s="188"/>
      <c r="R967" s="196"/>
      <c r="S967" s="3"/>
      <c r="AD967" s="278"/>
    </row>
    <row r="968" spans="1:30" s="276" customFormat="1" x14ac:dyDescent="0.25">
      <c r="A968" s="188"/>
      <c r="B968" s="188"/>
      <c r="C968" s="799"/>
      <c r="D968" s="3"/>
      <c r="E968" s="189"/>
      <c r="F968" s="189"/>
      <c r="G968" s="190"/>
      <c r="H968" s="191"/>
      <c r="I968" s="192"/>
      <c r="J968" s="188"/>
      <c r="K968" s="3"/>
      <c r="L968" s="3"/>
      <c r="M968" s="188"/>
      <c r="N968" s="188"/>
      <c r="O968" s="3"/>
      <c r="P968" s="3"/>
      <c r="Q968" s="188"/>
      <c r="R968" s="196"/>
      <c r="S968" s="3"/>
      <c r="AD968" s="278"/>
    </row>
    <row r="969" spans="1:30" s="276" customFormat="1" x14ac:dyDescent="0.25">
      <c r="A969" s="188"/>
      <c r="B969" s="188"/>
      <c r="C969" s="799"/>
      <c r="D969" s="3"/>
      <c r="E969" s="189"/>
      <c r="F969" s="189"/>
      <c r="G969" s="190"/>
      <c r="H969" s="191"/>
      <c r="I969" s="192"/>
      <c r="J969" s="188"/>
      <c r="K969" s="3"/>
      <c r="L969" s="3"/>
      <c r="M969" s="188"/>
      <c r="N969" s="188"/>
      <c r="O969" s="3"/>
      <c r="P969" s="3"/>
      <c r="Q969" s="188"/>
      <c r="R969" s="196"/>
      <c r="S969" s="3"/>
      <c r="AD969" s="278"/>
    </row>
    <row r="970" spans="1:30" s="276" customFormat="1" x14ac:dyDescent="0.25">
      <c r="A970" s="188"/>
      <c r="B970" s="188"/>
      <c r="C970" s="799"/>
      <c r="D970" s="3"/>
      <c r="E970" s="189"/>
      <c r="F970" s="189"/>
      <c r="G970" s="190"/>
      <c r="H970" s="191"/>
      <c r="I970" s="192"/>
      <c r="J970" s="188"/>
      <c r="K970" s="3"/>
      <c r="L970" s="3"/>
      <c r="M970" s="188"/>
      <c r="N970" s="188"/>
      <c r="O970" s="3"/>
      <c r="P970" s="3"/>
      <c r="Q970" s="188"/>
      <c r="R970" s="196"/>
      <c r="S970" s="3"/>
      <c r="AD970" s="278"/>
    </row>
    <row r="971" spans="1:30" s="276" customFormat="1" x14ac:dyDescent="0.25">
      <c r="A971" s="188"/>
      <c r="B971" s="188"/>
      <c r="C971" s="799"/>
      <c r="D971" s="3"/>
      <c r="E971" s="189"/>
      <c r="F971" s="189"/>
      <c r="G971" s="190"/>
      <c r="H971" s="191"/>
      <c r="I971" s="192"/>
      <c r="J971" s="188"/>
      <c r="K971" s="3"/>
      <c r="L971" s="3"/>
      <c r="M971" s="188"/>
      <c r="N971" s="188"/>
      <c r="O971" s="3"/>
      <c r="P971" s="3"/>
      <c r="Q971" s="188"/>
      <c r="R971" s="196"/>
      <c r="S971" s="3"/>
      <c r="AD971" s="278"/>
    </row>
    <row r="972" spans="1:30" s="276" customFormat="1" x14ac:dyDescent="0.25">
      <c r="A972" s="188"/>
      <c r="B972" s="188"/>
      <c r="C972" s="799"/>
      <c r="D972" s="3"/>
      <c r="E972" s="189"/>
      <c r="F972" s="189"/>
      <c r="G972" s="190"/>
      <c r="H972" s="191"/>
      <c r="I972" s="192"/>
      <c r="J972" s="188"/>
      <c r="K972" s="3"/>
      <c r="L972" s="3"/>
      <c r="M972" s="188"/>
      <c r="N972" s="188"/>
      <c r="O972" s="3"/>
      <c r="P972" s="3"/>
      <c r="Q972" s="188"/>
      <c r="R972" s="196"/>
      <c r="S972" s="3"/>
      <c r="AD972" s="278"/>
    </row>
    <row r="973" spans="1:30" s="276" customFormat="1" x14ac:dyDescent="0.25">
      <c r="A973" s="188"/>
      <c r="B973" s="188"/>
      <c r="C973" s="799"/>
      <c r="D973" s="3"/>
      <c r="E973" s="189"/>
      <c r="F973" s="189"/>
      <c r="G973" s="190"/>
      <c r="H973" s="191"/>
      <c r="I973" s="192"/>
      <c r="J973" s="188"/>
      <c r="K973" s="3"/>
      <c r="L973" s="3"/>
      <c r="M973" s="188"/>
      <c r="N973" s="188"/>
      <c r="O973" s="3"/>
      <c r="P973" s="3"/>
      <c r="Q973" s="188"/>
      <c r="R973" s="196"/>
      <c r="S973" s="3"/>
      <c r="AD973" s="278"/>
    </row>
    <row r="974" spans="1:30" s="276" customFormat="1" x14ac:dyDescent="0.25">
      <c r="A974" s="188"/>
      <c r="B974" s="188"/>
      <c r="C974" s="799"/>
      <c r="D974" s="3"/>
      <c r="E974" s="189"/>
      <c r="F974" s="189"/>
      <c r="G974" s="190"/>
      <c r="H974" s="191"/>
      <c r="I974" s="192"/>
      <c r="J974" s="188"/>
      <c r="K974" s="3"/>
      <c r="L974" s="3"/>
      <c r="M974" s="188"/>
      <c r="N974" s="188"/>
      <c r="O974" s="3"/>
      <c r="P974" s="3"/>
      <c r="Q974" s="188"/>
      <c r="R974" s="196"/>
      <c r="S974" s="3"/>
      <c r="AD974" s="278"/>
    </row>
    <row r="975" spans="1:30" s="276" customFormat="1" x14ac:dyDescent="0.25">
      <c r="A975" s="188"/>
      <c r="B975" s="188"/>
      <c r="C975" s="799"/>
      <c r="D975" s="3"/>
      <c r="E975" s="189"/>
      <c r="F975" s="189"/>
      <c r="G975" s="190"/>
      <c r="H975" s="191"/>
      <c r="I975" s="192"/>
      <c r="J975" s="188"/>
      <c r="K975" s="3"/>
      <c r="L975" s="3"/>
      <c r="M975" s="188"/>
      <c r="N975" s="188"/>
      <c r="O975" s="3"/>
      <c r="P975" s="3"/>
      <c r="Q975" s="188"/>
      <c r="R975" s="196"/>
      <c r="S975" s="3"/>
      <c r="AD975" s="278"/>
    </row>
    <row r="976" spans="1:30" s="276" customFormat="1" x14ac:dyDescent="0.25">
      <c r="A976" s="188"/>
      <c r="B976" s="188"/>
      <c r="C976" s="799"/>
      <c r="D976" s="3"/>
      <c r="E976" s="189"/>
      <c r="F976" s="189"/>
      <c r="G976" s="190"/>
      <c r="H976" s="191"/>
      <c r="I976" s="192"/>
      <c r="J976" s="188"/>
      <c r="K976" s="3"/>
      <c r="L976" s="3"/>
      <c r="M976" s="188"/>
      <c r="N976" s="188"/>
      <c r="O976" s="3"/>
      <c r="P976" s="3"/>
      <c r="Q976" s="188"/>
      <c r="R976" s="196"/>
      <c r="S976" s="3"/>
      <c r="AD976" s="278"/>
    </row>
    <row r="977" spans="1:30" s="276" customFormat="1" x14ac:dyDescent="0.25">
      <c r="A977" s="188"/>
      <c r="B977" s="188"/>
      <c r="C977" s="799"/>
      <c r="D977" s="3"/>
      <c r="E977" s="189"/>
      <c r="F977" s="189"/>
      <c r="G977" s="190"/>
      <c r="H977" s="191"/>
      <c r="I977" s="192"/>
      <c r="J977" s="188"/>
      <c r="K977" s="3"/>
      <c r="L977" s="3"/>
      <c r="M977" s="188"/>
      <c r="N977" s="188"/>
      <c r="O977" s="3"/>
      <c r="P977" s="3"/>
      <c r="Q977" s="188"/>
      <c r="R977" s="196"/>
      <c r="S977" s="3"/>
      <c r="AD977" s="278"/>
    </row>
    <row r="978" spans="1:30" s="276" customFormat="1" x14ac:dyDescent="0.25">
      <c r="A978" s="188"/>
      <c r="B978" s="188"/>
      <c r="C978" s="799"/>
      <c r="D978" s="3"/>
      <c r="E978" s="189"/>
      <c r="F978" s="189"/>
      <c r="G978" s="190"/>
      <c r="H978" s="191"/>
      <c r="I978" s="192"/>
      <c r="J978" s="188"/>
      <c r="K978" s="3"/>
      <c r="L978" s="3"/>
      <c r="M978" s="188"/>
      <c r="N978" s="188"/>
      <c r="O978" s="3"/>
      <c r="P978" s="3"/>
      <c r="Q978" s="188"/>
      <c r="R978" s="196"/>
      <c r="S978" s="3"/>
      <c r="AD978" s="278"/>
    </row>
    <row r="979" spans="1:30" s="276" customFormat="1" x14ac:dyDescent="0.25">
      <c r="A979" s="188"/>
      <c r="B979" s="188"/>
      <c r="C979" s="799"/>
      <c r="D979" s="3"/>
      <c r="E979" s="189"/>
      <c r="F979" s="189"/>
      <c r="G979" s="190"/>
      <c r="H979" s="191"/>
      <c r="I979" s="192"/>
      <c r="J979" s="188"/>
      <c r="K979" s="3"/>
      <c r="L979" s="3"/>
      <c r="M979" s="188"/>
      <c r="N979" s="188"/>
      <c r="O979" s="3"/>
      <c r="P979" s="3"/>
      <c r="Q979" s="188"/>
      <c r="R979" s="196"/>
      <c r="S979" s="3"/>
      <c r="AD979" s="278"/>
    </row>
    <row r="980" spans="1:30" s="276" customFormat="1" x14ac:dyDescent="0.25">
      <c r="A980" s="188"/>
      <c r="B980" s="188"/>
      <c r="C980" s="799"/>
      <c r="D980" s="3"/>
      <c r="E980" s="189"/>
      <c r="F980" s="189"/>
      <c r="G980" s="190"/>
      <c r="H980" s="191"/>
      <c r="I980" s="192"/>
      <c r="J980" s="188"/>
      <c r="K980" s="3"/>
      <c r="L980" s="3"/>
      <c r="M980" s="188"/>
      <c r="N980" s="188"/>
      <c r="O980" s="3"/>
      <c r="P980" s="3"/>
      <c r="Q980" s="188"/>
      <c r="R980" s="196"/>
      <c r="S980" s="3"/>
      <c r="AD980" s="278"/>
    </row>
    <row r="981" spans="1:30" s="276" customFormat="1" x14ac:dyDescent="0.25">
      <c r="A981" s="188"/>
      <c r="B981" s="188"/>
      <c r="C981" s="799"/>
      <c r="D981" s="3"/>
      <c r="E981" s="189"/>
      <c r="F981" s="189"/>
      <c r="G981" s="190"/>
      <c r="H981" s="191"/>
      <c r="I981" s="192"/>
      <c r="J981" s="188"/>
      <c r="K981" s="3"/>
      <c r="L981" s="3"/>
      <c r="M981" s="188"/>
      <c r="N981" s="188"/>
      <c r="O981" s="3"/>
      <c r="P981" s="3"/>
      <c r="Q981" s="188"/>
      <c r="R981" s="196"/>
      <c r="S981" s="3"/>
      <c r="AD981" s="278"/>
    </row>
    <row r="982" spans="1:30" s="276" customFormat="1" x14ac:dyDescent="0.25">
      <c r="A982" s="188"/>
      <c r="B982" s="188"/>
      <c r="C982" s="799"/>
      <c r="D982" s="3"/>
      <c r="E982" s="189"/>
      <c r="F982" s="189"/>
      <c r="G982" s="190"/>
      <c r="H982" s="191"/>
      <c r="I982" s="192"/>
      <c r="J982" s="188"/>
      <c r="K982" s="3"/>
      <c r="L982" s="3"/>
      <c r="M982" s="188"/>
      <c r="N982" s="188"/>
      <c r="O982" s="3"/>
      <c r="P982" s="3"/>
      <c r="Q982" s="188"/>
      <c r="R982" s="196"/>
      <c r="S982" s="3"/>
      <c r="AD982" s="278"/>
    </row>
    <row r="983" spans="1:30" s="276" customFormat="1" x14ac:dyDescent="0.25">
      <c r="A983" s="188"/>
      <c r="B983" s="188"/>
      <c r="C983" s="799"/>
      <c r="D983" s="3"/>
      <c r="E983" s="189"/>
      <c r="F983" s="189"/>
      <c r="G983" s="190"/>
      <c r="H983" s="191"/>
      <c r="I983" s="192"/>
      <c r="J983" s="188"/>
      <c r="K983" s="3"/>
      <c r="L983" s="3"/>
      <c r="M983" s="188"/>
      <c r="N983" s="188"/>
      <c r="O983" s="3"/>
      <c r="P983" s="3"/>
      <c r="Q983" s="188"/>
      <c r="R983" s="196"/>
      <c r="S983" s="3"/>
      <c r="AD983" s="278"/>
    </row>
    <row r="984" spans="1:30" s="276" customFormat="1" x14ac:dyDescent="0.25">
      <c r="A984" s="188"/>
      <c r="B984" s="188"/>
      <c r="C984" s="799"/>
      <c r="D984" s="3"/>
      <c r="E984" s="189"/>
      <c r="F984" s="189"/>
      <c r="G984" s="190"/>
      <c r="H984" s="191"/>
      <c r="I984" s="192"/>
      <c r="J984" s="188"/>
      <c r="K984" s="3"/>
      <c r="L984" s="3"/>
      <c r="M984" s="188"/>
      <c r="N984" s="188"/>
      <c r="O984" s="3"/>
      <c r="P984" s="3"/>
      <c r="Q984" s="188"/>
      <c r="R984" s="196"/>
      <c r="S984" s="3"/>
      <c r="AD984" s="278"/>
    </row>
    <row r="985" spans="1:30" s="276" customFormat="1" x14ac:dyDescent="0.25">
      <c r="A985" s="188"/>
      <c r="B985" s="188"/>
      <c r="C985" s="799"/>
      <c r="D985" s="3"/>
      <c r="E985" s="189"/>
      <c r="F985" s="189"/>
      <c r="G985" s="190"/>
      <c r="H985" s="191"/>
      <c r="I985" s="192"/>
      <c r="J985" s="188"/>
      <c r="K985" s="3"/>
      <c r="L985" s="3"/>
      <c r="M985" s="188"/>
      <c r="N985" s="188"/>
      <c r="O985" s="3"/>
      <c r="P985" s="3"/>
      <c r="Q985" s="188"/>
      <c r="R985" s="196"/>
      <c r="S985" s="3"/>
      <c r="AD985" s="278"/>
    </row>
    <row r="986" spans="1:30" s="276" customFormat="1" x14ac:dyDescent="0.25">
      <c r="A986" s="188"/>
      <c r="B986" s="188"/>
      <c r="C986" s="799"/>
      <c r="D986" s="3"/>
      <c r="E986" s="189"/>
      <c r="F986" s="189"/>
      <c r="G986" s="190"/>
      <c r="H986" s="191"/>
      <c r="I986" s="192"/>
      <c r="J986" s="188"/>
      <c r="K986" s="3"/>
      <c r="L986" s="3"/>
      <c r="M986" s="188"/>
      <c r="N986" s="188"/>
      <c r="O986" s="3"/>
      <c r="P986" s="3"/>
      <c r="Q986" s="188"/>
      <c r="R986" s="196"/>
      <c r="S986" s="3"/>
      <c r="AD986" s="278"/>
    </row>
    <row r="987" spans="1:30" s="276" customFormat="1" x14ac:dyDescent="0.25">
      <c r="A987" s="188"/>
      <c r="B987" s="188"/>
      <c r="C987" s="799"/>
      <c r="D987" s="3"/>
      <c r="E987" s="189"/>
      <c r="F987" s="189"/>
      <c r="G987" s="190"/>
      <c r="H987" s="191"/>
      <c r="I987" s="192"/>
      <c r="J987" s="188"/>
      <c r="K987" s="3"/>
      <c r="L987" s="3"/>
      <c r="M987" s="188"/>
      <c r="N987" s="188"/>
      <c r="O987" s="3"/>
      <c r="P987" s="3"/>
      <c r="Q987" s="188"/>
      <c r="R987" s="196"/>
      <c r="S987" s="3"/>
      <c r="AD987" s="278"/>
    </row>
    <row r="988" spans="1:30" s="276" customFormat="1" x14ac:dyDescent="0.25">
      <c r="A988" s="188"/>
      <c r="B988" s="188"/>
      <c r="C988" s="799"/>
      <c r="D988" s="3"/>
      <c r="E988" s="189"/>
      <c r="F988" s="189"/>
      <c r="G988" s="190"/>
      <c r="H988" s="191"/>
      <c r="I988" s="192"/>
      <c r="J988" s="188"/>
      <c r="K988" s="3"/>
      <c r="L988" s="3"/>
      <c r="M988" s="188"/>
      <c r="N988" s="188"/>
      <c r="O988" s="3"/>
      <c r="P988" s="3"/>
      <c r="Q988" s="188"/>
      <c r="R988" s="196"/>
      <c r="S988" s="3"/>
      <c r="AD988" s="278"/>
    </row>
    <row r="989" spans="1:30" s="276" customFormat="1" x14ac:dyDescent="0.25">
      <c r="A989" s="188"/>
      <c r="B989" s="188"/>
      <c r="C989" s="799"/>
      <c r="D989" s="3"/>
      <c r="E989" s="189"/>
      <c r="F989" s="189"/>
      <c r="G989" s="190"/>
      <c r="H989" s="191"/>
      <c r="I989" s="192"/>
      <c r="J989" s="188"/>
      <c r="K989" s="3"/>
      <c r="L989" s="3"/>
      <c r="M989" s="188"/>
      <c r="N989" s="188"/>
      <c r="O989" s="3"/>
      <c r="P989" s="3"/>
      <c r="Q989" s="188"/>
      <c r="R989" s="196"/>
      <c r="S989" s="3"/>
      <c r="AD989" s="278"/>
    </row>
    <row r="990" spans="1:30" s="276" customFormat="1" x14ac:dyDescent="0.25">
      <c r="A990" s="188"/>
      <c r="B990" s="188"/>
      <c r="C990" s="799"/>
      <c r="D990" s="3"/>
      <c r="E990" s="189"/>
      <c r="F990" s="189"/>
      <c r="G990" s="190"/>
      <c r="H990" s="191"/>
      <c r="I990" s="192"/>
      <c r="J990" s="188"/>
      <c r="K990" s="3"/>
      <c r="L990" s="3"/>
      <c r="M990" s="188"/>
      <c r="N990" s="188"/>
      <c r="O990" s="3"/>
      <c r="P990" s="3"/>
      <c r="Q990" s="188"/>
      <c r="R990" s="196"/>
      <c r="S990" s="3"/>
      <c r="AD990" s="278"/>
    </row>
    <row r="991" spans="1:30" s="276" customFormat="1" x14ac:dyDescent="0.25">
      <c r="A991" s="188"/>
      <c r="B991" s="188"/>
      <c r="C991" s="799"/>
      <c r="D991" s="3"/>
      <c r="E991" s="189"/>
      <c r="F991" s="189"/>
      <c r="G991" s="190"/>
      <c r="H991" s="191"/>
      <c r="I991" s="192"/>
      <c r="J991" s="188"/>
      <c r="K991" s="3"/>
      <c r="L991" s="3"/>
      <c r="M991" s="188"/>
      <c r="N991" s="188"/>
      <c r="O991" s="3"/>
      <c r="P991" s="3"/>
      <c r="Q991" s="188"/>
      <c r="R991" s="196"/>
      <c r="S991" s="3"/>
      <c r="AD991" s="278"/>
    </row>
    <row r="992" spans="1:30" s="276" customFormat="1" x14ac:dyDescent="0.25">
      <c r="A992" s="188"/>
      <c r="B992" s="188"/>
      <c r="C992" s="799"/>
      <c r="D992" s="3"/>
      <c r="E992" s="189"/>
      <c r="F992" s="189"/>
      <c r="G992" s="190"/>
      <c r="H992" s="191"/>
      <c r="I992" s="192"/>
      <c r="J992" s="188"/>
      <c r="K992" s="3"/>
      <c r="L992" s="3"/>
      <c r="M992" s="188"/>
      <c r="N992" s="188"/>
      <c r="O992" s="3"/>
      <c r="P992" s="3"/>
      <c r="Q992" s="188"/>
      <c r="R992" s="196"/>
      <c r="S992" s="3"/>
      <c r="AD992" s="278"/>
    </row>
    <row r="993" spans="1:30" s="276" customFormat="1" x14ac:dyDescent="0.25">
      <c r="A993" s="188"/>
      <c r="B993" s="188"/>
      <c r="C993" s="799"/>
      <c r="D993" s="3"/>
      <c r="E993" s="189"/>
      <c r="F993" s="189"/>
      <c r="G993" s="190"/>
      <c r="H993" s="191"/>
      <c r="I993" s="192"/>
      <c r="J993" s="188"/>
      <c r="K993" s="3"/>
      <c r="L993" s="3"/>
      <c r="M993" s="188"/>
      <c r="N993" s="188"/>
      <c r="O993" s="3"/>
      <c r="P993" s="3"/>
      <c r="Q993" s="188"/>
      <c r="R993" s="196"/>
      <c r="S993" s="3"/>
      <c r="AD993" s="278"/>
    </row>
    <row r="994" spans="1:30" s="276" customFormat="1" x14ac:dyDescent="0.25">
      <c r="A994" s="188"/>
      <c r="B994" s="188"/>
      <c r="C994" s="799"/>
      <c r="D994" s="3"/>
      <c r="E994" s="189"/>
      <c r="F994" s="189"/>
      <c r="G994" s="190"/>
      <c r="H994" s="191"/>
      <c r="I994" s="192"/>
      <c r="J994" s="188"/>
      <c r="K994" s="3"/>
      <c r="L994" s="3"/>
      <c r="M994" s="188"/>
      <c r="N994" s="188"/>
      <c r="O994" s="3"/>
      <c r="P994" s="3"/>
      <c r="Q994" s="188"/>
      <c r="R994" s="196"/>
      <c r="S994" s="3"/>
      <c r="AD994" s="278"/>
    </row>
    <row r="995" spans="1:30" s="276" customFormat="1" x14ac:dyDescent="0.25">
      <c r="A995" s="188"/>
      <c r="B995" s="188"/>
      <c r="C995" s="799"/>
      <c r="D995" s="3"/>
      <c r="E995" s="189"/>
      <c r="F995" s="189"/>
      <c r="G995" s="190"/>
      <c r="H995" s="191"/>
      <c r="I995" s="192"/>
      <c r="J995" s="188"/>
      <c r="K995" s="3"/>
      <c r="L995" s="3"/>
      <c r="M995" s="188"/>
      <c r="N995" s="188"/>
      <c r="O995" s="3"/>
      <c r="P995" s="3"/>
      <c r="Q995" s="188"/>
      <c r="R995" s="196"/>
      <c r="S995" s="3"/>
      <c r="AD995" s="278"/>
    </row>
    <row r="996" spans="1:30" s="276" customFormat="1" x14ac:dyDescent="0.25">
      <c r="A996" s="188"/>
      <c r="B996" s="188"/>
      <c r="C996" s="799"/>
      <c r="D996" s="3"/>
      <c r="E996" s="189"/>
      <c r="F996" s="189"/>
      <c r="G996" s="190"/>
      <c r="H996" s="191"/>
      <c r="I996" s="192"/>
      <c r="J996" s="188"/>
      <c r="K996" s="3"/>
      <c r="L996" s="3"/>
      <c r="M996" s="188"/>
      <c r="N996" s="188"/>
      <c r="O996" s="3"/>
      <c r="P996" s="3"/>
      <c r="Q996" s="188"/>
      <c r="R996" s="196"/>
      <c r="S996" s="3"/>
      <c r="AD996" s="278"/>
    </row>
    <row r="997" spans="1:30" s="276" customFormat="1" x14ac:dyDescent="0.25">
      <c r="A997" s="188"/>
      <c r="B997" s="188"/>
      <c r="C997" s="799"/>
      <c r="D997" s="3"/>
      <c r="E997" s="189"/>
      <c r="F997" s="189"/>
      <c r="G997" s="190"/>
      <c r="H997" s="191"/>
      <c r="I997" s="192"/>
      <c r="J997" s="188"/>
      <c r="K997" s="3"/>
      <c r="L997" s="3"/>
      <c r="M997" s="188"/>
      <c r="N997" s="188"/>
      <c r="O997" s="3"/>
      <c r="P997" s="3"/>
      <c r="Q997" s="188"/>
      <c r="R997" s="196"/>
      <c r="S997" s="3"/>
      <c r="AD997" s="278"/>
    </row>
    <row r="998" spans="1:30" s="276" customFormat="1" x14ac:dyDescent="0.25">
      <c r="A998" s="188"/>
      <c r="B998" s="188"/>
      <c r="C998" s="799"/>
      <c r="D998" s="3"/>
      <c r="E998" s="189"/>
      <c r="F998" s="189"/>
      <c r="G998" s="190"/>
      <c r="H998" s="191"/>
      <c r="I998" s="192"/>
      <c r="J998" s="188"/>
      <c r="K998" s="3"/>
      <c r="L998" s="3"/>
      <c r="M998" s="188"/>
      <c r="N998" s="188"/>
      <c r="O998" s="3"/>
      <c r="P998" s="3"/>
      <c r="Q998" s="188"/>
      <c r="R998" s="196"/>
      <c r="S998" s="3"/>
      <c r="AD998" s="278"/>
    </row>
    <row r="999" spans="1:30" s="276" customFormat="1" x14ac:dyDescent="0.25">
      <c r="A999" s="188"/>
      <c r="B999" s="188"/>
      <c r="C999" s="799"/>
      <c r="D999" s="3"/>
      <c r="E999" s="189"/>
      <c r="F999" s="189"/>
      <c r="G999" s="190"/>
      <c r="H999" s="191"/>
      <c r="I999" s="192"/>
      <c r="J999" s="188"/>
      <c r="K999" s="3"/>
      <c r="L999" s="3"/>
      <c r="M999" s="188"/>
      <c r="N999" s="188"/>
      <c r="O999" s="3"/>
      <c r="P999" s="3"/>
      <c r="Q999" s="188"/>
      <c r="R999" s="196"/>
      <c r="S999" s="3"/>
      <c r="AD999" s="278"/>
    </row>
    <row r="1000" spans="1:30" s="276" customFormat="1" x14ac:dyDescent="0.25">
      <c r="A1000" s="188"/>
      <c r="B1000" s="188"/>
      <c r="C1000" s="799"/>
      <c r="D1000" s="3"/>
      <c r="E1000" s="189"/>
      <c r="F1000" s="189"/>
      <c r="G1000" s="190"/>
      <c r="H1000" s="191"/>
      <c r="I1000" s="192"/>
      <c r="J1000" s="188"/>
      <c r="K1000" s="3"/>
      <c r="L1000" s="3"/>
      <c r="M1000" s="188"/>
      <c r="N1000" s="188"/>
      <c r="O1000" s="3"/>
      <c r="P1000" s="3"/>
      <c r="Q1000" s="188"/>
      <c r="R1000" s="196"/>
      <c r="S1000" s="3"/>
      <c r="AD1000" s="278"/>
    </row>
    <row r="1001" spans="1:30" s="276" customFormat="1" x14ac:dyDescent="0.25">
      <c r="A1001" s="188"/>
      <c r="B1001" s="188"/>
      <c r="C1001" s="799"/>
      <c r="D1001" s="3"/>
      <c r="E1001" s="189"/>
      <c r="F1001" s="189"/>
      <c r="G1001" s="190"/>
      <c r="H1001" s="191"/>
      <c r="I1001" s="192"/>
      <c r="J1001" s="188"/>
      <c r="K1001" s="3"/>
      <c r="L1001" s="3"/>
      <c r="M1001" s="188"/>
      <c r="N1001" s="188"/>
      <c r="O1001" s="3"/>
      <c r="P1001" s="3"/>
      <c r="Q1001" s="188"/>
      <c r="R1001" s="196"/>
      <c r="S1001" s="3"/>
      <c r="AD1001" s="278"/>
    </row>
    <row r="1002" spans="1:30" s="276" customFormat="1" x14ac:dyDescent="0.25">
      <c r="A1002" s="188"/>
      <c r="B1002" s="188"/>
      <c r="C1002" s="799"/>
      <c r="D1002" s="3"/>
      <c r="E1002" s="189"/>
      <c r="F1002" s="189"/>
      <c r="G1002" s="190"/>
      <c r="H1002" s="191"/>
      <c r="I1002" s="192"/>
      <c r="J1002" s="188"/>
      <c r="K1002" s="3"/>
      <c r="L1002" s="3"/>
      <c r="M1002" s="188"/>
      <c r="N1002" s="188"/>
      <c r="O1002" s="3"/>
      <c r="P1002" s="3"/>
      <c r="Q1002" s="188"/>
      <c r="R1002" s="196"/>
      <c r="S1002" s="3"/>
      <c r="AD1002" s="278"/>
    </row>
    <row r="1003" spans="1:30" s="276" customFormat="1" x14ac:dyDescent="0.25">
      <c r="A1003" s="188"/>
      <c r="B1003" s="188"/>
      <c r="C1003" s="799"/>
      <c r="D1003" s="3"/>
      <c r="E1003" s="189"/>
      <c r="F1003" s="189"/>
      <c r="G1003" s="190"/>
      <c r="H1003" s="191"/>
      <c r="I1003" s="192"/>
      <c r="J1003" s="188"/>
      <c r="K1003" s="3"/>
      <c r="L1003" s="3"/>
      <c r="M1003" s="188"/>
      <c r="N1003" s="188"/>
      <c r="O1003" s="3"/>
      <c r="P1003" s="3"/>
      <c r="Q1003" s="188"/>
      <c r="R1003" s="196"/>
      <c r="S1003" s="3"/>
      <c r="AD1003" s="278"/>
    </row>
    <row r="1004" spans="1:30" s="276" customFormat="1" x14ac:dyDescent="0.25">
      <c r="A1004" s="188"/>
      <c r="B1004" s="188"/>
      <c r="C1004" s="799"/>
      <c r="D1004" s="3"/>
      <c r="E1004" s="189"/>
      <c r="F1004" s="189"/>
      <c r="G1004" s="190"/>
      <c r="H1004" s="191"/>
      <c r="I1004" s="192"/>
      <c r="J1004" s="188"/>
      <c r="K1004" s="3"/>
      <c r="L1004" s="3"/>
      <c r="M1004" s="188"/>
      <c r="N1004" s="188"/>
      <c r="O1004" s="3"/>
      <c r="P1004" s="3"/>
      <c r="Q1004" s="188"/>
      <c r="R1004" s="196"/>
      <c r="S1004" s="3"/>
      <c r="AD1004" s="278"/>
    </row>
    <row r="1005" spans="1:30" s="276" customFormat="1" x14ac:dyDescent="0.25">
      <c r="A1005" s="188"/>
      <c r="B1005" s="188"/>
      <c r="C1005" s="799"/>
      <c r="D1005" s="3"/>
      <c r="E1005" s="189"/>
      <c r="F1005" s="189"/>
      <c r="G1005" s="190"/>
      <c r="H1005" s="191"/>
      <c r="I1005" s="192"/>
      <c r="J1005" s="188"/>
      <c r="K1005" s="3"/>
      <c r="L1005" s="3"/>
      <c r="M1005" s="188"/>
      <c r="N1005" s="188"/>
      <c r="O1005" s="3"/>
      <c r="P1005" s="3"/>
      <c r="Q1005" s="188"/>
      <c r="R1005" s="196"/>
      <c r="S1005" s="3"/>
      <c r="AD1005" s="278"/>
    </row>
    <row r="1006" spans="1:30" s="276" customFormat="1" x14ac:dyDescent="0.25">
      <c r="A1006" s="188"/>
      <c r="B1006" s="188"/>
      <c r="C1006" s="799"/>
      <c r="D1006" s="3"/>
      <c r="E1006" s="189"/>
      <c r="F1006" s="189"/>
      <c r="G1006" s="190"/>
      <c r="H1006" s="191"/>
      <c r="I1006" s="192"/>
      <c r="J1006" s="188"/>
      <c r="K1006" s="3"/>
      <c r="L1006" s="3"/>
      <c r="M1006" s="188"/>
      <c r="N1006" s="188"/>
      <c r="O1006" s="3"/>
      <c r="P1006" s="3"/>
      <c r="Q1006" s="188"/>
      <c r="R1006" s="196"/>
      <c r="S1006" s="3"/>
      <c r="AD1006" s="278"/>
    </row>
    <row r="1007" spans="1:30" s="276" customFormat="1" x14ac:dyDescent="0.25">
      <c r="A1007" s="188"/>
      <c r="B1007" s="188"/>
      <c r="C1007" s="799"/>
      <c r="D1007" s="3"/>
      <c r="E1007" s="189"/>
      <c r="F1007" s="189"/>
      <c r="G1007" s="190"/>
      <c r="H1007" s="191"/>
      <c r="I1007" s="192"/>
      <c r="J1007" s="188"/>
      <c r="K1007" s="3"/>
      <c r="L1007" s="3"/>
      <c r="M1007" s="188"/>
      <c r="N1007" s="188"/>
      <c r="O1007" s="3"/>
      <c r="P1007" s="3"/>
      <c r="Q1007" s="188"/>
      <c r="R1007" s="196"/>
      <c r="S1007" s="3"/>
      <c r="AD1007" s="278"/>
    </row>
    <row r="1008" spans="1:30" s="276" customFormat="1" x14ac:dyDescent="0.25">
      <c r="A1008" s="188"/>
      <c r="B1008" s="188"/>
      <c r="C1008" s="799"/>
      <c r="D1008" s="3"/>
      <c r="E1008" s="189"/>
      <c r="F1008" s="189"/>
      <c r="G1008" s="190"/>
      <c r="H1008" s="191"/>
      <c r="I1008" s="192"/>
      <c r="J1008" s="188"/>
      <c r="K1008" s="3"/>
      <c r="L1008" s="3"/>
      <c r="M1008" s="188"/>
      <c r="N1008" s="188"/>
      <c r="O1008" s="3"/>
      <c r="P1008" s="3"/>
      <c r="Q1008" s="188"/>
      <c r="R1008" s="196"/>
      <c r="S1008" s="3"/>
      <c r="AD1008" s="278"/>
    </row>
    <row r="1009" spans="1:30" s="276" customFormat="1" x14ac:dyDescent="0.25">
      <c r="A1009" s="188"/>
      <c r="B1009" s="188"/>
      <c r="C1009" s="799"/>
      <c r="D1009" s="3"/>
      <c r="E1009" s="189"/>
      <c r="F1009" s="189"/>
      <c r="G1009" s="190"/>
      <c r="H1009" s="191"/>
      <c r="I1009" s="192"/>
      <c r="J1009" s="188"/>
      <c r="K1009" s="3"/>
      <c r="L1009" s="3"/>
      <c r="M1009" s="188"/>
      <c r="N1009" s="188"/>
      <c r="O1009" s="3"/>
      <c r="P1009" s="3"/>
      <c r="Q1009" s="188"/>
      <c r="R1009" s="196"/>
      <c r="S1009" s="3"/>
      <c r="AD1009" s="278"/>
    </row>
    <row r="1010" spans="1:30" s="276" customFormat="1" x14ac:dyDescent="0.25">
      <c r="A1010" s="188"/>
      <c r="B1010" s="188"/>
      <c r="C1010" s="799"/>
      <c r="D1010" s="3"/>
      <c r="E1010" s="189"/>
      <c r="F1010" s="189"/>
      <c r="G1010" s="190"/>
      <c r="H1010" s="191"/>
      <c r="I1010" s="192"/>
      <c r="J1010" s="188"/>
      <c r="K1010" s="3"/>
      <c r="L1010" s="3"/>
      <c r="M1010" s="188"/>
      <c r="N1010" s="188"/>
      <c r="O1010" s="3"/>
      <c r="P1010" s="3"/>
      <c r="Q1010" s="188"/>
      <c r="R1010" s="196"/>
      <c r="S1010" s="3"/>
      <c r="AD1010" s="278"/>
    </row>
    <row r="1011" spans="1:30" s="276" customFormat="1" x14ac:dyDescent="0.25">
      <c r="A1011" s="188"/>
      <c r="B1011" s="188"/>
      <c r="C1011" s="799"/>
      <c r="D1011" s="3"/>
      <c r="E1011" s="189"/>
      <c r="F1011" s="189"/>
      <c r="G1011" s="190"/>
      <c r="H1011" s="191"/>
      <c r="I1011" s="192"/>
      <c r="J1011" s="188"/>
      <c r="K1011" s="3"/>
      <c r="L1011" s="3"/>
      <c r="M1011" s="188"/>
      <c r="N1011" s="188"/>
      <c r="O1011" s="3"/>
      <c r="P1011" s="3"/>
      <c r="Q1011" s="188"/>
      <c r="R1011" s="196"/>
      <c r="S1011" s="3"/>
      <c r="AD1011" s="278"/>
    </row>
    <row r="1012" spans="1:30" s="276" customFormat="1" x14ac:dyDescent="0.25">
      <c r="A1012" s="188"/>
      <c r="B1012" s="188"/>
      <c r="C1012" s="799"/>
      <c r="D1012" s="3"/>
      <c r="E1012" s="189"/>
      <c r="F1012" s="189"/>
      <c r="G1012" s="190"/>
      <c r="H1012" s="191"/>
      <c r="I1012" s="192"/>
      <c r="J1012" s="188"/>
      <c r="K1012" s="3"/>
      <c r="L1012" s="3"/>
      <c r="M1012" s="188"/>
      <c r="N1012" s="188"/>
      <c r="O1012" s="3"/>
      <c r="P1012" s="3"/>
      <c r="Q1012" s="188"/>
      <c r="R1012" s="196"/>
      <c r="S1012" s="3"/>
      <c r="AD1012" s="278"/>
    </row>
    <row r="1013" spans="1:30" s="276" customFormat="1" x14ac:dyDescent="0.25">
      <c r="A1013" s="188"/>
      <c r="B1013" s="188"/>
      <c r="C1013" s="799"/>
      <c r="D1013" s="3"/>
      <c r="E1013" s="189"/>
      <c r="F1013" s="189"/>
      <c r="G1013" s="190"/>
      <c r="H1013" s="191"/>
      <c r="I1013" s="192"/>
      <c r="J1013" s="188"/>
      <c r="K1013" s="3"/>
      <c r="L1013" s="3"/>
      <c r="M1013" s="188"/>
      <c r="N1013" s="188"/>
      <c r="O1013" s="3"/>
      <c r="P1013" s="3"/>
      <c r="Q1013" s="188"/>
      <c r="R1013" s="196"/>
      <c r="S1013" s="3"/>
      <c r="AD1013" s="278"/>
    </row>
    <row r="1014" spans="1:30" s="276" customFormat="1" x14ac:dyDescent="0.25">
      <c r="A1014" s="188"/>
      <c r="B1014" s="188"/>
      <c r="C1014" s="799"/>
      <c r="D1014" s="3"/>
      <c r="E1014" s="189"/>
      <c r="F1014" s="189"/>
      <c r="G1014" s="190"/>
      <c r="H1014" s="191"/>
      <c r="I1014" s="192"/>
      <c r="J1014" s="188"/>
      <c r="K1014" s="3"/>
      <c r="L1014" s="3"/>
      <c r="M1014" s="188"/>
      <c r="N1014" s="188"/>
      <c r="O1014" s="3"/>
      <c r="P1014" s="3"/>
      <c r="Q1014" s="188"/>
      <c r="R1014" s="196"/>
      <c r="S1014" s="3"/>
      <c r="AD1014" s="278"/>
    </row>
    <row r="1015" spans="1:30" s="276" customFormat="1" x14ac:dyDescent="0.25">
      <c r="A1015" s="188"/>
      <c r="B1015" s="188"/>
      <c r="C1015" s="799"/>
      <c r="D1015" s="3"/>
      <c r="E1015" s="189"/>
      <c r="F1015" s="189"/>
      <c r="G1015" s="190"/>
      <c r="H1015" s="191"/>
      <c r="I1015" s="192"/>
      <c r="J1015" s="188"/>
      <c r="K1015" s="3"/>
      <c r="L1015" s="3"/>
      <c r="M1015" s="188"/>
      <c r="N1015" s="188"/>
      <c r="O1015" s="3"/>
      <c r="P1015" s="3"/>
      <c r="Q1015" s="188"/>
      <c r="R1015" s="196"/>
      <c r="S1015" s="3"/>
      <c r="AD1015" s="278"/>
    </row>
    <row r="1016" spans="1:30" s="276" customFormat="1" x14ac:dyDescent="0.25">
      <c r="A1016" s="188"/>
      <c r="B1016" s="188"/>
      <c r="C1016" s="799"/>
      <c r="D1016" s="3"/>
      <c r="E1016" s="189"/>
      <c r="F1016" s="189"/>
      <c r="G1016" s="190"/>
      <c r="H1016" s="191"/>
      <c r="I1016" s="192"/>
      <c r="J1016" s="188"/>
      <c r="K1016" s="3"/>
      <c r="L1016" s="3"/>
      <c r="M1016" s="188"/>
      <c r="N1016" s="188"/>
      <c r="O1016" s="3"/>
      <c r="P1016" s="3"/>
      <c r="Q1016" s="188"/>
      <c r="R1016" s="196"/>
      <c r="S1016" s="3"/>
      <c r="AD1016" s="278"/>
    </row>
    <row r="1017" spans="1:30" s="276" customFormat="1" x14ac:dyDescent="0.25">
      <c r="A1017" s="188"/>
      <c r="B1017" s="188"/>
      <c r="C1017" s="799"/>
      <c r="D1017" s="3"/>
      <c r="E1017" s="189"/>
      <c r="F1017" s="189"/>
      <c r="G1017" s="190"/>
      <c r="H1017" s="191"/>
      <c r="I1017" s="192"/>
      <c r="J1017" s="188"/>
      <c r="K1017" s="3"/>
      <c r="L1017" s="3"/>
      <c r="M1017" s="188"/>
      <c r="N1017" s="188"/>
      <c r="O1017" s="3"/>
      <c r="P1017" s="3"/>
      <c r="Q1017" s="188"/>
      <c r="R1017" s="196"/>
      <c r="S1017" s="3"/>
      <c r="AD1017" s="278"/>
    </row>
    <row r="1018" spans="1:30" s="276" customFormat="1" x14ac:dyDescent="0.25">
      <c r="A1018" s="188"/>
      <c r="B1018" s="188"/>
      <c r="C1018" s="799"/>
      <c r="D1018" s="3"/>
      <c r="E1018" s="189"/>
      <c r="F1018" s="189"/>
      <c r="G1018" s="190"/>
      <c r="H1018" s="191"/>
      <c r="I1018" s="192"/>
      <c r="J1018" s="188"/>
      <c r="K1018" s="3"/>
      <c r="L1018" s="3"/>
      <c r="M1018" s="188"/>
      <c r="N1018" s="188"/>
      <c r="O1018" s="3"/>
      <c r="P1018" s="3"/>
      <c r="Q1018" s="188"/>
      <c r="R1018" s="196"/>
      <c r="S1018" s="3"/>
      <c r="AD1018" s="278"/>
    </row>
    <row r="1019" spans="1:30" s="276" customFormat="1" x14ac:dyDescent="0.25">
      <c r="A1019" s="188"/>
      <c r="B1019" s="188"/>
      <c r="C1019" s="799"/>
      <c r="D1019" s="3"/>
      <c r="E1019" s="189"/>
      <c r="F1019" s="189"/>
      <c r="G1019" s="190"/>
      <c r="H1019" s="191"/>
      <c r="I1019" s="192"/>
      <c r="J1019" s="188"/>
      <c r="K1019" s="3"/>
      <c r="L1019" s="3"/>
      <c r="M1019" s="188"/>
      <c r="N1019" s="188"/>
      <c r="O1019" s="3"/>
      <c r="P1019" s="3"/>
      <c r="Q1019" s="188"/>
      <c r="R1019" s="196"/>
      <c r="S1019" s="3"/>
      <c r="AD1019" s="278"/>
    </row>
    <row r="1020" spans="1:30" s="276" customFormat="1" x14ac:dyDescent="0.25">
      <c r="A1020" s="188"/>
      <c r="B1020" s="188"/>
      <c r="C1020" s="799"/>
      <c r="D1020" s="3"/>
      <c r="E1020" s="189"/>
      <c r="F1020" s="189"/>
      <c r="G1020" s="190"/>
      <c r="H1020" s="191"/>
      <c r="I1020" s="192"/>
      <c r="J1020" s="188"/>
      <c r="K1020" s="3"/>
      <c r="L1020" s="3"/>
      <c r="M1020" s="188"/>
      <c r="N1020" s="188"/>
      <c r="O1020" s="3"/>
      <c r="P1020" s="3"/>
      <c r="Q1020" s="188"/>
      <c r="R1020" s="196"/>
      <c r="S1020" s="3"/>
      <c r="AD1020" s="278"/>
    </row>
    <row r="1021" spans="1:30" s="276" customFormat="1" x14ac:dyDescent="0.25">
      <c r="A1021" s="188"/>
      <c r="B1021" s="188"/>
      <c r="C1021" s="799"/>
      <c r="D1021" s="3"/>
      <c r="E1021" s="189"/>
      <c r="F1021" s="189"/>
      <c r="G1021" s="190"/>
      <c r="H1021" s="191"/>
      <c r="I1021" s="192"/>
      <c r="J1021" s="188"/>
      <c r="K1021" s="3"/>
      <c r="L1021" s="3"/>
      <c r="M1021" s="188"/>
      <c r="N1021" s="188"/>
      <c r="O1021" s="3"/>
      <c r="P1021" s="3"/>
      <c r="Q1021" s="188"/>
      <c r="R1021" s="196"/>
      <c r="S1021" s="3"/>
      <c r="AD1021" s="278"/>
    </row>
    <row r="1022" spans="1:30" s="276" customFormat="1" x14ac:dyDescent="0.25">
      <c r="A1022" s="188"/>
      <c r="B1022" s="188"/>
      <c r="C1022" s="799"/>
      <c r="D1022" s="3"/>
      <c r="E1022" s="189"/>
      <c r="F1022" s="189"/>
      <c r="G1022" s="190"/>
      <c r="H1022" s="191"/>
      <c r="I1022" s="192"/>
      <c r="J1022" s="188"/>
      <c r="K1022" s="3"/>
      <c r="L1022" s="3"/>
      <c r="M1022" s="188"/>
      <c r="N1022" s="188"/>
      <c r="O1022" s="3"/>
      <c r="P1022" s="3"/>
      <c r="Q1022" s="188"/>
      <c r="R1022" s="196"/>
      <c r="S1022" s="3"/>
      <c r="AD1022" s="278"/>
    </row>
    <row r="1023" spans="1:30" s="276" customFormat="1" x14ac:dyDescent="0.25">
      <c r="A1023" s="188"/>
      <c r="B1023" s="188"/>
      <c r="C1023" s="799"/>
      <c r="D1023" s="3"/>
      <c r="E1023" s="189"/>
      <c r="F1023" s="189"/>
      <c r="G1023" s="190"/>
      <c r="H1023" s="191"/>
      <c r="I1023" s="192"/>
      <c r="J1023" s="188"/>
      <c r="K1023" s="3"/>
      <c r="L1023" s="3"/>
      <c r="M1023" s="188"/>
      <c r="N1023" s="188"/>
      <c r="O1023" s="3"/>
      <c r="P1023" s="3"/>
      <c r="Q1023" s="188"/>
      <c r="R1023" s="196"/>
      <c r="S1023" s="3"/>
      <c r="AD1023" s="278"/>
    </row>
    <row r="1024" spans="1:30" s="276" customFormat="1" x14ac:dyDescent="0.25">
      <c r="A1024" s="188"/>
      <c r="B1024" s="188"/>
      <c r="C1024" s="799"/>
      <c r="D1024" s="3"/>
      <c r="E1024" s="189"/>
      <c r="F1024" s="189"/>
      <c r="G1024" s="190"/>
      <c r="H1024" s="191"/>
      <c r="I1024" s="192"/>
      <c r="J1024" s="188"/>
      <c r="K1024" s="3"/>
      <c r="L1024" s="3"/>
      <c r="M1024" s="188"/>
      <c r="N1024" s="188"/>
      <c r="O1024" s="3"/>
      <c r="P1024" s="3"/>
      <c r="Q1024" s="188"/>
      <c r="R1024" s="196"/>
      <c r="S1024" s="3"/>
      <c r="AD1024" s="278"/>
    </row>
    <row r="1025" spans="1:30" s="276" customFormat="1" x14ac:dyDescent="0.25">
      <c r="A1025" s="188"/>
      <c r="B1025" s="188"/>
      <c r="C1025" s="799"/>
      <c r="D1025" s="3"/>
      <c r="E1025" s="189"/>
      <c r="F1025" s="189"/>
      <c r="G1025" s="190"/>
      <c r="H1025" s="191"/>
      <c r="I1025" s="192"/>
      <c r="J1025" s="188"/>
      <c r="K1025" s="3"/>
      <c r="L1025" s="3"/>
      <c r="M1025" s="188"/>
      <c r="N1025" s="188"/>
      <c r="O1025" s="3"/>
      <c r="P1025" s="3"/>
      <c r="Q1025" s="188"/>
      <c r="R1025" s="196"/>
      <c r="S1025" s="3"/>
      <c r="AD1025" s="278"/>
    </row>
    <row r="1026" spans="1:30" s="276" customFormat="1" x14ac:dyDescent="0.25">
      <c r="A1026" s="188"/>
      <c r="B1026" s="188"/>
      <c r="C1026" s="799"/>
      <c r="D1026" s="3"/>
      <c r="E1026" s="189"/>
      <c r="F1026" s="189"/>
      <c r="G1026" s="190"/>
      <c r="H1026" s="191"/>
      <c r="I1026" s="192"/>
      <c r="J1026" s="188"/>
      <c r="K1026" s="3"/>
      <c r="L1026" s="3"/>
      <c r="M1026" s="188"/>
      <c r="N1026" s="188"/>
      <c r="O1026" s="3"/>
      <c r="P1026" s="3"/>
      <c r="Q1026" s="188"/>
      <c r="R1026" s="196"/>
      <c r="S1026" s="3"/>
      <c r="AD1026" s="278"/>
    </row>
    <row r="1027" spans="1:30" s="276" customFormat="1" x14ac:dyDescent="0.25">
      <c r="A1027" s="188"/>
      <c r="B1027" s="188"/>
      <c r="C1027" s="799"/>
      <c r="D1027" s="3"/>
      <c r="E1027" s="189"/>
      <c r="F1027" s="189"/>
      <c r="G1027" s="190"/>
      <c r="H1027" s="191"/>
      <c r="I1027" s="192"/>
      <c r="J1027" s="188"/>
      <c r="K1027" s="3"/>
      <c r="L1027" s="3"/>
      <c r="M1027" s="188"/>
      <c r="N1027" s="188"/>
      <c r="O1027" s="3"/>
      <c r="P1027" s="3"/>
      <c r="Q1027" s="188"/>
      <c r="R1027" s="196"/>
      <c r="S1027" s="3"/>
      <c r="AD1027" s="278"/>
    </row>
    <row r="1028" spans="1:30" s="276" customFormat="1" x14ac:dyDescent="0.25">
      <c r="A1028" s="188"/>
      <c r="B1028" s="188"/>
      <c r="C1028" s="799"/>
      <c r="D1028" s="3"/>
      <c r="E1028" s="189"/>
      <c r="F1028" s="189"/>
      <c r="G1028" s="190"/>
      <c r="H1028" s="191"/>
      <c r="I1028" s="192"/>
      <c r="J1028" s="188"/>
      <c r="K1028" s="3"/>
      <c r="L1028" s="3"/>
      <c r="M1028" s="188"/>
      <c r="N1028" s="188"/>
      <c r="O1028" s="3"/>
      <c r="P1028" s="3"/>
      <c r="Q1028" s="188"/>
      <c r="R1028" s="196"/>
      <c r="S1028" s="3"/>
      <c r="AD1028" s="278"/>
    </row>
    <row r="1029" spans="1:30" s="276" customFormat="1" x14ac:dyDescent="0.25">
      <c r="A1029" s="188"/>
      <c r="B1029" s="188"/>
      <c r="C1029" s="799"/>
      <c r="D1029" s="3"/>
      <c r="E1029" s="189"/>
      <c r="F1029" s="189"/>
      <c r="G1029" s="190"/>
      <c r="H1029" s="191"/>
      <c r="I1029" s="192"/>
      <c r="J1029" s="188"/>
      <c r="K1029" s="3"/>
      <c r="L1029" s="3"/>
      <c r="M1029" s="188"/>
      <c r="N1029" s="188"/>
      <c r="O1029" s="3"/>
      <c r="P1029" s="3"/>
      <c r="Q1029" s="188"/>
      <c r="R1029" s="196"/>
      <c r="S1029" s="3"/>
      <c r="AD1029" s="278"/>
    </row>
    <row r="1030" spans="1:30" s="276" customFormat="1" x14ac:dyDescent="0.25">
      <c r="A1030" s="188"/>
      <c r="B1030" s="188"/>
      <c r="C1030" s="799"/>
      <c r="D1030" s="3"/>
      <c r="E1030" s="189"/>
      <c r="F1030" s="189"/>
      <c r="G1030" s="190"/>
      <c r="H1030" s="191"/>
      <c r="I1030" s="192"/>
      <c r="J1030" s="188"/>
      <c r="K1030" s="3"/>
      <c r="L1030" s="3"/>
      <c r="M1030" s="188"/>
      <c r="N1030" s="188"/>
      <c r="O1030" s="3"/>
      <c r="P1030" s="3"/>
      <c r="Q1030" s="188"/>
      <c r="R1030" s="196"/>
      <c r="S1030" s="3"/>
      <c r="AD1030" s="278"/>
    </row>
    <row r="1031" spans="1:30" s="276" customFormat="1" x14ac:dyDescent="0.25">
      <c r="A1031" s="188"/>
      <c r="B1031" s="188"/>
      <c r="C1031" s="799"/>
      <c r="D1031" s="3"/>
      <c r="E1031" s="189"/>
      <c r="F1031" s="189"/>
      <c r="G1031" s="190"/>
      <c r="H1031" s="191"/>
      <c r="I1031" s="192"/>
      <c r="J1031" s="188"/>
      <c r="K1031" s="3"/>
      <c r="L1031" s="3"/>
      <c r="M1031" s="188"/>
      <c r="N1031" s="188"/>
      <c r="O1031" s="3"/>
      <c r="P1031" s="3"/>
      <c r="Q1031" s="188"/>
      <c r="R1031" s="196"/>
      <c r="S1031" s="3"/>
      <c r="AD1031" s="278"/>
    </row>
    <row r="1032" spans="1:30" s="276" customFormat="1" x14ac:dyDescent="0.25">
      <c r="A1032" s="188"/>
      <c r="B1032" s="188"/>
      <c r="C1032" s="799"/>
      <c r="D1032" s="3"/>
      <c r="E1032" s="189"/>
      <c r="F1032" s="189"/>
      <c r="G1032" s="190"/>
      <c r="H1032" s="191"/>
      <c r="I1032" s="192"/>
      <c r="J1032" s="188"/>
      <c r="K1032" s="3"/>
      <c r="L1032" s="3"/>
      <c r="M1032" s="188"/>
      <c r="N1032" s="188"/>
      <c r="O1032" s="3"/>
      <c r="P1032" s="3"/>
      <c r="Q1032" s="188"/>
      <c r="R1032" s="196"/>
      <c r="S1032" s="3"/>
      <c r="AD1032" s="278"/>
    </row>
    <row r="1033" spans="1:30" s="276" customFormat="1" x14ac:dyDescent="0.25">
      <c r="A1033" s="188"/>
      <c r="B1033" s="188"/>
      <c r="C1033" s="799"/>
      <c r="D1033" s="3"/>
      <c r="E1033" s="189"/>
      <c r="F1033" s="189"/>
      <c r="G1033" s="190"/>
      <c r="H1033" s="191"/>
      <c r="I1033" s="192"/>
      <c r="J1033" s="188"/>
      <c r="K1033" s="3"/>
      <c r="L1033" s="3"/>
      <c r="M1033" s="188"/>
      <c r="N1033" s="188"/>
      <c r="O1033" s="3"/>
      <c r="P1033" s="3"/>
      <c r="Q1033" s="188"/>
      <c r="R1033" s="196"/>
      <c r="S1033" s="3"/>
      <c r="AD1033" s="278"/>
    </row>
    <row r="1034" spans="1:30" s="276" customFormat="1" x14ac:dyDescent="0.25">
      <c r="A1034" s="188"/>
      <c r="B1034" s="188"/>
      <c r="C1034" s="799"/>
      <c r="D1034" s="3"/>
      <c r="E1034" s="189"/>
      <c r="F1034" s="189"/>
      <c r="G1034" s="190"/>
      <c r="H1034" s="191"/>
      <c r="I1034" s="192"/>
      <c r="J1034" s="188"/>
      <c r="K1034" s="3"/>
      <c r="L1034" s="3"/>
      <c r="M1034" s="188"/>
      <c r="N1034" s="188"/>
      <c r="O1034" s="3"/>
      <c r="P1034" s="3"/>
      <c r="Q1034" s="188"/>
      <c r="R1034" s="196"/>
      <c r="S1034" s="3"/>
      <c r="AD1034" s="278"/>
    </row>
    <row r="1035" spans="1:30" s="276" customFormat="1" x14ac:dyDescent="0.25">
      <c r="A1035" s="188"/>
      <c r="B1035" s="188"/>
      <c r="C1035" s="799"/>
      <c r="D1035" s="3"/>
      <c r="E1035" s="189"/>
      <c r="F1035" s="189"/>
      <c r="G1035" s="190"/>
      <c r="H1035" s="191"/>
      <c r="I1035" s="192"/>
      <c r="J1035" s="188"/>
      <c r="K1035" s="3"/>
      <c r="L1035" s="3"/>
      <c r="M1035" s="188"/>
      <c r="N1035" s="188"/>
      <c r="O1035" s="3"/>
      <c r="P1035" s="3"/>
      <c r="Q1035" s="188"/>
      <c r="R1035" s="196"/>
      <c r="S1035" s="3"/>
      <c r="AD1035" s="278"/>
    </row>
    <row r="1036" spans="1:30" s="276" customFormat="1" x14ac:dyDescent="0.25">
      <c r="A1036" s="188"/>
      <c r="B1036" s="188"/>
      <c r="C1036" s="799"/>
      <c r="D1036" s="3"/>
      <c r="E1036" s="189"/>
      <c r="F1036" s="189"/>
      <c r="G1036" s="190"/>
      <c r="H1036" s="191"/>
      <c r="I1036" s="192"/>
      <c r="J1036" s="188"/>
      <c r="K1036" s="3"/>
      <c r="L1036" s="3"/>
      <c r="M1036" s="188"/>
      <c r="N1036" s="188"/>
      <c r="O1036" s="3"/>
      <c r="P1036" s="3"/>
      <c r="Q1036" s="188"/>
      <c r="R1036" s="196"/>
      <c r="S1036" s="3"/>
      <c r="AD1036" s="278"/>
    </row>
    <row r="1037" spans="1:30" s="276" customFormat="1" x14ac:dyDescent="0.25">
      <c r="A1037" s="188"/>
      <c r="B1037" s="188"/>
      <c r="C1037" s="799"/>
      <c r="D1037" s="3"/>
      <c r="E1037" s="189"/>
      <c r="F1037" s="189"/>
      <c r="G1037" s="190"/>
      <c r="H1037" s="191"/>
      <c r="I1037" s="192"/>
      <c r="J1037" s="188"/>
      <c r="K1037" s="3"/>
      <c r="L1037" s="3"/>
      <c r="M1037" s="188"/>
      <c r="N1037" s="188"/>
      <c r="O1037" s="3"/>
      <c r="P1037" s="3"/>
      <c r="Q1037" s="188"/>
      <c r="R1037" s="196"/>
      <c r="S1037" s="3"/>
      <c r="AD1037" s="278"/>
    </row>
    <row r="1038" spans="1:30" s="276" customFormat="1" x14ac:dyDescent="0.25">
      <c r="A1038" s="188"/>
      <c r="B1038" s="188"/>
      <c r="C1038" s="799"/>
      <c r="D1038" s="3"/>
      <c r="E1038" s="189"/>
      <c r="F1038" s="189"/>
      <c r="G1038" s="190"/>
      <c r="H1038" s="191"/>
      <c r="I1038" s="192"/>
      <c r="J1038" s="188"/>
      <c r="K1038" s="3"/>
      <c r="L1038" s="3"/>
      <c r="M1038" s="188"/>
      <c r="N1038" s="188"/>
      <c r="O1038" s="3"/>
      <c r="P1038" s="3"/>
      <c r="Q1038" s="188"/>
      <c r="R1038" s="196"/>
      <c r="S1038" s="3"/>
      <c r="AD1038" s="278"/>
    </row>
    <row r="1039" spans="1:30" s="276" customFormat="1" x14ac:dyDescent="0.25">
      <c r="A1039" s="188"/>
      <c r="B1039" s="188"/>
      <c r="C1039" s="799"/>
      <c r="D1039" s="3"/>
      <c r="E1039" s="189"/>
      <c r="F1039" s="189"/>
      <c r="G1039" s="190"/>
      <c r="H1039" s="191"/>
      <c r="I1039" s="192"/>
      <c r="J1039" s="188"/>
      <c r="K1039" s="3"/>
      <c r="L1039" s="3"/>
      <c r="M1039" s="188"/>
      <c r="N1039" s="188"/>
      <c r="O1039" s="3"/>
      <c r="P1039" s="3"/>
      <c r="Q1039" s="188"/>
      <c r="R1039" s="196"/>
      <c r="S1039" s="3"/>
      <c r="AD1039" s="278"/>
    </row>
    <row r="1040" spans="1:30" s="276" customFormat="1" x14ac:dyDescent="0.25">
      <c r="A1040" s="188"/>
      <c r="B1040" s="188"/>
      <c r="C1040" s="799"/>
      <c r="D1040" s="3"/>
      <c r="E1040" s="189"/>
      <c r="F1040" s="189"/>
      <c r="G1040" s="190"/>
      <c r="H1040" s="191"/>
      <c r="I1040" s="192"/>
      <c r="J1040" s="188"/>
      <c r="K1040" s="3"/>
      <c r="L1040" s="3"/>
      <c r="M1040" s="188"/>
      <c r="N1040" s="188"/>
      <c r="O1040" s="3"/>
      <c r="P1040" s="3"/>
      <c r="Q1040" s="188"/>
      <c r="R1040" s="196"/>
      <c r="S1040" s="3"/>
      <c r="AD1040" s="278"/>
    </row>
    <row r="1041" spans="1:30" s="276" customFormat="1" x14ac:dyDescent="0.25">
      <c r="A1041" s="188"/>
      <c r="B1041" s="188"/>
      <c r="C1041" s="799"/>
      <c r="D1041" s="3"/>
      <c r="E1041" s="189"/>
      <c r="F1041" s="189"/>
      <c r="G1041" s="190"/>
      <c r="H1041" s="191"/>
      <c r="I1041" s="192"/>
      <c r="J1041" s="188"/>
      <c r="K1041" s="3"/>
      <c r="L1041" s="3"/>
      <c r="M1041" s="188"/>
      <c r="N1041" s="188"/>
      <c r="O1041" s="3"/>
      <c r="P1041" s="3"/>
      <c r="Q1041" s="188"/>
      <c r="R1041" s="196"/>
      <c r="S1041" s="3"/>
      <c r="AD1041" s="278"/>
    </row>
    <row r="1042" spans="1:30" s="276" customFormat="1" x14ac:dyDescent="0.25">
      <c r="A1042" s="188"/>
      <c r="B1042" s="188"/>
      <c r="C1042" s="799"/>
      <c r="D1042" s="3"/>
      <c r="E1042" s="189"/>
      <c r="F1042" s="189"/>
      <c r="G1042" s="190"/>
      <c r="H1042" s="191"/>
      <c r="I1042" s="192"/>
      <c r="J1042" s="188"/>
      <c r="K1042" s="3"/>
      <c r="L1042" s="3"/>
      <c r="M1042" s="188"/>
      <c r="N1042" s="188"/>
      <c r="O1042" s="3"/>
      <c r="P1042" s="3"/>
      <c r="Q1042" s="188"/>
      <c r="R1042" s="196"/>
      <c r="S1042" s="3"/>
      <c r="AD1042" s="278"/>
    </row>
    <row r="1043" spans="1:30" s="276" customFormat="1" x14ac:dyDescent="0.25">
      <c r="A1043" s="188"/>
      <c r="B1043" s="188"/>
      <c r="C1043" s="799"/>
      <c r="D1043" s="3"/>
      <c r="E1043" s="189"/>
      <c r="F1043" s="189"/>
      <c r="G1043" s="190"/>
      <c r="H1043" s="191"/>
      <c r="I1043" s="192"/>
      <c r="J1043" s="188"/>
      <c r="K1043" s="3"/>
      <c r="L1043" s="3"/>
      <c r="M1043" s="188"/>
      <c r="N1043" s="188"/>
      <c r="O1043" s="3"/>
      <c r="P1043" s="3"/>
      <c r="Q1043" s="188"/>
      <c r="R1043" s="196"/>
      <c r="S1043" s="3"/>
      <c r="AD1043" s="278"/>
    </row>
    <row r="1044" spans="1:30" s="276" customFormat="1" x14ac:dyDescent="0.25">
      <c r="A1044" s="188"/>
      <c r="B1044" s="188"/>
      <c r="C1044" s="799"/>
      <c r="D1044" s="3"/>
      <c r="E1044" s="189"/>
      <c r="F1044" s="189"/>
      <c r="G1044" s="190"/>
      <c r="H1044" s="191"/>
      <c r="I1044" s="192"/>
      <c r="J1044" s="188"/>
      <c r="K1044" s="3"/>
      <c r="L1044" s="3"/>
      <c r="M1044" s="188"/>
      <c r="N1044" s="188"/>
      <c r="O1044" s="3"/>
      <c r="P1044" s="3"/>
      <c r="Q1044" s="188"/>
      <c r="R1044" s="196"/>
      <c r="S1044" s="3"/>
      <c r="AD1044" s="278"/>
    </row>
    <row r="1045" spans="1:30" s="276" customFormat="1" x14ac:dyDescent="0.25">
      <c r="A1045" s="188"/>
      <c r="B1045" s="188"/>
      <c r="C1045" s="799"/>
      <c r="D1045" s="3"/>
      <c r="E1045" s="189"/>
      <c r="F1045" s="189"/>
      <c r="G1045" s="190"/>
      <c r="H1045" s="191"/>
      <c r="I1045" s="192"/>
      <c r="J1045" s="188"/>
      <c r="K1045" s="3"/>
      <c r="L1045" s="3"/>
      <c r="M1045" s="188"/>
      <c r="N1045" s="188"/>
      <c r="O1045" s="3"/>
      <c r="P1045" s="3"/>
      <c r="Q1045" s="188"/>
      <c r="R1045" s="196"/>
      <c r="S1045" s="3"/>
      <c r="AD1045" s="278"/>
    </row>
    <row r="1046" spans="1:30" s="276" customFormat="1" x14ac:dyDescent="0.25">
      <c r="A1046" s="188"/>
      <c r="B1046" s="188"/>
      <c r="C1046" s="799"/>
      <c r="D1046" s="3"/>
      <c r="E1046" s="189"/>
      <c r="F1046" s="189"/>
      <c r="G1046" s="190"/>
      <c r="H1046" s="191"/>
      <c r="I1046" s="192"/>
      <c r="J1046" s="188"/>
      <c r="K1046" s="3"/>
      <c r="L1046" s="3"/>
      <c r="M1046" s="188"/>
      <c r="N1046" s="188"/>
      <c r="O1046" s="3"/>
      <c r="P1046" s="3"/>
      <c r="Q1046" s="188"/>
      <c r="R1046" s="196"/>
      <c r="S1046" s="3"/>
      <c r="AD1046" s="278"/>
    </row>
    <row r="1047" spans="1:30" s="276" customFormat="1" x14ac:dyDescent="0.25">
      <c r="A1047" s="188"/>
      <c r="B1047" s="188"/>
      <c r="C1047" s="799"/>
      <c r="D1047" s="3"/>
      <c r="E1047" s="189"/>
      <c r="F1047" s="189"/>
      <c r="G1047" s="190"/>
      <c r="H1047" s="191"/>
      <c r="I1047" s="192"/>
      <c r="J1047" s="188"/>
      <c r="K1047" s="3"/>
      <c r="L1047" s="3"/>
      <c r="M1047" s="188"/>
      <c r="N1047" s="188"/>
      <c r="O1047" s="3"/>
      <c r="P1047" s="3"/>
      <c r="Q1047" s="188"/>
      <c r="R1047" s="196"/>
      <c r="S1047" s="3"/>
      <c r="AD1047" s="278"/>
    </row>
    <row r="1048" spans="1:30" s="276" customFormat="1" x14ac:dyDescent="0.25">
      <c r="A1048" s="188"/>
      <c r="B1048" s="188"/>
      <c r="C1048" s="799"/>
      <c r="D1048" s="3"/>
      <c r="E1048" s="189"/>
      <c r="F1048" s="189"/>
      <c r="G1048" s="190"/>
      <c r="H1048" s="191"/>
      <c r="I1048" s="192"/>
      <c r="J1048" s="188"/>
      <c r="K1048" s="3"/>
      <c r="L1048" s="3"/>
      <c r="M1048" s="188"/>
      <c r="N1048" s="188"/>
      <c r="O1048" s="3"/>
      <c r="P1048" s="3"/>
      <c r="Q1048" s="188"/>
      <c r="R1048" s="196"/>
      <c r="S1048" s="3"/>
      <c r="AD1048" s="278"/>
    </row>
    <row r="1049" spans="1:30" s="276" customFormat="1" x14ac:dyDescent="0.25">
      <c r="A1049" s="188"/>
      <c r="B1049" s="188"/>
      <c r="C1049" s="799"/>
      <c r="D1049" s="3"/>
      <c r="E1049" s="189"/>
      <c r="F1049" s="189"/>
      <c r="G1049" s="190"/>
      <c r="H1049" s="191"/>
      <c r="I1049" s="192"/>
      <c r="J1049" s="188"/>
      <c r="K1049" s="3"/>
      <c r="L1049" s="3"/>
      <c r="M1049" s="188"/>
      <c r="N1049" s="188"/>
      <c r="O1049" s="3"/>
      <c r="P1049" s="3"/>
      <c r="Q1049" s="188"/>
      <c r="R1049" s="196"/>
      <c r="S1049" s="3"/>
      <c r="AD1049" s="278"/>
    </row>
    <row r="1050" spans="1:30" s="276" customFormat="1" x14ac:dyDescent="0.25">
      <c r="A1050" s="188"/>
      <c r="B1050" s="188"/>
      <c r="C1050" s="799"/>
      <c r="D1050" s="3"/>
      <c r="E1050" s="189"/>
      <c r="F1050" s="189"/>
      <c r="G1050" s="190"/>
      <c r="H1050" s="191"/>
      <c r="I1050" s="192"/>
      <c r="J1050" s="188"/>
      <c r="K1050" s="3"/>
      <c r="L1050" s="3"/>
      <c r="M1050" s="188"/>
      <c r="N1050" s="188"/>
      <c r="O1050" s="3"/>
      <c r="P1050" s="3"/>
      <c r="Q1050" s="188"/>
      <c r="R1050" s="196"/>
      <c r="S1050" s="3"/>
      <c r="AD1050" s="278"/>
    </row>
    <row r="1051" spans="1:30" s="276" customFormat="1" x14ac:dyDescent="0.25">
      <c r="A1051" s="188"/>
      <c r="B1051" s="188"/>
      <c r="C1051" s="799"/>
      <c r="D1051" s="3"/>
      <c r="E1051" s="189"/>
      <c r="F1051" s="189"/>
      <c r="G1051" s="190"/>
      <c r="H1051" s="191"/>
      <c r="I1051" s="192"/>
      <c r="J1051" s="188"/>
      <c r="K1051" s="3"/>
      <c r="L1051" s="3"/>
      <c r="M1051" s="188"/>
      <c r="N1051" s="188"/>
      <c r="O1051" s="3"/>
      <c r="P1051" s="3"/>
      <c r="Q1051" s="188"/>
      <c r="R1051" s="196"/>
      <c r="S1051" s="3"/>
      <c r="AD1051" s="278"/>
    </row>
    <row r="1052" spans="1:30" s="276" customFormat="1" x14ac:dyDescent="0.25">
      <c r="A1052" s="188"/>
      <c r="B1052" s="188"/>
      <c r="C1052" s="799"/>
      <c r="D1052" s="3"/>
      <c r="E1052" s="189"/>
      <c r="F1052" s="189"/>
      <c r="G1052" s="190"/>
      <c r="H1052" s="191"/>
      <c r="I1052" s="192"/>
      <c r="J1052" s="188"/>
      <c r="K1052" s="3"/>
      <c r="L1052" s="3"/>
      <c r="M1052" s="188"/>
      <c r="N1052" s="188"/>
      <c r="O1052" s="3"/>
      <c r="P1052" s="3"/>
      <c r="Q1052" s="188"/>
      <c r="R1052" s="196"/>
      <c r="S1052" s="3"/>
      <c r="AD1052" s="278"/>
    </row>
    <row r="1053" spans="1:30" s="276" customFormat="1" x14ac:dyDescent="0.25">
      <c r="A1053" s="188"/>
      <c r="B1053" s="188"/>
      <c r="C1053" s="799"/>
      <c r="D1053" s="3"/>
      <c r="E1053" s="189"/>
      <c r="F1053" s="189"/>
      <c r="G1053" s="190"/>
      <c r="H1053" s="191"/>
      <c r="I1053" s="192"/>
      <c r="J1053" s="188"/>
      <c r="K1053" s="3"/>
      <c r="L1053" s="3"/>
      <c r="M1053" s="188"/>
      <c r="N1053" s="188"/>
      <c r="O1053" s="3"/>
      <c r="P1053" s="3"/>
      <c r="Q1053" s="188"/>
      <c r="R1053" s="196"/>
      <c r="S1053" s="3"/>
      <c r="AD1053" s="278"/>
    </row>
    <row r="1054" spans="1:30" s="276" customFormat="1" x14ac:dyDescent="0.25">
      <c r="A1054" s="188"/>
      <c r="B1054" s="188"/>
      <c r="C1054" s="799"/>
      <c r="D1054" s="3"/>
      <c r="E1054" s="189"/>
      <c r="F1054" s="189"/>
      <c r="G1054" s="190"/>
      <c r="H1054" s="191"/>
      <c r="I1054" s="192"/>
      <c r="J1054" s="188"/>
      <c r="K1054" s="3"/>
      <c r="L1054" s="3"/>
      <c r="M1054" s="188"/>
      <c r="N1054" s="188"/>
      <c r="O1054" s="3"/>
      <c r="P1054" s="3"/>
      <c r="Q1054" s="188"/>
      <c r="R1054" s="196"/>
      <c r="S1054" s="3"/>
      <c r="AD1054" s="278"/>
    </row>
    <row r="1055" spans="1:30" s="276" customFormat="1" x14ac:dyDescent="0.25">
      <c r="A1055" s="188"/>
      <c r="B1055" s="188"/>
      <c r="C1055" s="799"/>
      <c r="D1055" s="3"/>
      <c r="E1055" s="189"/>
      <c r="F1055" s="189"/>
      <c r="G1055" s="190"/>
      <c r="H1055" s="191"/>
      <c r="I1055" s="192"/>
      <c r="J1055" s="188"/>
      <c r="K1055" s="3"/>
      <c r="L1055" s="3"/>
      <c r="M1055" s="188"/>
      <c r="N1055" s="188"/>
      <c r="O1055" s="3"/>
      <c r="P1055" s="3"/>
      <c r="Q1055" s="188"/>
      <c r="R1055" s="196"/>
      <c r="S1055" s="3"/>
      <c r="AD1055" s="278"/>
    </row>
    <row r="1056" spans="1:30" s="276" customFormat="1" x14ac:dyDescent="0.25">
      <c r="A1056" s="188"/>
      <c r="B1056" s="188"/>
      <c r="C1056" s="799"/>
      <c r="D1056" s="3"/>
      <c r="E1056" s="189"/>
      <c r="F1056" s="189"/>
      <c r="G1056" s="190"/>
      <c r="H1056" s="191"/>
      <c r="I1056" s="192"/>
      <c r="J1056" s="188"/>
      <c r="K1056" s="3"/>
      <c r="L1056" s="3"/>
      <c r="M1056" s="188"/>
      <c r="N1056" s="188"/>
      <c r="O1056" s="3"/>
      <c r="P1056" s="3"/>
      <c r="Q1056" s="188"/>
      <c r="R1056" s="196"/>
      <c r="S1056" s="3"/>
      <c r="AD1056" s="278"/>
    </row>
    <row r="1057" spans="1:30" s="276" customFormat="1" x14ac:dyDescent="0.25">
      <c r="A1057" s="188"/>
      <c r="B1057" s="188"/>
      <c r="C1057" s="799"/>
      <c r="D1057" s="3"/>
      <c r="E1057" s="189"/>
      <c r="F1057" s="189"/>
      <c r="G1057" s="190"/>
      <c r="H1057" s="191"/>
      <c r="I1057" s="192"/>
      <c r="J1057" s="188"/>
      <c r="K1057" s="3"/>
      <c r="L1057" s="3"/>
      <c r="M1057" s="188"/>
      <c r="N1057" s="188"/>
      <c r="O1057" s="3"/>
      <c r="P1057" s="3"/>
      <c r="Q1057" s="188"/>
      <c r="R1057" s="196"/>
      <c r="S1057" s="3"/>
      <c r="AD1057" s="278"/>
    </row>
    <row r="1058" spans="1:30" s="276" customFormat="1" x14ac:dyDescent="0.25">
      <c r="A1058" s="188"/>
      <c r="B1058" s="188"/>
      <c r="C1058" s="799"/>
      <c r="D1058" s="3"/>
      <c r="E1058" s="189"/>
      <c r="F1058" s="189"/>
      <c r="G1058" s="190"/>
      <c r="H1058" s="191"/>
      <c r="I1058" s="192"/>
      <c r="J1058" s="188"/>
      <c r="K1058" s="3"/>
      <c r="L1058" s="3"/>
      <c r="M1058" s="188"/>
      <c r="N1058" s="188"/>
      <c r="O1058" s="3"/>
      <c r="P1058" s="3"/>
      <c r="Q1058" s="188"/>
      <c r="R1058" s="196"/>
      <c r="S1058" s="3"/>
      <c r="AD1058" s="278"/>
    </row>
    <row r="1059" spans="1:30" s="276" customFormat="1" x14ac:dyDescent="0.25">
      <c r="A1059" s="188"/>
      <c r="B1059" s="188"/>
      <c r="C1059" s="799"/>
      <c r="D1059" s="3"/>
      <c r="E1059" s="189"/>
      <c r="F1059" s="189"/>
      <c r="G1059" s="190"/>
      <c r="H1059" s="191"/>
      <c r="I1059" s="192"/>
      <c r="J1059" s="188"/>
      <c r="K1059" s="3"/>
      <c r="L1059" s="3"/>
      <c r="M1059" s="188"/>
      <c r="N1059" s="188"/>
      <c r="O1059" s="3"/>
      <c r="P1059" s="3"/>
      <c r="Q1059" s="188"/>
      <c r="R1059" s="196"/>
      <c r="S1059" s="3"/>
      <c r="AD1059" s="278"/>
    </row>
    <row r="1060" spans="1:30" s="276" customFormat="1" x14ac:dyDescent="0.25">
      <c r="A1060" s="188"/>
      <c r="B1060" s="188"/>
      <c r="C1060" s="799"/>
      <c r="D1060" s="3"/>
      <c r="E1060" s="189"/>
      <c r="F1060" s="189"/>
      <c r="G1060" s="190"/>
      <c r="H1060" s="191"/>
      <c r="I1060" s="192"/>
      <c r="J1060" s="188"/>
      <c r="K1060" s="3"/>
      <c r="L1060" s="3"/>
      <c r="M1060" s="188"/>
      <c r="N1060" s="188"/>
      <c r="O1060" s="3"/>
      <c r="P1060" s="3"/>
      <c r="Q1060" s="188"/>
      <c r="R1060" s="196"/>
      <c r="S1060" s="3"/>
      <c r="AD1060" s="278"/>
    </row>
    <row r="1061" spans="1:30" s="276" customFormat="1" x14ac:dyDescent="0.25">
      <c r="A1061" s="188"/>
      <c r="B1061" s="188"/>
      <c r="C1061" s="799"/>
      <c r="D1061" s="3"/>
      <c r="E1061" s="189"/>
      <c r="F1061" s="189"/>
      <c r="G1061" s="190"/>
      <c r="H1061" s="191"/>
      <c r="I1061" s="192"/>
      <c r="J1061" s="188"/>
      <c r="K1061" s="3"/>
      <c r="L1061" s="3"/>
      <c r="M1061" s="188"/>
      <c r="N1061" s="188"/>
      <c r="O1061" s="3"/>
      <c r="P1061" s="3"/>
      <c r="Q1061" s="188"/>
      <c r="R1061" s="196"/>
      <c r="S1061" s="3"/>
      <c r="AD1061" s="278"/>
    </row>
    <row r="1062" spans="1:30" s="276" customFormat="1" x14ac:dyDescent="0.25">
      <c r="A1062" s="188"/>
      <c r="B1062" s="188"/>
      <c r="C1062" s="799"/>
      <c r="D1062" s="3"/>
      <c r="E1062" s="189"/>
      <c r="F1062" s="189"/>
      <c r="G1062" s="190"/>
      <c r="H1062" s="191"/>
      <c r="I1062" s="192"/>
      <c r="J1062" s="188"/>
      <c r="K1062" s="3"/>
      <c r="L1062" s="3"/>
      <c r="M1062" s="188"/>
      <c r="N1062" s="188"/>
      <c r="O1062" s="3"/>
      <c r="P1062" s="3"/>
      <c r="Q1062" s="188"/>
      <c r="R1062" s="196"/>
      <c r="S1062" s="3"/>
      <c r="AD1062" s="278"/>
    </row>
    <row r="1063" spans="1:30" s="276" customFormat="1" x14ac:dyDescent="0.25">
      <c r="A1063" s="188"/>
      <c r="B1063" s="188"/>
      <c r="C1063" s="799"/>
      <c r="D1063" s="3"/>
      <c r="E1063" s="189"/>
      <c r="F1063" s="189"/>
      <c r="G1063" s="190"/>
      <c r="H1063" s="191"/>
      <c r="I1063" s="192"/>
      <c r="J1063" s="188"/>
      <c r="K1063" s="3"/>
      <c r="L1063" s="3"/>
      <c r="M1063" s="188"/>
      <c r="N1063" s="188"/>
      <c r="O1063" s="3"/>
      <c r="P1063" s="3"/>
      <c r="Q1063" s="188"/>
      <c r="R1063" s="196"/>
      <c r="S1063" s="3"/>
      <c r="AD1063" s="278"/>
    </row>
    <row r="1064" spans="1:30" s="276" customFormat="1" x14ac:dyDescent="0.25">
      <c r="A1064" s="188"/>
      <c r="B1064" s="188"/>
      <c r="C1064" s="799"/>
      <c r="D1064" s="3"/>
      <c r="E1064" s="189"/>
      <c r="F1064" s="189"/>
      <c r="G1064" s="190"/>
      <c r="H1064" s="191"/>
      <c r="I1064" s="192"/>
      <c r="J1064" s="188"/>
      <c r="K1064" s="3"/>
      <c r="L1064" s="3"/>
      <c r="M1064" s="188"/>
      <c r="N1064" s="188"/>
      <c r="O1064" s="3"/>
      <c r="P1064" s="3"/>
      <c r="Q1064" s="188"/>
      <c r="R1064" s="196"/>
      <c r="S1064" s="3"/>
      <c r="AD1064" s="278"/>
    </row>
    <row r="1065" spans="1:30" s="276" customFormat="1" x14ac:dyDescent="0.25">
      <c r="A1065" s="188"/>
      <c r="B1065" s="188"/>
      <c r="C1065" s="799"/>
      <c r="D1065" s="3"/>
      <c r="E1065" s="189"/>
      <c r="F1065" s="189"/>
      <c r="G1065" s="190"/>
      <c r="H1065" s="191"/>
      <c r="I1065" s="192"/>
      <c r="J1065" s="188"/>
      <c r="K1065" s="3"/>
      <c r="L1065" s="3"/>
      <c r="M1065" s="188"/>
      <c r="N1065" s="188"/>
      <c r="O1065" s="3"/>
      <c r="P1065" s="3"/>
      <c r="Q1065" s="188"/>
      <c r="R1065" s="196"/>
      <c r="S1065" s="3"/>
      <c r="AD1065" s="278"/>
    </row>
    <row r="1066" spans="1:30" s="276" customFormat="1" x14ac:dyDescent="0.25">
      <c r="A1066" s="188"/>
      <c r="B1066" s="188"/>
      <c r="C1066" s="799"/>
      <c r="D1066" s="3"/>
      <c r="E1066" s="189"/>
      <c r="F1066" s="189"/>
      <c r="G1066" s="190"/>
      <c r="H1066" s="191"/>
      <c r="I1066" s="192"/>
      <c r="J1066" s="188"/>
      <c r="K1066" s="3"/>
      <c r="L1066" s="3"/>
      <c r="M1066" s="188"/>
      <c r="N1066" s="188"/>
      <c r="O1066" s="3"/>
      <c r="P1066" s="3"/>
      <c r="Q1066" s="188"/>
      <c r="R1066" s="196"/>
      <c r="S1066" s="3"/>
      <c r="AD1066" s="278"/>
    </row>
    <row r="1067" spans="1:30" s="276" customFormat="1" x14ac:dyDescent="0.25">
      <c r="A1067" s="188"/>
      <c r="B1067" s="188"/>
      <c r="C1067" s="799"/>
      <c r="D1067" s="3"/>
      <c r="E1067" s="189"/>
      <c r="F1067" s="189"/>
      <c r="G1067" s="190"/>
      <c r="H1067" s="191"/>
      <c r="I1067" s="192"/>
      <c r="J1067" s="188"/>
      <c r="K1067" s="3"/>
      <c r="L1067" s="3"/>
      <c r="M1067" s="188"/>
      <c r="N1067" s="188"/>
      <c r="O1067" s="3"/>
      <c r="P1067" s="3"/>
      <c r="Q1067" s="188"/>
      <c r="R1067" s="196"/>
      <c r="S1067" s="3"/>
      <c r="AD1067" s="278"/>
    </row>
    <row r="1068" spans="1:30" s="276" customFormat="1" x14ac:dyDescent="0.25">
      <c r="A1068" s="188"/>
      <c r="B1068" s="188"/>
      <c r="C1068" s="799"/>
      <c r="D1068" s="3"/>
      <c r="E1068" s="189"/>
      <c r="F1068" s="189"/>
      <c r="G1068" s="190"/>
      <c r="H1068" s="191"/>
      <c r="I1068" s="192"/>
      <c r="J1068" s="188"/>
      <c r="K1068" s="3"/>
      <c r="L1068" s="3"/>
      <c r="M1068" s="188"/>
      <c r="N1068" s="188"/>
      <c r="O1068" s="3"/>
      <c r="P1068" s="3"/>
      <c r="Q1068" s="188"/>
      <c r="R1068" s="196"/>
      <c r="S1068" s="3"/>
      <c r="AD1068" s="278"/>
    </row>
    <row r="1069" spans="1:30" s="276" customFormat="1" x14ac:dyDescent="0.25">
      <c r="A1069" s="188"/>
      <c r="B1069" s="188"/>
      <c r="C1069" s="799"/>
      <c r="D1069" s="3"/>
      <c r="E1069" s="189"/>
      <c r="F1069" s="189"/>
      <c r="G1069" s="190"/>
      <c r="H1069" s="191"/>
      <c r="I1069" s="192"/>
      <c r="J1069" s="188"/>
      <c r="K1069" s="3"/>
      <c r="L1069" s="3"/>
      <c r="M1069" s="188"/>
      <c r="N1069" s="188"/>
      <c r="O1069" s="3"/>
      <c r="P1069" s="3"/>
      <c r="Q1069" s="188"/>
      <c r="R1069" s="196"/>
      <c r="S1069" s="3"/>
      <c r="AD1069" s="278"/>
    </row>
    <row r="1070" spans="1:30" s="276" customFormat="1" x14ac:dyDescent="0.25">
      <c r="A1070" s="188"/>
      <c r="B1070" s="188"/>
      <c r="C1070" s="799"/>
      <c r="D1070" s="3"/>
      <c r="E1070" s="189"/>
      <c r="F1070" s="189"/>
      <c r="G1070" s="190"/>
      <c r="H1070" s="191"/>
      <c r="I1070" s="192"/>
      <c r="J1070" s="188"/>
      <c r="K1070" s="3"/>
      <c r="L1070" s="3"/>
      <c r="M1070" s="188"/>
      <c r="N1070" s="188"/>
      <c r="O1070" s="3"/>
      <c r="P1070" s="3"/>
      <c r="Q1070" s="188"/>
      <c r="R1070" s="196"/>
      <c r="S1070" s="3"/>
      <c r="AD1070" s="278"/>
    </row>
    <row r="1071" spans="1:30" s="276" customFormat="1" x14ac:dyDescent="0.25">
      <c r="A1071" s="188"/>
      <c r="B1071" s="188"/>
      <c r="C1071" s="799"/>
      <c r="D1071" s="3"/>
      <c r="E1071" s="189"/>
      <c r="F1071" s="189"/>
      <c r="G1071" s="190"/>
      <c r="H1071" s="191"/>
      <c r="I1071" s="192"/>
      <c r="J1071" s="188"/>
      <c r="K1071" s="3"/>
      <c r="L1071" s="3"/>
      <c r="M1071" s="188"/>
      <c r="N1071" s="188"/>
      <c r="O1071" s="3"/>
      <c r="P1071" s="3"/>
      <c r="Q1071" s="188"/>
      <c r="R1071" s="196"/>
      <c r="S1071" s="3"/>
      <c r="AD1071" s="278"/>
    </row>
    <row r="1072" spans="1:30" s="276" customFormat="1" x14ac:dyDescent="0.25">
      <c r="A1072" s="188"/>
      <c r="B1072" s="188"/>
      <c r="C1072" s="799"/>
      <c r="D1072" s="3"/>
      <c r="E1072" s="189"/>
      <c r="F1072" s="189"/>
      <c r="G1072" s="190"/>
      <c r="H1072" s="191"/>
      <c r="I1072" s="192"/>
      <c r="J1072" s="188"/>
      <c r="K1072" s="3"/>
      <c r="L1072" s="3"/>
      <c r="M1072" s="188"/>
      <c r="N1072" s="188"/>
      <c r="O1072" s="3"/>
      <c r="P1072" s="3"/>
      <c r="Q1072" s="188"/>
      <c r="R1072" s="196"/>
      <c r="S1072" s="3"/>
      <c r="AD1072" s="278"/>
    </row>
    <row r="1073" spans="1:30" s="276" customFormat="1" x14ac:dyDescent="0.25">
      <c r="A1073" s="188"/>
      <c r="B1073" s="188"/>
      <c r="C1073" s="799"/>
      <c r="D1073" s="3"/>
      <c r="E1073" s="189"/>
      <c r="F1073" s="189"/>
      <c r="G1073" s="190"/>
      <c r="H1073" s="191"/>
      <c r="I1073" s="192"/>
      <c r="J1073" s="188"/>
      <c r="K1073" s="3"/>
      <c r="L1073" s="3"/>
      <c r="M1073" s="188"/>
      <c r="N1073" s="188"/>
      <c r="O1073" s="3"/>
      <c r="P1073" s="3"/>
      <c r="Q1073" s="188"/>
      <c r="R1073" s="196"/>
      <c r="S1073" s="3"/>
      <c r="AD1073" s="278"/>
    </row>
    <row r="1074" spans="1:30" s="276" customFormat="1" x14ac:dyDescent="0.25">
      <c r="A1074" s="188"/>
      <c r="B1074" s="188"/>
      <c r="C1074" s="799"/>
      <c r="D1074" s="3"/>
      <c r="E1074" s="189"/>
      <c r="F1074" s="189"/>
      <c r="G1074" s="190"/>
      <c r="H1074" s="191"/>
      <c r="I1074" s="192"/>
      <c r="J1074" s="188"/>
      <c r="K1074" s="3"/>
      <c r="L1074" s="3"/>
      <c r="M1074" s="188"/>
      <c r="N1074" s="188"/>
      <c r="O1074" s="3"/>
      <c r="P1074" s="3"/>
      <c r="Q1074" s="188"/>
      <c r="R1074" s="196"/>
      <c r="S1074" s="3"/>
      <c r="AD1074" s="278"/>
    </row>
    <row r="1075" spans="1:30" s="276" customFormat="1" x14ac:dyDescent="0.25">
      <c r="A1075" s="188"/>
      <c r="B1075" s="188"/>
      <c r="C1075" s="799"/>
      <c r="D1075" s="3"/>
      <c r="E1075" s="189"/>
      <c r="F1075" s="189"/>
      <c r="G1075" s="190"/>
      <c r="H1075" s="191"/>
      <c r="I1075" s="192"/>
      <c r="J1075" s="188"/>
      <c r="K1075" s="3"/>
      <c r="L1075" s="3"/>
      <c r="M1075" s="188"/>
      <c r="N1075" s="188"/>
      <c r="O1075" s="3"/>
      <c r="P1075" s="3"/>
      <c r="Q1075" s="188"/>
      <c r="R1075" s="196"/>
      <c r="S1075" s="3"/>
      <c r="AD1075" s="278"/>
    </row>
    <row r="1076" spans="1:30" s="276" customFormat="1" x14ac:dyDescent="0.25">
      <c r="A1076" s="188"/>
      <c r="B1076" s="188"/>
      <c r="C1076" s="799"/>
      <c r="D1076" s="3"/>
      <c r="E1076" s="189"/>
      <c r="F1076" s="189"/>
      <c r="G1076" s="190"/>
      <c r="H1076" s="191"/>
      <c r="I1076" s="192"/>
      <c r="J1076" s="188"/>
      <c r="K1076" s="3"/>
      <c r="L1076" s="3"/>
      <c r="M1076" s="188"/>
      <c r="N1076" s="188"/>
      <c r="O1076" s="3"/>
      <c r="P1076" s="3"/>
      <c r="Q1076" s="188"/>
      <c r="R1076" s="196"/>
      <c r="S1076" s="3"/>
      <c r="AD1076" s="278"/>
    </row>
    <row r="1077" spans="1:30" s="276" customFormat="1" x14ac:dyDescent="0.25">
      <c r="A1077" s="188"/>
      <c r="B1077" s="188"/>
      <c r="C1077" s="799"/>
      <c r="D1077" s="3"/>
      <c r="E1077" s="189"/>
      <c r="F1077" s="189"/>
      <c r="G1077" s="190"/>
      <c r="H1077" s="191"/>
      <c r="I1077" s="192"/>
      <c r="J1077" s="188"/>
      <c r="K1077" s="3"/>
      <c r="L1077" s="3"/>
      <c r="M1077" s="188"/>
      <c r="N1077" s="188"/>
      <c r="O1077" s="3"/>
      <c r="P1077" s="3"/>
      <c r="Q1077" s="188"/>
      <c r="R1077" s="196"/>
      <c r="S1077" s="3"/>
      <c r="AD1077" s="278"/>
    </row>
    <row r="1078" spans="1:30" s="276" customFormat="1" x14ac:dyDescent="0.25">
      <c r="A1078" s="188"/>
      <c r="B1078" s="188"/>
      <c r="C1078" s="799"/>
      <c r="D1078" s="3"/>
      <c r="E1078" s="189"/>
      <c r="F1078" s="189"/>
      <c r="G1078" s="190"/>
      <c r="H1078" s="191"/>
      <c r="I1078" s="192"/>
      <c r="J1078" s="188"/>
      <c r="K1078" s="3"/>
      <c r="L1078" s="3"/>
      <c r="M1078" s="188"/>
      <c r="N1078" s="188"/>
      <c r="O1078" s="3"/>
      <c r="P1078" s="3"/>
      <c r="Q1078" s="188"/>
      <c r="R1078" s="196"/>
      <c r="S1078" s="3"/>
      <c r="AD1078" s="278"/>
    </row>
    <row r="1079" spans="1:30" s="276" customFormat="1" x14ac:dyDescent="0.25">
      <c r="A1079" s="188"/>
      <c r="B1079" s="188"/>
      <c r="C1079" s="799"/>
      <c r="D1079" s="3"/>
      <c r="E1079" s="189"/>
      <c r="F1079" s="189"/>
      <c r="G1079" s="190"/>
      <c r="H1079" s="191"/>
      <c r="I1079" s="192"/>
      <c r="J1079" s="188"/>
      <c r="K1079" s="3"/>
      <c r="L1079" s="3"/>
      <c r="M1079" s="188"/>
      <c r="N1079" s="188"/>
      <c r="O1079" s="3"/>
      <c r="P1079" s="3"/>
      <c r="Q1079" s="188"/>
      <c r="R1079" s="196"/>
      <c r="S1079" s="3"/>
      <c r="AD1079" s="278"/>
    </row>
    <row r="1080" spans="1:30" s="276" customFormat="1" x14ac:dyDescent="0.25">
      <c r="A1080" s="188"/>
      <c r="B1080" s="188"/>
      <c r="C1080" s="799"/>
      <c r="D1080" s="3"/>
      <c r="E1080" s="189"/>
      <c r="F1080" s="189"/>
      <c r="G1080" s="190"/>
      <c r="H1080" s="191"/>
      <c r="I1080" s="192"/>
      <c r="J1080" s="188"/>
      <c r="K1080" s="3"/>
      <c r="L1080" s="3"/>
      <c r="M1080" s="188"/>
      <c r="N1080" s="188"/>
      <c r="O1080" s="3"/>
      <c r="P1080" s="3"/>
      <c r="Q1080" s="188"/>
      <c r="R1080" s="196"/>
      <c r="S1080" s="3"/>
      <c r="AD1080" s="278"/>
    </row>
    <row r="1081" spans="1:30" s="276" customFormat="1" x14ac:dyDescent="0.25">
      <c r="A1081" s="188"/>
      <c r="B1081" s="188"/>
      <c r="C1081" s="799"/>
      <c r="D1081" s="3"/>
      <c r="E1081" s="189"/>
      <c r="F1081" s="189"/>
      <c r="G1081" s="190"/>
      <c r="H1081" s="191"/>
      <c r="I1081" s="192"/>
      <c r="J1081" s="188"/>
      <c r="K1081" s="3"/>
      <c r="L1081" s="3"/>
      <c r="M1081" s="188"/>
      <c r="N1081" s="188"/>
      <c r="O1081" s="3"/>
      <c r="P1081" s="3"/>
      <c r="Q1081" s="188"/>
      <c r="R1081" s="196"/>
      <c r="S1081" s="3"/>
      <c r="AD1081" s="278"/>
    </row>
    <row r="1082" spans="1:30" s="276" customFormat="1" x14ac:dyDescent="0.25">
      <c r="A1082" s="188"/>
      <c r="B1082" s="188"/>
      <c r="C1082" s="799"/>
      <c r="D1082" s="3"/>
      <c r="E1082" s="189"/>
      <c r="F1082" s="189"/>
      <c r="G1082" s="190"/>
      <c r="H1082" s="191"/>
      <c r="I1082" s="192"/>
      <c r="J1082" s="188"/>
      <c r="K1082" s="3"/>
      <c r="L1082" s="3"/>
      <c r="M1082" s="188"/>
      <c r="N1082" s="188"/>
      <c r="O1082" s="3"/>
      <c r="P1082" s="3"/>
      <c r="Q1082" s="188"/>
      <c r="R1082" s="196"/>
      <c r="S1082" s="3"/>
      <c r="AD1082" s="278"/>
    </row>
    <row r="1083" spans="1:30" s="276" customFormat="1" x14ac:dyDescent="0.25">
      <c r="A1083" s="188"/>
      <c r="B1083" s="188"/>
      <c r="C1083" s="799"/>
      <c r="D1083" s="3"/>
      <c r="E1083" s="189"/>
      <c r="F1083" s="189"/>
      <c r="G1083" s="190"/>
      <c r="H1083" s="191"/>
      <c r="I1083" s="192"/>
      <c r="J1083" s="188"/>
      <c r="K1083" s="3"/>
      <c r="L1083" s="3"/>
      <c r="M1083" s="188"/>
      <c r="N1083" s="188"/>
      <c r="O1083" s="3"/>
      <c r="P1083" s="3"/>
      <c r="Q1083" s="188"/>
      <c r="R1083" s="196"/>
      <c r="S1083" s="3"/>
      <c r="AD1083" s="278"/>
    </row>
    <row r="1084" spans="1:30" s="276" customFormat="1" x14ac:dyDescent="0.25">
      <c r="A1084" s="188"/>
      <c r="B1084" s="188"/>
      <c r="C1084" s="799"/>
      <c r="D1084" s="3"/>
      <c r="E1084" s="189"/>
      <c r="F1084" s="189"/>
      <c r="G1084" s="190"/>
      <c r="H1084" s="191"/>
      <c r="I1084" s="192"/>
      <c r="J1084" s="188"/>
      <c r="K1084" s="3"/>
      <c r="L1084" s="3"/>
      <c r="M1084" s="188"/>
      <c r="N1084" s="188"/>
      <c r="O1084" s="3"/>
      <c r="P1084" s="3"/>
      <c r="Q1084" s="188"/>
      <c r="R1084" s="196"/>
      <c r="S1084" s="3"/>
      <c r="AD1084" s="278"/>
    </row>
    <row r="1085" spans="1:30" s="276" customFormat="1" x14ac:dyDescent="0.25">
      <c r="A1085" s="188"/>
      <c r="B1085" s="188"/>
      <c r="C1085" s="799"/>
      <c r="D1085" s="3"/>
      <c r="E1085" s="189"/>
      <c r="F1085" s="189"/>
      <c r="G1085" s="190"/>
      <c r="H1085" s="191"/>
      <c r="I1085" s="192"/>
      <c r="J1085" s="188"/>
      <c r="K1085" s="3"/>
      <c r="L1085" s="3"/>
      <c r="M1085" s="188"/>
      <c r="N1085" s="188"/>
      <c r="O1085" s="3"/>
      <c r="P1085" s="3"/>
      <c r="Q1085" s="188"/>
      <c r="R1085" s="196"/>
      <c r="S1085" s="3"/>
      <c r="AD1085" s="278"/>
    </row>
    <row r="1086" spans="1:30" s="276" customFormat="1" x14ac:dyDescent="0.25">
      <c r="A1086" s="188"/>
      <c r="B1086" s="188"/>
      <c r="C1086" s="799"/>
      <c r="D1086" s="3"/>
      <c r="E1086" s="189"/>
      <c r="F1086" s="189"/>
      <c r="G1086" s="190"/>
      <c r="H1086" s="191"/>
      <c r="I1086" s="192"/>
      <c r="J1086" s="188"/>
      <c r="K1086" s="3"/>
      <c r="L1086" s="3"/>
      <c r="M1086" s="188"/>
      <c r="N1086" s="188"/>
      <c r="O1086" s="3"/>
      <c r="P1086" s="3"/>
      <c r="Q1086" s="188"/>
      <c r="R1086" s="196"/>
      <c r="S1086" s="3"/>
      <c r="AD1086" s="278"/>
    </row>
    <row r="1087" spans="1:30" s="276" customFormat="1" x14ac:dyDescent="0.25">
      <c r="A1087" s="188"/>
      <c r="B1087" s="188"/>
      <c r="C1087" s="799"/>
      <c r="D1087" s="3"/>
      <c r="E1087" s="189"/>
      <c r="F1087" s="189"/>
      <c r="G1087" s="190"/>
      <c r="H1087" s="191"/>
      <c r="I1087" s="192"/>
      <c r="J1087" s="188"/>
      <c r="K1087" s="3"/>
      <c r="L1087" s="3"/>
      <c r="M1087" s="188"/>
      <c r="N1087" s="188"/>
      <c r="O1087" s="3"/>
      <c r="P1087" s="3"/>
      <c r="Q1087" s="188"/>
      <c r="R1087" s="196"/>
      <c r="S1087" s="3"/>
      <c r="AD1087" s="278"/>
    </row>
    <row r="1088" spans="1:30" s="276" customFormat="1" x14ac:dyDescent="0.25">
      <c r="A1088" s="188"/>
      <c r="B1088" s="188"/>
      <c r="C1088" s="799"/>
      <c r="D1088" s="3"/>
      <c r="E1088" s="189"/>
      <c r="F1088" s="189"/>
      <c r="G1088" s="190"/>
      <c r="H1088" s="191"/>
      <c r="I1088" s="192"/>
      <c r="J1088" s="188"/>
      <c r="K1088" s="3"/>
      <c r="L1088" s="3"/>
      <c r="M1088" s="188"/>
      <c r="N1088" s="188"/>
      <c r="O1088" s="3"/>
      <c r="P1088" s="3"/>
      <c r="Q1088" s="188"/>
      <c r="R1088" s="196"/>
      <c r="S1088" s="3"/>
      <c r="AD1088" s="278"/>
    </row>
    <row r="1089" spans="1:30" s="276" customFormat="1" x14ac:dyDescent="0.25">
      <c r="A1089" s="188"/>
      <c r="B1089" s="188"/>
      <c r="C1089" s="799"/>
      <c r="D1089" s="3"/>
      <c r="E1089" s="189"/>
      <c r="F1089" s="189"/>
      <c r="G1089" s="190"/>
      <c r="H1089" s="191"/>
      <c r="I1089" s="192"/>
      <c r="J1089" s="188"/>
      <c r="K1089" s="3"/>
      <c r="L1089" s="3"/>
      <c r="M1089" s="188"/>
      <c r="N1089" s="188"/>
      <c r="O1089" s="3"/>
      <c r="P1089" s="3"/>
      <c r="Q1089" s="188"/>
      <c r="R1089" s="196"/>
      <c r="S1089" s="3"/>
      <c r="AD1089" s="278"/>
    </row>
    <row r="1090" spans="1:30" s="276" customFormat="1" x14ac:dyDescent="0.25">
      <c r="A1090" s="188"/>
      <c r="B1090" s="188"/>
      <c r="C1090" s="799"/>
      <c r="D1090" s="3"/>
      <c r="E1090" s="189"/>
      <c r="F1090" s="189"/>
      <c r="G1090" s="190"/>
      <c r="H1090" s="191"/>
      <c r="I1090" s="192"/>
      <c r="J1090" s="188"/>
      <c r="K1090" s="3"/>
      <c r="L1090" s="3"/>
      <c r="M1090" s="188"/>
      <c r="N1090" s="188"/>
      <c r="O1090" s="3"/>
      <c r="P1090" s="3"/>
      <c r="Q1090" s="188"/>
      <c r="R1090" s="196"/>
      <c r="S1090" s="3"/>
      <c r="AD1090" s="278"/>
    </row>
    <row r="1091" spans="1:30" s="276" customFormat="1" x14ac:dyDescent="0.25">
      <c r="A1091" s="188"/>
      <c r="B1091" s="188"/>
      <c r="C1091" s="799"/>
      <c r="D1091" s="3"/>
      <c r="E1091" s="189"/>
      <c r="F1091" s="189"/>
      <c r="G1091" s="190"/>
      <c r="H1091" s="191"/>
      <c r="I1091" s="192"/>
      <c r="J1091" s="188"/>
      <c r="K1091" s="3"/>
      <c r="L1091" s="3"/>
      <c r="M1091" s="188"/>
      <c r="N1091" s="188"/>
      <c r="O1091" s="3"/>
      <c r="P1091" s="3"/>
      <c r="Q1091" s="188"/>
      <c r="R1091" s="196"/>
      <c r="S1091" s="3"/>
      <c r="AD1091" s="278"/>
    </row>
    <row r="1092" spans="1:30" s="276" customFormat="1" x14ac:dyDescent="0.25">
      <c r="A1092" s="188"/>
      <c r="B1092" s="188"/>
      <c r="C1092" s="799"/>
      <c r="D1092" s="3"/>
      <c r="E1092" s="189"/>
      <c r="F1092" s="189"/>
      <c r="G1092" s="190"/>
      <c r="H1092" s="191"/>
      <c r="I1092" s="192"/>
      <c r="J1092" s="188"/>
      <c r="K1092" s="3"/>
      <c r="L1092" s="3"/>
      <c r="M1092" s="188"/>
      <c r="N1092" s="188"/>
      <c r="O1092" s="3"/>
      <c r="P1092" s="3"/>
      <c r="Q1092" s="188"/>
      <c r="R1092" s="196"/>
      <c r="S1092" s="3"/>
      <c r="AD1092" s="278"/>
    </row>
    <row r="1093" spans="1:30" s="276" customFormat="1" x14ac:dyDescent="0.25">
      <c r="A1093" s="188"/>
      <c r="B1093" s="188"/>
      <c r="C1093" s="799"/>
      <c r="D1093" s="3"/>
      <c r="E1093" s="189"/>
      <c r="F1093" s="189"/>
      <c r="G1093" s="190"/>
      <c r="H1093" s="191"/>
      <c r="I1093" s="192"/>
      <c r="J1093" s="188"/>
      <c r="K1093" s="3"/>
      <c r="L1093" s="3"/>
      <c r="M1093" s="188"/>
      <c r="N1093" s="188"/>
      <c r="O1093" s="3"/>
      <c r="P1093" s="3"/>
      <c r="Q1093" s="188"/>
      <c r="R1093" s="196"/>
      <c r="S1093" s="3"/>
      <c r="AD1093" s="278"/>
    </row>
    <row r="1094" spans="1:30" s="276" customFormat="1" x14ac:dyDescent="0.25">
      <c r="A1094" s="188"/>
      <c r="B1094" s="188"/>
      <c r="C1094" s="799"/>
      <c r="D1094" s="3"/>
      <c r="E1094" s="189"/>
      <c r="F1094" s="189"/>
      <c r="G1094" s="190"/>
      <c r="H1094" s="191"/>
      <c r="I1094" s="192"/>
      <c r="J1094" s="188"/>
      <c r="K1094" s="3"/>
      <c r="L1094" s="3"/>
      <c r="M1094" s="188"/>
      <c r="N1094" s="188"/>
      <c r="O1094" s="3"/>
      <c r="P1094" s="3"/>
      <c r="Q1094" s="188"/>
      <c r="R1094" s="196"/>
      <c r="S1094" s="3"/>
      <c r="AD1094" s="278"/>
    </row>
    <row r="1095" spans="1:30" s="276" customFormat="1" x14ac:dyDescent="0.25">
      <c r="A1095" s="188"/>
      <c r="B1095" s="188"/>
      <c r="C1095" s="799"/>
      <c r="D1095" s="3"/>
      <c r="E1095" s="189"/>
      <c r="F1095" s="189"/>
      <c r="G1095" s="190"/>
      <c r="H1095" s="191"/>
      <c r="I1095" s="192"/>
      <c r="J1095" s="188"/>
      <c r="K1095" s="3"/>
      <c r="L1095" s="3"/>
      <c r="M1095" s="188"/>
      <c r="N1095" s="188"/>
      <c r="O1095" s="3"/>
      <c r="P1095" s="3"/>
      <c r="Q1095" s="188"/>
      <c r="R1095" s="196"/>
      <c r="S1095" s="3"/>
      <c r="AD1095" s="278"/>
    </row>
    <row r="1096" spans="1:30" s="276" customFormat="1" x14ac:dyDescent="0.25">
      <c r="A1096" s="188"/>
      <c r="B1096" s="188"/>
      <c r="C1096" s="799"/>
      <c r="D1096" s="3"/>
      <c r="E1096" s="189"/>
      <c r="F1096" s="189"/>
      <c r="G1096" s="190"/>
      <c r="H1096" s="191"/>
      <c r="I1096" s="192"/>
      <c r="J1096" s="188"/>
      <c r="K1096" s="3"/>
      <c r="L1096" s="3"/>
      <c r="M1096" s="188"/>
      <c r="N1096" s="188"/>
      <c r="O1096" s="3"/>
      <c r="P1096" s="3"/>
      <c r="Q1096" s="188"/>
      <c r="R1096" s="196"/>
      <c r="S1096" s="3"/>
      <c r="AD1096" s="278"/>
    </row>
    <row r="1097" spans="1:30" s="276" customFormat="1" x14ac:dyDescent="0.25">
      <c r="A1097" s="188"/>
      <c r="B1097" s="188"/>
      <c r="C1097" s="799"/>
      <c r="D1097" s="3"/>
      <c r="E1097" s="189"/>
      <c r="F1097" s="189"/>
      <c r="G1097" s="190"/>
      <c r="H1097" s="191"/>
      <c r="I1097" s="192"/>
      <c r="J1097" s="188"/>
      <c r="K1097" s="3"/>
      <c r="L1097" s="3"/>
      <c r="M1097" s="188"/>
      <c r="N1097" s="188"/>
      <c r="O1097" s="3"/>
      <c r="P1097" s="3"/>
      <c r="Q1097" s="188"/>
      <c r="R1097" s="196"/>
      <c r="S1097" s="3"/>
      <c r="AD1097" s="278"/>
    </row>
    <row r="1098" spans="1:30" s="276" customFormat="1" x14ac:dyDescent="0.25">
      <c r="A1098" s="188"/>
      <c r="B1098" s="188"/>
      <c r="C1098" s="799"/>
      <c r="D1098" s="3"/>
      <c r="E1098" s="189"/>
      <c r="F1098" s="189"/>
      <c r="G1098" s="190"/>
      <c r="H1098" s="191"/>
      <c r="I1098" s="192"/>
      <c r="J1098" s="188"/>
      <c r="K1098" s="3"/>
      <c r="L1098" s="3"/>
      <c r="M1098" s="188"/>
      <c r="N1098" s="188"/>
      <c r="O1098" s="3"/>
      <c r="P1098" s="3"/>
      <c r="Q1098" s="188"/>
      <c r="R1098" s="196"/>
      <c r="S1098" s="3"/>
      <c r="AD1098" s="278"/>
    </row>
    <row r="1099" spans="1:30" s="276" customFormat="1" x14ac:dyDescent="0.25">
      <c r="A1099" s="188"/>
      <c r="B1099" s="188"/>
      <c r="C1099" s="799"/>
      <c r="D1099" s="3"/>
      <c r="E1099" s="189"/>
      <c r="F1099" s="189"/>
      <c r="G1099" s="190"/>
      <c r="H1099" s="191"/>
      <c r="I1099" s="192"/>
      <c r="J1099" s="188"/>
      <c r="K1099" s="3"/>
      <c r="L1099" s="3"/>
      <c r="M1099" s="188"/>
      <c r="N1099" s="188"/>
      <c r="O1099" s="3"/>
      <c r="P1099" s="3"/>
      <c r="Q1099" s="188"/>
      <c r="R1099" s="196"/>
      <c r="S1099" s="3"/>
      <c r="AD1099" s="278"/>
    </row>
    <row r="1100" spans="1:30" s="276" customFormat="1" x14ac:dyDescent="0.25">
      <c r="A1100" s="188"/>
      <c r="B1100" s="188"/>
      <c r="C1100" s="799"/>
      <c r="D1100" s="3"/>
      <c r="E1100" s="189"/>
      <c r="F1100" s="189"/>
      <c r="G1100" s="190"/>
      <c r="H1100" s="191"/>
      <c r="I1100" s="192"/>
      <c r="J1100" s="188"/>
      <c r="K1100" s="3"/>
      <c r="L1100" s="3"/>
      <c r="M1100" s="188"/>
      <c r="N1100" s="188"/>
      <c r="O1100" s="3"/>
      <c r="P1100" s="3"/>
      <c r="Q1100" s="188"/>
      <c r="R1100" s="196"/>
      <c r="S1100" s="3"/>
      <c r="AD1100" s="278"/>
    </row>
    <row r="1101" spans="1:30" s="276" customFormat="1" x14ac:dyDescent="0.25">
      <c r="A1101" s="188"/>
      <c r="B1101" s="188"/>
      <c r="C1101" s="799"/>
      <c r="D1101" s="3"/>
      <c r="E1101" s="189"/>
      <c r="F1101" s="189"/>
      <c r="G1101" s="190"/>
      <c r="H1101" s="191"/>
      <c r="I1101" s="192"/>
      <c r="J1101" s="188"/>
      <c r="K1101" s="3"/>
      <c r="L1101" s="3"/>
      <c r="M1101" s="188"/>
      <c r="N1101" s="188"/>
      <c r="O1101" s="3"/>
      <c r="P1101" s="3"/>
      <c r="Q1101" s="188"/>
      <c r="R1101" s="196"/>
      <c r="S1101" s="3"/>
      <c r="AD1101" s="278"/>
    </row>
    <row r="1102" spans="1:30" s="276" customFormat="1" x14ac:dyDescent="0.25">
      <c r="A1102" s="188"/>
      <c r="B1102" s="188"/>
      <c r="C1102" s="799"/>
      <c r="D1102" s="3"/>
      <c r="E1102" s="189"/>
      <c r="F1102" s="189"/>
      <c r="G1102" s="190"/>
      <c r="H1102" s="191"/>
      <c r="I1102" s="192"/>
      <c r="J1102" s="188"/>
      <c r="K1102" s="3"/>
      <c r="L1102" s="3"/>
      <c r="M1102" s="188"/>
      <c r="N1102" s="188"/>
      <c r="O1102" s="3"/>
      <c r="P1102" s="3"/>
      <c r="Q1102" s="188"/>
      <c r="R1102" s="196"/>
      <c r="S1102" s="3"/>
      <c r="AD1102" s="278"/>
    </row>
    <row r="1103" spans="1:30" s="276" customFormat="1" x14ac:dyDescent="0.25">
      <c r="A1103" s="188"/>
      <c r="B1103" s="188"/>
      <c r="C1103" s="799"/>
      <c r="D1103" s="3"/>
      <c r="E1103" s="189"/>
      <c r="F1103" s="189"/>
      <c r="G1103" s="190"/>
      <c r="H1103" s="191"/>
      <c r="I1103" s="192"/>
      <c r="J1103" s="188"/>
      <c r="K1103" s="3"/>
      <c r="L1103" s="3"/>
      <c r="M1103" s="188"/>
      <c r="N1103" s="188"/>
      <c r="O1103" s="3"/>
      <c r="P1103" s="3"/>
      <c r="Q1103" s="188"/>
      <c r="R1103" s="196"/>
      <c r="S1103" s="3"/>
      <c r="AD1103" s="278"/>
    </row>
    <row r="1104" spans="1:30" s="276" customFormat="1" x14ac:dyDescent="0.25">
      <c r="A1104" s="188"/>
      <c r="B1104" s="188"/>
      <c r="C1104" s="799"/>
      <c r="D1104" s="3"/>
      <c r="E1104" s="189"/>
      <c r="F1104" s="189"/>
      <c r="G1104" s="190"/>
      <c r="H1104" s="191"/>
      <c r="I1104" s="192"/>
      <c r="J1104" s="188"/>
      <c r="K1104" s="3"/>
      <c r="L1104" s="3"/>
      <c r="M1104" s="188"/>
      <c r="N1104" s="188"/>
      <c r="O1104" s="3"/>
      <c r="P1104" s="3"/>
      <c r="Q1104" s="188"/>
      <c r="R1104" s="196"/>
      <c r="S1104" s="3"/>
      <c r="AD1104" s="278"/>
    </row>
    <row r="1105" spans="1:30" s="276" customFormat="1" x14ac:dyDescent="0.25">
      <c r="A1105" s="188"/>
      <c r="B1105" s="188"/>
      <c r="C1105" s="799"/>
      <c r="D1105" s="3"/>
      <c r="E1105" s="189"/>
      <c r="F1105" s="189"/>
      <c r="G1105" s="190"/>
      <c r="H1105" s="191"/>
      <c r="I1105" s="192"/>
      <c r="J1105" s="188"/>
      <c r="K1105" s="3"/>
      <c r="L1105" s="3"/>
      <c r="M1105" s="188"/>
      <c r="N1105" s="188"/>
      <c r="O1105" s="3"/>
      <c r="P1105" s="3"/>
      <c r="Q1105" s="188"/>
      <c r="R1105" s="196"/>
      <c r="S1105" s="3"/>
      <c r="AD1105" s="278"/>
    </row>
    <row r="1106" spans="1:30" s="276" customFormat="1" x14ac:dyDescent="0.25">
      <c r="A1106" s="188"/>
      <c r="B1106" s="188"/>
      <c r="C1106" s="799"/>
      <c r="D1106" s="3"/>
      <c r="E1106" s="189"/>
      <c r="F1106" s="189"/>
      <c r="G1106" s="190"/>
      <c r="H1106" s="191"/>
      <c r="I1106" s="192"/>
      <c r="J1106" s="188"/>
      <c r="K1106" s="3"/>
      <c r="L1106" s="3"/>
      <c r="M1106" s="188"/>
      <c r="N1106" s="188"/>
      <c r="O1106" s="3"/>
      <c r="P1106" s="3"/>
      <c r="Q1106" s="188"/>
      <c r="R1106" s="196"/>
      <c r="S1106" s="3"/>
      <c r="AD1106" s="278"/>
    </row>
    <row r="1107" spans="1:30" s="276" customFormat="1" x14ac:dyDescent="0.25">
      <c r="A1107" s="188"/>
      <c r="B1107" s="188"/>
      <c r="C1107" s="799"/>
      <c r="D1107" s="3"/>
      <c r="E1107" s="189"/>
      <c r="F1107" s="189"/>
      <c r="G1107" s="190"/>
      <c r="H1107" s="191"/>
      <c r="I1107" s="192"/>
      <c r="J1107" s="188"/>
      <c r="K1107" s="3"/>
      <c r="L1107" s="3"/>
      <c r="M1107" s="188"/>
      <c r="N1107" s="188"/>
      <c r="O1107" s="3"/>
      <c r="P1107" s="3"/>
      <c r="Q1107" s="188"/>
      <c r="R1107" s="196"/>
      <c r="S1107" s="3"/>
      <c r="AD1107" s="278"/>
    </row>
    <row r="1108" spans="1:30" s="276" customFormat="1" x14ac:dyDescent="0.25">
      <c r="A1108" s="188"/>
      <c r="B1108" s="188"/>
      <c r="C1108" s="799"/>
      <c r="D1108" s="3"/>
      <c r="E1108" s="189"/>
      <c r="F1108" s="189"/>
      <c r="G1108" s="190"/>
      <c r="H1108" s="191"/>
      <c r="I1108" s="192"/>
      <c r="J1108" s="188"/>
      <c r="K1108" s="3"/>
      <c r="L1108" s="3"/>
      <c r="M1108" s="188"/>
      <c r="N1108" s="188"/>
      <c r="O1108" s="3"/>
      <c r="P1108" s="3"/>
      <c r="Q1108" s="188"/>
      <c r="R1108" s="196"/>
      <c r="S1108" s="3"/>
      <c r="AD1108" s="278"/>
    </row>
    <row r="1109" spans="1:30" s="276" customFormat="1" x14ac:dyDescent="0.25">
      <c r="A1109" s="188"/>
      <c r="B1109" s="188"/>
      <c r="C1109" s="799"/>
      <c r="D1109" s="3"/>
      <c r="E1109" s="189"/>
      <c r="F1109" s="189"/>
      <c r="G1109" s="190"/>
      <c r="H1109" s="191"/>
      <c r="I1109" s="192"/>
      <c r="J1109" s="188"/>
      <c r="K1109" s="3"/>
      <c r="L1109" s="3"/>
      <c r="M1109" s="188"/>
      <c r="N1109" s="188"/>
      <c r="O1109" s="3"/>
      <c r="P1109" s="3"/>
      <c r="Q1109" s="188"/>
      <c r="R1109" s="196"/>
      <c r="S1109" s="3"/>
      <c r="AD1109" s="278"/>
    </row>
    <row r="1110" spans="1:30" s="276" customFormat="1" x14ac:dyDescent="0.25">
      <c r="A1110" s="188"/>
      <c r="B1110" s="188"/>
      <c r="C1110" s="799"/>
      <c r="D1110" s="3"/>
      <c r="E1110" s="189"/>
      <c r="F1110" s="189"/>
      <c r="G1110" s="190"/>
      <c r="H1110" s="191"/>
      <c r="I1110" s="192"/>
      <c r="J1110" s="188"/>
      <c r="K1110" s="3"/>
      <c r="L1110" s="3"/>
      <c r="M1110" s="188"/>
      <c r="N1110" s="188"/>
      <c r="O1110" s="3"/>
      <c r="P1110" s="3"/>
      <c r="Q1110" s="188"/>
      <c r="R1110" s="196"/>
      <c r="S1110" s="3"/>
      <c r="AD1110" s="278"/>
    </row>
    <row r="1111" spans="1:30" s="276" customFormat="1" x14ac:dyDescent="0.25">
      <c r="A1111" s="188"/>
      <c r="B1111" s="188"/>
      <c r="C1111" s="799"/>
      <c r="D1111" s="3"/>
      <c r="E1111" s="189"/>
      <c r="F1111" s="189"/>
      <c r="G1111" s="190"/>
      <c r="H1111" s="191"/>
      <c r="I1111" s="192"/>
      <c r="J1111" s="188"/>
      <c r="K1111" s="3"/>
      <c r="L1111" s="3"/>
      <c r="M1111" s="188"/>
      <c r="N1111" s="188"/>
      <c r="O1111" s="3"/>
      <c r="P1111" s="3"/>
      <c r="Q1111" s="188"/>
      <c r="R1111" s="196"/>
      <c r="S1111" s="3"/>
      <c r="AD1111" s="278"/>
    </row>
    <row r="1112" spans="1:30" s="276" customFormat="1" x14ac:dyDescent="0.25">
      <c r="A1112" s="188"/>
      <c r="B1112" s="188"/>
      <c r="C1112" s="799"/>
      <c r="D1112" s="3"/>
      <c r="E1112" s="189"/>
      <c r="F1112" s="189"/>
      <c r="G1112" s="190"/>
      <c r="H1112" s="191"/>
      <c r="I1112" s="192"/>
      <c r="J1112" s="188"/>
      <c r="K1112" s="3"/>
      <c r="L1112" s="3"/>
      <c r="M1112" s="188"/>
      <c r="N1112" s="188"/>
      <c r="O1112" s="3"/>
      <c r="P1112" s="3"/>
      <c r="Q1112" s="188"/>
      <c r="R1112" s="196"/>
      <c r="S1112" s="3"/>
      <c r="AD1112" s="278"/>
    </row>
    <row r="1113" spans="1:30" s="276" customFormat="1" x14ac:dyDescent="0.25">
      <c r="A1113" s="188"/>
      <c r="B1113" s="188"/>
      <c r="C1113" s="799"/>
      <c r="D1113" s="3"/>
      <c r="E1113" s="189"/>
      <c r="F1113" s="189"/>
      <c r="G1113" s="190"/>
      <c r="H1113" s="191"/>
      <c r="I1113" s="192"/>
      <c r="J1113" s="188"/>
      <c r="K1113" s="3"/>
      <c r="L1113" s="3"/>
      <c r="M1113" s="188"/>
      <c r="N1113" s="188"/>
      <c r="O1113" s="3"/>
      <c r="P1113" s="3"/>
      <c r="Q1113" s="188"/>
      <c r="R1113" s="196"/>
      <c r="S1113" s="3"/>
      <c r="AD1113" s="278"/>
    </row>
    <row r="1114" spans="1:30" s="276" customFormat="1" x14ac:dyDescent="0.25">
      <c r="A1114" s="188"/>
      <c r="B1114" s="188"/>
      <c r="C1114" s="799"/>
      <c r="D1114" s="3"/>
      <c r="E1114" s="189"/>
      <c r="F1114" s="189"/>
      <c r="G1114" s="190"/>
      <c r="H1114" s="191"/>
      <c r="I1114" s="192"/>
      <c r="J1114" s="188"/>
      <c r="K1114" s="3"/>
      <c r="L1114" s="3"/>
      <c r="M1114" s="188"/>
      <c r="N1114" s="188"/>
      <c r="O1114" s="3"/>
      <c r="P1114" s="3"/>
      <c r="Q1114" s="188"/>
      <c r="R1114" s="196"/>
      <c r="S1114" s="3"/>
      <c r="AD1114" s="278"/>
    </row>
    <row r="1115" spans="1:30" s="276" customFormat="1" x14ac:dyDescent="0.25">
      <c r="A1115" s="188"/>
      <c r="B1115" s="188"/>
      <c r="C1115" s="799"/>
      <c r="D1115" s="3"/>
      <c r="E1115" s="189"/>
      <c r="F1115" s="189"/>
      <c r="G1115" s="190"/>
      <c r="H1115" s="191"/>
      <c r="I1115" s="192"/>
      <c r="J1115" s="188"/>
      <c r="K1115" s="3"/>
      <c r="L1115" s="3"/>
      <c r="M1115" s="188"/>
      <c r="N1115" s="188"/>
      <c r="O1115" s="3"/>
      <c r="P1115" s="3"/>
      <c r="Q1115" s="188"/>
      <c r="R1115" s="196"/>
      <c r="S1115" s="3"/>
      <c r="AD1115" s="278"/>
    </row>
    <row r="1116" spans="1:30" s="276" customFormat="1" x14ac:dyDescent="0.25">
      <c r="A1116" s="188"/>
      <c r="B1116" s="188"/>
      <c r="C1116" s="799"/>
      <c r="D1116" s="3"/>
      <c r="E1116" s="189"/>
      <c r="F1116" s="189"/>
      <c r="G1116" s="190"/>
      <c r="H1116" s="191"/>
      <c r="I1116" s="192"/>
      <c r="J1116" s="188"/>
      <c r="K1116" s="3"/>
      <c r="L1116" s="3"/>
      <c r="M1116" s="188"/>
      <c r="N1116" s="188"/>
      <c r="O1116" s="3"/>
      <c r="P1116" s="3"/>
      <c r="Q1116" s="188"/>
      <c r="R1116" s="196"/>
      <c r="S1116" s="3"/>
      <c r="AD1116" s="278"/>
    </row>
    <row r="1117" spans="1:30" s="276" customFormat="1" x14ac:dyDescent="0.25">
      <c r="A1117" s="188"/>
      <c r="B1117" s="188"/>
      <c r="C1117" s="799"/>
      <c r="D1117" s="3"/>
      <c r="E1117" s="189"/>
      <c r="F1117" s="189"/>
      <c r="G1117" s="190"/>
      <c r="H1117" s="191"/>
      <c r="I1117" s="192"/>
      <c r="J1117" s="188"/>
      <c r="K1117" s="3"/>
      <c r="L1117" s="3"/>
      <c r="M1117" s="188"/>
      <c r="N1117" s="188"/>
      <c r="O1117" s="3"/>
      <c r="P1117" s="3"/>
      <c r="Q1117" s="188"/>
      <c r="R1117" s="196"/>
      <c r="S1117" s="3"/>
      <c r="AD1117" s="278"/>
    </row>
    <row r="1118" spans="1:30" s="276" customFormat="1" x14ac:dyDescent="0.25">
      <c r="A1118" s="188"/>
      <c r="B1118" s="188"/>
      <c r="C1118" s="799"/>
      <c r="D1118" s="3"/>
      <c r="E1118" s="189"/>
      <c r="F1118" s="189"/>
      <c r="G1118" s="190"/>
      <c r="H1118" s="191"/>
      <c r="I1118" s="192"/>
      <c r="J1118" s="188"/>
      <c r="K1118" s="3"/>
      <c r="L1118" s="3"/>
      <c r="M1118" s="188"/>
      <c r="N1118" s="188"/>
      <c r="O1118" s="3"/>
      <c r="P1118" s="3"/>
      <c r="Q1118" s="188"/>
      <c r="R1118" s="196"/>
      <c r="S1118" s="3"/>
      <c r="AD1118" s="278"/>
    </row>
    <row r="1119" spans="1:30" s="276" customFormat="1" x14ac:dyDescent="0.25">
      <c r="A1119" s="188"/>
      <c r="B1119" s="188"/>
      <c r="C1119" s="799"/>
      <c r="D1119" s="3"/>
      <c r="E1119" s="189"/>
      <c r="F1119" s="189"/>
      <c r="G1119" s="190"/>
      <c r="H1119" s="191"/>
      <c r="I1119" s="192"/>
      <c r="J1119" s="188"/>
      <c r="K1119" s="3"/>
      <c r="L1119" s="3"/>
      <c r="M1119" s="188"/>
      <c r="N1119" s="188"/>
      <c r="O1119" s="3"/>
      <c r="P1119" s="3"/>
      <c r="Q1119" s="188"/>
      <c r="R1119" s="196"/>
      <c r="S1119" s="3"/>
      <c r="AD1119" s="278"/>
    </row>
    <row r="1120" spans="1:30" s="276" customFormat="1" x14ac:dyDescent="0.25">
      <c r="A1120" s="188"/>
      <c r="B1120" s="188"/>
      <c r="C1120" s="799"/>
      <c r="D1120" s="3"/>
      <c r="E1120" s="189"/>
      <c r="F1120" s="189"/>
      <c r="G1120" s="190"/>
      <c r="H1120" s="191"/>
      <c r="I1120" s="192"/>
      <c r="J1120" s="188"/>
      <c r="K1120" s="3"/>
      <c r="L1120" s="3"/>
      <c r="M1120" s="188"/>
      <c r="N1120" s="188"/>
      <c r="O1120" s="3"/>
      <c r="P1120" s="3"/>
      <c r="Q1120" s="188"/>
      <c r="R1120" s="196"/>
      <c r="S1120" s="3"/>
      <c r="AD1120" s="278"/>
    </row>
    <row r="1121" spans="1:30" s="276" customFormat="1" x14ac:dyDescent="0.25">
      <c r="A1121" s="188"/>
      <c r="B1121" s="188"/>
      <c r="C1121" s="799"/>
      <c r="D1121" s="3"/>
      <c r="E1121" s="189"/>
      <c r="F1121" s="189"/>
      <c r="G1121" s="190"/>
      <c r="H1121" s="191"/>
      <c r="I1121" s="192"/>
      <c r="J1121" s="188"/>
      <c r="K1121" s="3"/>
      <c r="L1121" s="3"/>
      <c r="M1121" s="188"/>
      <c r="N1121" s="188"/>
      <c r="O1121" s="3"/>
      <c r="P1121" s="3"/>
      <c r="Q1121" s="188"/>
      <c r="R1121" s="196"/>
      <c r="S1121" s="3"/>
      <c r="AD1121" s="278"/>
    </row>
    <row r="1122" spans="1:30" s="276" customFormat="1" x14ac:dyDescent="0.25">
      <c r="A1122" s="188"/>
      <c r="B1122" s="188"/>
      <c r="C1122" s="799"/>
      <c r="D1122" s="3"/>
      <c r="E1122" s="189"/>
      <c r="F1122" s="189"/>
      <c r="G1122" s="190"/>
      <c r="H1122" s="191"/>
      <c r="I1122" s="192"/>
      <c r="J1122" s="188"/>
      <c r="K1122" s="3"/>
      <c r="L1122" s="3"/>
      <c r="M1122" s="188"/>
      <c r="N1122" s="188"/>
      <c r="O1122" s="3"/>
      <c r="P1122" s="3"/>
      <c r="Q1122" s="188"/>
      <c r="R1122" s="196"/>
      <c r="S1122" s="3"/>
      <c r="AD1122" s="278"/>
    </row>
    <row r="1123" spans="1:30" s="276" customFormat="1" x14ac:dyDescent="0.25">
      <c r="A1123" s="188"/>
      <c r="B1123" s="188"/>
      <c r="C1123" s="799"/>
      <c r="D1123" s="3"/>
      <c r="E1123" s="189"/>
      <c r="F1123" s="189"/>
      <c r="G1123" s="190"/>
      <c r="H1123" s="191"/>
      <c r="I1123" s="192"/>
      <c r="J1123" s="188"/>
      <c r="K1123" s="3"/>
      <c r="L1123" s="3"/>
      <c r="M1123" s="188"/>
      <c r="N1123" s="188"/>
      <c r="O1123" s="3"/>
      <c r="P1123" s="3"/>
      <c r="Q1123" s="188"/>
      <c r="R1123" s="196"/>
      <c r="S1123" s="3"/>
      <c r="AD1123" s="278"/>
    </row>
    <row r="1124" spans="1:30" s="276" customFormat="1" x14ac:dyDescent="0.25">
      <c r="A1124" s="188"/>
      <c r="B1124" s="188"/>
      <c r="C1124" s="799"/>
      <c r="D1124" s="3"/>
      <c r="E1124" s="189"/>
      <c r="F1124" s="189"/>
      <c r="G1124" s="190"/>
      <c r="H1124" s="191"/>
      <c r="I1124" s="192"/>
      <c r="J1124" s="188"/>
      <c r="K1124" s="3"/>
      <c r="L1124" s="3"/>
      <c r="M1124" s="188"/>
      <c r="N1124" s="188"/>
      <c r="O1124" s="3"/>
      <c r="P1124" s="3"/>
      <c r="Q1124" s="188"/>
      <c r="R1124" s="196"/>
      <c r="S1124" s="3"/>
      <c r="AD1124" s="278"/>
    </row>
    <row r="1125" spans="1:30" s="276" customFormat="1" x14ac:dyDescent="0.25">
      <c r="A1125" s="188"/>
      <c r="B1125" s="188"/>
      <c r="C1125" s="799"/>
      <c r="D1125" s="3"/>
      <c r="E1125" s="189"/>
      <c r="F1125" s="189"/>
      <c r="G1125" s="190"/>
      <c r="H1125" s="191"/>
      <c r="I1125" s="192"/>
      <c r="J1125" s="188"/>
      <c r="K1125" s="3"/>
      <c r="L1125" s="3"/>
      <c r="M1125" s="188"/>
      <c r="N1125" s="188"/>
      <c r="O1125" s="3"/>
      <c r="P1125" s="3"/>
      <c r="Q1125" s="188"/>
      <c r="R1125" s="196"/>
      <c r="S1125" s="3"/>
      <c r="AD1125" s="278"/>
    </row>
    <row r="1126" spans="1:30" s="276" customFormat="1" x14ac:dyDescent="0.25">
      <c r="A1126" s="188"/>
      <c r="B1126" s="188"/>
      <c r="C1126" s="799"/>
      <c r="D1126" s="3"/>
      <c r="E1126" s="189"/>
      <c r="F1126" s="189"/>
      <c r="G1126" s="190"/>
      <c r="H1126" s="191"/>
      <c r="I1126" s="192"/>
      <c r="J1126" s="188"/>
      <c r="K1126" s="3"/>
      <c r="L1126" s="3"/>
      <c r="M1126" s="188"/>
      <c r="N1126" s="188"/>
      <c r="O1126" s="3"/>
      <c r="P1126" s="3"/>
      <c r="Q1126" s="188"/>
      <c r="R1126" s="196"/>
      <c r="S1126" s="3"/>
      <c r="AD1126" s="278"/>
    </row>
    <row r="1127" spans="1:30" s="276" customFormat="1" x14ac:dyDescent="0.25">
      <c r="A1127" s="188"/>
      <c r="B1127" s="188"/>
      <c r="C1127" s="799"/>
      <c r="D1127" s="3"/>
      <c r="E1127" s="189"/>
      <c r="F1127" s="189"/>
      <c r="G1127" s="190"/>
      <c r="H1127" s="191"/>
      <c r="I1127" s="192"/>
      <c r="J1127" s="188"/>
      <c r="K1127" s="3"/>
      <c r="L1127" s="3"/>
      <c r="M1127" s="188"/>
      <c r="N1127" s="188"/>
      <c r="O1127" s="3"/>
      <c r="P1127" s="3"/>
      <c r="Q1127" s="188"/>
      <c r="R1127" s="196"/>
      <c r="S1127" s="3"/>
      <c r="AD1127" s="278"/>
    </row>
    <row r="1128" spans="1:30" s="276" customFormat="1" x14ac:dyDescent="0.25">
      <c r="A1128" s="188"/>
      <c r="B1128" s="188"/>
      <c r="C1128" s="799"/>
      <c r="D1128" s="3"/>
      <c r="E1128" s="189"/>
      <c r="F1128" s="189"/>
      <c r="G1128" s="190"/>
      <c r="H1128" s="191"/>
      <c r="I1128" s="192"/>
      <c r="J1128" s="188"/>
      <c r="K1128" s="3"/>
      <c r="L1128" s="3"/>
      <c r="M1128" s="188"/>
      <c r="N1128" s="188"/>
      <c r="O1128" s="3"/>
      <c r="P1128" s="3"/>
      <c r="Q1128" s="188"/>
      <c r="R1128" s="196"/>
      <c r="S1128" s="3"/>
      <c r="AD1128" s="278"/>
    </row>
    <row r="1129" spans="1:30" s="276" customFormat="1" x14ac:dyDescent="0.25">
      <c r="A1129" s="188"/>
      <c r="B1129" s="188"/>
      <c r="C1129" s="799"/>
      <c r="D1129" s="3"/>
      <c r="E1129" s="189"/>
      <c r="F1129" s="189"/>
      <c r="G1129" s="190"/>
      <c r="H1129" s="191"/>
      <c r="I1129" s="192"/>
      <c r="J1129" s="188"/>
      <c r="K1129" s="3"/>
      <c r="L1129" s="3"/>
      <c r="M1129" s="188"/>
      <c r="N1129" s="188"/>
      <c r="O1129" s="3"/>
      <c r="P1129" s="3"/>
      <c r="Q1129" s="188"/>
      <c r="R1129" s="196"/>
      <c r="S1129" s="3"/>
      <c r="AD1129" s="278"/>
    </row>
    <row r="1130" spans="1:30" s="276" customFormat="1" x14ac:dyDescent="0.25">
      <c r="A1130" s="188"/>
      <c r="B1130" s="188"/>
      <c r="C1130" s="799"/>
      <c r="D1130" s="3"/>
      <c r="E1130" s="189"/>
      <c r="F1130" s="189"/>
      <c r="G1130" s="190"/>
      <c r="H1130" s="191"/>
      <c r="I1130" s="192"/>
      <c r="J1130" s="188"/>
      <c r="K1130" s="3"/>
      <c r="L1130" s="3"/>
      <c r="M1130" s="188"/>
      <c r="N1130" s="188"/>
      <c r="O1130" s="3"/>
      <c r="P1130" s="3"/>
      <c r="Q1130" s="188"/>
      <c r="R1130" s="196"/>
      <c r="S1130" s="3"/>
      <c r="AD1130" s="278"/>
    </row>
    <row r="1131" spans="1:30" s="276" customFormat="1" x14ac:dyDescent="0.25">
      <c r="A1131" s="188"/>
      <c r="B1131" s="188"/>
      <c r="C1131" s="799"/>
      <c r="D1131" s="3"/>
      <c r="E1131" s="189"/>
      <c r="F1131" s="189"/>
      <c r="G1131" s="190"/>
      <c r="H1131" s="191"/>
      <c r="I1131" s="192"/>
      <c r="J1131" s="188"/>
      <c r="K1131" s="3"/>
      <c r="L1131" s="3"/>
      <c r="M1131" s="188"/>
      <c r="N1131" s="188"/>
      <c r="O1131" s="3"/>
      <c r="P1131" s="3"/>
      <c r="Q1131" s="188"/>
      <c r="R1131" s="196"/>
      <c r="S1131" s="3"/>
      <c r="AD1131" s="278"/>
    </row>
    <row r="1132" spans="1:30" s="276" customFormat="1" x14ac:dyDescent="0.25">
      <c r="A1132" s="188"/>
      <c r="B1132" s="188"/>
      <c r="C1132" s="799"/>
      <c r="D1132" s="3"/>
      <c r="E1132" s="189"/>
      <c r="F1132" s="189"/>
      <c r="G1132" s="190"/>
      <c r="H1132" s="191"/>
      <c r="I1132" s="192"/>
      <c r="J1132" s="188"/>
      <c r="K1132" s="3"/>
      <c r="L1132" s="3"/>
      <c r="M1132" s="188"/>
      <c r="N1132" s="188"/>
      <c r="O1132" s="3"/>
      <c r="P1132" s="3"/>
      <c r="Q1132" s="188"/>
      <c r="R1132" s="196"/>
      <c r="S1132" s="3"/>
      <c r="AD1132" s="278"/>
    </row>
    <row r="1133" spans="1:30" s="276" customFormat="1" x14ac:dyDescent="0.25">
      <c r="A1133" s="188"/>
      <c r="B1133" s="188"/>
      <c r="C1133" s="799"/>
      <c r="D1133" s="3"/>
      <c r="E1133" s="189"/>
      <c r="F1133" s="189"/>
      <c r="G1133" s="190"/>
      <c r="H1133" s="191"/>
      <c r="I1133" s="192"/>
      <c r="J1133" s="188"/>
      <c r="K1133" s="3"/>
      <c r="L1133" s="3"/>
      <c r="M1133" s="188"/>
      <c r="N1133" s="188"/>
      <c r="O1133" s="3"/>
      <c r="P1133" s="3"/>
      <c r="Q1133" s="188"/>
      <c r="R1133" s="196"/>
      <c r="S1133" s="3"/>
      <c r="AD1133" s="278"/>
    </row>
    <row r="1134" spans="1:30" s="276" customFormat="1" x14ac:dyDescent="0.25">
      <c r="A1134" s="188"/>
      <c r="B1134" s="188"/>
      <c r="C1134" s="799"/>
      <c r="D1134" s="3"/>
      <c r="E1134" s="189"/>
      <c r="F1134" s="189"/>
      <c r="G1134" s="190"/>
      <c r="H1134" s="191"/>
      <c r="I1134" s="192"/>
      <c r="J1134" s="188"/>
      <c r="K1134" s="3"/>
      <c r="L1134" s="3"/>
      <c r="M1134" s="188"/>
      <c r="N1134" s="188"/>
      <c r="O1134" s="3"/>
      <c r="P1134" s="3"/>
      <c r="Q1134" s="188"/>
      <c r="R1134" s="196"/>
      <c r="S1134" s="3"/>
      <c r="AD1134" s="278"/>
    </row>
    <row r="1135" spans="1:30" s="276" customFormat="1" x14ac:dyDescent="0.25">
      <c r="A1135" s="188"/>
      <c r="B1135" s="188"/>
      <c r="C1135" s="799"/>
      <c r="D1135" s="3"/>
      <c r="E1135" s="189"/>
      <c r="F1135" s="189"/>
      <c r="G1135" s="190"/>
      <c r="H1135" s="191"/>
      <c r="I1135" s="192"/>
      <c r="J1135" s="188"/>
      <c r="K1135" s="3"/>
      <c r="L1135" s="3"/>
      <c r="M1135" s="188"/>
      <c r="N1135" s="188"/>
      <c r="O1135" s="3"/>
      <c r="P1135" s="3"/>
      <c r="Q1135" s="188"/>
      <c r="R1135" s="196"/>
      <c r="S1135" s="3"/>
      <c r="AD1135" s="278"/>
    </row>
    <row r="1136" spans="1:30" s="276" customFormat="1" x14ac:dyDescent="0.25">
      <c r="A1136" s="188"/>
      <c r="B1136" s="188"/>
      <c r="C1136" s="799"/>
      <c r="D1136" s="3"/>
      <c r="E1136" s="189"/>
      <c r="F1136" s="189"/>
      <c r="G1136" s="190"/>
      <c r="H1136" s="191"/>
      <c r="I1136" s="192"/>
      <c r="J1136" s="188"/>
      <c r="K1136" s="3"/>
      <c r="L1136" s="3"/>
      <c r="M1136" s="188"/>
      <c r="N1136" s="188"/>
      <c r="O1136" s="3"/>
      <c r="P1136" s="3"/>
      <c r="Q1136" s="188"/>
      <c r="R1136" s="196"/>
      <c r="S1136" s="3"/>
      <c r="AD1136" s="278"/>
    </row>
    <row r="1137" spans="1:30" s="276" customFormat="1" x14ac:dyDescent="0.25">
      <c r="A1137" s="188"/>
      <c r="B1137" s="188"/>
      <c r="C1137" s="799"/>
      <c r="D1137" s="3"/>
      <c r="E1137" s="189"/>
      <c r="F1137" s="189"/>
      <c r="G1137" s="190"/>
      <c r="H1137" s="191"/>
      <c r="I1137" s="192"/>
      <c r="J1137" s="188"/>
      <c r="K1137" s="3"/>
      <c r="L1137" s="3"/>
      <c r="M1137" s="188"/>
      <c r="N1137" s="188"/>
      <c r="O1137" s="3"/>
      <c r="P1137" s="3"/>
      <c r="Q1137" s="188"/>
      <c r="R1137" s="196"/>
      <c r="S1137" s="3"/>
      <c r="AD1137" s="278"/>
    </row>
    <row r="1138" spans="1:30" s="276" customFormat="1" x14ac:dyDescent="0.25">
      <c r="A1138" s="188"/>
      <c r="B1138" s="188"/>
      <c r="C1138" s="799"/>
      <c r="D1138" s="3"/>
      <c r="E1138" s="189"/>
      <c r="F1138" s="189"/>
      <c r="G1138" s="190"/>
      <c r="H1138" s="191"/>
      <c r="I1138" s="192"/>
      <c r="J1138" s="188"/>
      <c r="K1138" s="3"/>
      <c r="L1138" s="3"/>
      <c r="M1138" s="188"/>
      <c r="N1138" s="188"/>
      <c r="O1138" s="3"/>
      <c r="P1138" s="3"/>
      <c r="Q1138" s="188"/>
      <c r="R1138" s="196"/>
      <c r="S1138" s="3"/>
      <c r="AD1138" s="278"/>
    </row>
    <row r="1139" spans="1:30" s="276" customFormat="1" x14ac:dyDescent="0.25">
      <c r="A1139" s="188"/>
      <c r="B1139" s="188"/>
      <c r="C1139" s="799"/>
      <c r="D1139" s="3"/>
      <c r="E1139" s="189"/>
      <c r="F1139" s="189"/>
      <c r="G1139" s="190"/>
      <c r="H1139" s="191"/>
      <c r="I1139" s="192"/>
      <c r="J1139" s="188"/>
      <c r="K1139" s="3"/>
      <c r="L1139" s="3"/>
      <c r="M1139" s="188"/>
      <c r="N1139" s="188"/>
      <c r="O1139" s="3"/>
      <c r="P1139" s="3"/>
      <c r="Q1139" s="188"/>
      <c r="R1139" s="196"/>
      <c r="S1139" s="3"/>
      <c r="AD1139" s="278"/>
    </row>
    <row r="1140" spans="1:30" s="276" customFormat="1" x14ac:dyDescent="0.25">
      <c r="A1140" s="188"/>
      <c r="B1140" s="188"/>
      <c r="C1140" s="799"/>
      <c r="D1140" s="3"/>
      <c r="E1140" s="189"/>
      <c r="F1140" s="189"/>
      <c r="G1140" s="190"/>
      <c r="H1140" s="191"/>
      <c r="I1140" s="192"/>
      <c r="J1140" s="188"/>
      <c r="K1140" s="3"/>
      <c r="L1140" s="3"/>
      <c r="M1140" s="188"/>
      <c r="N1140" s="188"/>
      <c r="O1140" s="3"/>
      <c r="P1140" s="3"/>
      <c r="Q1140" s="188"/>
      <c r="R1140" s="196"/>
      <c r="S1140" s="3"/>
      <c r="AD1140" s="278"/>
    </row>
    <row r="1141" spans="1:30" s="276" customFormat="1" x14ac:dyDescent="0.25">
      <c r="A1141" s="188"/>
      <c r="B1141" s="188"/>
      <c r="C1141" s="799"/>
      <c r="D1141" s="3"/>
      <c r="E1141" s="189"/>
      <c r="F1141" s="189"/>
      <c r="G1141" s="190"/>
      <c r="H1141" s="191"/>
      <c r="I1141" s="192"/>
      <c r="J1141" s="188"/>
      <c r="K1141" s="3"/>
      <c r="L1141" s="3"/>
      <c r="M1141" s="188"/>
      <c r="N1141" s="188"/>
      <c r="O1141" s="3"/>
      <c r="P1141" s="3"/>
      <c r="Q1141" s="188"/>
      <c r="R1141" s="196"/>
      <c r="S1141" s="3"/>
      <c r="AD1141" s="278"/>
    </row>
    <row r="1142" spans="1:30" s="276" customFormat="1" x14ac:dyDescent="0.25">
      <c r="A1142" s="188"/>
      <c r="B1142" s="188"/>
      <c r="C1142" s="799"/>
      <c r="D1142" s="3"/>
      <c r="E1142" s="189"/>
      <c r="F1142" s="189"/>
      <c r="G1142" s="190"/>
      <c r="H1142" s="191"/>
      <c r="I1142" s="192"/>
      <c r="J1142" s="188"/>
      <c r="K1142" s="3"/>
      <c r="L1142" s="3"/>
      <c r="M1142" s="188"/>
      <c r="N1142" s="188"/>
      <c r="O1142" s="3"/>
      <c r="P1142" s="3"/>
      <c r="Q1142" s="188"/>
      <c r="R1142" s="196"/>
      <c r="S1142" s="3"/>
      <c r="AD1142" s="278"/>
    </row>
    <row r="1143" spans="1:30" s="276" customFormat="1" x14ac:dyDescent="0.25">
      <c r="A1143" s="188"/>
      <c r="B1143" s="188"/>
      <c r="C1143" s="799"/>
      <c r="D1143" s="3"/>
      <c r="E1143" s="189"/>
      <c r="F1143" s="189"/>
      <c r="G1143" s="190"/>
      <c r="H1143" s="191"/>
      <c r="I1143" s="192"/>
      <c r="J1143" s="188"/>
      <c r="K1143" s="3"/>
      <c r="L1143" s="3"/>
      <c r="M1143" s="188"/>
      <c r="N1143" s="188"/>
      <c r="O1143" s="3"/>
      <c r="P1143" s="3"/>
      <c r="Q1143" s="188"/>
      <c r="R1143" s="196"/>
      <c r="S1143" s="3"/>
      <c r="AD1143" s="278"/>
    </row>
    <row r="1144" spans="1:30" s="276" customFormat="1" x14ac:dyDescent="0.25">
      <c r="A1144" s="188"/>
      <c r="B1144" s="188"/>
      <c r="C1144" s="799"/>
      <c r="D1144" s="3"/>
      <c r="E1144" s="189"/>
      <c r="F1144" s="189"/>
      <c r="G1144" s="190"/>
      <c r="H1144" s="191"/>
      <c r="I1144" s="192"/>
      <c r="J1144" s="188"/>
      <c r="K1144" s="3"/>
      <c r="L1144" s="3"/>
      <c r="M1144" s="188"/>
      <c r="N1144" s="188"/>
      <c r="O1144" s="3"/>
      <c r="P1144" s="3"/>
      <c r="Q1144" s="188"/>
      <c r="R1144" s="196"/>
      <c r="S1144" s="3"/>
      <c r="AD1144" s="278"/>
    </row>
    <row r="1145" spans="1:30" s="276" customFormat="1" x14ac:dyDescent="0.25">
      <c r="A1145" s="188"/>
      <c r="B1145" s="188"/>
      <c r="C1145" s="799"/>
      <c r="D1145" s="3"/>
      <c r="E1145" s="189"/>
      <c r="F1145" s="189"/>
      <c r="G1145" s="190"/>
      <c r="H1145" s="191"/>
      <c r="I1145" s="192"/>
      <c r="J1145" s="188"/>
      <c r="K1145" s="3"/>
      <c r="L1145" s="3"/>
      <c r="M1145" s="188"/>
      <c r="N1145" s="188"/>
      <c r="O1145" s="3"/>
      <c r="P1145" s="3"/>
      <c r="Q1145" s="188"/>
      <c r="R1145" s="196"/>
      <c r="S1145" s="3"/>
      <c r="AD1145" s="278"/>
    </row>
    <row r="1146" spans="1:30" s="276" customFormat="1" x14ac:dyDescent="0.25">
      <c r="A1146" s="188"/>
      <c r="B1146" s="188"/>
      <c r="C1146" s="799"/>
      <c r="D1146" s="3"/>
      <c r="E1146" s="189"/>
      <c r="F1146" s="189"/>
      <c r="G1146" s="190"/>
      <c r="H1146" s="191"/>
      <c r="I1146" s="192"/>
      <c r="J1146" s="188"/>
      <c r="K1146" s="3"/>
      <c r="L1146" s="3"/>
      <c r="M1146" s="188"/>
      <c r="N1146" s="188"/>
      <c r="O1146" s="3"/>
      <c r="P1146" s="3"/>
      <c r="Q1146" s="188"/>
      <c r="R1146" s="196"/>
      <c r="S1146" s="3"/>
      <c r="AD1146" s="278"/>
    </row>
    <row r="1147" spans="1:30" s="276" customFormat="1" x14ac:dyDescent="0.25">
      <c r="A1147" s="188"/>
      <c r="B1147" s="188"/>
      <c r="C1147" s="799"/>
      <c r="D1147" s="3"/>
      <c r="E1147" s="189"/>
      <c r="F1147" s="189"/>
      <c r="G1147" s="190"/>
      <c r="H1147" s="191"/>
      <c r="I1147" s="192"/>
      <c r="J1147" s="188"/>
      <c r="K1147" s="3"/>
      <c r="L1147" s="3"/>
      <c r="M1147" s="188"/>
      <c r="N1147" s="188"/>
      <c r="O1147" s="3"/>
      <c r="P1147" s="3"/>
      <c r="Q1147" s="188"/>
      <c r="R1147" s="196"/>
      <c r="S1147" s="3"/>
      <c r="AD1147" s="278"/>
    </row>
    <row r="1148" spans="1:30" s="276" customFormat="1" x14ac:dyDescent="0.25">
      <c r="A1148" s="188"/>
      <c r="B1148" s="188"/>
      <c r="C1148" s="799"/>
      <c r="D1148" s="3"/>
      <c r="E1148" s="189"/>
      <c r="F1148" s="189"/>
      <c r="G1148" s="190"/>
      <c r="H1148" s="191"/>
      <c r="I1148" s="192"/>
      <c r="J1148" s="188"/>
      <c r="K1148" s="3"/>
      <c r="L1148" s="3"/>
      <c r="M1148" s="188"/>
      <c r="N1148" s="188"/>
      <c r="O1148" s="3"/>
      <c r="P1148" s="3"/>
      <c r="Q1148" s="188"/>
      <c r="R1148" s="196"/>
      <c r="S1148" s="3"/>
      <c r="AD1148" s="278"/>
    </row>
    <row r="1149" spans="1:30" s="276" customFormat="1" x14ac:dyDescent="0.25">
      <c r="A1149" s="188"/>
      <c r="B1149" s="188"/>
      <c r="C1149" s="799"/>
      <c r="D1149" s="3"/>
      <c r="E1149" s="189"/>
      <c r="F1149" s="189"/>
      <c r="G1149" s="190"/>
      <c r="H1149" s="191"/>
      <c r="I1149" s="192"/>
      <c r="J1149" s="188"/>
      <c r="K1149" s="3"/>
      <c r="L1149" s="3"/>
      <c r="M1149" s="188"/>
      <c r="N1149" s="188"/>
      <c r="O1149" s="3"/>
      <c r="P1149" s="3"/>
      <c r="Q1149" s="188"/>
      <c r="R1149" s="196"/>
      <c r="S1149" s="3"/>
      <c r="AD1149" s="278"/>
    </row>
    <row r="1150" spans="1:30" s="276" customFormat="1" x14ac:dyDescent="0.25">
      <c r="A1150" s="188"/>
      <c r="B1150" s="188"/>
      <c r="C1150" s="799"/>
      <c r="D1150" s="3"/>
      <c r="E1150" s="189"/>
      <c r="F1150" s="189"/>
      <c r="G1150" s="190"/>
      <c r="H1150" s="191"/>
      <c r="I1150" s="192"/>
      <c r="J1150" s="188"/>
      <c r="K1150" s="3"/>
      <c r="L1150" s="3"/>
      <c r="M1150" s="188"/>
      <c r="N1150" s="188"/>
      <c r="O1150" s="3"/>
      <c r="P1150" s="3"/>
      <c r="Q1150" s="188"/>
      <c r="R1150" s="196"/>
      <c r="S1150" s="3"/>
      <c r="AD1150" s="278"/>
    </row>
    <row r="1151" spans="1:30" s="276" customFormat="1" x14ac:dyDescent="0.25">
      <c r="A1151" s="188"/>
      <c r="B1151" s="188"/>
      <c r="C1151" s="799"/>
      <c r="D1151" s="3"/>
      <c r="E1151" s="189"/>
      <c r="F1151" s="189"/>
      <c r="G1151" s="190"/>
      <c r="H1151" s="191"/>
      <c r="I1151" s="192"/>
      <c r="J1151" s="188"/>
      <c r="K1151" s="3"/>
      <c r="L1151" s="3"/>
      <c r="M1151" s="188"/>
      <c r="N1151" s="188"/>
      <c r="O1151" s="3"/>
      <c r="P1151" s="3"/>
      <c r="Q1151" s="188"/>
      <c r="R1151" s="196"/>
      <c r="S1151" s="3"/>
      <c r="AD1151" s="278"/>
    </row>
    <row r="1152" spans="1:30" s="276" customFormat="1" x14ac:dyDescent="0.25">
      <c r="A1152" s="188"/>
      <c r="B1152" s="188"/>
      <c r="C1152" s="799"/>
      <c r="D1152" s="3"/>
      <c r="E1152" s="189"/>
      <c r="F1152" s="189"/>
      <c r="G1152" s="190"/>
      <c r="H1152" s="191"/>
      <c r="I1152" s="192"/>
      <c r="J1152" s="188"/>
      <c r="K1152" s="3"/>
      <c r="L1152" s="3"/>
      <c r="M1152" s="188"/>
      <c r="N1152" s="188"/>
      <c r="O1152" s="3"/>
      <c r="P1152" s="3"/>
      <c r="Q1152" s="188"/>
      <c r="R1152" s="196"/>
      <c r="S1152" s="3"/>
      <c r="AD1152" s="278"/>
    </row>
    <row r="1153" spans="1:30" s="276" customFormat="1" x14ac:dyDescent="0.25">
      <c r="A1153" s="188"/>
      <c r="B1153" s="188"/>
      <c r="C1153" s="799"/>
      <c r="D1153" s="3"/>
      <c r="E1153" s="189"/>
      <c r="F1153" s="189"/>
      <c r="G1153" s="190"/>
      <c r="H1153" s="191"/>
      <c r="I1153" s="192"/>
      <c r="J1153" s="188"/>
      <c r="K1153" s="3"/>
      <c r="L1153" s="3"/>
      <c r="M1153" s="188"/>
      <c r="N1153" s="188"/>
      <c r="O1153" s="3"/>
      <c r="P1153" s="3"/>
      <c r="Q1153" s="188"/>
      <c r="R1153" s="196"/>
      <c r="S1153" s="3"/>
      <c r="AD1153" s="278"/>
    </row>
    <row r="1154" spans="1:30" s="276" customFormat="1" x14ac:dyDescent="0.25">
      <c r="A1154" s="188"/>
      <c r="B1154" s="188"/>
      <c r="C1154" s="799"/>
      <c r="D1154" s="3"/>
      <c r="E1154" s="189"/>
      <c r="F1154" s="189"/>
      <c r="G1154" s="190"/>
      <c r="H1154" s="191"/>
      <c r="I1154" s="192"/>
      <c r="J1154" s="188"/>
      <c r="K1154" s="3"/>
      <c r="L1154" s="3"/>
      <c r="M1154" s="188"/>
      <c r="N1154" s="188"/>
      <c r="O1154" s="3"/>
      <c r="P1154" s="3"/>
      <c r="Q1154" s="188"/>
      <c r="R1154" s="196"/>
      <c r="S1154" s="3"/>
      <c r="AD1154" s="278"/>
    </row>
    <row r="1155" spans="1:30" s="276" customFormat="1" x14ac:dyDescent="0.25">
      <c r="A1155" s="188"/>
      <c r="B1155" s="188"/>
      <c r="C1155" s="799"/>
      <c r="D1155" s="3"/>
      <c r="E1155" s="189"/>
      <c r="F1155" s="189"/>
      <c r="G1155" s="190"/>
      <c r="H1155" s="191"/>
      <c r="I1155" s="192"/>
      <c r="J1155" s="188"/>
      <c r="K1155" s="3"/>
      <c r="L1155" s="3"/>
      <c r="M1155" s="188"/>
      <c r="N1155" s="188"/>
      <c r="O1155" s="3"/>
      <c r="P1155" s="3"/>
      <c r="Q1155" s="188"/>
      <c r="R1155" s="196"/>
      <c r="S1155" s="3"/>
      <c r="AD1155" s="278"/>
    </row>
    <row r="1156" spans="1:30" s="276" customFormat="1" x14ac:dyDescent="0.25">
      <c r="A1156" s="188"/>
      <c r="B1156" s="188"/>
      <c r="C1156" s="799"/>
      <c r="D1156" s="3"/>
      <c r="E1156" s="189"/>
      <c r="F1156" s="189"/>
      <c r="G1156" s="190"/>
      <c r="H1156" s="191"/>
      <c r="I1156" s="192"/>
      <c r="J1156" s="188"/>
      <c r="K1156" s="3"/>
      <c r="L1156" s="3"/>
      <c r="M1156" s="188"/>
      <c r="N1156" s="188"/>
      <c r="O1156" s="3"/>
      <c r="P1156" s="3"/>
      <c r="Q1156" s="188"/>
      <c r="R1156" s="196"/>
      <c r="S1156" s="3"/>
      <c r="AD1156" s="278"/>
    </row>
    <row r="1157" spans="1:30" s="276" customFormat="1" x14ac:dyDescent="0.25">
      <c r="A1157" s="188"/>
      <c r="B1157" s="188"/>
      <c r="C1157" s="799"/>
      <c r="D1157" s="3"/>
      <c r="E1157" s="189"/>
      <c r="F1157" s="189"/>
      <c r="G1157" s="190"/>
      <c r="H1157" s="191"/>
      <c r="I1157" s="192"/>
      <c r="J1157" s="188"/>
      <c r="K1157" s="3"/>
      <c r="L1157" s="3"/>
      <c r="M1157" s="188"/>
      <c r="N1157" s="188"/>
      <c r="O1157" s="3"/>
      <c r="P1157" s="3"/>
      <c r="Q1157" s="188"/>
      <c r="R1157" s="196"/>
      <c r="S1157" s="3"/>
      <c r="AD1157" s="278"/>
    </row>
    <row r="1158" spans="1:30" s="276" customFormat="1" x14ac:dyDescent="0.25">
      <c r="A1158" s="188"/>
      <c r="B1158" s="188"/>
      <c r="C1158" s="799"/>
      <c r="D1158" s="3"/>
      <c r="E1158" s="189"/>
      <c r="F1158" s="189"/>
      <c r="G1158" s="190"/>
      <c r="H1158" s="191"/>
      <c r="I1158" s="192"/>
      <c r="J1158" s="188"/>
      <c r="K1158" s="3"/>
      <c r="L1158" s="3"/>
      <c r="M1158" s="188"/>
      <c r="N1158" s="188"/>
      <c r="O1158" s="3"/>
      <c r="P1158" s="3"/>
      <c r="Q1158" s="188"/>
      <c r="R1158" s="196"/>
      <c r="S1158" s="3"/>
      <c r="AD1158" s="278"/>
    </row>
    <row r="1159" spans="1:30" s="276" customFormat="1" x14ac:dyDescent="0.25">
      <c r="A1159" s="188"/>
      <c r="B1159" s="188"/>
      <c r="C1159" s="799"/>
      <c r="D1159" s="3"/>
      <c r="E1159" s="189"/>
      <c r="F1159" s="189"/>
      <c r="G1159" s="190"/>
      <c r="H1159" s="191"/>
      <c r="I1159" s="192"/>
      <c r="J1159" s="188"/>
      <c r="K1159" s="3"/>
      <c r="L1159" s="3"/>
      <c r="M1159" s="188"/>
      <c r="N1159" s="188"/>
      <c r="O1159" s="3"/>
      <c r="P1159" s="3"/>
      <c r="Q1159" s="188"/>
      <c r="R1159" s="196"/>
      <c r="S1159" s="3"/>
      <c r="AD1159" s="278"/>
    </row>
    <row r="1160" spans="1:30" s="276" customFormat="1" x14ac:dyDescent="0.25">
      <c r="A1160" s="188"/>
      <c r="B1160" s="188"/>
      <c r="C1160" s="799"/>
      <c r="D1160" s="3"/>
      <c r="E1160" s="189"/>
      <c r="F1160" s="189"/>
      <c r="G1160" s="190"/>
      <c r="H1160" s="191"/>
      <c r="I1160" s="192"/>
      <c r="J1160" s="188"/>
      <c r="K1160" s="3"/>
      <c r="L1160" s="3"/>
      <c r="M1160" s="188"/>
      <c r="N1160" s="188"/>
      <c r="O1160" s="3"/>
      <c r="P1160" s="3"/>
      <c r="Q1160" s="188"/>
      <c r="R1160" s="196"/>
      <c r="S1160" s="3"/>
      <c r="AD1160" s="278"/>
    </row>
    <row r="1161" spans="1:30" s="276" customFormat="1" x14ac:dyDescent="0.25">
      <c r="A1161" s="188"/>
      <c r="B1161" s="188"/>
      <c r="C1161" s="799"/>
      <c r="D1161" s="3"/>
      <c r="E1161" s="189"/>
      <c r="F1161" s="189"/>
      <c r="G1161" s="190"/>
      <c r="H1161" s="191"/>
      <c r="I1161" s="192"/>
      <c r="J1161" s="188"/>
      <c r="K1161" s="3"/>
      <c r="L1161" s="3"/>
      <c r="M1161" s="188"/>
      <c r="N1161" s="188"/>
      <c r="O1161" s="3"/>
      <c r="P1161" s="3"/>
      <c r="Q1161" s="188"/>
      <c r="R1161" s="196"/>
      <c r="S1161" s="3"/>
      <c r="AD1161" s="278"/>
    </row>
    <row r="1162" spans="1:30" s="276" customFormat="1" x14ac:dyDescent="0.25">
      <c r="A1162" s="188"/>
      <c r="B1162" s="188"/>
      <c r="C1162" s="799"/>
      <c r="D1162" s="3"/>
      <c r="E1162" s="189"/>
      <c r="F1162" s="189"/>
      <c r="G1162" s="190"/>
      <c r="H1162" s="191"/>
      <c r="I1162" s="192"/>
      <c r="J1162" s="188"/>
      <c r="K1162" s="3"/>
      <c r="L1162" s="3"/>
      <c r="M1162" s="188"/>
      <c r="N1162" s="188"/>
      <c r="O1162" s="3"/>
      <c r="P1162" s="3"/>
      <c r="Q1162" s="188"/>
      <c r="R1162" s="196"/>
      <c r="S1162" s="3"/>
      <c r="AD1162" s="278"/>
    </row>
    <row r="1163" spans="1:30" s="276" customFormat="1" x14ac:dyDescent="0.25">
      <c r="A1163" s="188"/>
      <c r="B1163" s="188"/>
      <c r="C1163" s="799"/>
      <c r="D1163" s="3"/>
      <c r="E1163" s="189"/>
      <c r="F1163" s="189"/>
      <c r="G1163" s="190"/>
      <c r="H1163" s="191"/>
      <c r="I1163" s="192"/>
      <c r="J1163" s="188"/>
      <c r="K1163" s="3"/>
      <c r="L1163" s="3"/>
      <c r="M1163" s="188"/>
      <c r="N1163" s="188"/>
      <c r="O1163" s="3"/>
      <c r="P1163" s="3"/>
      <c r="Q1163" s="188"/>
      <c r="R1163" s="196"/>
      <c r="S1163" s="3"/>
      <c r="AD1163" s="278"/>
    </row>
    <row r="1164" spans="1:30" s="276" customFormat="1" x14ac:dyDescent="0.25">
      <c r="A1164" s="188"/>
      <c r="B1164" s="188"/>
      <c r="C1164" s="799"/>
      <c r="D1164" s="3"/>
      <c r="E1164" s="189"/>
      <c r="F1164" s="189"/>
      <c r="G1164" s="190"/>
      <c r="H1164" s="191"/>
      <c r="I1164" s="192"/>
      <c r="J1164" s="188"/>
      <c r="K1164" s="3"/>
      <c r="L1164" s="3"/>
      <c r="M1164" s="188"/>
      <c r="N1164" s="188"/>
      <c r="O1164" s="3"/>
      <c r="P1164" s="3"/>
      <c r="Q1164" s="188"/>
      <c r="R1164" s="196"/>
      <c r="S1164" s="3"/>
      <c r="AD1164" s="278"/>
    </row>
    <row r="1165" spans="1:30" s="276" customFormat="1" x14ac:dyDescent="0.25">
      <c r="A1165" s="188"/>
      <c r="B1165" s="188"/>
      <c r="C1165" s="799"/>
      <c r="D1165" s="3"/>
      <c r="E1165" s="189"/>
      <c r="F1165" s="189"/>
      <c r="G1165" s="190"/>
      <c r="H1165" s="191"/>
      <c r="I1165" s="192"/>
      <c r="J1165" s="188"/>
      <c r="K1165" s="3"/>
      <c r="L1165" s="3"/>
      <c r="M1165" s="188"/>
      <c r="N1165" s="188"/>
      <c r="O1165" s="3"/>
      <c r="P1165" s="3"/>
      <c r="Q1165" s="188"/>
      <c r="R1165" s="196"/>
      <c r="S1165" s="3"/>
      <c r="AD1165" s="278"/>
    </row>
    <row r="1166" spans="1:30" s="276" customFormat="1" x14ac:dyDescent="0.25">
      <c r="A1166" s="188"/>
      <c r="B1166" s="188"/>
      <c r="C1166" s="799"/>
      <c r="D1166" s="3"/>
      <c r="E1166" s="189"/>
      <c r="F1166" s="189"/>
      <c r="G1166" s="190"/>
      <c r="H1166" s="191"/>
      <c r="I1166" s="192"/>
      <c r="J1166" s="188"/>
      <c r="K1166" s="3"/>
      <c r="L1166" s="3"/>
      <c r="M1166" s="188"/>
      <c r="N1166" s="188"/>
      <c r="O1166" s="3"/>
      <c r="P1166" s="3"/>
      <c r="Q1166" s="188"/>
      <c r="R1166" s="196"/>
      <c r="S1166" s="3"/>
      <c r="AD1166" s="278"/>
    </row>
    <row r="1167" spans="1:30" s="276" customFormat="1" x14ac:dyDescent="0.25">
      <c r="A1167" s="188"/>
      <c r="B1167" s="188"/>
      <c r="C1167" s="799"/>
      <c r="D1167" s="3"/>
      <c r="E1167" s="189"/>
      <c r="F1167" s="189"/>
      <c r="G1167" s="190"/>
      <c r="H1167" s="191"/>
      <c r="I1167" s="192"/>
      <c r="J1167" s="188"/>
      <c r="K1167" s="3"/>
      <c r="L1167" s="3"/>
      <c r="M1167" s="188"/>
      <c r="N1167" s="188"/>
      <c r="O1167" s="3"/>
      <c r="P1167" s="3"/>
      <c r="Q1167" s="188"/>
      <c r="R1167" s="196"/>
      <c r="S1167" s="3"/>
      <c r="AD1167" s="278"/>
    </row>
    <row r="1168" spans="1:30" s="276" customFormat="1" x14ac:dyDescent="0.25">
      <c r="A1168" s="188"/>
      <c r="B1168" s="188"/>
      <c r="C1168" s="799"/>
      <c r="D1168" s="3"/>
      <c r="E1168" s="189"/>
      <c r="F1168" s="189"/>
      <c r="G1168" s="190"/>
      <c r="H1168" s="191"/>
      <c r="I1168" s="192"/>
      <c r="J1168" s="188"/>
      <c r="K1168" s="3"/>
      <c r="L1168" s="3"/>
      <c r="M1168" s="188"/>
      <c r="N1168" s="188"/>
      <c r="O1168" s="3"/>
      <c r="P1168" s="3"/>
      <c r="Q1168" s="188"/>
      <c r="R1168" s="196"/>
      <c r="S1168" s="3"/>
      <c r="AD1168" s="278"/>
    </row>
    <row r="1169" spans="1:30" s="276" customFormat="1" x14ac:dyDescent="0.25">
      <c r="A1169" s="188"/>
      <c r="B1169" s="188"/>
      <c r="C1169" s="799"/>
      <c r="D1169" s="3"/>
      <c r="E1169" s="189"/>
      <c r="F1169" s="189"/>
      <c r="G1169" s="190"/>
      <c r="H1169" s="191"/>
      <c r="I1169" s="192"/>
      <c r="J1169" s="188"/>
      <c r="K1169" s="3"/>
      <c r="L1169" s="3"/>
      <c r="M1169" s="188"/>
      <c r="N1169" s="188"/>
      <c r="O1169" s="3"/>
      <c r="P1169" s="3"/>
      <c r="Q1169" s="188"/>
      <c r="R1169" s="196"/>
      <c r="S1169" s="3"/>
      <c r="AD1169" s="278"/>
    </row>
    <row r="1170" spans="1:30" s="276" customFormat="1" x14ac:dyDescent="0.25">
      <c r="A1170" s="188"/>
      <c r="B1170" s="188"/>
      <c r="C1170" s="799"/>
      <c r="D1170" s="3"/>
      <c r="E1170" s="189"/>
      <c r="F1170" s="189"/>
      <c r="G1170" s="190"/>
      <c r="H1170" s="191"/>
      <c r="I1170" s="192"/>
      <c r="J1170" s="188"/>
      <c r="K1170" s="3"/>
      <c r="L1170" s="3"/>
      <c r="M1170" s="188"/>
      <c r="N1170" s="188"/>
      <c r="O1170" s="3"/>
      <c r="P1170" s="3"/>
      <c r="Q1170" s="188"/>
      <c r="R1170" s="196"/>
      <c r="S1170" s="3"/>
      <c r="AD1170" s="278"/>
    </row>
    <row r="1171" spans="1:30" s="276" customFormat="1" x14ac:dyDescent="0.25">
      <c r="A1171" s="188"/>
      <c r="B1171" s="188"/>
      <c r="C1171" s="799"/>
      <c r="D1171" s="3"/>
      <c r="E1171" s="189"/>
      <c r="F1171" s="189"/>
      <c r="G1171" s="190"/>
      <c r="H1171" s="191"/>
      <c r="I1171" s="192"/>
      <c r="J1171" s="188"/>
      <c r="K1171" s="3"/>
      <c r="L1171" s="3"/>
      <c r="M1171" s="188"/>
      <c r="N1171" s="188"/>
      <c r="O1171" s="3"/>
      <c r="P1171" s="3"/>
      <c r="Q1171" s="188"/>
      <c r="R1171" s="196"/>
      <c r="S1171" s="3"/>
      <c r="AD1171" s="278"/>
    </row>
    <row r="1172" spans="1:30" s="276" customFormat="1" x14ac:dyDescent="0.25">
      <c r="A1172" s="188"/>
      <c r="B1172" s="188"/>
      <c r="C1172" s="799"/>
      <c r="D1172" s="3"/>
      <c r="E1172" s="189"/>
      <c r="F1172" s="189"/>
      <c r="G1172" s="190"/>
      <c r="H1172" s="191"/>
      <c r="I1172" s="192"/>
      <c r="J1172" s="188"/>
      <c r="K1172" s="3"/>
      <c r="L1172" s="3"/>
      <c r="M1172" s="188"/>
      <c r="N1172" s="188"/>
      <c r="O1172" s="3"/>
      <c r="P1172" s="3"/>
      <c r="Q1172" s="188"/>
      <c r="R1172" s="196"/>
      <c r="S1172" s="3"/>
      <c r="AD1172" s="278"/>
    </row>
    <row r="1173" spans="1:30" s="276" customFormat="1" x14ac:dyDescent="0.25">
      <c r="A1173" s="188"/>
      <c r="B1173" s="188"/>
      <c r="C1173" s="799"/>
      <c r="D1173" s="3"/>
      <c r="E1173" s="189"/>
      <c r="F1173" s="189"/>
      <c r="G1173" s="190"/>
      <c r="H1173" s="191"/>
      <c r="I1173" s="192"/>
      <c r="J1173" s="188"/>
      <c r="K1173" s="3"/>
      <c r="L1173" s="3"/>
      <c r="M1173" s="188"/>
      <c r="N1173" s="188"/>
      <c r="O1173" s="3"/>
      <c r="P1173" s="3"/>
      <c r="Q1173" s="188"/>
      <c r="R1173" s="196"/>
      <c r="S1173" s="3"/>
      <c r="AD1173" s="278"/>
    </row>
    <row r="1174" spans="1:30" s="276" customFormat="1" x14ac:dyDescent="0.25">
      <c r="A1174" s="188"/>
      <c r="B1174" s="188"/>
      <c r="C1174" s="799"/>
      <c r="D1174" s="3"/>
      <c r="E1174" s="189"/>
      <c r="F1174" s="189"/>
      <c r="G1174" s="190"/>
      <c r="H1174" s="191"/>
      <c r="I1174" s="192"/>
      <c r="J1174" s="188"/>
      <c r="K1174" s="3"/>
      <c r="L1174" s="3"/>
      <c r="M1174" s="188"/>
      <c r="N1174" s="188"/>
      <c r="O1174" s="3"/>
      <c r="P1174" s="3"/>
      <c r="Q1174" s="188"/>
      <c r="R1174" s="196"/>
      <c r="S1174" s="3"/>
      <c r="AD1174" s="278"/>
    </row>
    <row r="1175" spans="1:30" s="276" customFormat="1" x14ac:dyDescent="0.25">
      <c r="A1175" s="188"/>
      <c r="B1175" s="188"/>
      <c r="C1175" s="799"/>
      <c r="D1175" s="3"/>
      <c r="E1175" s="189"/>
      <c r="F1175" s="189"/>
      <c r="G1175" s="190"/>
      <c r="H1175" s="191"/>
      <c r="I1175" s="192"/>
      <c r="J1175" s="188"/>
      <c r="K1175" s="3"/>
      <c r="L1175" s="3"/>
      <c r="M1175" s="188"/>
      <c r="N1175" s="188"/>
      <c r="O1175" s="3"/>
      <c r="P1175" s="3"/>
      <c r="Q1175" s="188"/>
      <c r="R1175" s="196"/>
      <c r="S1175" s="3"/>
      <c r="AD1175" s="278"/>
    </row>
    <row r="1176" spans="1:30" s="276" customFormat="1" x14ac:dyDescent="0.25">
      <c r="A1176" s="188"/>
      <c r="B1176" s="188"/>
      <c r="C1176" s="799"/>
      <c r="D1176" s="3"/>
      <c r="E1176" s="189"/>
      <c r="F1176" s="189"/>
      <c r="G1176" s="190"/>
      <c r="H1176" s="191"/>
      <c r="I1176" s="192"/>
      <c r="J1176" s="188"/>
      <c r="K1176" s="3"/>
      <c r="L1176" s="3"/>
      <c r="M1176" s="188"/>
      <c r="N1176" s="188"/>
      <c r="O1176" s="3"/>
      <c r="P1176" s="3"/>
      <c r="Q1176" s="188"/>
      <c r="R1176" s="196"/>
      <c r="S1176" s="3"/>
      <c r="AD1176" s="278"/>
    </row>
    <row r="1177" spans="1:30" s="276" customFormat="1" x14ac:dyDescent="0.25">
      <c r="A1177" s="188"/>
      <c r="B1177" s="188"/>
      <c r="C1177" s="799"/>
      <c r="D1177" s="3"/>
      <c r="E1177" s="189"/>
      <c r="F1177" s="189"/>
      <c r="G1177" s="190"/>
      <c r="H1177" s="191"/>
      <c r="I1177" s="192"/>
      <c r="J1177" s="188"/>
      <c r="K1177" s="3"/>
      <c r="L1177" s="3"/>
      <c r="M1177" s="188"/>
      <c r="N1177" s="188"/>
      <c r="O1177" s="3"/>
      <c r="P1177" s="3"/>
      <c r="Q1177" s="188"/>
      <c r="R1177" s="196"/>
      <c r="S1177" s="3"/>
      <c r="AD1177" s="278"/>
    </row>
    <row r="1178" spans="1:30" s="276" customFormat="1" x14ac:dyDescent="0.25">
      <c r="A1178" s="188"/>
      <c r="B1178" s="188"/>
      <c r="C1178" s="799"/>
      <c r="D1178" s="3"/>
      <c r="E1178" s="189"/>
      <c r="F1178" s="189"/>
      <c r="G1178" s="190"/>
      <c r="H1178" s="191"/>
      <c r="I1178" s="192"/>
      <c r="J1178" s="188"/>
      <c r="K1178" s="3"/>
      <c r="L1178" s="3"/>
      <c r="M1178" s="188"/>
      <c r="N1178" s="188"/>
      <c r="O1178" s="3"/>
      <c r="P1178" s="3"/>
      <c r="Q1178" s="188"/>
      <c r="R1178" s="196"/>
      <c r="S1178" s="3"/>
      <c r="AD1178" s="278"/>
    </row>
    <row r="1179" spans="1:30" s="276" customFormat="1" x14ac:dyDescent="0.25">
      <c r="A1179" s="188"/>
      <c r="B1179" s="188"/>
      <c r="C1179" s="799"/>
      <c r="D1179" s="3"/>
      <c r="E1179" s="189"/>
      <c r="F1179" s="189"/>
      <c r="G1179" s="190"/>
      <c r="H1179" s="191"/>
      <c r="I1179" s="192"/>
      <c r="J1179" s="188"/>
      <c r="K1179" s="3"/>
      <c r="L1179" s="3"/>
      <c r="M1179" s="188"/>
      <c r="N1179" s="188"/>
      <c r="O1179" s="3"/>
      <c r="P1179" s="3"/>
      <c r="Q1179" s="188"/>
      <c r="R1179" s="196"/>
      <c r="S1179" s="3"/>
      <c r="AD1179" s="278"/>
    </row>
    <row r="1180" spans="1:30" s="276" customFormat="1" x14ac:dyDescent="0.25">
      <c r="A1180" s="188"/>
      <c r="B1180" s="188"/>
      <c r="C1180" s="799"/>
      <c r="D1180" s="3"/>
      <c r="E1180" s="189"/>
      <c r="F1180" s="189"/>
      <c r="G1180" s="190"/>
      <c r="H1180" s="191"/>
      <c r="I1180" s="192"/>
      <c r="J1180" s="188"/>
      <c r="K1180" s="3"/>
      <c r="L1180" s="3"/>
      <c r="M1180" s="188"/>
      <c r="N1180" s="188"/>
      <c r="O1180" s="3"/>
      <c r="P1180" s="3"/>
      <c r="Q1180" s="188"/>
      <c r="R1180" s="196"/>
      <c r="S1180" s="3"/>
      <c r="AD1180" s="278"/>
    </row>
    <row r="1181" spans="1:30" s="276" customFormat="1" x14ac:dyDescent="0.25">
      <c r="A1181" s="188"/>
      <c r="B1181" s="188"/>
      <c r="C1181" s="799"/>
      <c r="D1181" s="3"/>
      <c r="E1181" s="189"/>
      <c r="F1181" s="189"/>
      <c r="G1181" s="190"/>
      <c r="H1181" s="191"/>
      <c r="I1181" s="192"/>
      <c r="J1181" s="188"/>
      <c r="K1181" s="3"/>
      <c r="L1181" s="3"/>
      <c r="M1181" s="188"/>
      <c r="N1181" s="188"/>
      <c r="O1181" s="3"/>
      <c r="P1181" s="3"/>
      <c r="Q1181" s="188"/>
      <c r="R1181" s="196"/>
      <c r="S1181" s="3"/>
      <c r="AD1181" s="278"/>
    </row>
    <row r="1182" spans="1:30" s="276" customFormat="1" x14ac:dyDescent="0.25">
      <c r="A1182" s="188"/>
      <c r="B1182" s="188"/>
      <c r="C1182" s="799"/>
      <c r="D1182" s="3"/>
      <c r="E1182" s="189"/>
      <c r="F1182" s="189"/>
      <c r="G1182" s="190"/>
      <c r="H1182" s="191"/>
      <c r="I1182" s="192"/>
      <c r="J1182" s="188"/>
      <c r="K1182" s="3"/>
      <c r="L1182" s="3"/>
      <c r="M1182" s="188"/>
      <c r="N1182" s="188"/>
      <c r="O1182" s="3"/>
      <c r="P1182" s="3"/>
      <c r="Q1182" s="188"/>
      <c r="R1182" s="196"/>
      <c r="S1182" s="3"/>
      <c r="AD1182" s="278"/>
    </row>
    <row r="1183" spans="1:30" s="276" customFormat="1" x14ac:dyDescent="0.25">
      <c r="A1183" s="188"/>
      <c r="B1183" s="188"/>
      <c r="C1183" s="799"/>
      <c r="D1183" s="3"/>
      <c r="E1183" s="189"/>
      <c r="F1183" s="189"/>
      <c r="G1183" s="190"/>
      <c r="H1183" s="191"/>
      <c r="I1183" s="192"/>
      <c r="J1183" s="188"/>
      <c r="K1183" s="3"/>
      <c r="L1183" s="3"/>
      <c r="M1183" s="188"/>
      <c r="N1183" s="188"/>
      <c r="O1183" s="3"/>
      <c r="P1183" s="3"/>
      <c r="Q1183" s="188"/>
      <c r="R1183" s="196"/>
      <c r="S1183" s="3"/>
      <c r="AD1183" s="278"/>
    </row>
    <row r="1184" spans="1:30" s="276" customFormat="1" x14ac:dyDescent="0.25">
      <c r="A1184" s="188"/>
      <c r="B1184" s="188"/>
      <c r="C1184" s="799"/>
      <c r="D1184" s="3"/>
      <c r="E1184" s="189"/>
      <c r="F1184" s="189"/>
      <c r="G1184" s="190"/>
      <c r="H1184" s="191"/>
      <c r="I1184" s="192"/>
      <c r="J1184" s="188"/>
      <c r="K1184" s="3"/>
      <c r="L1184" s="3"/>
      <c r="M1184" s="188"/>
      <c r="N1184" s="188"/>
      <c r="O1184" s="3"/>
      <c r="P1184" s="3"/>
      <c r="Q1184" s="188"/>
      <c r="R1184" s="196"/>
      <c r="S1184" s="3"/>
      <c r="AD1184" s="278"/>
    </row>
    <row r="1185" spans="1:30" s="276" customFormat="1" x14ac:dyDescent="0.25">
      <c r="A1185" s="188"/>
      <c r="B1185" s="188"/>
      <c r="C1185" s="799"/>
      <c r="D1185" s="3"/>
      <c r="E1185" s="189"/>
      <c r="F1185" s="189"/>
      <c r="G1185" s="190"/>
      <c r="H1185" s="191"/>
      <c r="I1185" s="192"/>
      <c r="J1185" s="188"/>
      <c r="K1185" s="3"/>
      <c r="L1185" s="3"/>
      <c r="M1185" s="188"/>
      <c r="N1185" s="188"/>
      <c r="O1185" s="3"/>
      <c r="P1185" s="3"/>
      <c r="Q1185" s="188"/>
      <c r="R1185" s="196"/>
      <c r="S1185" s="3"/>
      <c r="AD1185" s="278"/>
    </row>
    <row r="1186" spans="1:30" s="276" customFormat="1" x14ac:dyDescent="0.25">
      <c r="A1186" s="188"/>
      <c r="B1186" s="188"/>
      <c r="C1186" s="799"/>
      <c r="D1186" s="3"/>
      <c r="E1186" s="189"/>
      <c r="F1186" s="189"/>
      <c r="G1186" s="190"/>
      <c r="H1186" s="191"/>
      <c r="I1186" s="192"/>
      <c r="J1186" s="188"/>
      <c r="K1186" s="3"/>
      <c r="L1186" s="3"/>
      <c r="M1186" s="188"/>
      <c r="N1186" s="188"/>
      <c r="O1186" s="3"/>
      <c r="P1186" s="3"/>
      <c r="Q1186" s="188"/>
      <c r="R1186" s="196"/>
      <c r="S1186" s="3"/>
      <c r="AD1186" s="278"/>
    </row>
    <row r="1187" spans="1:30" s="276" customFormat="1" x14ac:dyDescent="0.25">
      <c r="A1187" s="188"/>
      <c r="B1187" s="188"/>
      <c r="C1187" s="799"/>
      <c r="D1187" s="3"/>
      <c r="E1187" s="189"/>
      <c r="F1187" s="189"/>
      <c r="G1187" s="190"/>
      <c r="H1187" s="191"/>
      <c r="I1187" s="192"/>
      <c r="J1187" s="188"/>
      <c r="K1187" s="3"/>
      <c r="L1187" s="3"/>
      <c r="M1187" s="188"/>
      <c r="N1187" s="188"/>
      <c r="O1187" s="3"/>
      <c r="P1187" s="3"/>
      <c r="Q1187" s="188"/>
      <c r="R1187" s="196"/>
      <c r="S1187" s="3"/>
      <c r="AD1187" s="278"/>
    </row>
    <row r="1188" spans="1:30" s="276" customFormat="1" x14ac:dyDescent="0.25">
      <c r="A1188" s="188"/>
      <c r="B1188" s="188"/>
      <c r="C1188" s="799"/>
      <c r="D1188" s="3"/>
      <c r="E1188" s="189"/>
      <c r="F1188" s="189"/>
      <c r="G1188" s="190"/>
      <c r="H1188" s="191"/>
      <c r="I1188" s="192"/>
      <c r="J1188" s="188"/>
      <c r="K1188" s="3"/>
      <c r="L1188" s="3"/>
      <c r="M1188" s="188"/>
      <c r="N1188" s="188"/>
      <c r="O1188" s="3"/>
      <c r="P1188" s="3"/>
      <c r="Q1188" s="188"/>
      <c r="R1188" s="196"/>
      <c r="S1188" s="3"/>
      <c r="AD1188" s="278"/>
    </row>
    <row r="1189" spans="1:30" s="276" customFormat="1" x14ac:dyDescent="0.25">
      <c r="A1189" s="188"/>
      <c r="B1189" s="188"/>
      <c r="C1189" s="799"/>
      <c r="D1189" s="3"/>
      <c r="E1189" s="189"/>
      <c r="F1189" s="189"/>
      <c r="G1189" s="190"/>
      <c r="H1189" s="191"/>
      <c r="I1189" s="192"/>
      <c r="J1189" s="188"/>
      <c r="K1189" s="3"/>
      <c r="L1189" s="3"/>
      <c r="M1189" s="188"/>
      <c r="N1189" s="188"/>
      <c r="O1189" s="3"/>
      <c r="P1189" s="3"/>
      <c r="Q1189" s="188"/>
      <c r="R1189" s="196"/>
      <c r="S1189" s="3"/>
      <c r="AD1189" s="278"/>
    </row>
    <row r="1190" spans="1:30" s="276" customFormat="1" x14ac:dyDescent="0.25">
      <c r="A1190" s="188"/>
      <c r="B1190" s="188"/>
      <c r="C1190" s="799"/>
      <c r="D1190" s="3"/>
      <c r="E1190" s="189"/>
      <c r="F1190" s="189"/>
      <c r="G1190" s="190"/>
      <c r="H1190" s="191"/>
      <c r="I1190" s="192"/>
      <c r="J1190" s="188"/>
      <c r="K1190" s="3"/>
      <c r="L1190" s="3"/>
      <c r="M1190" s="188"/>
      <c r="N1190" s="188"/>
      <c r="O1190" s="3"/>
      <c r="P1190" s="3"/>
      <c r="Q1190" s="188"/>
      <c r="R1190" s="196"/>
      <c r="S1190" s="3"/>
      <c r="AD1190" s="278"/>
    </row>
    <row r="1191" spans="1:30" s="276" customFormat="1" x14ac:dyDescent="0.25">
      <c r="A1191" s="188"/>
      <c r="B1191" s="188"/>
      <c r="C1191" s="799"/>
      <c r="D1191" s="3"/>
      <c r="E1191" s="189"/>
      <c r="F1191" s="189"/>
      <c r="G1191" s="190"/>
      <c r="H1191" s="191"/>
      <c r="I1191" s="192"/>
      <c r="J1191" s="188"/>
      <c r="K1191" s="3"/>
      <c r="L1191" s="3"/>
      <c r="M1191" s="188"/>
      <c r="N1191" s="188"/>
      <c r="O1191" s="3"/>
      <c r="P1191" s="3"/>
      <c r="Q1191" s="188"/>
      <c r="R1191" s="196"/>
      <c r="S1191" s="3"/>
      <c r="AD1191" s="278"/>
    </row>
    <row r="1192" spans="1:30" s="276" customFormat="1" x14ac:dyDescent="0.25">
      <c r="A1192" s="188"/>
      <c r="B1192" s="188"/>
      <c r="C1192" s="799"/>
      <c r="D1192" s="3"/>
      <c r="E1192" s="189"/>
      <c r="F1192" s="189"/>
      <c r="G1192" s="190"/>
      <c r="H1192" s="191"/>
      <c r="I1192" s="192"/>
      <c r="J1192" s="188"/>
      <c r="K1192" s="3"/>
      <c r="L1192" s="3"/>
      <c r="M1192" s="188"/>
      <c r="N1192" s="188"/>
      <c r="O1192" s="3"/>
      <c r="P1192" s="3"/>
      <c r="Q1192" s="188"/>
      <c r="R1192" s="196"/>
      <c r="S1192" s="3"/>
      <c r="AD1192" s="278"/>
    </row>
    <row r="1193" spans="1:30" s="276" customFormat="1" x14ac:dyDescent="0.25">
      <c r="A1193" s="188"/>
      <c r="B1193" s="188"/>
      <c r="C1193" s="799"/>
      <c r="D1193" s="3"/>
      <c r="E1193" s="189"/>
      <c r="F1193" s="189"/>
      <c r="G1193" s="190"/>
      <c r="H1193" s="191"/>
      <c r="I1193" s="192"/>
      <c r="J1193" s="188"/>
      <c r="K1193" s="3"/>
      <c r="L1193" s="3"/>
      <c r="M1193" s="188"/>
      <c r="N1193" s="188"/>
      <c r="O1193" s="3"/>
      <c r="P1193" s="3"/>
      <c r="Q1193" s="188"/>
      <c r="R1193" s="196"/>
      <c r="S1193" s="3"/>
      <c r="AD1193" s="278"/>
    </row>
    <row r="1194" spans="1:30" s="276" customFormat="1" x14ac:dyDescent="0.25">
      <c r="A1194" s="188"/>
      <c r="B1194" s="188"/>
      <c r="C1194" s="799"/>
      <c r="D1194" s="3"/>
      <c r="E1194" s="189"/>
      <c r="F1194" s="189"/>
      <c r="G1194" s="190"/>
      <c r="H1194" s="191"/>
      <c r="I1194" s="192"/>
      <c r="J1194" s="188"/>
      <c r="K1194" s="3"/>
      <c r="L1194" s="3"/>
      <c r="M1194" s="188"/>
      <c r="N1194" s="188"/>
      <c r="O1194" s="3"/>
      <c r="P1194" s="3"/>
      <c r="Q1194" s="188"/>
      <c r="R1194" s="196"/>
      <c r="S1194" s="3"/>
      <c r="AD1194" s="278"/>
    </row>
    <row r="1195" spans="1:30" s="276" customFormat="1" x14ac:dyDescent="0.25">
      <c r="A1195" s="188"/>
      <c r="B1195" s="188"/>
      <c r="C1195" s="799"/>
      <c r="D1195" s="3"/>
      <c r="E1195" s="189"/>
      <c r="F1195" s="189"/>
      <c r="G1195" s="190"/>
      <c r="H1195" s="191"/>
      <c r="I1195" s="192"/>
      <c r="J1195" s="188"/>
      <c r="K1195" s="3"/>
      <c r="L1195" s="3"/>
      <c r="M1195" s="188"/>
      <c r="N1195" s="188"/>
      <c r="O1195" s="3"/>
      <c r="P1195" s="3"/>
      <c r="Q1195" s="188"/>
      <c r="R1195" s="196"/>
      <c r="S1195" s="3"/>
      <c r="AD1195" s="278"/>
    </row>
    <row r="1196" spans="1:30" s="276" customFormat="1" x14ac:dyDescent="0.25">
      <c r="A1196" s="188"/>
      <c r="B1196" s="188"/>
      <c r="C1196" s="799"/>
      <c r="D1196" s="3"/>
      <c r="E1196" s="189"/>
      <c r="F1196" s="189"/>
      <c r="G1196" s="190"/>
      <c r="H1196" s="191"/>
      <c r="I1196" s="192"/>
      <c r="J1196" s="188"/>
      <c r="K1196" s="3"/>
      <c r="L1196" s="3"/>
      <c r="M1196" s="188"/>
      <c r="N1196" s="188"/>
      <c r="O1196" s="3"/>
      <c r="P1196" s="3"/>
      <c r="Q1196" s="188"/>
      <c r="R1196" s="196"/>
      <c r="S1196" s="3"/>
      <c r="AD1196" s="278"/>
    </row>
    <row r="1197" spans="1:30" s="276" customFormat="1" x14ac:dyDescent="0.25">
      <c r="A1197" s="188"/>
      <c r="B1197" s="188"/>
      <c r="C1197" s="799"/>
      <c r="D1197" s="3"/>
      <c r="E1197" s="189"/>
      <c r="F1197" s="189"/>
      <c r="G1197" s="190"/>
      <c r="H1197" s="191"/>
      <c r="I1197" s="192"/>
      <c r="J1197" s="188"/>
      <c r="K1197" s="3"/>
      <c r="L1197" s="3"/>
      <c r="M1197" s="188"/>
      <c r="N1197" s="188"/>
      <c r="O1197" s="3"/>
      <c r="P1197" s="3"/>
      <c r="Q1197" s="188"/>
      <c r="R1197" s="196"/>
      <c r="S1197" s="3"/>
      <c r="AD1197" s="278"/>
    </row>
    <row r="1198" spans="1:30" s="276" customFormat="1" x14ac:dyDescent="0.25">
      <c r="A1198" s="188"/>
      <c r="B1198" s="188"/>
      <c r="C1198" s="799"/>
      <c r="D1198" s="3"/>
      <c r="E1198" s="189"/>
      <c r="F1198" s="189"/>
      <c r="G1198" s="190"/>
      <c r="H1198" s="191"/>
      <c r="I1198" s="192"/>
      <c r="J1198" s="188"/>
      <c r="K1198" s="3"/>
      <c r="L1198" s="3"/>
      <c r="M1198" s="188"/>
      <c r="N1198" s="188"/>
      <c r="O1198" s="3"/>
      <c r="P1198" s="3"/>
      <c r="Q1198" s="188"/>
      <c r="R1198" s="196"/>
      <c r="S1198" s="3"/>
      <c r="AD1198" s="278"/>
    </row>
    <row r="1199" spans="1:30" s="276" customFormat="1" x14ac:dyDescent="0.25">
      <c r="A1199" s="188"/>
      <c r="B1199" s="188"/>
      <c r="C1199" s="799"/>
      <c r="D1199" s="3"/>
      <c r="E1199" s="189"/>
      <c r="F1199" s="189"/>
      <c r="G1199" s="190"/>
      <c r="H1199" s="191"/>
      <c r="I1199" s="192"/>
      <c r="J1199" s="188"/>
      <c r="K1199" s="3"/>
      <c r="L1199" s="3"/>
      <c r="M1199" s="188"/>
      <c r="N1199" s="188"/>
      <c r="O1199" s="3"/>
      <c r="P1199" s="3"/>
      <c r="Q1199" s="188"/>
      <c r="R1199" s="196"/>
      <c r="S1199" s="3"/>
      <c r="AD1199" s="278"/>
    </row>
    <row r="1200" spans="1:30" s="276" customFormat="1" x14ac:dyDescent="0.25">
      <c r="A1200" s="188"/>
      <c r="B1200" s="188"/>
      <c r="C1200" s="799"/>
      <c r="D1200" s="3"/>
      <c r="E1200" s="189"/>
      <c r="F1200" s="189"/>
      <c r="G1200" s="190"/>
      <c r="H1200" s="191"/>
      <c r="I1200" s="192"/>
      <c r="J1200" s="188"/>
      <c r="K1200" s="3"/>
      <c r="L1200" s="3"/>
      <c r="M1200" s="188"/>
      <c r="N1200" s="188"/>
      <c r="O1200" s="3"/>
      <c r="P1200" s="3"/>
      <c r="Q1200" s="188"/>
      <c r="R1200" s="196"/>
      <c r="S1200" s="3"/>
      <c r="AD1200" s="278"/>
    </row>
    <row r="1201" spans="1:30" s="276" customFormat="1" x14ac:dyDescent="0.25">
      <c r="A1201" s="188"/>
      <c r="B1201" s="188"/>
      <c r="C1201" s="799"/>
      <c r="D1201" s="3"/>
      <c r="E1201" s="189"/>
      <c r="F1201" s="189"/>
      <c r="G1201" s="190"/>
      <c r="H1201" s="191"/>
      <c r="I1201" s="192"/>
      <c r="J1201" s="188"/>
      <c r="K1201" s="3"/>
      <c r="L1201" s="3"/>
      <c r="M1201" s="188"/>
      <c r="N1201" s="188"/>
      <c r="O1201" s="3"/>
      <c r="P1201" s="3"/>
      <c r="Q1201" s="188"/>
      <c r="R1201" s="196"/>
      <c r="S1201" s="3"/>
      <c r="AD1201" s="278"/>
    </row>
    <row r="1202" spans="1:30" s="276" customFormat="1" x14ac:dyDescent="0.25">
      <c r="A1202" s="188"/>
      <c r="B1202" s="188"/>
      <c r="C1202" s="799"/>
      <c r="D1202" s="3"/>
      <c r="E1202" s="189"/>
      <c r="F1202" s="189"/>
      <c r="G1202" s="190"/>
      <c r="H1202" s="191"/>
      <c r="I1202" s="192"/>
      <c r="J1202" s="188"/>
      <c r="K1202" s="3"/>
      <c r="L1202" s="3"/>
      <c r="M1202" s="188"/>
      <c r="N1202" s="188"/>
      <c r="O1202" s="3"/>
      <c r="P1202" s="3"/>
      <c r="Q1202" s="188"/>
      <c r="R1202" s="196"/>
      <c r="S1202" s="3"/>
      <c r="AD1202" s="278"/>
    </row>
    <row r="1203" spans="1:30" s="276" customFormat="1" x14ac:dyDescent="0.25">
      <c r="A1203" s="188"/>
      <c r="B1203" s="188"/>
      <c r="C1203" s="799"/>
      <c r="D1203" s="3"/>
      <c r="E1203" s="189"/>
      <c r="F1203" s="189"/>
      <c r="G1203" s="190"/>
      <c r="H1203" s="191"/>
      <c r="I1203" s="192"/>
      <c r="J1203" s="188"/>
      <c r="K1203" s="3"/>
      <c r="L1203" s="3"/>
      <c r="M1203" s="188"/>
      <c r="N1203" s="188"/>
      <c r="O1203" s="3"/>
      <c r="P1203" s="3"/>
      <c r="Q1203" s="188"/>
      <c r="R1203" s="196"/>
      <c r="S1203" s="3"/>
      <c r="AD1203" s="278"/>
    </row>
    <row r="1204" spans="1:30" s="276" customFormat="1" x14ac:dyDescent="0.25">
      <c r="A1204" s="188"/>
      <c r="B1204" s="188"/>
      <c r="C1204" s="799"/>
      <c r="D1204" s="3"/>
      <c r="E1204" s="189"/>
      <c r="F1204" s="189"/>
      <c r="G1204" s="190"/>
      <c r="H1204" s="191"/>
      <c r="I1204" s="192"/>
      <c r="J1204" s="188"/>
      <c r="K1204" s="3"/>
      <c r="L1204" s="3"/>
      <c r="M1204" s="188"/>
      <c r="N1204" s="188"/>
      <c r="O1204" s="3"/>
      <c r="P1204" s="3"/>
      <c r="Q1204" s="188"/>
      <c r="R1204" s="196"/>
      <c r="S1204" s="3"/>
      <c r="AD1204" s="278"/>
    </row>
    <row r="1205" spans="1:30" s="276" customFormat="1" x14ac:dyDescent="0.25">
      <c r="A1205" s="188"/>
      <c r="B1205" s="188"/>
      <c r="C1205" s="799"/>
      <c r="D1205" s="3"/>
      <c r="E1205" s="189"/>
      <c r="F1205" s="189"/>
      <c r="G1205" s="190"/>
      <c r="H1205" s="191"/>
      <c r="I1205" s="192"/>
      <c r="J1205" s="188"/>
      <c r="K1205" s="3"/>
      <c r="L1205" s="3"/>
      <c r="M1205" s="188"/>
      <c r="N1205" s="188"/>
      <c r="O1205" s="3"/>
      <c r="P1205" s="3"/>
      <c r="Q1205" s="188"/>
      <c r="R1205" s="196"/>
      <c r="S1205" s="3"/>
      <c r="AD1205" s="278"/>
    </row>
    <row r="1206" spans="1:30" s="276" customFormat="1" x14ac:dyDescent="0.25">
      <c r="A1206" s="188"/>
      <c r="B1206" s="188"/>
      <c r="C1206" s="799"/>
      <c r="D1206" s="3"/>
      <c r="E1206" s="189"/>
      <c r="F1206" s="189"/>
      <c r="G1206" s="190"/>
      <c r="H1206" s="191"/>
      <c r="I1206" s="192"/>
      <c r="J1206" s="188"/>
      <c r="K1206" s="3"/>
      <c r="L1206" s="3"/>
      <c r="M1206" s="188"/>
      <c r="N1206" s="188"/>
      <c r="O1206" s="3"/>
      <c r="P1206" s="3"/>
      <c r="Q1206" s="188"/>
      <c r="R1206" s="196"/>
      <c r="S1206" s="3"/>
      <c r="AD1206" s="278"/>
    </row>
    <row r="1207" spans="1:30" s="276" customFormat="1" x14ac:dyDescent="0.25">
      <c r="A1207" s="188"/>
      <c r="B1207" s="188"/>
      <c r="C1207" s="799"/>
      <c r="D1207" s="3"/>
      <c r="E1207" s="189"/>
      <c r="F1207" s="189"/>
      <c r="G1207" s="190"/>
      <c r="H1207" s="191"/>
      <c r="I1207" s="192"/>
      <c r="J1207" s="188"/>
      <c r="K1207" s="3"/>
      <c r="L1207" s="3"/>
      <c r="M1207" s="188"/>
      <c r="N1207" s="188"/>
      <c r="O1207" s="3"/>
      <c r="P1207" s="3"/>
      <c r="Q1207" s="188"/>
      <c r="R1207" s="196"/>
      <c r="S1207" s="3"/>
      <c r="AD1207" s="278"/>
    </row>
    <row r="1208" spans="1:30" s="276" customFormat="1" x14ac:dyDescent="0.25">
      <c r="A1208" s="188"/>
      <c r="B1208" s="188"/>
      <c r="C1208" s="799"/>
      <c r="D1208" s="3"/>
      <c r="E1208" s="189"/>
      <c r="F1208" s="189"/>
      <c r="G1208" s="190"/>
      <c r="H1208" s="191"/>
      <c r="I1208" s="192"/>
      <c r="J1208" s="188"/>
      <c r="K1208" s="3"/>
      <c r="L1208" s="3"/>
      <c r="M1208" s="188"/>
      <c r="N1208" s="188"/>
      <c r="O1208" s="3"/>
      <c r="P1208" s="3"/>
      <c r="Q1208" s="188"/>
      <c r="R1208" s="196"/>
      <c r="S1208" s="3"/>
      <c r="AD1208" s="278"/>
    </row>
    <row r="1209" spans="1:30" s="276" customFormat="1" x14ac:dyDescent="0.25">
      <c r="A1209" s="188"/>
      <c r="B1209" s="188"/>
      <c r="C1209" s="799"/>
      <c r="D1209" s="3"/>
      <c r="E1209" s="189"/>
      <c r="F1209" s="189"/>
      <c r="G1209" s="190"/>
      <c r="H1209" s="191"/>
      <c r="I1209" s="192"/>
      <c r="J1209" s="188"/>
      <c r="K1209" s="3"/>
      <c r="L1209" s="3"/>
      <c r="M1209" s="188"/>
      <c r="N1209" s="188"/>
      <c r="O1209" s="3"/>
      <c r="P1209" s="3"/>
      <c r="Q1209" s="188"/>
      <c r="R1209" s="196"/>
      <c r="S1209" s="3"/>
      <c r="AD1209" s="278"/>
    </row>
    <row r="1210" spans="1:30" s="276" customFormat="1" x14ac:dyDescent="0.25">
      <c r="A1210" s="188"/>
      <c r="B1210" s="188"/>
      <c r="C1210" s="799"/>
      <c r="D1210" s="3"/>
      <c r="E1210" s="189"/>
      <c r="F1210" s="189"/>
      <c r="G1210" s="190"/>
      <c r="H1210" s="191"/>
      <c r="I1210" s="192"/>
      <c r="J1210" s="188"/>
      <c r="K1210" s="3"/>
      <c r="L1210" s="3"/>
      <c r="M1210" s="188"/>
      <c r="N1210" s="188"/>
      <c r="O1210" s="3"/>
      <c r="P1210" s="3"/>
      <c r="Q1210" s="188"/>
      <c r="R1210" s="196"/>
      <c r="S1210" s="3"/>
      <c r="AD1210" s="278"/>
    </row>
    <row r="1211" spans="1:30" s="276" customFormat="1" x14ac:dyDescent="0.25">
      <c r="A1211" s="188"/>
      <c r="B1211" s="188"/>
      <c r="C1211" s="799"/>
      <c r="D1211" s="3"/>
      <c r="E1211" s="189"/>
      <c r="F1211" s="189"/>
      <c r="G1211" s="190"/>
      <c r="H1211" s="191"/>
      <c r="I1211" s="192"/>
      <c r="J1211" s="188"/>
      <c r="K1211" s="3"/>
      <c r="L1211" s="3"/>
      <c r="M1211" s="188"/>
      <c r="N1211" s="188"/>
      <c r="O1211" s="3"/>
      <c r="P1211" s="3"/>
      <c r="Q1211" s="188"/>
      <c r="R1211" s="196"/>
      <c r="S1211" s="3"/>
      <c r="AD1211" s="278"/>
    </row>
    <row r="1212" spans="1:30" s="276" customFormat="1" x14ac:dyDescent="0.25">
      <c r="A1212" s="188"/>
      <c r="B1212" s="188"/>
      <c r="C1212" s="799"/>
      <c r="D1212" s="3"/>
      <c r="E1212" s="189"/>
      <c r="F1212" s="189"/>
      <c r="G1212" s="190"/>
      <c r="H1212" s="191"/>
      <c r="I1212" s="192"/>
      <c r="J1212" s="188"/>
      <c r="K1212" s="3"/>
      <c r="L1212" s="3"/>
      <c r="M1212" s="188"/>
      <c r="N1212" s="188"/>
      <c r="O1212" s="3"/>
      <c r="P1212" s="3"/>
      <c r="Q1212" s="188"/>
      <c r="R1212" s="196"/>
      <c r="S1212" s="3"/>
      <c r="AD1212" s="278"/>
    </row>
    <row r="1213" spans="1:30" s="276" customFormat="1" x14ac:dyDescent="0.25">
      <c r="A1213" s="188"/>
      <c r="B1213" s="188"/>
      <c r="C1213" s="799"/>
      <c r="D1213" s="3"/>
      <c r="E1213" s="189"/>
      <c r="F1213" s="189"/>
      <c r="G1213" s="190"/>
      <c r="H1213" s="191"/>
      <c r="I1213" s="192"/>
      <c r="J1213" s="188"/>
      <c r="K1213" s="3"/>
      <c r="L1213" s="3"/>
      <c r="M1213" s="188"/>
      <c r="N1213" s="188"/>
      <c r="O1213" s="3"/>
      <c r="P1213" s="3"/>
      <c r="Q1213" s="188"/>
      <c r="R1213" s="196"/>
      <c r="S1213" s="3"/>
      <c r="AD1213" s="278"/>
    </row>
    <row r="1214" spans="1:30" s="276" customFormat="1" x14ac:dyDescent="0.25">
      <c r="A1214" s="188"/>
      <c r="B1214" s="188"/>
      <c r="C1214" s="799"/>
      <c r="D1214" s="3"/>
      <c r="E1214" s="189"/>
      <c r="F1214" s="189"/>
      <c r="G1214" s="190"/>
      <c r="H1214" s="191"/>
      <c r="I1214" s="192"/>
      <c r="J1214" s="188"/>
      <c r="K1214" s="3"/>
      <c r="L1214" s="3"/>
      <c r="M1214" s="188"/>
      <c r="N1214" s="188"/>
      <c r="O1214" s="3"/>
      <c r="P1214" s="3"/>
      <c r="Q1214" s="188"/>
      <c r="R1214" s="196"/>
      <c r="S1214" s="3"/>
      <c r="AD1214" s="278"/>
    </row>
    <row r="1215" spans="1:30" s="276" customFormat="1" x14ac:dyDescent="0.25">
      <c r="A1215" s="188"/>
      <c r="B1215" s="188"/>
      <c r="C1215" s="799"/>
      <c r="D1215" s="3"/>
      <c r="E1215" s="189"/>
      <c r="F1215" s="189"/>
      <c r="G1215" s="190"/>
      <c r="H1215" s="191"/>
      <c r="I1215" s="192"/>
      <c r="J1215" s="188"/>
      <c r="K1215" s="3"/>
      <c r="L1215" s="3"/>
      <c r="M1215" s="188"/>
      <c r="N1215" s="188"/>
      <c r="O1215" s="3"/>
      <c r="P1215" s="3"/>
      <c r="Q1215" s="188"/>
      <c r="R1215" s="196"/>
      <c r="S1215" s="3"/>
      <c r="AD1215" s="278"/>
    </row>
    <row r="1216" spans="1:30" s="276" customFormat="1" x14ac:dyDescent="0.25">
      <c r="A1216" s="188"/>
      <c r="B1216" s="188"/>
      <c r="C1216" s="799"/>
      <c r="D1216" s="3"/>
      <c r="E1216" s="189"/>
      <c r="F1216" s="189"/>
      <c r="G1216" s="190"/>
      <c r="H1216" s="191"/>
      <c r="I1216" s="192"/>
      <c r="J1216" s="188"/>
      <c r="K1216" s="3"/>
      <c r="L1216" s="3"/>
      <c r="M1216" s="188"/>
      <c r="N1216" s="188"/>
      <c r="O1216" s="3"/>
      <c r="P1216" s="3"/>
      <c r="Q1216" s="188"/>
      <c r="R1216" s="196"/>
      <c r="S1216" s="3"/>
      <c r="AD1216" s="278"/>
    </row>
    <row r="1217" spans="1:30" s="276" customFormat="1" x14ac:dyDescent="0.25">
      <c r="A1217" s="188"/>
      <c r="B1217" s="188"/>
      <c r="C1217" s="799"/>
      <c r="D1217" s="3"/>
      <c r="E1217" s="189"/>
      <c r="F1217" s="189"/>
      <c r="G1217" s="190"/>
      <c r="H1217" s="191"/>
      <c r="I1217" s="192"/>
      <c r="J1217" s="188"/>
      <c r="K1217" s="3"/>
      <c r="L1217" s="3"/>
      <c r="M1217" s="188"/>
      <c r="N1217" s="188"/>
      <c r="O1217" s="3"/>
      <c r="P1217" s="3"/>
      <c r="Q1217" s="188"/>
      <c r="R1217" s="196"/>
      <c r="S1217" s="3"/>
      <c r="AD1217" s="278"/>
    </row>
    <row r="1218" spans="1:30" s="276" customFormat="1" x14ac:dyDescent="0.25">
      <c r="A1218" s="188"/>
      <c r="B1218" s="188"/>
      <c r="C1218" s="799"/>
      <c r="D1218" s="3"/>
      <c r="E1218" s="189"/>
      <c r="F1218" s="189"/>
      <c r="G1218" s="190"/>
      <c r="H1218" s="191"/>
      <c r="I1218" s="192"/>
      <c r="J1218" s="188"/>
      <c r="K1218" s="3"/>
      <c r="L1218" s="3"/>
      <c r="M1218" s="188"/>
      <c r="N1218" s="188"/>
      <c r="O1218" s="3"/>
      <c r="P1218" s="3"/>
      <c r="Q1218" s="188"/>
      <c r="R1218" s="196"/>
      <c r="S1218" s="3"/>
      <c r="AD1218" s="278"/>
    </row>
    <row r="1219" spans="1:30" s="276" customFormat="1" x14ac:dyDescent="0.25">
      <c r="A1219" s="188"/>
      <c r="B1219" s="188"/>
      <c r="C1219" s="799"/>
      <c r="D1219" s="3"/>
      <c r="E1219" s="189"/>
      <c r="F1219" s="189"/>
      <c r="G1219" s="190"/>
      <c r="H1219" s="191"/>
      <c r="I1219" s="192"/>
      <c r="J1219" s="188"/>
      <c r="K1219" s="3"/>
      <c r="L1219" s="3"/>
      <c r="M1219" s="188"/>
      <c r="N1219" s="188"/>
      <c r="O1219" s="3"/>
      <c r="P1219" s="3"/>
      <c r="Q1219" s="188"/>
      <c r="R1219" s="196"/>
      <c r="S1219" s="3"/>
      <c r="AD1219" s="278"/>
    </row>
    <row r="1220" spans="1:30" s="276" customFormat="1" x14ac:dyDescent="0.25">
      <c r="A1220" s="188"/>
      <c r="B1220" s="188"/>
      <c r="C1220" s="799"/>
      <c r="D1220" s="3"/>
      <c r="E1220" s="189"/>
      <c r="F1220" s="189"/>
      <c r="G1220" s="190"/>
      <c r="H1220" s="191"/>
      <c r="I1220" s="192"/>
      <c r="J1220" s="188"/>
      <c r="K1220" s="3"/>
      <c r="L1220" s="3"/>
      <c r="M1220" s="188"/>
      <c r="N1220" s="188"/>
      <c r="O1220" s="3"/>
      <c r="P1220" s="3"/>
      <c r="Q1220" s="188"/>
      <c r="R1220" s="196"/>
      <c r="S1220" s="3"/>
      <c r="AD1220" s="278"/>
    </row>
    <row r="1221" spans="1:30" s="276" customFormat="1" x14ac:dyDescent="0.25">
      <c r="A1221" s="188"/>
      <c r="B1221" s="188"/>
      <c r="C1221" s="799"/>
      <c r="D1221" s="3"/>
      <c r="E1221" s="189"/>
      <c r="F1221" s="189"/>
      <c r="G1221" s="190"/>
      <c r="H1221" s="191"/>
      <c r="I1221" s="192"/>
      <c r="J1221" s="188"/>
      <c r="K1221" s="3"/>
      <c r="L1221" s="3"/>
      <c r="M1221" s="188"/>
      <c r="N1221" s="188"/>
      <c r="O1221" s="3"/>
      <c r="P1221" s="3"/>
      <c r="Q1221" s="188"/>
      <c r="R1221" s="196"/>
      <c r="S1221" s="3"/>
      <c r="AD1221" s="278"/>
    </row>
    <row r="1222" spans="1:30" s="276" customFormat="1" x14ac:dyDescent="0.25">
      <c r="A1222" s="188"/>
      <c r="B1222" s="188"/>
      <c r="C1222" s="799"/>
      <c r="D1222" s="3"/>
      <c r="E1222" s="189"/>
      <c r="F1222" s="189"/>
      <c r="G1222" s="190"/>
      <c r="H1222" s="191"/>
      <c r="I1222" s="192"/>
      <c r="J1222" s="188"/>
      <c r="K1222" s="3"/>
      <c r="L1222" s="3"/>
      <c r="M1222" s="188"/>
      <c r="N1222" s="188"/>
      <c r="O1222" s="3"/>
      <c r="P1222" s="3"/>
      <c r="Q1222" s="188"/>
      <c r="R1222" s="196"/>
      <c r="S1222" s="3"/>
      <c r="AD1222" s="278"/>
    </row>
    <row r="1223" spans="1:30" s="276" customFormat="1" x14ac:dyDescent="0.25">
      <c r="A1223" s="188"/>
      <c r="B1223" s="188"/>
      <c r="C1223" s="799"/>
      <c r="D1223" s="3"/>
      <c r="E1223" s="189"/>
      <c r="F1223" s="189"/>
      <c r="G1223" s="190"/>
      <c r="H1223" s="191"/>
      <c r="I1223" s="192"/>
      <c r="J1223" s="188"/>
      <c r="K1223" s="3"/>
      <c r="L1223" s="3"/>
      <c r="M1223" s="188"/>
      <c r="N1223" s="188"/>
      <c r="O1223" s="3"/>
      <c r="P1223" s="3"/>
      <c r="Q1223" s="188"/>
      <c r="R1223" s="196"/>
      <c r="S1223" s="3"/>
      <c r="AD1223" s="278"/>
    </row>
    <row r="1224" spans="1:30" s="276" customFormat="1" x14ac:dyDescent="0.25">
      <c r="A1224" s="188"/>
      <c r="B1224" s="188"/>
      <c r="C1224" s="799"/>
      <c r="D1224" s="3"/>
      <c r="E1224" s="189"/>
      <c r="F1224" s="189"/>
      <c r="G1224" s="190"/>
      <c r="H1224" s="191"/>
      <c r="I1224" s="192"/>
      <c r="J1224" s="188"/>
      <c r="K1224" s="3"/>
      <c r="L1224" s="197"/>
      <c r="M1224" s="188"/>
      <c r="N1224" s="188"/>
      <c r="O1224" s="3"/>
      <c r="P1224" s="3"/>
      <c r="Q1224" s="188"/>
      <c r="R1224" s="196"/>
      <c r="S1224" s="3"/>
      <c r="AD1224" s="278"/>
    </row>
    <row r="1225" spans="1:30" s="276" customFormat="1" x14ac:dyDescent="0.25">
      <c r="A1225" s="188"/>
      <c r="B1225" s="188"/>
      <c r="C1225" s="799"/>
      <c r="D1225" s="3"/>
      <c r="E1225" s="189"/>
      <c r="F1225" s="189"/>
      <c r="G1225" s="190"/>
      <c r="H1225" s="191"/>
      <c r="I1225" s="192"/>
      <c r="J1225" s="188"/>
      <c r="K1225" s="3"/>
      <c r="L1225" s="197"/>
      <c r="M1225" s="188"/>
      <c r="N1225" s="188"/>
      <c r="O1225" s="3"/>
      <c r="P1225" s="3"/>
      <c r="Q1225" s="188"/>
      <c r="R1225" s="196"/>
      <c r="S1225" s="3"/>
      <c r="AD1225" s="278"/>
    </row>
    <row r="1226" spans="1:30" s="276" customFormat="1" x14ac:dyDescent="0.25">
      <c r="A1226" s="188"/>
      <c r="B1226" s="188"/>
      <c r="C1226" s="799"/>
      <c r="D1226" s="3"/>
      <c r="E1226" s="189"/>
      <c r="F1226" s="189"/>
      <c r="G1226" s="190"/>
      <c r="H1226" s="191"/>
      <c r="I1226" s="192"/>
      <c r="J1226" s="188"/>
      <c r="K1226" s="3"/>
      <c r="L1226" s="197"/>
      <c r="M1226" s="188"/>
      <c r="N1226" s="188"/>
      <c r="O1226" s="3"/>
      <c r="P1226" s="197"/>
      <c r="Q1226" s="188"/>
      <c r="R1226" s="196"/>
      <c r="S1226" s="3"/>
      <c r="AD1226" s="278"/>
    </row>
    <row r="1227" spans="1:30" s="276" customFormat="1" x14ac:dyDescent="0.25">
      <c r="A1227" s="188"/>
      <c r="B1227" s="188"/>
      <c r="C1227" s="799"/>
      <c r="D1227" s="3"/>
      <c r="E1227" s="189"/>
      <c r="F1227" s="189"/>
      <c r="G1227" s="190"/>
      <c r="H1227" s="191"/>
      <c r="I1227" s="192"/>
      <c r="J1227" s="188"/>
      <c r="K1227" s="3"/>
      <c r="L1227" s="197"/>
      <c r="M1227" s="188"/>
      <c r="N1227" s="188"/>
      <c r="O1227" s="3"/>
      <c r="P1227" s="197"/>
      <c r="Q1227" s="188"/>
      <c r="R1227" s="196"/>
      <c r="S1227" s="3"/>
      <c r="AD1227" s="278"/>
    </row>
  </sheetData>
  <dataConsolidate/>
  <mergeCells count="26">
    <mergeCell ref="F1:F3"/>
    <mergeCell ref="A1:A3"/>
    <mergeCell ref="B1:B3"/>
    <mergeCell ref="C1:C3"/>
    <mergeCell ref="D1:D3"/>
    <mergeCell ref="E1:E3"/>
    <mergeCell ref="Q2:Q3"/>
    <mergeCell ref="S2:U2"/>
    <mergeCell ref="V2:X2"/>
    <mergeCell ref="G1:G3"/>
    <mergeCell ref="H1:H3"/>
    <mergeCell ref="I1:I3"/>
    <mergeCell ref="J1:M1"/>
    <mergeCell ref="N1:Q1"/>
    <mergeCell ref="R1:R3"/>
    <mergeCell ref="J2:J3"/>
    <mergeCell ref="K2:L3"/>
    <mergeCell ref="M2:M3"/>
    <mergeCell ref="N2:N3"/>
    <mergeCell ref="O2:P3"/>
    <mergeCell ref="Y2:AA2"/>
    <mergeCell ref="AE36:AG36"/>
    <mergeCell ref="AE37:AG37"/>
    <mergeCell ref="AD78:AF78"/>
    <mergeCell ref="S1:AA1"/>
    <mergeCell ref="AB1:AB3"/>
  </mergeCells>
  <pageMargins left="0.35433070866141736" right="0.35433070866141736" top="1.1811023622047245" bottom="0.78740157480314965" header="0.51181102362204722" footer="0.51181102362204722"/>
  <pageSetup paperSize="9" scale="84" fitToHeight="0" orientation="landscape" r:id="rId1"/>
  <headerFooter alignWithMargins="0">
    <oddHeader>&amp;LSveučilište u Splitu
EKONOMSKI FAKULTET
KATEDRA ZA TURIZAM I GOSPODARSTVO&amp;CPLAN NASTAVNOG OPTEREĆENJA 
za akademsku godinu 2021./2022.</oddHeader>
    <oddFooter>&amp;LQF02-1&amp;Cstr. &amp;P od &amp;N&amp;R2019-05-20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'C:\Users\sumic\AppData\Local\Microsoft\Windows\INetCache\Content.Outlook\6FRO8LKB\[PLAN NASTAVNOG OPTERECENJA PO KATEDRAMA_2019_2020_rujan 2019.xlsx]x'!#REF!</xm:f>
          </x14:formula1>
          <xm:sqref>C171 C88:C91 C101:C104 C114:C117 C127:C130 C140:C143 C153:C161 C9:C86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27"/>
  <sheetViews>
    <sheetView zoomScale="60" zoomScaleNormal="60" zoomScaleSheetLayoutView="90" workbookViewId="0">
      <selection activeCell="J18" sqref="J18:J19"/>
    </sheetView>
  </sheetViews>
  <sheetFormatPr defaultColWidth="9.140625" defaultRowHeight="15.75" x14ac:dyDescent="0.25"/>
  <cols>
    <col min="1" max="1" width="32.140625" style="198" customWidth="1"/>
    <col min="2" max="2" width="13.42578125" style="198" customWidth="1"/>
    <col min="3" max="3" width="35.140625" style="4" customWidth="1"/>
    <col min="4" max="4" width="23.42578125" style="4" hidden="1" customWidth="1"/>
    <col min="5" max="5" width="7.140625" style="389" customWidth="1"/>
    <col min="6" max="6" width="7.28515625" style="389" customWidth="1"/>
    <col min="7" max="7" width="8.42578125" style="200" customWidth="1"/>
    <col min="8" max="8" width="33.28515625" style="201" customWidth="1"/>
    <col min="9" max="9" width="9" style="202" hidden="1" customWidth="1"/>
    <col min="10" max="10" width="9.7109375" style="203" customWidth="1"/>
    <col min="11" max="11" width="1" style="204" hidden="1" customWidth="1"/>
    <col min="12" max="12" width="1" style="205" hidden="1" customWidth="1"/>
    <col min="13" max="13" width="9.7109375" style="198" customWidth="1"/>
    <col min="14" max="14" width="9.7109375" style="203" customWidth="1"/>
    <col min="15" max="15" width="1.5703125" style="204" hidden="1" customWidth="1"/>
    <col min="16" max="16" width="2.5703125" style="205" hidden="1" customWidth="1"/>
    <col min="17" max="17" width="9.7109375" style="198" customWidth="1"/>
    <col min="18" max="18" width="9.7109375" style="428" customWidth="1"/>
    <col min="19" max="24" width="0" style="3" hidden="1" customWidth="1"/>
    <col min="25" max="27" width="0" style="276" hidden="1" customWidth="1"/>
    <col min="28" max="28" width="9.7109375" style="276" hidden="1" customWidth="1"/>
    <col min="29" max="29" width="0" style="276" hidden="1" customWidth="1"/>
    <col min="30" max="30" width="21.85546875" style="278" customWidth="1"/>
    <col min="31" max="46" width="9.140625" style="276"/>
    <col min="47" max="16384" width="9.140625" style="277"/>
  </cols>
  <sheetData>
    <row r="1" spans="1:46" s="4" customFormat="1" ht="15" customHeight="1" x14ac:dyDescent="0.2">
      <c r="A1" s="1001" t="s">
        <v>0</v>
      </c>
      <c r="B1" s="1001" t="s">
        <v>1</v>
      </c>
      <c r="C1" s="1001" t="s">
        <v>2</v>
      </c>
      <c r="D1" s="1001"/>
      <c r="E1" s="1001" t="s">
        <v>3</v>
      </c>
      <c r="F1" s="1001" t="s">
        <v>4</v>
      </c>
      <c r="G1" s="1001" t="s">
        <v>5</v>
      </c>
      <c r="H1" s="1001" t="s">
        <v>6</v>
      </c>
      <c r="I1" s="1004" t="s">
        <v>7</v>
      </c>
      <c r="J1" s="1007" t="s">
        <v>8</v>
      </c>
      <c r="K1" s="1007"/>
      <c r="L1" s="1007"/>
      <c r="M1" s="1007"/>
      <c r="N1" s="1007" t="s">
        <v>9</v>
      </c>
      <c r="O1" s="1007"/>
      <c r="P1" s="1007"/>
      <c r="Q1" s="1008"/>
      <c r="R1" s="1055" t="s">
        <v>10</v>
      </c>
      <c r="S1" s="1053" t="s">
        <v>11</v>
      </c>
      <c r="T1" s="1012"/>
      <c r="U1" s="1012"/>
      <c r="V1" s="1012"/>
      <c r="W1" s="1012"/>
      <c r="X1" s="1012"/>
      <c r="Y1" s="1012"/>
      <c r="Z1" s="1012"/>
      <c r="AA1" s="1012"/>
      <c r="AB1" s="1054"/>
      <c r="AC1" s="60"/>
      <c r="AD1" s="2" t="s">
        <v>12</v>
      </c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6" customFormat="1" ht="39" customHeight="1" x14ac:dyDescent="0.2">
      <c r="A2" s="1002"/>
      <c r="B2" s="1002"/>
      <c r="C2" s="1002"/>
      <c r="D2" s="1002" t="s">
        <v>13</v>
      </c>
      <c r="E2" s="1002"/>
      <c r="F2" s="1002"/>
      <c r="G2" s="1002"/>
      <c r="H2" s="1002"/>
      <c r="I2" s="1005"/>
      <c r="J2" s="1014" t="s">
        <v>14</v>
      </c>
      <c r="K2" s="1016" t="s">
        <v>15</v>
      </c>
      <c r="L2" s="1017"/>
      <c r="M2" s="1014" t="s">
        <v>16</v>
      </c>
      <c r="N2" s="1014" t="s">
        <v>14</v>
      </c>
      <c r="O2" s="1016" t="s">
        <v>15</v>
      </c>
      <c r="P2" s="1017"/>
      <c r="Q2" s="1020" t="s">
        <v>16</v>
      </c>
      <c r="R2" s="1055"/>
      <c r="S2" s="1010" t="s">
        <v>17</v>
      </c>
      <c r="T2" s="1010"/>
      <c r="U2" s="1011"/>
      <c r="V2" s="1009" t="s">
        <v>18</v>
      </c>
      <c r="W2" s="1010"/>
      <c r="X2" s="1011"/>
      <c r="Y2" s="1009" t="s">
        <v>19</v>
      </c>
      <c r="Z2" s="1010"/>
      <c r="AA2" s="1011"/>
      <c r="AB2" s="1054"/>
      <c r="AC2" s="60" t="s">
        <v>20</v>
      </c>
      <c r="AD2" s="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6" customFormat="1" ht="12.75" x14ac:dyDescent="0.2">
      <c r="A3" s="1003"/>
      <c r="B3" s="1003"/>
      <c r="C3" s="1003"/>
      <c r="D3" s="1003"/>
      <c r="E3" s="1003"/>
      <c r="F3" s="1003"/>
      <c r="G3" s="1003"/>
      <c r="H3" s="1003"/>
      <c r="I3" s="1006"/>
      <c r="J3" s="1015"/>
      <c r="K3" s="1018"/>
      <c r="L3" s="1019"/>
      <c r="M3" s="1015"/>
      <c r="N3" s="1015"/>
      <c r="O3" s="1018"/>
      <c r="P3" s="1019"/>
      <c r="Q3" s="1021"/>
      <c r="R3" s="1055"/>
      <c r="S3" s="396" t="s">
        <v>21</v>
      </c>
      <c r="T3" s="7" t="s">
        <v>22</v>
      </c>
      <c r="U3" s="7" t="s">
        <v>23</v>
      </c>
      <c r="V3" s="7" t="s">
        <v>21</v>
      </c>
      <c r="W3" s="7" t="s">
        <v>22</v>
      </c>
      <c r="X3" s="7" t="s">
        <v>23</v>
      </c>
      <c r="Y3" s="7" t="s">
        <v>21</v>
      </c>
      <c r="Z3" s="7" t="s">
        <v>22</v>
      </c>
      <c r="AA3" s="7" t="s">
        <v>23</v>
      </c>
      <c r="AB3" s="1054"/>
      <c r="AC3" s="60"/>
      <c r="AD3" s="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6" customFormat="1" ht="12.75" x14ac:dyDescent="0.2">
      <c r="A4" s="9"/>
      <c r="B4" s="9"/>
      <c r="C4" s="10"/>
      <c r="D4" s="9"/>
      <c r="E4" s="11"/>
      <c r="F4" s="11"/>
      <c r="G4" s="10"/>
      <c r="H4" s="10"/>
      <c r="I4" s="12"/>
      <c r="J4" s="13"/>
      <c r="K4" s="14"/>
      <c r="L4" s="15"/>
      <c r="M4" s="16"/>
      <c r="N4" s="17"/>
      <c r="O4" s="14"/>
      <c r="P4" s="15"/>
      <c r="Q4" s="18" t="s">
        <v>24</v>
      </c>
      <c r="R4" s="397">
        <v>3.2</v>
      </c>
      <c r="S4" s="812">
        <v>1</v>
      </c>
      <c r="T4" s="810">
        <v>1</v>
      </c>
      <c r="U4" s="810">
        <v>1.2</v>
      </c>
      <c r="V4" s="20"/>
      <c r="W4" s="20"/>
      <c r="X4" s="20"/>
      <c r="Y4" s="20"/>
      <c r="Z4" s="20"/>
      <c r="AA4" s="20"/>
      <c r="AB4" s="21"/>
      <c r="AC4" s="60"/>
      <c r="AD4" s="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6" customFormat="1" ht="12.75" x14ac:dyDescent="0.2">
      <c r="A5" s="22"/>
      <c r="B5" s="22"/>
      <c r="C5" s="10"/>
      <c r="D5" s="22"/>
      <c r="E5" s="23"/>
      <c r="F5" s="23"/>
      <c r="G5" s="24"/>
      <c r="H5" s="24"/>
      <c r="I5" s="25"/>
      <c r="J5" s="26"/>
      <c r="K5" s="14"/>
      <c r="L5" s="15"/>
      <c r="M5" s="27"/>
      <c r="N5" s="28"/>
      <c r="O5" s="14"/>
      <c r="P5" s="15"/>
      <c r="Q5" s="29" t="s">
        <v>25</v>
      </c>
      <c r="R5" s="397">
        <v>2.2000000000000002</v>
      </c>
      <c r="S5" s="812">
        <v>1</v>
      </c>
      <c r="T5" s="810">
        <v>0</v>
      </c>
      <c r="U5" s="810">
        <v>1.2</v>
      </c>
      <c r="V5" s="20"/>
      <c r="W5" s="20"/>
      <c r="X5" s="20"/>
      <c r="Y5" s="20"/>
      <c r="Z5" s="20"/>
      <c r="AA5" s="20"/>
      <c r="AB5" s="21"/>
      <c r="AC5" s="60"/>
      <c r="AD5" s="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6" customFormat="1" ht="12.75" x14ac:dyDescent="0.2">
      <c r="A6" s="22"/>
      <c r="B6" s="22"/>
      <c r="C6" s="10"/>
      <c r="D6" s="22"/>
      <c r="E6" s="23"/>
      <c r="F6" s="23"/>
      <c r="G6" s="24"/>
      <c r="H6" s="24"/>
      <c r="I6" s="25"/>
      <c r="J6" s="26"/>
      <c r="K6" s="14"/>
      <c r="L6" s="15"/>
      <c r="M6" s="27"/>
      <c r="N6" s="28"/>
      <c r="O6" s="14"/>
      <c r="P6" s="15"/>
      <c r="Q6" s="18" t="s">
        <v>26</v>
      </c>
      <c r="R6" s="397">
        <v>1.6</v>
      </c>
      <c r="S6" s="398"/>
      <c r="T6" s="20"/>
      <c r="U6" s="20"/>
      <c r="V6" s="810">
        <v>1</v>
      </c>
      <c r="W6" s="810">
        <v>0.3</v>
      </c>
      <c r="X6" s="810">
        <v>0.3</v>
      </c>
      <c r="Y6" s="20"/>
      <c r="Z6" s="20"/>
      <c r="AA6" s="20"/>
      <c r="AB6" s="21"/>
      <c r="AC6" s="60"/>
      <c r="AD6" s="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6" customFormat="1" ht="13.5" thickBot="1" x14ac:dyDescent="0.25">
      <c r="A7" s="31"/>
      <c r="B7" s="31"/>
      <c r="C7" s="32"/>
      <c r="D7" s="31"/>
      <c r="E7" s="33"/>
      <c r="F7" s="33"/>
      <c r="G7" s="32"/>
      <c r="H7" s="32"/>
      <c r="I7" s="34"/>
      <c r="J7" s="35"/>
      <c r="K7" s="14"/>
      <c r="L7" s="15"/>
      <c r="M7" s="36"/>
      <c r="N7" s="37"/>
      <c r="O7" s="14"/>
      <c r="P7" s="15"/>
      <c r="Q7" s="29" t="s">
        <v>27</v>
      </c>
      <c r="R7" s="399">
        <v>1.3</v>
      </c>
      <c r="S7" s="398"/>
      <c r="T7" s="20"/>
      <c r="U7" s="20"/>
      <c r="V7" s="810">
        <v>1</v>
      </c>
      <c r="W7" s="810">
        <v>0</v>
      </c>
      <c r="X7" s="810">
        <v>0.3</v>
      </c>
      <c r="Y7" s="20"/>
      <c r="Z7" s="20"/>
      <c r="AA7" s="20"/>
      <c r="AB7" s="21"/>
      <c r="AC7" s="60"/>
      <c r="AD7" s="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6" customFormat="1" ht="12.75" x14ac:dyDescent="0.2">
      <c r="A8" s="39"/>
      <c r="B8" s="39"/>
      <c r="C8" s="40"/>
      <c r="D8" s="39"/>
      <c r="E8" s="41"/>
      <c r="F8" s="41"/>
      <c r="G8" s="42"/>
      <c r="H8" s="42"/>
      <c r="I8" s="43"/>
      <c r="J8" s="44"/>
      <c r="K8" s="14"/>
      <c r="L8" s="15"/>
      <c r="M8" s="45"/>
      <c r="N8" s="46"/>
      <c r="O8" s="14"/>
      <c r="P8" s="15"/>
      <c r="Q8" s="18" t="s">
        <v>28</v>
      </c>
      <c r="R8" s="400">
        <v>4.9000000000000004</v>
      </c>
      <c r="S8" s="812">
        <v>1</v>
      </c>
      <c r="T8" s="810">
        <v>1.5</v>
      </c>
      <c r="U8" s="810">
        <v>2.4</v>
      </c>
      <c r="V8" s="20"/>
      <c r="W8" s="20"/>
      <c r="X8" s="20"/>
      <c r="Y8" s="20"/>
      <c r="Z8" s="20"/>
      <c r="AA8" s="20"/>
      <c r="AB8" s="21"/>
      <c r="AC8" s="60"/>
      <c r="AD8" s="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s="255" customFormat="1" ht="27.75" customHeight="1" x14ac:dyDescent="0.25">
      <c r="A9" s="48" t="s">
        <v>486</v>
      </c>
      <c r="B9" s="48" t="s">
        <v>487</v>
      </c>
      <c r="C9" s="49" t="s">
        <v>52</v>
      </c>
      <c r="D9" s="50"/>
      <c r="E9" s="319" t="s">
        <v>32</v>
      </c>
      <c r="F9" s="52">
        <v>1</v>
      </c>
      <c r="G9" s="110" t="s">
        <v>488</v>
      </c>
      <c r="H9" s="72" t="s">
        <v>489</v>
      </c>
      <c r="I9" s="946"/>
      <c r="J9" s="815">
        <v>3</v>
      </c>
      <c r="K9" s="207">
        <f>IF(J9&gt;0, 1, 0)</f>
        <v>1</v>
      </c>
      <c r="L9" s="207">
        <f>J9-K9</f>
        <v>2</v>
      </c>
      <c r="M9" s="816">
        <v>26</v>
      </c>
      <c r="N9" s="817"/>
      <c r="O9" s="207">
        <f>IF(N9&gt;0, 1, 0)</f>
        <v>0</v>
      </c>
      <c r="P9" s="207">
        <f>N9-O9</f>
        <v>0</v>
      </c>
      <c r="Q9" s="947"/>
      <c r="R9" s="401">
        <f>(K9*M9*$R$4)+(L9*M9*$R$5)+(O9*Q9*$R$6)+(P9*Q9*$R$7)</f>
        <v>197.60000000000002</v>
      </c>
      <c r="S9" s="287">
        <f>J9*M9*$S$4</f>
        <v>78</v>
      </c>
      <c r="T9" s="60">
        <f>K9*M9*$T$4</f>
        <v>26</v>
      </c>
      <c r="U9" s="60">
        <f>J9*M9*$U$4</f>
        <v>93.6</v>
      </c>
      <c r="V9" s="60">
        <f>N9*Q9*$V$6</f>
        <v>0</v>
      </c>
      <c r="W9" s="60">
        <f>O9*Q9*$W$6</f>
        <v>0</v>
      </c>
      <c r="X9" s="60">
        <f>N9*Q9*$X$6</f>
        <v>0</v>
      </c>
      <c r="Y9" s="250">
        <f t="shared" ref="Y9:AA20" si="0">S9+V9</f>
        <v>78</v>
      </c>
      <c r="Z9" s="250">
        <f t="shared" si="0"/>
        <v>26</v>
      </c>
      <c r="AA9" s="250">
        <f t="shared" si="0"/>
        <v>93.6</v>
      </c>
      <c r="AB9" s="251"/>
      <c r="AC9" s="250">
        <f>R9-Y9-Z9-AA9</f>
        <v>0</v>
      </c>
      <c r="AD9" s="288"/>
      <c r="AE9" s="254"/>
      <c r="AF9" s="254"/>
      <c r="AG9" s="254"/>
      <c r="AH9" s="254"/>
      <c r="AI9" s="402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</row>
    <row r="10" spans="1:46" s="255" customFormat="1" ht="27.75" customHeight="1" x14ac:dyDescent="0.25">
      <c r="A10" s="48" t="s">
        <v>486</v>
      </c>
      <c r="B10" s="48" t="s">
        <v>487</v>
      </c>
      <c r="C10" s="49" t="s">
        <v>52</v>
      </c>
      <c r="D10" s="49"/>
      <c r="E10" s="319" t="s">
        <v>32</v>
      </c>
      <c r="F10" s="52">
        <v>2</v>
      </c>
      <c r="G10" s="110" t="s">
        <v>490</v>
      </c>
      <c r="H10" s="72" t="s">
        <v>491</v>
      </c>
      <c r="I10" s="307"/>
      <c r="J10" s="294">
        <v>3</v>
      </c>
      <c r="K10" s="117">
        <f t="shared" ref="K10:K20" si="1">IF(J10&gt;0, 1, 0)</f>
        <v>1</v>
      </c>
      <c r="L10" s="117">
        <f t="shared" ref="L10:L20" si="2">J10-K10</f>
        <v>2</v>
      </c>
      <c r="M10" s="295">
        <v>26</v>
      </c>
      <c r="N10" s="131"/>
      <c r="O10" s="117">
        <f t="shared" ref="O10:O20" si="3">IF(N10&gt;0, 1, 0)</f>
        <v>0</v>
      </c>
      <c r="P10" s="117">
        <f t="shared" ref="P10:P20" si="4">N10-O10</f>
        <v>0</v>
      </c>
      <c r="Q10" s="295"/>
      <c r="R10" s="401">
        <f t="shared" ref="R10:R17" si="5">(K10*M10*$R$4)+(L10*M10*$R$5)+(O10*Q10*$R$6)+(P10*Q10*$R$7)</f>
        <v>197.60000000000002</v>
      </c>
      <c r="S10" s="287">
        <f t="shared" ref="S10:S17" si="6">J10*M10*$S$4</f>
        <v>78</v>
      </c>
      <c r="T10" s="60">
        <f t="shared" ref="T10:T17" si="7">K10*M10*$T$4</f>
        <v>26</v>
      </c>
      <c r="U10" s="60">
        <f t="shared" ref="U10:U17" si="8">J10*M10*$U$4</f>
        <v>93.6</v>
      </c>
      <c r="V10" s="60">
        <f t="shared" ref="V10:V20" si="9">N10*Q10*$V$6</f>
        <v>0</v>
      </c>
      <c r="W10" s="60">
        <f t="shared" ref="W10:W20" si="10">O10*Q10*$W$6</f>
        <v>0</v>
      </c>
      <c r="X10" s="60">
        <f t="shared" ref="X10:X20" si="11">N10*Q10*$X$6</f>
        <v>0</v>
      </c>
      <c r="Y10" s="250">
        <f t="shared" si="0"/>
        <v>78</v>
      </c>
      <c r="Z10" s="250">
        <f t="shared" si="0"/>
        <v>26</v>
      </c>
      <c r="AA10" s="250">
        <f t="shared" si="0"/>
        <v>93.6</v>
      </c>
      <c r="AB10" s="251"/>
      <c r="AC10" s="250">
        <f t="shared" ref="AC10:AC20" si="12">R10-Y10-Z10-AA10</f>
        <v>0</v>
      </c>
      <c r="AD10" s="288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</row>
    <row r="11" spans="1:46" s="255" customFormat="1" ht="27.75" customHeight="1" x14ac:dyDescent="0.25">
      <c r="A11" s="48" t="s">
        <v>486</v>
      </c>
      <c r="B11" s="48" t="s">
        <v>487</v>
      </c>
      <c r="C11" s="49" t="s">
        <v>52</v>
      </c>
      <c r="D11" s="49"/>
      <c r="E11" s="326" t="s">
        <v>37</v>
      </c>
      <c r="F11" s="52">
        <v>2</v>
      </c>
      <c r="G11" s="110" t="s">
        <v>492</v>
      </c>
      <c r="H11" s="72" t="s">
        <v>493</v>
      </c>
      <c r="I11" s="307"/>
      <c r="J11" s="294">
        <v>1</v>
      </c>
      <c r="K11" s="117">
        <f t="shared" si="1"/>
        <v>1</v>
      </c>
      <c r="L11" s="117">
        <f t="shared" si="2"/>
        <v>0</v>
      </c>
      <c r="M11" s="295">
        <v>26</v>
      </c>
      <c r="N11" s="131"/>
      <c r="O11" s="117">
        <f t="shared" si="3"/>
        <v>0</v>
      </c>
      <c r="P11" s="117">
        <f t="shared" si="4"/>
        <v>0</v>
      </c>
      <c r="Q11" s="295"/>
      <c r="R11" s="401">
        <f t="shared" si="5"/>
        <v>83.2</v>
      </c>
      <c r="S11" s="287">
        <f t="shared" si="6"/>
        <v>26</v>
      </c>
      <c r="T11" s="60">
        <f t="shared" si="7"/>
        <v>26</v>
      </c>
      <c r="U11" s="60">
        <f t="shared" si="8"/>
        <v>31.2</v>
      </c>
      <c r="V11" s="60">
        <f t="shared" si="9"/>
        <v>0</v>
      </c>
      <c r="W11" s="60">
        <f t="shared" si="10"/>
        <v>0</v>
      </c>
      <c r="X11" s="60">
        <f t="shared" si="11"/>
        <v>0</v>
      </c>
      <c r="Y11" s="250">
        <f t="shared" si="0"/>
        <v>26</v>
      </c>
      <c r="Z11" s="250">
        <f t="shared" si="0"/>
        <v>26</v>
      </c>
      <c r="AA11" s="250">
        <f t="shared" si="0"/>
        <v>31.2</v>
      </c>
      <c r="AB11" s="251"/>
      <c r="AC11" s="250">
        <f t="shared" si="12"/>
        <v>0</v>
      </c>
      <c r="AD11" s="288"/>
      <c r="AE11" s="254"/>
      <c r="AF11" s="254"/>
      <c r="AG11" s="254"/>
      <c r="AH11" s="254"/>
      <c r="AI11" s="254"/>
      <c r="AJ11" s="254"/>
      <c r="AK11" s="254"/>
      <c r="AL11" s="254"/>
      <c r="AM11" s="254"/>
      <c r="AN11" s="254"/>
      <c r="AO11" s="254"/>
      <c r="AP11" s="254"/>
      <c r="AQ11" s="254"/>
      <c r="AR11" s="254"/>
      <c r="AS11" s="254"/>
      <c r="AT11" s="254"/>
    </row>
    <row r="12" spans="1:46" s="255" customFormat="1" ht="27.75" hidden="1" customHeight="1" x14ac:dyDescent="0.25">
      <c r="A12" s="48" t="s">
        <v>486</v>
      </c>
      <c r="B12" s="48" t="s">
        <v>487</v>
      </c>
      <c r="C12" s="49" t="s">
        <v>52</v>
      </c>
      <c r="D12" s="49"/>
      <c r="E12" s="69" t="s">
        <v>42</v>
      </c>
      <c r="F12" s="70">
        <v>2</v>
      </c>
      <c r="G12" s="71" t="s">
        <v>492</v>
      </c>
      <c r="H12" s="72" t="s">
        <v>494</v>
      </c>
      <c r="I12" s="307"/>
      <c r="J12" s="294"/>
      <c r="K12" s="117"/>
      <c r="L12" s="117"/>
      <c r="M12" s="295"/>
      <c r="N12" s="131"/>
      <c r="O12" s="117"/>
      <c r="P12" s="117"/>
      <c r="Q12" s="295"/>
      <c r="R12" s="401">
        <f t="shared" si="5"/>
        <v>0</v>
      </c>
      <c r="S12" s="287">
        <f t="shared" si="6"/>
        <v>0</v>
      </c>
      <c r="T12" s="60">
        <f t="shared" si="7"/>
        <v>0</v>
      </c>
      <c r="U12" s="60">
        <f t="shared" si="8"/>
        <v>0</v>
      </c>
      <c r="V12" s="60">
        <f t="shared" si="9"/>
        <v>0</v>
      </c>
      <c r="W12" s="60">
        <f t="shared" si="10"/>
        <v>0</v>
      </c>
      <c r="X12" s="60">
        <f t="shared" si="11"/>
        <v>0</v>
      </c>
      <c r="Y12" s="250">
        <f t="shared" si="0"/>
        <v>0</v>
      </c>
      <c r="Z12" s="250">
        <f t="shared" si="0"/>
        <v>0</v>
      </c>
      <c r="AA12" s="250">
        <f t="shared" si="0"/>
        <v>0</v>
      </c>
      <c r="AB12" s="251"/>
      <c r="AC12" s="250">
        <f t="shared" si="12"/>
        <v>0</v>
      </c>
      <c r="AD12" s="288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</row>
    <row r="13" spans="1:46" s="255" customFormat="1" ht="27.75" hidden="1" customHeight="1" x14ac:dyDescent="0.25">
      <c r="A13" s="48" t="s">
        <v>486</v>
      </c>
      <c r="B13" s="48" t="s">
        <v>487</v>
      </c>
      <c r="C13" s="49" t="s">
        <v>52</v>
      </c>
      <c r="D13" s="49"/>
      <c r="E13" s="343"/>
      <c r="F13" s="343"/>
      <c r="G13" s="79"/>
      <c r="H13" s="72"/>
      <c r="I13" s="307"/>
      <c r="J13" s="294"/>
      <c r="K13" s="117">
        <f t="shared" si="1"/>
        <v>0</v>
      </c>
      <c r="L13" s="117">
        <f t="shared" si="2"/>
        <v>0</v>
      </c>
      <c r="M13" s="295"/>
      <c r="N13" s="131"/>
      <c r="O13" s="117">
        <f t="shared" si="3"/>
        <v>0</v>
      </c>
      <c r="P13" s="117">
        <f t="shared" si="4"/>
        <v>0</v>
      </c>
      <c r="Q13" s="295"/>
      <c r="R13" s="401">
        <f t="shared" si="5"/>
        <v>0</v>
      </c>
      <c r="S13" s="287">
        <f t="shared" si="6"/>
        <v>0</v>
      </c>
      <c r="T13" s="60">
        <f t="shared" si="7"/>
        <v>0</v>
      </c>
      <c r="U13" s="60">
        <f t="shared" si="8"/>
        <v>0</v>
      </c>
      <c r="V13" s="60">
        <f t="shared" si="9"/>
        <v>0</v>
      </c>
      <c r="W13" s="60">
        <f t="shared" si="10"/>
        <v>0</v>
      </c>
      <c r="X13" s="60">
        <f t="shared" si="11"/>
        <v>0</v>
      </c>
      <c r="Y13" s="250">
        <f t="shared" si="0"/>
        <v>0</v>
      </c>
      <c r="Z13" s="250">
        <f t="shared" si="0"/>
        <v>0</v>
      </c>
      <c r="AA13" s="250">
        <f t="shared" si="0"/>
        <v>0</v>
      </c>
      <c r="AB13" s="251"/>
      <c r="AC13" s="250">
        <f t="shared" si="12"/>
        <v>0</v>
      </c>
      <c r="AD13" s="288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254"/>
      <c r="AS13" s="254"/>
      <c r="AT13" s="254"/>
    </row>
    <row r="14" spans="1:46" s="255" customFormat="1" ht="27.75" hidden="1" customHeight="1" x14ac:dyDescent="0.25">
      <c r="A14" s="48" t="s">
        <v>486</v>
      </c>
      <c r="B14" s="48" t="s">
        <v>487</v>
      </c>
      <c r="C14" s="49" t="s">
        <v>52</v>
      </c>
      <c r="D14" s="49"/>
      <c r="E14" s="343"/>
      <c r="F14" s="343"/>
      <c r="G14" s="79"/>
      <c r="H14" s="72"/>
      <c r="I14" s="307"/>
      <c r="J14" s="294"/>
      <c r="K14" s="117">
        <f t="shared" si="1"/>
        <v>0</v>
      </c>
      <c r="L14" s="117">
        <f t="shared" si="2"/>
        <v>0</v>
      </c>
      <c r="M14" s="295"/>
      <c r="N14" s="131"/>
      <c r="O14" s="117">
        <f t="shared" si="3"/>
        <v>0</v>
      </c>
      <c r="P14" s="117">
        <f t="shared" si="4"/>
        <v>0</v>
      </c>
      <c r="Q14" s="295"/>
      <c r="R14" s="401">
        <f t="shared" si="5"/>
        <v>0</v>
      </c>
      <c r="S14" s="287">
        <f t="shared" si="6"/>
        <v>0</v>
      </c>
      <c r="T14" s="60">
        <f t="shared" si="7"/>
        <v>0</v>
      </c>
      <c r="U14" s="60">
        <f t="shared" si="8"/>
        <v>0</v>
      </c>
      <c r="V14" s="60">
        <f t="shared" si="9"/>
        <v>0</v>
      </c>
      <c r="W14" s="60">
        <f t="shared" si="10"/>
        <v>0</v>
      </c>
      <c r="X14" s="60">
        <f t="shared" si="11"/>
        <v>0</v>
      </c>
      <c r="Y14" s="250">
        <f t="shared" si="0"/>
        <v>0</v>
      </c>
      <c r="Z14" s="250">
        <f t="shared" si="0"/>
        <v>0</v>
      </c>
      <c r="AA14" s="250">
        <f t="shared" si="0"/>
        <v>0</v>
      </c>
      <c r="AB14" s="251"/>
      <c r="AC14" s="250">
        <f t="shared" si="12"/>
        <v>0</v>
      </c>
      <c r="AD14" s="288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</row>
    <row r="15" spans="1:46" s="255" customFormat="1" ht="27.75" hidden="1" customHeight="1" x14ac:dyDescent="0.25">
      <c r="A15" s="48" t="s">
        <v>486</v>
      </c>
      <c r="B15" s="48" t="s">
        <v>487</v>
      </c>
      <c r="C15" s="49" t="s">
        <v>52</v>
      </c>
      <c r="D15" s="49"/>
      <c r="E15" s="343"/>
      <c r="F15" s="343"/>
      <c r="G15" s="79"/>
      <c r="H15" s="72"/>
      <c r="I15" s="307"/>
      <c r="J15" s="294"/>
      <c r="K15" s="117">
        <f t="shared" si="1"/>
        <v>0</v>
      </c>
      <c r="L15" s="117">
        <f t="shared" si="2"/>
        <v>0</v>
      </c>
      <c r="M15" s="295"/>
      <c r="N15" s="131"/>
      <c r="O15" s="117">
        <f t="shared" si="3"/>
        <v>0</v>
      </c>
      <c r="P15" s="117">
        <f t="shared" si="4"/>
        <v>0</v>
      </c>
      <c r="Q15" s="295"/>
      <c r="R15" s="401">
        <f t="shared" si="5"/>
        <v>0</v>
      </c>
      <c r="S15" s="287">
        <f t="shared" si="6"/>
        <v>0</v>
      </c>
      <c r="T15" s="60">
        <f t="shared" si="7"/>
        <v>0</v>
      </c>
      <c r="U15" s="60">
        <f t="shared" si="8"/>
        <v>0</v>
      </c>
      <c r="V15" s="60">
        <f t="shared" si="9"/>
        <v>0</v>
      </c>
      <c r="W15" s="60">
        <f t="shared" si="10"/>
        <v>0</v>
      </c>
      <c r="X15" s="60">
        <f t="shared" si="11"/>
        <v>0</v>
      </c>
      <c r="Y15" s="250">
        <f t="shared" si="0"/>
        <v>0</v>
      </c>
      <c r="Z15" s="250">
        <f t="shared" si="0"/>
        <v>0</v>
      </c>
      <c r="AA15" s="250">
        <f t="shared" si="0"/>
        <v>0</v>
      </c>
      <c r="AB15" s="251"/>
      <c r="AC15" s="250">
        <f t="shared" si="12"/>
        <v>0</v>
      </c>
      <c r="AD15" s="288"/>
      <c r="AE15" s="254"/>
      <c r="AF15" s="254"/>
      <c r="AG15" s="254"/>
      <c r="AH15" s="254"/>
      <c r="AI15" s="254"/>
      <c r="AJ15" s="254"/>
      <c r="AK15" s="254"/>
      <c r="AL15" s="254"/>
      <c r="AM15" s="254"/>
      <c r="AN15" s="254"/>
      <c r="AO15" s="254"/>
      <c r="AP15" s="254"/>
      <c r="AQ15" s="254"/>
      <c r="AR15" s="254"/>
      <c r="AS15" s="254"/>
      <c r="AT15" s="254"/>
    </row>
    <row r="16" spans="1:46" s="255" customFormat="1" ht="27.75" hidden="1" customHeight="1" x14ac:dyDescent="0.25">
      <c r="A16" s="48" t="s">
        <v>486</v>
      </c>
      <c r="B16" s="48" t="s">
        <v>487</v>
      </c>
      <c r="C16" s="49" t="s">
        <v>52</v>
      </c>
      <c r="D16" s="49"/>
      <c r="E16" s="343"/>
      <c r="F16" s="343"/>
      <c r="G16" s="79"/>
      <c r="H16" s="890"/>
      <c r="I16" s="828"/>
      <c r="J16" s="294"/>
      <c r="K16" s="117">
        <f t="shared" si="1"/>
        <v>0</v>
      </c>
      <c r="L16" s="117">
        <f t="shared" si="2"/>
        <v>0</v>
      </c>
      <c r="M16" s="295"/>
      <c r="N16" s="131"/>
      <c r="O16" s="117">
        <f t="shared" si="3"/>
        <v>0</v>
      </c>
      <c r="P16" s="117">
        <f t="shared" si="4"/>
        <v>0</v>
      </c>
      <c r="Q16" s="295"/>
      <c r="R16" s="401">
        <f t="shared" si="5"/>
        <v>0</v>
      </c>
      <c r="S16" s="287">
        <f t="shared" si="6"/>
        <v>0</v>
      </c>
      <c r="T16" s="60">
        <f t="shared" si="7"/>
        <v>0</v>
      </c>
      <c r="U16" s="60">
        <f t="shared" si="8"/>
        <v>0</v>
      </c>
      <c r="V16" s="60">
        <f t="shared" si="9"/>
        <v>0</v>
      </c>
      <c r="W16" s="60">
        <f t="shared" si="10"/>
        <v>0</v>
      </c>
      <c r="X16" s="60">
        <f t="shared" si="11"/>
        <v>0</v>
      </c>
      <c r="Y16" s="250">
        <f t="shared" si="0"/>
        <v>0</v>
      </c>
      <c r="Z16" s="250">
        <f t="shared" si="0"/>
        <v>0</v>
      </c>
      <c r="AA16" s="250">
        <f t="shared" si="0"/>
        <v>0</v>
      </c>
      <c r="AB16" s="251"/>
      <c r="AC16" s="250">
        <f t="shared" si="12"/>
        <v>0</v>
      </c>
      <c r="AD16" s="288"/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4"/>
      <c r="AS16" s="254"/>
      <c r="AT16" s="254"/>
    </row>
    <row r="17" spans="1:46" s="255" customFormat="1" ht="27.75" hidden="1" customHeight="1" x14ac:dyDescent="0.25">
      <c r="A17" s="48" t="s">
        <v>486</v>
      </c>
      <c r="B17" s="48" t="s">
        <v>487</v>
      </c>
      <c r="C17" s="49" t="s">
        <v>52</v>
      </c>
      <c r="D17" s="49"/>
      <c r="E17" s="343"/>
      <c r="F17" s="343"/>
      <c r="G17" s="79"/>
      <c r="H17" s="72"/>
      <c r="I17" s="307"/>
      <c r="J17" s="294"/>
      <c r="K17" s="117">
        <f t="shared" si="1"/>
        <v>0</v>
      </c>
      <c r="L17" s="117">
        <f t="shared" si="2"/>
        <v>0</v>
      </c>
      <c r="M17" s="295"/>
      <c r="N17" s="131"/>
      <c r="O17" s="117">
        <f t="shared" si="3"/>
        <v>0</v>
      </c>
      <c r="P17" s="117">
        <f t="shared" si="4"/>
        <v>0</v>
      </c>
      <c r="Q17" s="295"/>
      <c r="R17" s="401">
        <f t="shared" si="5"/>
        <v>0</v>
      </c>
      <c r="S17" s="287">
        <f t="shared" si="6"/>
        <v>0</v>
      </c>
      <c r="T17" s="60">
        <f t="shared" si="7"/>
        <v>0</v>
      </c>
      <c r="U17" s="60">
        <f t="shared" si="8"/>
        <v>0</v>
      </c>
      <c r="V17" s="60">
        <f t="shared" si="9"/>
        <v>0</v>
      </c>
      <c r="W17" s="60">
        <f t="shared" si="10"/>
        <v>0</v>
      </c>
      <c r="X17" s="60">
        <f t="shared" si="11"/>
        <v>0</v>
      </c>
      <c r="Y17" s="250">
        <f t="shared" si="0"/>
        <v>0</v>
      </c>
      <c r="Z17" s="250">
        <f t="shared" si="0"/>
        <v>0</v>
      </c>
      <c r="AA17" s="250">
        <f t="shared" si="0"/>
        <v>0</v>
      </c>
      <c r="AB17" s="251"/>
      <c r="AC17" s="250">
        <f t="shared" si="12"/>
        <v>0</v>
      </c>
      <c r="AD17" s="288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</row>
    <row r="18" spans="1:46" s="125" customFormat="1" ht="27.75" customHeight="1" x14ac:dyDescent="0.25">
      <c r="A18" s="122" t="s">
        <v>486</v>
      </c>
      <c r="B18" s="122" t="s">
        <v>487</v>
      </c>
      <c r="C18" s="86" t="s">
        <v>52</v>
      </c>
      <c r="D18" s="86"/>
      <c r="E18" s="87" t="s">
        <v>138</v>
      </c>
      <c r="F18" s="87"/>
      <c r="G18" s="88"/>
      <c r="H18" s="467" t="s">
        <v>495</v>
      </c>
      <c r="I18" s="831"/>
      <c r="J18" s="294">
        <v>0</v>
      </c>
      <c r="K18" s="113">
        <f t="shared" si="1"/>
        <v>0</v>
      </c>
      <c r="L18" s="113">
        <f t="shared" si="2"/>
        <v>0</v>
      </c>
      <c r="M18" s="820">
        <v>3</v>
      </c>
      <c r="N18" s="821"/>
      <c r="O18" s="113">
        <f t="shared" si="3"/>
        <v>0</v>
      </c>
      <c r="P18" s="113">
        <f t="shared" si="4"/>
        <v>0</v>
      </c>
      <c r="Q18" s="820"/>
      <c r="R18" s="403">
        <f>J18*M18*$R$8</f>
        <v>0</v>
      </c>
      <c r="S18" s="305">
        <f>J18*M18*$S$8</f>
        <v>0</v>
      </c>
      <c r="T18" s="92">
        <f>K18*M18*$T$8</f>
        <v>0</v>
      </c>
      <c r="U18" s="92">
        <f>J18*M18*$U$8</f>
        <v>0</v>
      </c>
      <c r="V18" s="92">
        <f t="shared" si="9"/>
        <v>0</v>
      </c>
      <c r="W18" s="92">
        <f t="shared" si="10"/>
        <v>0</v>
      </c>
      <c r="X18" s="92">
        <f t="shared" si="11"/>
        <v>0</v>
      </c>
      <c r="Y18" s="92">
        <f t="shared" si="0"/>
        <v>0</v>
      </c>
      <c r="Z18" s="92">
        <f t="shared" si="0"/>
        <v>0</v>
      </c>
      <c r="AA18" s="92">
        <f t="shared" si="0"/>
        <v>0</v>
      </c>
      <c r="AB18" s="251"/>
      <c r="AC18" s="92">
        <f t="shared" si="12"/>
        <v>0</v>
      </c>
      <c r="AD18" s="40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</row>
    <row r="19" spans="1:46" s="125" customFormat="1" ht="27.75" customHeight="1" x14ac:dyDescent="0.25">
      <c r="A19" s="122" t="s">
        <v>486</v>
      </c>
      <c r="B19" s="122" t="s">
        <v>487</v>
      </c>
      <c r="C19" s="86" t="s">
        <v>52</v>
      </c>
      <c r="D19" s="86"/>
      <c r="E19" s="87" t="s">
        <v>87</v>
      </c>
      <c r="F19" s="87"/>
      <c r="G19" s="88"/>
      <c r="H19" s="467" t="s">
        <v>495</v>
      </c>
      <c r="I19" s="831"/>
      <c r="J19" s="294">
        <v>0</v>
      </c>
      <c r="K19" s="113">
        <f t="shared" si="1"/>
        <v>0</v>
      </c>
      <c r="L19" s="113">
        <f t="shared" si="2"/>
        <v>0</v>
      </c>
      <c r="M19" s="820">
        <v>3</v>
      </c>
      <c r="N19" s="821"/>
      <c r="O19" s="113">
        <f t="shared" si="3"/>
        <v>0</v>
      </c>
      <c r="P19" s="113">
        <f t="shared" si="4"/>
        <v>0</v>
      </c>
      <c r="Q19" s="820"/>
      <c r="R19" s="403">
        <f>J19*M19*$R$8</f>
        <v>0</v>
      </c>
      <c r="S19" s="305">
        <f>J19*M19*$S$8</f>
        <v>0</v>
      </c>
      <c r="T19" s="92">
        <f>K19*M19*$T$8</f>
        <v>0</v>
      </c>
      <c r="U19" s="92">
        <f>J19*M19*$U$8</f>
        <v>0</v>
      </c>
      <c r="V19" s="92">
        <f t="shared" si="9"/>
        <v>0</v>
      </c>
      <c r="W19" s="92">
        <f t="shared" si="10"/>
        <v>0</v>
      </c>
      <c r="X19" s="92">
        <f t="shared" si="11"/>
        <v>0</v>
      </c>
      <c r="Y19" s="92">
        <f t="shared" si="0"/>
        <v>0</v>
      </c>
      <c r="Z19" s="92">
        <f t="shared" si="0"/>
        <v>0</v>
      </c>
      <c r="AA19" s="92">
        <f t="shared" si="0"/>
        <v>0</v>
      </c>
      <c r="AB19" s="251"/>
      <c r="AC19" s="92">
        <f t="shared" si="12"/>
        <v>0</v>
      </c>
      <c r="AD19" s="40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</row>
    <row r="20" spans="1:46" s="125" customFormat="1" ht="27.75" hidden="1" customHeight="1" x14ac:dyDescent="0.25">
      <c r="A20" s="122" t="s">
        <v>486</v>
      </c>
      <c r="B20" s="122" t="s">
        <v>487</v>
      </c>
      <c r="C20" s="86" t="s">
        <v>52</v>
      </c>
      <c r="D20" s="86"/>
      <c r="E20" s="87" t="s">
        <v>28</v>
      </c>
      <c r="F20" s="87"/>
      <c r="G20" s="88"/>
      <c r="H20" s="89"/>
      <c r="I20" s="90"/>
      <c r="J20" s="112"/>
      <c r="K20" s="113">
        <f t="shared" si="1"/>
        <v>0</v>
      </c>
      <c r="L20" s="113">
        <f t="shared" si="2"/>
        <v>0</v>
      </c>
      <c r="M20" s="114"/>
      <c r="N20" s="115"/>
      <c r="O20" s="116">
        <f t="shared" si="3"/>
        <v>0</v>
      </c>
      <c r="P20" s="116">
        <f t="shared" si="4"/>
        <v>0</v>
      </c>
      <c r="Q20" s="114"/>
      <c r="R20" s="403">
        <f>J20*M20*$R$8</f>
        <v>0</v>
      </c>
      <c r="S20" s="305">
        <f>J20*M20*$S$8</f>
        <v>0</v>
      </c>
      <c r="T20" s="92">
        <f>K20*M20*$T$8</f>
        <v>0</v>
      </c>
      <c r="U20" s="92">
        <f>J20*M20*$U$8</f>
        <v>0</v>
      </c>
      <c r="V20" s="92">
        <f t="shared" si="9"/>
        <v>0</v>
      </c>
      <c r="W20" s="92">
        <f t="shared" si="10"/>
        <v>0</v>
      </c>
      <c r="X20" s="92">
        <f t="shared" si="11"/>
        <v>0</v>
      </c>
      <c r="Y20" s="92">
        <f t="shared" si="0"/>
        <v>0</v>
      </c>
      <c r="Z20" s="92">
        <f t="shared" si="0"/>
        <v>0</v>
      </c>
      <c r="AA20" s="92">
        <f t="shared" si="0"/>
        <v>0</v>
      </c>
      <c r="AB20" s="93"/>
      <c r="AC20" s="92">
        <f t="shared" si="12"/>
        <v>0</v>
      </c>
      <c r="AD20" s="40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</row>
    <row r="21" spans="1:46" s="259" customFormat="1" ht="27.75" customHeight="1" thickBot="1" x14ac:dyDescent="0.3">
      <c r="A21" s="95" t="s">
        <v>486</v>
      </c>
      <c r="B21" s="95" t="s">
        <v>487</v>
      </c>
      <c r="C21" s="96" t="s">
        <v>52</v>
      </c>
      <c r="D21" s="96"/>
      <c r="E21" s="342"/>
      <c r="F21" s="342"/>
      <c r="G21" s="98"/>
      <c r="H21" s="99" t="s">
        <v>49</v>
      </c>
      <c r="I21" s="100"/>
      <c r="J21" s="101"/>
      <c r="K21" s="102"/>
      <c r="L21" s="102"/>
      <c r="M21" s="103"/>
      <c r="N21" s="104"/>
      <c r="O21" s="102"/>
      <c r="P21" s="102"/>
      <c r="Q21" s="405">
        <f>AD21</f>
        <v>0.442962962962963</v>
      </c>
      <c r="R21" s="406">
        <f>SUM(R9:R20)</f>
        <v>478.40000000000003</v>
      </c>
      <c r="S21" s="407">
        <f t="shared" ref="S21:AA21" si="13">SUM(S9:S20)</f>
        <v>182</v>
      </c>
      <c r="T21" s="408">
        <f t="shared" si="13"/>
        <v>78</v>
      </c>
      <c r="U21" s="408">
        <f t="shared" si="13"/>
        <v>218.39999999999998</v>
      </c>
      <c r="V21" s="408">
        <f t="shared" si="13"/>
        <v>0</v>
      </c>
      <c r="W21" s="408">
        <f t="shared" si="13"/>
        <v>0</v>
      </c>
      <c r="X21" s="408">
        <f t="shared" si="13"/>
        <v>0</v>
      </c>
      <c r="Y21" s="310">
        <f t="shared" si="13"/>
        <v>182</v>
      </c>
      <c r="Z21" s="310">
        <f t="shared" si="13"/>
        <v>78</v>
      </c>
      <c r="AA21" s="310">
        <f t="shared" si="13"/>
        <v>218.39999999999998</v>
      </c>
      <c r="AB21" s="258"/>
      <c r="AC21" s="250"/>
      <c r="AD21" s="948">
        <f>R21/1800/0.6</f>
        <v>0.442962962962963</v>
      </c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</row>
    <row r="22" spans="1:46" s="255" customFormat="1" ht="27.75" customHeight="1" thickTop="1" x14ac:dyDescent="0.25">
      <c r="A22" s="109" t="s">
        <v>496</v>
      </c>
      <c r="B22" s="109" t="s">
        <v>497</v>
      </c>
      <c r="C22" s="49" t="s">
        <v>52</v>
      </c>
      <c r="D22" s="49"/>
      <c r="E22" s="69" t="s">
        <v>57</v>
      </c>
      <c r="F22" s="70" t="s">
        <v>498</v>
      </c>
      <c r="G22" s="71" t="s">
        <v>499</v>
      </c>
      <c r="H22" s="72" t="s">
        <v>500</v>
      </c>
      <c r="I22" s="949"/>
      <c r="J22" s="294">
        <v>1</v>
      </c>
      <c r="K22" s="117">
        <f>IF(J22&gt;0, 1, 0)</f>
        <v>1</v>
      </c>
      <c r="L22" s="117">
        <f>J22-K22</f>
        <v>0</v>
      </c>
      <c r="M22" s="295">
        <v>26</v>
      </c>
      <c r="N22" s="131"/>
      <c r="O22" s="117">
        <f>IF(N22&gt;0, 1, 0)</f>
        <v>0</v>
      </c>
      <c r="P22" s="117">
        <f>N22-O22</f>
        <v>0</v>
      </c>
      <c r="Q22" s="950"/>
      <c r="R22" s="401">
        <f t="shared" ref="R22:R32" si="14">(K22*M22*$R$4)+(L22*M22*$R$5)+(O22*Q22*$R$6)+(P22*Q22*$R$7)</f>
        <v>83.2</v>
      </c>
      <c r="S22" s="287">
        <f t="shared" ref="S22:S32" si="15">J22*M22*$S$4</f>
        <v>26</v>
      </c>
      <c r="T22" s="60">
        <f t="shared" ref="T22:T32" si="16">K22*M22*$T$4</f>
        <v>26</v>
      </c>
      <c r="U22" s="60">
        <f t="shared" ref="U22:U32" si="17">J22*M22*$U$4</f>
        <v>31.2</v>
      </c>
      <c r="V22" s="60">
        <f t="shared" ref="V22:V33" si="18">N22*Q22*$V$6</f>
        <v>0</v>
      </c>
      <c r="W22" s="60">
        <f t="shared" ref="W22:W33" si="19">O22*Q22*$W$6</f>
        <v>0</v>
      </c>
      <c r="X22" s="60">
        <f t="shared" ref="X22:X33" si="20">N22*Q22*$X$6</f>
        <v>0</v>
      </c>
      <c r="Y22" s="250">
        <f t="shared" ref="Y22:AA33" si="21">S22+V22</f>
        <v>26</v>
      </c>
      <c r="Z22" s="250">
        <f t="shared" si="21"/>
        <v>26</v>
      </c>
      <c r="AA22" s="250">
        <f t="shared" si="21"/>
        <v>31.2</v>
      </c>
      <c r="AB22" s="251"/>
      <c r="AC22" s="250">
        <f t="shared" ref="AC22:AC33" si="22">R22-Y22-Z22-AA22</f>
        <v>0</v>
      </c>
      <c r="AD22" s="288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</row>
    <row r="23" spans="1:46" s="255" customFormat="1" ht="27.75" customHeight="1" x14ac:dyDescent="0.25">
      <c r="A23" s="109" t="s">
        <v>496</v>
      </c>
      <c r="B23" s="109" t="s">
        <v>497</v>
      </c>
      <c r="C23" s="49" t="s">
        <v>52</v>
      </c>
      <c r="D23" s="49"/>
      <c r="E23" s="326" t="s">
        <v>37</v>
      </c>
      <c r="F23" s="52">
        <v>1</v>
      </c>
      <c r="G23" s="110" t="s">
        <v>501</v>
      </c>
      <c r="H23" s="72" t="s">
        <v>502</v>
      </c>
      <c r="I23" s="307"/>
      <c r="J23" s="294">
        <v>1</v>
      </c>
      <c r="K23" s="117">
        <f t="shared" ref="K23:K33" si="23">IF(J23&gt;0, 1, 0)</f>
        <v>1</v>
      </c>
      <c r="L23" s="117">
        <f t="shared" ref="L23:L33" si="24">J23-K23</f>
        <v>0</v>
      </c>
      <c r="M23" s="295">
        <v>26</v>
      </c>
      <c r="N23" s="131">
        <v>1</v>
      </c>
      <c r="O23" s="117">
        <f t="shared" ref="O23:O33" si="25">IF(N23&gt;0, 1, 0)</f>
        <v>1</v>
      </c>
      <c r="P23" s="117">
        <f t="shared" ref="P23:P33" si="26">N23-O23</f>
        <v>0</v>
      </c>
      <c r="Q23" s="295">
        <v>26</v>
      </c>
      <c r="R23" s="401">
        <f t="shared" si="14"/>
        <v>124.80000000000001</v>
      </c>
      <c r="S23" s="287">
        <f t="shared" si="15"/>
        <v>26</v>
      </c>
      <c r="T23" s="60">
        <f t="shared" si="16"/>
        <v>26</v>
      </c>
      <c r="U23" s="60">
        <f t="shared" si="17"/>
        <v>31.2</v>
      </c>
      <c r="V23" s="60">
        <f t="shared" si="18"/>
        <v>26</v>
      </c>
      <c r="W23" s="60">
        <f t="shared" si="19"/>
        <v>7.8</v>
      </c>
      <c r="X23" s="60">
        <f t="shared" si="20"/>
        <v>7.8</v>
      </c>
      <c r="Y23" s="250">
        <f t="shared" si="21"/>
        <v>52</v>
      </c>
      <c r="Z23" s="250">
        <f t="shared" si="21"/>
        <v>33.799999999999997</v>
      </c>
      <c r="AA23" s="250">
        <f t="shared" si="21"/>
        <v>39</v>
      </c>
      <c r="AB23" s="251"/>
      <c r="AC23" s="250">
        <f t="shared" si="22"/>
        <v>0</v>
      </c>
      <c r="AD23" s="288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  <c r="AS23" s="254"/>
      <c r="AT23" s="254"/>
    </row>
    <row r="24" spans="1:46" s="255" customFormat="1" ht="27.75" customHeight="1" x14ac:dyDescent="0.25">
      <c r="A24" s="109" t="s">
        <v>496</v>
      </c>
      <c r="B24" s="109" t="s">
        <v>497</v>
      </c>
      <c r="C24" s="49" t="s">
        <v>52</v>
      </c>
      <c r="D24" s="49"/>
      <c r="E24" s="327" t="s">
        <v>63</v>
      </c>
      <c r="F24" s="52">
        <v>2</v>
      </c>
      <c r="G24" s="110" t="s">
        <v>503</v>
      </c>
      <c r="H24" s="72" t="s">
        <v>504</v>
      </c>
      <c r="I24" s="307"/>
      <c r="J24" s="294">
        <v>2</v>
      </c>
      <c r="K24" s="117">
        <f t="shared" si="23"/>
        <v>1</v>
      </c>
      <c r="L24" s="117">
        <f t="shared" si="24"/>
        <v>1</v>
      </c>
      <c r="M24" s="295">
        <v>26</v>
      </c>
      <c r="N24" s="131">
        <v>3</v>
      </c>
      <c r="O24" s="117">
        <f t="shared" si="25"/>
        <v>1</v>
      </c>
      <c r="P24" s="117">
        <f t="shared" si="26"/>
        <v>2</v>
      </c>
      <c r="Q24" s="295">
        <v>26</v>
      </c>
      <c r="R24" s="401">
        <f t="shared" si="14"/>
        <v>249.60000000000002</v>
      </c>
      <c r="S24" s="287">
        <f t="shared" si="15"/>
        <v>52</v>
      </c>
      <c r="T24" s="60">
        <f t="shared" si="16"/>
        <v>26</v>
      </c>
      <c r="U24" s="60">
        <f t="shared" si="17"/>
        <v>62.4</v>
      </c>
      <c r="V24" s="60">
        <f t="shared" si="18"/>
        <v>78</v>
      </c>
      <c r="W24" s="60">
        <f t="shared" si="19"/>
        <v>7.8</v>
      </c>
      <c r="X24" s="60">
        <f t="shared" si="20"/>
        <v>23.4</v>
      </c>
      <c r="Y24" s="250">
        <f t="shared" si="21"/>
        <v>130</v>
      </c>
      <c r="Z24" s="250">
        <f t="shared" si="21"/>
        <v>33.799999999999997</v>
      </c>
      <c r="AA24" s="250">
        <f t="shared" si="21"/>
        <v>85.8</v>
      </c>
      <c r="AB24" s="251"/>
      <c r="AC24" s="250">
        <f t="shared" si="22"/>
        <v>0</v>
      </c>
      <c r="AD24" s="288"/>
      <c r="AE24" s="254"/>
      <c r="AF24" s="254"/>
      <c r="AG24" s="254"/>
      <c r="AH24" s="254"/>
      <c r="AI24" s="254"/>
      <c r="AJ24" s="254"/>
      <c r="AK24" s="254"/>
      <c r="AL24" s="254"/>
      <c r="AM24" s="254"/>
      <c r="AN24" s="254"/>
      <c r="AO24" s="254"/>
      <c r="AP24" s="254"/>
      <c r="AQ24" s="254"/>
      <c r="AR24" s="254"/>
      <c r="AS24" s="254"/>
      <c r="AT24" s="254"/>
    </row>
    <row r="25" spans="1:46" s="255" customFormat="1" ht="27.75" customHeight="1" x14ac:dyDescent="0.25">
      <c r="A25" s="109" t="s">
        <v>496</v>
      </c>
      <c r="B25" s="109" t="s">
        <v>497</v>
      </c>
      <c r="C25" s="49" t="s">
        <v>52</v>
      </c>
      <c r="D25" s="49"/>
      <c r="E25" s="319" t="s">
        <v>32</v>
      </c>
      <c r="F25" s="52">
        <v>4</v>
      </c>
      <c r="G25" s="110" t="s">
        <v>499</v>
      </c>
      <c r="H25" s="72" t="s">
        <v>505</v>
      </c>
      <c r="I25" s="307"/>
      <c r="J25" s="294">
        <v>2</v>
      </c>
      <c r="K25" s="117">
        <f t="shared" si="23"/>
        <v>1</v>
      </c>
      <c r="L25" s="117">
        <f t="shared" si="24"/>
        <v>1</v>
      </c>
      <c r="M25" s="295">
        <v>26</v>
      </c>
      <c r="N25" s="131"/>
      <c r="O25" s="117">
        <f t="shared" si="25"/>
        <v>0</v>
      </c>
      <c r="P25" s="117">
        <f t="shared" si="26"/>
        <v>0</v>
      </c>
      <c r="Q25" s="295"/>
      <c r="R25" s="401">
        <f t="shared" si="14"/>
        <v>140.4</v>
      </c>
      <c r="S25" s="287">
        <f t="shared" si="15"/>
        <v>52</v>
      </c>
      <c r="T25" s="60">
        <f t="shared" si="16"/>
        <v>26</v>
      </c>
      <c r="U25" s="60">
        <f t="shared" si="17"/>
        <v>62.4</v>
      </c>
      <c r="V25" s="60">
        <f t="shared" si="18"/>
        <v>0</v>
      </c>
      <c r="W25" s="60">
        <f t="shared" si="19"/>
        <v>0</v>
      </c>
      <c r="X25" s="60">
        <f t="shared" si="20"/>
        <v>0</v>
      </c>
      <c r="Y25" s="250">
        <f t="shared" si="21"/>
        <v>52</v>
      </c>
      <c r="Z25" s="250">
        <f t="shared" si="21"/>
        <v>26</v>
      </c>
      <c r="AA25" s="250">
        <f t="shared" si="21"/>
        <v>62.4</v>
      </c>
      <c r="AB25" s="251"/>
      <c r="AC25" s="250">
        <f t="shared" si="22"/>
        <v>0</v>
      </c>
      <c r="AD25" s="288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</row>
    <row r="26" spans="1:46" s="255" customFormat="1" ht="27.75" hidden="1" customHeight="1" x14ac:dyDescent="0.25">
      <c r="A26" s="109" t="s">
        <v>496</v>
      </c>
      <c r="B26" s="109" t="s">
        <v>497</v>
      </c>
      <c r="C26" s="49" t="s">
        <v>52</v>
      </c>
      <c r="D26" s="49"/>
      <c r="E26" s="343"/>
      <c r="F26" s="343"/>
      <c r="G26" s="79"/>
      <c r="H26" s="72"/>
      <c r="I26" s="307"/>
      <c r="J26" s="294"/>
      <c r="K26" s="117">
        <f t="shared" si="23"/>
        <v>0</v>
      </c>
      <c r="L26" s="117">
        <f t="shared" si="24"/>
        <v>0</v>
      </c>
      <c r="M26" s="295"/>
      <c r="N26" s="131"/>
      <c r="O26" s="117">
        <f t="shared" si="25"/>
        <v>0</v>
      </c>
      <c r="P26" s="117">
        <f t="shared" si="26"/>
        <v>0</v>
      </c>
      <c r="Q26" s="295"/>
      <c r="R26" s="401">
        <f t="shared" si="14"/>
        <v>0</v>
      </c>
      <c r="S26" s="287">
        <f t="shared" si="15"/>
        <v>0</v>
      </c>
      <c r="T26" s="60">
        <f t="shared" si="16"/>
        <v>0</v>
      </c>
      <c r="U26" s="60">
        <f t="shared" si="17"/>
        <v>0</v>
      </c>
      <c r="V26" s="60">
        <f t="shared" si="18"/>
        <v>0</v>
      </c>
      <c r="W26" s="60">
        <f t="shared" si="19"/>
        <v>0</v>
      </c>
      <c r="X26" s="60">
        <f t="shared" si="20"/>
        <v>0</v>
      </c>
      <c r="Y26" s="250">
        <f t="shared" si="21"/>
        <v>0</v>
      </c>
      <c r="Z26" s="250">
        <f t="shared" si="21"/>
        <v>0</v>
      </c>
      <c r="AA26" s="250">
        <f t="shared" si="21"/>
        <v>0</v>
      </c>
      <c r="AB26" s="251"/>
      <c r="AC26" s="250">
        <f t="shared" si="22"/>
        <v>0</v>
      </c>
      <c r="AD26" s="288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</row>
    <row r="27" spans="1:46" s="255" customFormat="1" ht="27.75" hidden="1" customHeight="1" x14ac:dyDescent="0.25">
      <c r="A27" s="109" t="s">
        <v>496</v>
      </c>
      <c r="B27" s="109" t="s">
        <v>497</v>
      </c>
      <c r="C27" s="49" t="s">
        <v>52</v>
      </c>
      <c r="D27" s="49"/>
      <c r="E27" s="343"/>
      <c r="F27" s="343"/>
      <c r="G27" s="79"/>
      <c r="H27" s="72"/>
      <c r="I27" s="307"/>
      <c r="J27" s="294"/>
      <c r="K27" s="117">
        <f t="shared" si="23"/>
        <v>0</v>
      </c>
      <c r="L27" s="117">
        <f t="shared" si="24"/>
        <v>0</v>
      </c>
      <c r="M27" s="295"/>
      <c r="N27" s="131"/>
      <c r="O27" s="117">
        <f t="shared" si="25"/>
        <v>0</v>
      </c>
      <c r="P27" s="117">
        <f t="shared" si="26"/>
        <v>0</v>
      </c>
      <c r="Q27" s="295"/>
      <c r="R27" s="401">
        <f t="shared" si="14"/>
        <v>0</v>
      </c>
      <c r="S27" s="287">
        <f t="shared" si="15"/>
        <v>0</v>
      </c>
      <c r="T27" s="60">
        <f t="shared" si="16"/>
        <v>0</v>
      </c>
      <c r="U27" s="60">
        <f t="shared" si="17"/>
        <v>0</v>
      </c>
      <c r="V27" s="60">
        <f t="shared" si="18"/>
        <v>0</v>
      </c>
      <c r="W27" s="60">
        <f t="shared" si="19"/>
        <v>0</v>
      </c>
      <c r="X27" s="60">
        <f t="shared" si="20"/>
        <v>0</v>
      </c>
      <c r="Y27" s="250">
        <f t="shared" si="21"/>
        <v>0</v>
      </c>
      <c r="Z27" s="250">
        <f t="shared" si="21"/>
        <v>0</v>
      </c>
      <c r="AA27" s="250">
        <f t="shared" si="21"/>
        <v>0</v>
      </c>
      <c r="AB27" s="251"/>
      <c r="AC27" s="250">
        <f t="shared" si="22"/>
        <v>0</v>
      </c>
      <c r="AD27" s="288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</row>
    <row r="28" spans="1:46" s="255" customFormat="1" ht="27.75" hidden="1" customHeight="1" x14ac:dyDescent="0.25">
      <c r="A28" s="109" t="s">
        <v>496</v>
      </c>
      <c r="B28" s="109" t="s">
        <v>497</v>
      </c>
      <c r="C28" s="49" t="s">
        <v>52</v>
      </c>
      <c r="D28" s="49"/>
      <c r="E28" s="343"/>
      <c r="F28" s="343"/>
      <c r="G28" s="79"/>
      <c r="H28" s="72"/>
      <c r="I28" s="307"/>
      <c r="J28" s="294"/>
      <c r="K28" s="117">
        <f t="shared" si="23"/>
        <v>0</v>
      </c>
      <c r="L28" s="117">
        <f t="shared" si="24"/>
        <v>0</v>
      </c>
      <c r="M28" s="295"/>
      <c r="N28" s="131"/>
      <c r="O28" s="117">
        <f t="shared" si="25"/>
        <v>0</v>
      </c>
      <c r="P28" s="117">
        <f t="shared" si="26"/>
        <v>0</v>
      </c>
      <c r="Q28" s="295"/>
      <c r="R28" s="401">
        <f t="shared" si="14"/>
        <v>0</v>
      </c>
      <c r="S28" s="287">
        <f t="shared" si="15"/>
        <v>0</v>
      </c>
      <c r="T28" s="60">
        <f t="shared" si="16"/>
        <v>0</v>
      </c>
      <c r="U28" s="60">
        <f t="shared" si="17"/>
        <v>0</v>
      </c>
      <c r="V28" s="60">
        <f t="shared" si="18"/>
        <v>0</v>
      </c>
      <c r="W28" s="60">
        <f t="shared" si="19"/>
        <v>0</v>
      </c>
      <c r="X28" s="60">
        <f t="shared" si="20"/>
        <v>0</v>
      </c>
      <c r="Y28" s="250">
        <f t="shared" si="21"/>
        <v>0</v>
      </c>
      <c r="Z28" s="250">
        <f t="shared" si="21"/>
        <v>0</v>
      </c>
      <c r="AA28" s="250">
        <f t="shared" si="21"/>
        <v>0</v>
      </c>
      <c r="AB28" s="251"/>
      <c r="AC28" s="250">
        <f t="shared" si="22"/>
        <v>0</v>
      </c>
      <c r="AD28" s="288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</row>
    <row r="29" spans="1:46" s="255" customFormat="1" ht="27.75" hidden="1" customHeight="1" x14ac:dyDescent="0.25">
      <c r="A29" s="109" t="s">
        <v>496</v>
      </c>
      <c r="B29" s="109" t="s">
        <v>497</v>
      </c>
      <c r="C29" s="49" t="s">
        <v>52</v>
      </c>
      <c r="D29" s="49"/>
      <c r="E29" s="343"/>
      <c r="F29" s="343"/>
      <c r="G29" s="79"/>
      <c r="H29" s="890"/>
      <c r="I29" s="828"/>
      <c r="J29" s="294"/>
      <c r="K29" s="117">
        <f t="shared" si="23"/>
        <v>0</v>
      </c>
      <c r="L29" s="117">
        <f t="shared" si="24"/>
        <v>0</v>
      </c>
      <c r="M29" s="295"/>
      <c r="N29" s="131"/>
      <c r="O29" s="117">
        <f t="shared" si="25"/>
        <v>0</v>
      </c>
      <c r="P29" s="117">
        <f t="shared" si="26"/>
        <v>0</v>
      </c>
      <c r="Q29" s="295"/>
      <c r="R29" s="401">
        <f t="shared" si="14"/>
        <v>0</v>
      </c>
      <c r="S29" s="287">
        <f t="shared" si="15"/>
        <v>0</v>
      </c>
      <c r="T29" s="60">
        <f t="shared" si="16"/>
        <v>0</v>
      </c>
      <c r="U29" s="60">
        <f t="shared" si="17"/>
        <v>0</v>
      </c>
      <c r="V29" s="60">
        <f t="shared" si="18"/>
        <v>0</v>
      </c>
      <c r="W29" s="60">
        <f t="shared" si="19"/>
        <v>0</v>
      </c>
      <c r="X29" s="60">
        <f t="shared" si="20"/>
        <v>0</v>
      </c>
      <c r="Y29" s="250">
        <f t="shared" si="21"/>
        <v>0</v>
      </c>
      <c r="Z29" s="250">
        <f t="shared" si="21"/>
        <v>0</v>
      </c>
      <c r="AA29" s="250">
        <f t="shared" si="21"/>
        <v>0</v>
      </c>
      <c r="AB29" s="251"/>
      <c r="AC29" s="250">
        <f t="shared" si="22"/>
        <v>0</v>
      </c>
      <c r="AD29" s="288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</row>
    <row r="30" spans="1:46" s="255" customFormat="1" ht="27.75" hidden="1" customHeight="1" x14ac:dyDescent="0.25">
      <c r="A30" s="109" t="s">
        <v>496</v>
      </c>
      <c r="B30" s="109" t="s">
        <v>497</v>
      </c>
      <c r="C30" s="49" t="s">
        <v>52</v>
      </c>
      <c r="D30" s="49"/>
      <c r="E30" s="343"/>
      <c r="F30" s="343"/>
      <c r="G30" s="79"/>
      <c r="H30" s="72"/>
      <c r="I30" s="307"/>
      <c r="J30" s="294"/>
      <c r="K30" s="117">
        <f t="shared" si="23"/>
        <v>0</v>
      </c>
      <c r="L30" s="117">
        <f t="shared" si="24"/>
        <v>0</v>
      </c>
      <c r="M30" s="295"/>
      <c r="N30" s="131"/>
      <c r="O30" s="117">
        <f t="shared" si="25"/>
        <v>0</v>
      </c>
      <c r="P30" s="117">
        <f t="shared" si="26"/>
        <v>0</v>
      </c>
      <c r="Q30" s="295"/>
      <c r="R30" s="401">
        <f t="shared" si="14"/>
        <v>0</v>
      </c>
      <c r="S30" s="287">
        <f t="shared" si="15"/>
        <v>0</v>
      </c>
      <c r="T30" s="60">
        <f t="shared" si="16"/>
        <v>0</v>
      </c>
      <c r="U30" s="60">
        <f t="shared" si="17"/>
        <v>0</v>
      </c>
      <c r="V30" s="60">
        <f t="shared" si="18"/>
        <v>0</v>
      </c>
      <c r="W30" s="60">
        <f t="shared" si="19"/>
        <v>0</v>
      </c>
      <c r="X30" s="60">
        <f t="shared" si="20"/>
        <v>0</v>
      </c>
      <c r="Y30" s="250">
        <f t="shared" si="21"/>
        <v>0</v>
      </c>
      <c r="Z30" s="250">
        <f t="shared" si="21"/>
        <v>0</v>
      </c>
      <c r="AA30" s="250">
        <f t="shared" si="21"/>
        <v>0</v>
      </c>
      <c r="AB30" s="251"/>
      <c r="AC30" s="250">
        <f t="shared" si="22"/>
        <v>0</v>
      </c>
      <c r="AD30" s="288"/>
      <c r="AE30" s="254"/>
      <c r="AF30" s="254"/>
      <c r="AG30" s="254"/>
      <c r="AH30" s="254"/>
      <c r="AI30" s="254"/>
      <c r="AJ30" s="254"/>
      <c r="AK30" s="254"/>
      <c r="AL30" s="254"/>
      <c r="AM30" s="254"/>
      <c r="AN30" s="254"/>
      <c r="AO30" s="254"/>
      <c r="AP30" s="254"/>
      <c r="AQ30" s="254"/>
      <c r="AR30" s="254"/>
      <c r="AS30" s="254"/>
      <c r="AT30" s="254"/>
    </row>
    <row r="31" spans="1:46" s="255" customFormat="1" ht="27.75" hidden="1" customHeight="1" x14ac:dyDescent="0.25">
      <c r="A31" s="109" t="s">
        <v>496</v>
      </c>
      <c r="B31" s="109" t="s">
        <v>497</v>
      </c>
      <c r="C31" s="49" t="s">
        <v>52</v>
      </c>
      <c r="D31" s="49"/>
      <c r="E31" s="343"/>
      <c r="F31" s="343"/>
      <c r="G31" s="79"/>
      <c r="H31" s="72"/>
      <c r="I31" s="307"/>
      <c r="J31" s="294"/>
      <c r="K31" s="117">
        <f t="shared" si="23"/>
        <v>0</v>
      </c>
      <c r="L31" s="117">
        <f t="shared" si="24"/>
        <v>0</v>
      </c>
      <c r="M31" s="295"/>
      <c r="N31" s="131"/>
      <c r="O31" s="117">
        <f t="shared" si="25"/>
        <v>0</v>
      </c>
      <c r="P31" s="117">
        <f t="shared" si="26"/>
        <v>0</v>
      </c>
      <c r="Q31" s="295"/>
      <c r="R31" s="401">
        <f t="shared" si="14"/>
        <v>0</v>
      </c>
      <c r="S31" s="287">
        <f t="shared" si="15"/>
        <v>0</v>
      </c>
      <c r="T31" s="60">
        <f t="shared" si="16"/>
        <v>0</v>
      </c>
      <c r="U31" s="60">
        <f t="shared" si="17"/>
        <v>0</v>
      </c>
      <c r="V31" s="60">
        <f t="shared" si="18"/>
        <v>0</v>
      </c>
      <c r="W31" s="60">
        <f t="shared" si="19"/>
        <v>0</v>
      </c>
      <c r="X31" s="60">
        <f t="shared" si="20"/>
        <v>0</v>
      </c>
      <c r="Y31" s="250">
        <f t="shared" si="21"/>
        <v>0</v>
      </c>
      <c r="Z31" s="250">
        <f t="shared" si="21"/>
        <v>0</v>
      </c>
      <c r="AA31" s="250">
        <f t="shared" si="21"/>
        <v>0</v>
      </c>
      <c r="AB31" s="251"/>
      <c r="AC31" s="250">
        <f t="shared" si="22"/>
        <v>0</v>
      </c>
      <c r="AD31" s="288"/>
      <c r="AE31" s="254"/>
      <c r="AF31" s="254"/>
      <c r="AG31" s="254"/>
      <c r="AH31" s="254"/>
      <c r="AI31" s="254"/>
      <c r="AJ31" s="254"/>
      <c r="AK31" s="254"/>
      <c r="AL31" s="254"/>
      <c r="AM31" s="254"/>
      <c r="AN31" s="254"/>
      <c r="AO31" s="254"/>
      <c r="AP31" s="254"/>
      <c r="AQ31" s="254"/>
      <c r="AR31" s="254"/>
      <c r="AS31" s="254"/>
      <c r="AT31" s="254"/>
    </row>
    <row r="32" spans="1:46" s="84" customFormat="1" ht="27.75" hidden="1" customHeight="1" x14ac:dyDescent="0.25">
      <c r="A32" s="109" t="s">
        <v>496</v>
      </c>
      <c r="B32" s="109" t="s">
        <v>497</v>
      </c>
      <c r="C32" s="49" t="s">
        <v>52</v>
      </c>
      <c r="D32" s="49"/>
      <c r="E32" s="343"/>
      <c r="F32" s="343"/>
      <c r="G32" s="79"/>
      <c r="H32" s="72"/>
      <c r="I32" s="307"/>
      <c r="J32" s="294"/>
      <c r="K32" s="117">
        <f t="shared" si="23"/>
        <v>0</v>
      </c>
      <c r="L32" s="117">
        <f t="shared" si="24"/>
        <v>0</v>
      </c>
      <c r="M32" s="295"/>
      <c r="N32" s="131"/>
      <c r="O32" s="117">
        <f t="shared" si="25"/>
        <v>0</v>
      </c>
      <c r="P32" s="117">
        <f t="shared" si="26"/>
        <v>0</v>
      </c>
      <c r="Q32" s="295"/>
      <c r="R32" s="401">
        <f t="shared" si="14"/>
        <v>0</v>
      </c>
      <c r="S32" s="287">
        <f t="shared" si="15"/>
        <v>0</v>
      </c>
      <c r="T32" s="60">
        <f t="shared" si="16"/>
        <v>0</v>
      </c>
      <c r="U32" s="60">
        <f t="shared" si="17"/>
        <v>0</v>
      </c>
      <c r="V32" s="60">
        <f t="shared" si="18"/>
        <v>0</v>
      </c>
      <c r="W32" s="60">
        <f t="shared" si="19"/>
        <v>0</v>
      </c>
      <c r="X32" s="60">
        <f t="shared" si="20"/>
        <v>0</v>
      </c>
      <c r="Y32" s="250">
        <f t="shared" si="21"/>
        <v>0</v>
      </c>
      <c r="Z32" s="250">
        <f t="shared" si="21"/>
        <v>0</v>
      </c>
      <c r="AA32" s="250">
        <f t="shared" si="21"/>
        <v>0</v>
      </c>
      <c r="AB32" s="251"/>
      <c r="AC32" s="250">
        <f t="shared" si="22"/>
        <v>0</v>
      </c>
      <c r="AD32" s="290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</row>
    <row r="33" spans="1:46" s="125" customFormat="1" ht="27.75" hidden="1" customHeight="1" x14ac:dyDescent="0.25">
      <c r="A33" s="109" t="s">
        <v>496</v>
      </c>
      <c r="B33" s="109" t="s">
        <v>497</v>
      </c>
      <c r="C33" s="49" t="s">
        <v>52</v>
      </c>
      <c r="D33" s="86"/>
      <c r="E33" s="87" t="s">
        <v>28</v>
      </c>
      <c r="F33" s="87"/>
      <c r="G33" s="88"/>
      <c r="H33" s="467"/>
      <c r="I33" s="831"/>
      <c r="J33" s="819"/>
      <c r="K33" s="113">
        <f t="shared" si="23"/>
        <v>0</v>
      </c>
      <c r="L33" s="113">
        <f t="shared" si="24"/>
        <v>0</v>
      </c>
      <c r="M33" s="820"/>
      <c r="N33" s="821"/>
      <c r="O33" s="113">
        <f t="shared" si="25"/>
        <v>0</v>
      </c>
      <c r="P33" s="113">
        <f t="shared" si="26"/>
        <v>0</v>
      </c>
      <c r="Q33" s="820"/>
      <c r="R33" s="403">
        <f>J33*M33*$R$8</f>
        <v>0</v>
      </c>
      <c r="S33" s="305">
        <f>J33*M33*$S$8</f>
        <v>0</v>
      </c>
      <c r="T33" s="92">
        <f>K33*M33*$T$8</f>
        <v>0</v>
      </c>
      <c r="U33" s="92">
        <f>J33*M33*$U$8</f>
        <v>0</v>
      </c>
      <c r="V33" s="92">
        <f t="shared" si="18"/>
        <v>0</v>
      </c>
      <c r="W33" s="92">
        <f t="shared" si="19"/>
        <v>0</v>
      </c>
      <c r="X33" s="92">
        <f t="shared" si="20"/>
        <v>0</v>
      </c>
      <c r="Y33" s="92">
        <f t="shared" si="21"/>
        <v>0</v>
      </c>
      <c r="Z33" s="92">
        <f t="shared" si="21"/>
        <v>0</v>
      </c>
      <c r="AA33" s="92">
        <f t="shared" si="21"/>
        <v>0</v>
      </c>
      <c r="AB33" s="93"/>
      <c r="AC33" s="92">
        <f t="shared" si="22"/>
        <v>0</v>
      </c>
      <c r="AD33" s="40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</row>
    <row r="34" spans="1:46" s="125" customFormat="1" ht="27.75" customHeight="1" x14ac:dyDescent="0.25">
      <c r="A34" s="109" t="s">
        <v>496</v>
      </c>
      <c r="B34" s="109" t="s">
        <v>497</v>
      </c>
      <c r="C34" s="49" t="s">
        <v>52</v>
      </c>
      <c r="D34" s="264"/>
      <c r="E34" s="265" t="s">
        <v>87</v>
      </c>
      <c r="F34" s="265"/>
      <c r="G34" s="266"/>
      <c r="H34" s="891" t="s">
        <v>502</v>
      </c>
      <c r="I34" s="892"/>
      <c r="J34" s="893">
        <v>1</v>
      </c>
      <c r="K34" s="262"/>
      <c r="L34" s="262"/>
      <c r="M34" s="894">
        <v>6</v>
      </c>
      <c r="N34" s="895"/>
      <c r="O34" s="262"/>
      <c r="P34" s="262"/>
      <c r="Q34" s="894"/>
      <c r="R34" s="409">
        <f>6*4.9</f>
        <v>29.400000000000002</v>
      </c>
      <c r="S34" s="269"/>
      <c r="T34" s="269"/>
      <c r="U34" s="269"/>
      <c r="V34" s="269"/>
      <c r="W34" s="269"/>
      <c r="X34" s="269"/>
      <c r="Y34" s="269"/>
      <c r="Z34" s="269"/>
      <c r="AA34" s="269"/>
      <c r="AB34" s="93"/>
      <c r="AC34" s="92"/>
      <c r="AD34" s="40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</row>
    <row r="35" spans="1:46" s="259" customFormat="1" ht="27.75" customHeight="1" thickBot="1" x14ac:dyDescent="0.3">
      <c r="A35" s="95" t="s">
        <v>496</v>
      </c>
      <c r="B35" s="95" t="s">
        <v>497</v>
      </c>
      <c r="C35" s="96" t="s">
        <v>52</v>
      </c>
      <c r="D35" s="96"/>
      <c r="E35" s="342"/>
      <c r="F35" s="342"/>
      <c r="G35" s="98"/>
      <c r="H35" s="99" t="s">
        <v>49</v>
      </c>
      <c r="I35" s="100"/>
      <c r="J35" s="101"/>
      <c r="K35" s="102"/>
      <c r="L35" s="102"/>
      <c r="M35" s="103"/>
      <c r="N35" s="104"/>
      <c r="O35" s="102"/>
      <c r="P35" s="102"/>
      <c r="Q35" s="405">
        <f>AD35</f>
        <v>0.58092592592592596</v>
      </c>
      <c r="R35" s="406">
        <f>SUM(R22:R33)+R34</f>
        <v>627.4</v>
      </c>
      <c r="S35" s="407">
        <f t="shared" ref="S35:AA35" si="27">SUM(S22:S33)</f>
        <v>156</v>
      </c>
      <c r="T35" s="408">
        <f t="shared" si="27"/>
        <v>104</v>
      </c>
      <c r="U35" s="408">
        <f t="shared" si="27"/>
        <v>187.2</v>
      </c>
      <c r="V35" s="408">
        <f t="shared" si="27"/>
        <v>104</v>
      </c>
      <c r="W35" s="408">
        <f t="shared" si="27"/>
        <v>15.6</v>
      </c>
      <c r="X35" s="408">
        <f t="shared" si="27"/>
        <v>31.2</v>
      </c>
      <c r="Y35" s="310">
        <f t="shared" si="27"/>
        <v>260</v>
      </c>
      <c r="Z35" s="310">
        <f t="shared" si="27"/>
        <v>119.6</v>
      </c>
      <c r="AA35" s="310">
        <f t="shared" si="27"/>
        <v>218.4</v>
      </c>
      <c r="AB35" s="258"/>
      <c r="AC35" s="250"/>
      <c r="AD35" s="948">
        <f>R35/1800/0.6</f>
        <v>0.58092592592592596</v>
      </c>
      <c r="AE35" s="3"/>
      <c r="AF35" s="254"/>
      <c r="AG35" s="254"/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  <c r="AR35" s="254"/>
      <c r="AS35" s="254"/>
      <c r="AT35" s="254"/>
    </row>
    <row r="36" spans="1:46" s="255" customFormat="1" ht="27.75" customHeight="1" thickTop="1" x14ac:dyDescent="0.25">
      <c r="A36" s="109" t="s">
        <v>506</v>
      </c>
      <c r="B36" s="109" t="s">
        <v>160</v>
      </c>
      <c r="C36" s="49" t="s">
        <v>507</v>
      </c>
      <c r="D36" s="49"/>
      <c r="E36" s="319" t="s">
        <v>32</v>
      </c>
      <c r="F36" s="52">
        <v>1</v>
      </c>
      <c r="G36" s="110" t="s">
        <v>488</v>
      </c>
      <c r="H36" s="72" t="s">
        <v>489</v>
      </c>
      <c r="I36" s="949"/>
      <c r="J36" s="294"/>
      <c r="K36" s="117">
        <f>IF(J36&gt;0, 1, 0)</f>
        <v>0</v>
      </c>
      <c r="L36" s="117">
        <f>J36-K36</f>
        <v>0</v>
      </c>
      <c r="M36" s="295"/>
      <c r="N36" s="131">
        <v>1</v>
      </c>
      <c r="O36" s="117">
        <f>IF(N36&gt;0, 1, 0)</f>
        <v>1</v>
      </c>
      <c r="P36" s="117">
        <f>N36-O36</f>
        <v>0</v>
      </c>
      <c r="Q36" s="950">
        <v>26</v>
      </c>
      <c r="R36" s="401">
        <f t="shared" ref="R36:R42" si="28">(K36*M36*$R$4)+(L36*M36*$R$5)+(O36*Q36*$R$6)+(P36*Q36*$R$7)</f>
        <v>41.6</v>
      </c>
      <c r="S36" s="287">
        <f t="shared" ref="S36:S42" si="29">J36*M36*$S$4</f>
        <v>0</v>
      </c>
      <c r="T36" s="60">
        <f t="shared" ref="T36:T42" si="30">K36*M36*$T$4</f>
        <v>0</v>
      </c>
      <c r="U36" s="60">
        <f t="shared" ref="U36:U42" si="31">J36*M36*$U$4</f>
        <v>0</v>
      </c>
      <c r="V36" s="60">
        <f t="shared" ref="V36:V43" si="32">N36*Q36*$V$6</f>
        <v>26</v>
      </c>
      <c r="W36" s="60">
        <f t="shared" ref="W36:W43" si="33">O36*Q36*$W$6</f>
        <v>7.8</v>
      </c>
      <c r="X36" s="60">
        <f t="shared" ref="X36:X43" si="34">N36*Q36*$X$6</f>
        <v>7.8</v>
      </c>
      <c r="Y36" s="250">
        <f t="shared" ref="Y36:AA42" si="35">S36+V36</f>
        <v>26</v>
      </c>
      <c r="Z36" s="250">
        <f t="shared" si="35"/>
        <v>7.8</v>
      </c>
      <c r="AA36" s="250">
        <f t="shared" si="35"/>
        <v>7.8</v>
      </c>
      <c r="AB36" s="251"/>
      <c r="AC36" s="250">
        <f t="shared" ref="AC36:AC42" si="36">R36-Y36-Z36-AA36</f>
        <v>0</v>
      </c>
      <c r="AD36" s="288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</row>
    <row r="37" spans="1:46" s="255" customFormat="1" ht="27.75" customHeight="1" x14ac:dyDescent="0.25">
      <c r="A37" s="109" t="s">
        <v>506</v>
      </c>
      <c r="B37" s="109" t="s">
        <v>160</v>
      </c>
      <c r="C37" s="49" t="s">
        <v>507</v>
      </c>
      <c r="D37" s="49"/>
      <c r="E37" s="319" t="s">
        <v>32</v>
      </c>
      <c r="F37" s="52">
        <v>2</v>
      </c>
      <c r="G37" s="110" t="s">
        <v>490</v>
      </c>
      <c r="H37" s="72" t="s">
        <v>491</v>
      </c>
      <c r="I37" s="307"/>
      <c r="J37" s="294"/>
      <c r="K37" s="117">
        <f t="shared" ref="K37:K47" si="37">IF(J37&gt;0, 1, 0)</f>
        <v>0</v>
      </c>
      <c r="L37" s="117">
        <f t="shared" ref="L37:L47" si="38">J37-K37</f>
        <v>0</v>
      </c>
      <c r="M37" s="295"/>
      <c r="N37" s="131">
        <v>1</v>
      </c>
      <c r="O37" s="117">
        <f t="shared" ref="O37:O47" si="39">IF(N37&gt;0, 1, 0)</f>
        <v>1</v>
      </c>
      <c r="P37" s="117">
        <f t="shared" ref="P37:P47" si="40">N37-O37</f>
        <v>0</v>
      </c>
      <c r="Q37" s="295">
        <v>26</v>
      </c>
      <c r="R37" s="401">
        <f t="shared" si="28"/>
        <v>41.6</v>
      </c>
      <c r="S37" s="287">
        <f t="shared" si="29"/>
        <v>0</v>
      </c>
      <c r="T37" s="60">
        <f t="shared" si="30"/>
        <v>0</v>
      </c>
      <c r="U37" s="60">
        <f t="shared" si="31"/>
        <v>0</v>
      </c>
      <c r="V37" s="60">
        <f t="shared" si="32"/>
        <v>26</v>
      </c>
      <c r="W37" s="60">
        <f t="shared" si="33"/>
        <v>7.8</v>
      </c>
      <c r="X37" s="60">
        <f t="shared" si="34"/>
        <v>7.8</v>
      </c>
      <c r="Y37" s="250">
        <f t="shared" si="35"/>
        <v>26</v>
      </c>
      <c r="Z37" s="250">
        <f t="shared" si="35"/>
        <v>7.8</v>
      </c>
      <c r="AA37" s="250">
        <f t="shared" si="35"/>
        <v>7.8</v>
      </c>
      <c r="AB37" s="251"/>
      <c r="AC37" s="250">
        <f t="shared" si="36"/>
        <v>0</v>
      </c>
      <c r="AD37" s="288"/>
      <c r="AE37" s="254"/>
      <c r="AF37" s="254"/>
      <c r="AG37" s="254"/>
      <c r="AH37" s="254"/>
      <c r="AI37" s="254"/>
      <c r="AJ37" s="254"/>
      <c r="AK37" s="254"/>
      <c r="AL37" s="254"/>
      <c r="AM37" s="254"/>
      <c r="AN37" s="254"/>
      <c r="AO37" s="254"/>
      <c r="AP37" s="254"/>
      <c r="AQ37" s="254"/>
      <c r="AR37" s="254"/>
      <c r="AS37" s="254"/>
      <c r="AT37" s="254"/>
    </row>
    <row r="38" spans="1:46" s="255" customFormat="1" ht="27.75" customHeight="1" x14ac:dyDescent="0.25">
      <c r="A38" s="109" t="s">
        <v>506</v>
      </c>
      <c r="B38" s="109" t="s">
        <v>160</v>
      </c>
      <c r="C38" s="49" t="s">
        <v>307</v>
      </c>
      <c r="D38" s="49"/>
      <c r="E38" s="327" t="s">
        <v>63</v>
      </c>
      <c r="F38" s="52">
        <v>1</v>
      </c>
      <c r="G38" s="110" t="s">
        <v>378</v>
      </c>
      <c r="H38" s="72" t="s">
        <v>379</v>
      </c>
      <c r="I38" s="307"/>
      <c r="J38" s="294"/>
      <c r="K38" s="117">
        <f t="shared" si="37"/>
        <v>0</v>
      </c>
      <c r="L38" s="117">
        <f t="shared" si="38"/>
        <v>0</v>
      </c>
      <c r="M38" s="295"/>
      <c r="N38" s="131"/>
      <c r="O38" s="117">
        <f t="shared" si="39"/>
        <v>0</v>
      </c>
      <c r="P38" s="117">
        <f t="shared" si="40"/>
        <v>0</v>
      </c>
      <c r="Q38" s="295"/>
      <c r="R38" s="401">
        <f t="shared" si="28"/>
        <v>0</v>
      </c>
      <c r="S38" s="287">
        <f t="shared" si="29"/>
        <v>0</v>
      </c>
      <c r="T38" s="60">
        <f t="shared" si="30"/>
        <v>0</v>
      </c>
      <c r="U38" s="60">
        <f t="shared" si="31"/>
        <v>0</v>
      </c>
      <c r="V38" s="60">
        <f t="shared" si="32"/>
        <v>0</v>
      </c>
      <c r="W38" s="60">
        <f t="shared" si="33"/>
        <v>0</v>
      </c>
      <c r="X38" s="60">
        <f t="shared" si="34"/>
        <v>0</v>
      </c>
      <c r="Y38" s="250">
        <f t="shared" si="35"/>
        <v>0</v>
      </c>
      <c r="Z38" s="250">
        <f t="shared" si="35"/>
        <v>0</v>
      </c>
      <c r="AA38" s="250">
        <f t="shared" si="35"/>
        <v>0</v>
      </c>
      <c r="AB38" s="251"/>
      <c r="AC38" s="250">
        <f t="shared" si="36"/>
        <v>0</v>
      </c>
      <c r="AD38" s="288"/>
      <c r="AE38" s="254"/>
      <c r="AF38" s="254"/>
      <c r="AG38" s="254"/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  <c r="AS38" s="254"/>
      <c r="AT38" s="254"/>
    </row>
    <row r="39" spans="1:46" s="255" customFormat="1" ht="27.75" customHeight="1" x14ac:dyDescent="0.25">
      <c r="A39" s="109" t="s">
        <v>506</v>
      </c>
      <c r="B39" s="109" t="s">
        <v>160</v>
      </c>
      <c r="C39" s="49" t="s">
        <v>507</v>
      </c>
      <c r="D39" s="49"/>
      <c r="E39" s="326" t="s">
        <v>37</v>
      </c>
      <c r="F39" s="52">
        <v>2</v>
      </c>
      <c r="G39" s="110" t="s">
        <v>492</v>
      </c>
      <c r="H39" s="72" t="s">
        <v>493</v>
      </c>
      <c r="I39" s="307"/>
      <c r="J39" s="294"/>
      <c r="K39" s="117">
        <f t="shared" si="37"/>
        <v>0</v>
      </c>
      <c r="L39" s="117">
        <f t="shared" si="38"/>
        <v>0</v>
      </c>
      <c r="M39" s="295"/>
      <c r="N39" s="131">
        <v>1</v>
      </c>
      <c r="O39" s="117">
        <f t="shared" si="39"/>
        <v>1</v>
      </c>
      <c r="P39" s="117">
        <f t="shared" si="40"/>
        <v>0</v>
      </c>
      <c r="Q39" s="295">
        <v>26</v>
      </c>
      <c r="R39" s="401">
        <f t="shared" si="28"/>
        <v>41.6</v>
      </c>
      <c r="S39" s="287">
        <f t="shared" si="29"/>
        <v>0</v>
      </c>
      <c r="T39" s="60">
        <f t="shared" si="30"/>
        <v>0</v>
      </c>
      <c r="U39" s="60">
        <f t="shared" si="31"/>
        <v>0</v>
      </c>
      <c r="V39" s="60">
        <f t="shared" si="32"/>
        <v>26</v>
      </c>
      <c r="W39" s="60">
        <f t="shared" si="33"/>
        <v>7.8</v>
      </c>
      <c r="X39" s="60">
        <f t="shared" si="34"/>
        <v>7.8</v>
      </c>
      <c r="Y39" s="250">
        <f t="shared" si="35"/>
        <v>26</v>
      </c>
      <c r="Z39" s="250">
        <f t="shared" si="35"/>
        <v>7.8</v>
      </c>
      <c r="AA39" s="250">
        <f t="shared" si="35"/>
        <v>7.8</v>
      </c>
      <c r="AB39" s="251"/>
      <c r="AC39" s="250">
        <f t="shared" si="36"/>
        <v>0</v>
      </c>
      <c r="AD39" s="8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4"/>
      <c r="AS39" s="254"/>
      <c r="AT39" s="254"/>
    </row>
    <row r="40" spans="1:46" s="255" customFormat="1" ht="27.75" customHeight="1" x14ac:dyDescent="0.25">
      <c r="A40" s="109" t="s">
        <v>506</v>
      </c>
      <c r="B40" s="109" t="s">
        <v>160</v>
      </c>
      <c r="C40" s="49" t="s">
        <v>507</v>
      </c>
      <c r="D40" s="49"/>
      <c r="E40" s="69" t="s">
        <v>42</v>
      </c>
      <c r="F40" s="70">
        <v>2</v>
      </c>
      <c r="G40" s="71" t="s">
        <v>492</v>
      </c>
      <c r="H40" s="72" t="s">
        <v>494</v>
      </c>
      <c r="I40" s="307"/>
      <c r="J40" s="294"/>
      <c r="K40" s="117">
        <f t="shared" si="37"/>
        <v>0</v>
      </c>
      <c r="L40" s="117">
        <f t="shared" si="38"/>
        <v>0</v>
      </c>
      <c r="M40" s="295"/>
      <c r="N40" s="131"/>
      <c r="O40" s="117">
        <f t="shared" si="39"/>
        <v>0</v>
      </c>
      <c r="P40" s="117">
        <f t="shared" si="40"/>
        <v>0</v>
      </c>
      <c r="Q40" s="295"/>
      <c r="R40" s="401">
        <f t="shared" si="28"/>
        <v>0</v>
      </c>
      <c r="S40" s="287">
        <f t="shared" si="29"/>
        <v>0</v>
      </c>
      <c r="T40" s="60">
        <f t="shared" si="30"/>
        <v>0</v>
      </c>
      <c r="U40" s="60">
        <f t="shared" si="31"/>
        <v>0</v>
      </c>
      <c r="V40" s="60">
        <f t="shared" si="32"/>
        <v>0</v>
      </c>
      <c r="W40" s="60">
        <f t="shared" si="33"/>
        <v>0</v>
      </c>
      <c r="X40" s="60">
        <f t="shared" si="34"/>
        <v>0</v>
      </c>
      <c r="Y40" s="250">
        <f t="shared" si="35"/>
        <v>0</v>
      </c>
      <c r="Z40" s="250">
        <f t="shared" si="35"/>
        <v>0</v>
      </c>
      <c r="AA40" s="250">
        <f t="shared" si="35"/>
        <v>0</v>
      </c>
      <c r="AB40" s="251"/>
      <c r="AC40" s="250">
        <f t="shared" si="36"/>
        <v>0</v>
      </c>
      <c r="AD40" s="288"/>
      <c r="AE40" s="254"/>
      <c r="AF40" s="254"/>
      <c r="AG40" s="254"/>
      <c r="AH40" s="254"/>
      <c r="AI40" s="254"/>
      <c r="AJ40" s="254"/>
      <c r="AK40" s="254"/>
      <c r="AL40" s="254"/>
      <c r="AM40" s="254"/>
      <c r="AN40" s="254"/>
      <c r="AO40" s="254"/>
      <c r="AP40" s="254"/>
      <c r="AQ40" s="254"/>
      <c r="AR40" s="254"/>
      <c r="AS40" s="254"/>
      <c r="AT40" s="254"/>
    </row>
    <row r="41" spans="1:46" s="255" customFormat="1" ht="27.75" customHeight="1" x14ac:dyDescent="0.25">
      <c r="A41" s="109" t="s">
        <v>506</v>
      </c>
      <c r="B41" s="109" t="s">
        <v>160</v>
      </c>
      <c r="C41" s="49" t="s">
        <v>507</v>
      </c>
      <c r="D41" s="49"/>
      <c r="E41" s="319" t="s">
        <v>32</v>
      </c>
      <c r="F41" s="52">
        <v>5</v>
      </c>
      <c r="G41" s="110" t="s">
        <v>508</v>
      </c>
      <c r="H41" s="72" t="s">
        <v>509</v>
      </c>
      <c r="I41" s="307"/>
      <c r="J41" s="294"/>
      <c r="K41" s="117">
        <f t="shared" si="37"/>
        <v>0</v>
      </c>
      <c r="L41" s="117">
        <f t="shared" si="38"/>
        <v>0</v>
      </c>
      <c r="M41" s="295"/>
      <c r="N41" s="131">
        <v>2</v>
      </c>
      <c r="O41" s="117">
        <f t="shared" si="39"/>
        <v>1</v>
      </c>
      <c r="P41" s="117">
        <f t="shared" si="40"/>
        <v>1</v>
      </c>
      <c r="Q41" s="295">
        <v>26</v>
      </c>
      <c r="R41" s="401">
        <f t="shared" si="28"/>
        <v>75.400000000000006</v>
      </c>
      <c r="S41" s="287">
        <f t="shared" si="29"/>
        <v>0</v>
      </c>
      <c r="T41" s="60">
        <f t="shared" si="30"/>
        <v>0</v>
      </c>
      <c r="U41" s="60">
        <f t="shared" si="31"/>
        <v>0</v>
      </c>
      <c r="V41" s="60">
        <f t="shared" si="32"/>
        <v>52</v>
      </c>
      <c r="W41" s="60">
        <f t="shared" si="33"/>
        <v>7.8</v>
      </c>
      <c r="X41" s="60">
        <f t="shared" si="34"/>
        <v>15.6</v>
      </c>
      <c r="Y41" s="250">
        <f t="shared" si="35"/>
        <v>52</v>
      </c>
      <c r="Z41" s="250">
        <f t="shared" si="35"/>
        <v>7.8</v>
      </c>
      <c r="AA41" s="250">
        <f t="shared" si="35"/>
        <v>15.6</v>
      </c>
      <c r="AB41" s="251"/>
      <c r="AC41" s="250">
        <f t="shared" si="36"/>
        <v>0</v>
      </c>
      <c r="AD41" s="288"/>
      <c r="AE41" s="254"/>
      <c r="AF41" s="254"/>
      <c r="AG41" s="254"/>
      <c r="AH41" s="254"/>
      <c r="AI41" s="254"/>
      <c r="AJ41" s="254"/>
      <c r="AK41" s="254"/>
      <c r="AL41" s="254"/>
      <c r="AM41" s="254"/>
      <c r="AN41" s="254"/>
      <c r="AO41" s="254"/>
      <c r="AP41" s="254"/>
      <c r="AQ41" s="254"/>
      <c r="AR41" s="254"/>
      <c r="AS41" s="254"/>
      <c r="AT41" s="254"/>
    </row>
    <row r="42" spans="1:46" s="255" customFormat="1" ht="27.75" customHeight="1" x14ac:dyDescent="0.25">
      <c r="A42" s="109" t="s">
        <v>506</v>
      </c>
      <c r="B42" s="109" t="s">
        <v>160</v>
      </c>
      <c r="C42" s="49" t="s">
        <v>507</v>
      </c>
      <c r="D42" s="49"/>
      <c r="E42" s="326" t="s">
        <v>37</v>
      </c>
      <c r="F42" s="52">
        <v>2</v>
      </c>
      <c r="G42" s="110" t="s">
        <v>510</v>
      </c>
      <c r="H42" s="72" t="s">
        <v>511</v>
      </c>
      <c r="I42" s="307"/>
      <c r="J42" s="294"/>
      <c r="K42" s="117">
        <f t="shared" si="37"/>
        <v>0</v>
      </c>
      <c r="L42" s="117">
        <f t="shared" si="38"/>
        <v>0</v>
      </c>
      <c r="M42" s="295"/>
      <c r="N42" s="131">
        <v>1</v>
      </c>
      <c r="O42" s="117">
        <f t="shared" si="39"/>
        <v>1</v>
      </c>
      <c r="P42" s="117">
        <f t="shared" si="40"/>
        <v>0</v>
      </c>
      <c r="Q42" s="295">
        <v>26</v>
      </c>
      <c r="R42" s="401">
        <f t="shared" si="28"/>
        <v>41.6</v>
      </c>
      <c r="S42" s="287">
        <f t="shared" si="29"/>
        <v>0</v>
      </c>
      <c r="T42" s="60">
        <f t="shared" si="30"/>
        <v>0</v>
      </c>
      <c r="U42" s="60">
        <f t="shared" si="31"/>
        <v>0</v>
      </c>
      <c r="V42" s="60">
        <f t="shared" si="32"/>
        <v>26</v>
      </c>
      <c r="W42" s="60">
        <f t="shared" si="33"/>
        <v>7.8</v>
      </c>
      <c r="X42" s="60">
        <f t="shared" si="34"/>
        <v>7.8</v>
      </c>
      <c r="Y42" s="250">
        <f t="shared" si="35"/>
        <v>26</v>
      </c>
      <c r="Z42" s="250">
        <f t="shared" si="35"/>
        <v>7.8</v>
      </c>
      <c r="AA42" s="250">
        <f t="shared" si="35"/>
        <v>7.8</v>
      </c>
      <c r="AB42" s="251"/>
      <c r="AC42" s="250">
        <f t="shared" si="36"/>
        <v>0</v>
      </c>
      <c r="AD42" s="8"/>
      <c r="AE42" s="254"/>
      <c r="AF42" s="254"/>
      <c r="AG42" s="254"/>
      <c r="AH42" s="254"/>
      <c r="AI42" s="254"/>
      <c r="AJ42" s="254"/>
      <c r="AK42" s="254"/>
      <c r="AL42" s="254"/>
      <c r="AM42" s="254"/>
      <c r="AN42" s="254"/>
      <c r="AO42" s="254"/>
      <c r="AP42" s="254"/>
      <c r="AQ42" s="254"/>
      <c r="AR42" s="254"/>
      <c r="AS42" s="254"/>
      <c r="AT42" s="254"/>
    </row>
    <row r="43" spans="1:46" s="255" customFormat="1" ht="27.75" customHeight="1" x14ac:dyDescent="0.25">
      <c r="A43" s="109" t="s">
        <v>506</v>
      </c>
      <c r="B43" s="109" t="s">
        <v>160</v>
      </c>
      <c r="C43" s="49" t="s">
        <v>307</v>
      </c>
      <c r="D43" s="49"/>
      <c r="E43" s="369" t="s">
        <v>44</v>
      </c>
      <c r="F43" s="74">
        <v>1</v>
      </c>
      <c r="G43" s="127" t="s">
        <v>512</v>
      </c>
      <c r="H43" s="72" t="s">
        <v>513</v>
      </c>
      <c r="I43" s="828"/>
      <c r="J43" s="294"/>
      <c r="K43" s="117">
        <f t="shared" si="37"/>
        <v>0</v>
      </c>
      <c r="L43" s="117">
        <f t="shared" si="38"/>
        <v>0</v>
      </c>
      <c r="M43" s="295"/>
      <c r="N43" s="131">
        <v>1</v>
      </c>
      <c r="O43" s="117">
        <f t="shared" si="39"/>
        <v>1</v>
      </c>
      <c r="P43" s="117">
        <f t="shared" si="40"/>
        <v>0</v>
      </c>
      <c r="Q43" s="295">
        <v>13</v>
      </c>
      <c r="R43" s="410">
        <f>(K43*M43*$R$3)+(L43*M43*$R$4)+(O43*Q43*$R$7)+(P43*Q43*$R$8)</f>
        <v>16.900000000000002</v>
      </c>
      <c r="S43" s="287"/>
      <c r="T43" s="60"/>
      <c r="U43" s="60"/>
      <c r="V43" s="60">
        <f t="shared" si="32"/>
        <v>13</v>
      </c>
      <c r="W43" s="60">
        <f t="shared" si="33"/>
        <v>3.9</v>
      </c>
      <c r="X43" s="60">
        <f t="shared" si="34"/>
        <v>3.9</v>
      </c>
      <c r="Y43" s="250"/>
      <c r="Z43" s="250"/>
      <c r="AA43" s="250"/>
      <c r="AB43" s="251"/>
      <c r="AC43" s="250"/>
      <c r="AD43" s="288"/>
      <c r="AE43" s="254"/>
      <c r="AF43" s="254"/>
      <c r="AG43" s="254"/>
      <c r="AH43" s="254"/>
      <c r="AI43" s="254"/>
      <c r="AJ43" s="254"/>
      <c r="AK43" s="254"/>
      <c r="AL43" s="254"/>
      <c r="AM43" s="254"/>
      <c r="AN43" s="254"/>
      <c r="AO43" s="254"/>
      <c r="AP43" s="254"/>
      <c r="AQ43" s="254"/>
      <c r="AR43" s="254"/>
      <c r="AS43" s="254"/>
      <c r="AT43" s="254"/>
    </row>
    <row r="44" spans="1:46" s="255" customFormat="1" ht="27.75" hidden="1" customHeight="1" x14ac:dyDescent="0.25">
      <c r="A44" s="109" t="s">
        <v>506</v>
      </c>
      <c r="B44" s="109" t="s">
        <v>160</v>
      </c>
      <c r="C44" s="49" t="s">
        <v>307</v>
      </c>
      <c r="D44" s="49"/>
      <c r="E44" s="343"/>
      <c r="F44" s="343"/>
      <c r="G44" s="79"/>
      <c r="H44" s="54"/>
      <c r="I44" s="62"/>
      <c r="J44" s="64"/>
      <c r="K44" s="117">
        <f t="shared" si="37"/>
        <v>0</v>
      </c>
      <c r="L44" s="117">
        <f t="shared" si="38"/>
        <v>0</v>
      </c>
      <c r="M44" s="66"/>
      <c r="N44" s="67"/>
      <c r="O44" s="118">
        <f t="shared" si="39"/>
        <v>0</v>
      </c>
      <c r="P44" s="118">
        <f t="shared" si="40"/>
        <v>0</v>
      </c>
      <c r="Q44" s="66"/>
      <c r="R44" s="410">
        <f>(K44*M44*$R$3)+(L44*M44*$R$4)+(O44*Q44*$R$7)+(P44*Q44*$R$8)</f>
        <v>0</v>
      </c>
      <c r="S44" s="287"/>
      <c r="T44" s="60"/>
      <c r="U44" s="60"/>
      <c r="V44" s="60"/>
      <c r="W44" s="60"/>
      <c r="X44" s="60"/>
      <c r="Y44" s="250"/>
      <c r="Z44" s="250"/>
      <c r="AA44" s="250"/>
      <c r="AB44" s="251"/>
      <c r="AC44" s="250"/>
      <c r="AD44" s="288"/>
      <c r="AE44" s="254"/>
      <c r="AF44" s="254"/>
      <c r="AG44" s="254"/>
      <c r="AH44" s="254"/>
      <c r="AI44" s="254"/>
      <c r="AJ44" s="254"/>
      <c r="AK44" s="254"/>
      <c r="AL44" s="254"/>
      <c r="AM44" s="254"/>
      <c r="AN44" s="254"/>
      <c r="AO44" s="254"/>
      <c r="AP44" s="254"/>
      <c r="AQ44" s="254"/>
      <c r="AR44" s="254"/>
      <c r="AS44" s="254"/>
      <c r="AT44" s="254"/>
    </row>
    <row r="45" spans="1:46" s="255" customFormat="1" ht="27.75" hidden="1" customHeight="1" x14ac:dyDescent="0.25">
      <c r="A45" s="109" t="s">
        <v>506</v>
      </c>
      <c r="B45" s="109" t="s">
        <v>160</v>
      </c>
      <c r="C45" s="49" t="s">
        <v>307</v>
      </c>
      <c r="D45" s="49"/>
      <c r="E45" s="343"/>
      <c r="F45" s="343"/>
      <c r="G45" s="79"/>
      <c r="H45" s="54"/>
      <c r="I45" s="62"/>
      <c r="J45" s="64"/>
      <c r="K45" s="117">
        <f t="shared" si="37"/>
        <v>0</v>
      </c>
      <c r="L45" s="117">
        <f t="shared" si="38"/>
        <v>0</v>
      </c>
      <c r="M45" s="66"/>
      <c r="N45" s="67"/>
      <c r="O45" s="118">
        <f t="shared" si="39"/>
        <v>0</v>
      </c>
      <c r="P45" s="118">
        <f t="shared" si="40"/>
        <v>0</v>
      </c>
      <c r="Q45" s="66"/>
      <c r="R45" s="410">
        <f>(K45*M45*$R$3)+(L45*M45*$R$4)+(O45*Q45*$R$7)+(P45*Q45*$R$8)</f>
        <v>0</v>
      </c>
      <c r="S45" s="287"/>
      <c r="T45" s="60"/>
      <c r="U45" s="60"/>
      <c r="V45" s="60"/>
      <c r="W45" s="60"/>
      <c r="X45" s="60"/>
      <c r="Y45" s="250"/>
      <c r="Z45" s="250"/>
      <c r="AA45" s="250"/>
      <c r="AB45" s="251"/>
      <c r="AC45" s="250"/>
      <c r="AD45" s="288"/>
      <c r="AE45" s="254"/>
      <c r="AF45" s="254"/>
      <c r="AG45" s="254"/>
      <c r="AH45" s="254"/>
      <c r="AI45" s="254"/>
      <c r="AJ45" s="254"/>
      <c r="AK45" s="254"/>
      <c r="AL45" s="254"/>
      <c r="AM45" s="254"/>
      <c r="AN45" s="254"/>
      <c r="AO45" s="254"/>
      <c r="AP45" s="254"/>
      <c r="AQ45" s="254"/>
      <c r="AR45" s="254"/>
      <c r="AS45" s="254"/>
      <c r="AT45" s="254"/>
    </row>
    <row r="46" spans="1:46" s="84" customFormat="1" ht="27.75" hidden="1" customHeight="1" x14ac:dyDescent="0.25">
      <c r="A46" s="109" t="s">
        <v>506</v>
      </c>
      <c r="B46" s="109" t="s">
        <v>160</v>
      </c>
      <c r="C46" s="49" t="s">
        <v>307</v>
      </c>
      <c r="D46" s="49"/>
      <c r="E46" s="343"/>
      <c r="F46" s="343"/>
      <c r="G46" s="79"/>
      <c r="H46" s="54"/>
      <c r="I46" s="62"/>
      <c r="J46" s="64"/>
      <c r="K46" s="117">
        <f t="shared" si="37"/>
        <v>0</v>
      </c>
      <c r="L46" s="117">
        <f t="shared" si="38"/>
        <v>0</v>
      </c>
      <c r="M46" s="66"/>
      <c r="N46" s="67"/>
      <c r="O46" s="118">
        <f t="shared" si="39"/>
        <v>0</v>
      </c>
      <c r="P46" s="118">
        <f t="shared" si="40"/>
        <v>0</v>
      </c>
      <c r="Q46" s="66"/>
      <c r="R46" s="410">
        <f>(K46*M46*$R$3)+(L46*M46*$R$4)+(O46*Q46*$R$7)+(P46*Q46*$R$8)</f>
        <v>0</v>
      </c>
      <c r="S46" s="287"/>
      <c r="T46" s="60"/>
      <c r="U46" s="60"/>
      <c r="V46" s="60"/>
      <c r="W46" s="60"/>
      <c r="X46" s="60"/>
      <c r="Y46" s="411"/>
      <c r="Z46" s="411"/>
      <c r="AA46" s="411"/>
      <c r="AB46" s="251"/>
      <c r="AC46" s="411"/>
      <c r="AD46" s="290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</row>
    <row r="47" spans="1:46" s="255" customFormat="1" ht="27.75" hidden="1" customHeight="1" x14ac:dyDescent="0.25">
      <c r="A47" s="109" t="s">
        <v>506</v>
      </c>
      <c r="B47" s="109" t="s">
        <v>160</v>
      </c>
      <c r="C47" s="49" t="s">
        <v>307</v>
      </c>
      <c r="D47" s="49"/>
      <c r="E47" s="343"/>
      <c r="F47" s="343"/>
      <c r="G47" s="79"/>
      <c r="H47" s="289"/>
      <c r="I47" s="81"/>
      <c r="J47" s="64"/>
      <c r="K47" s="117">
        <f t="shared" si="37"/>
        <v>0</v>
      </c>
      <c r="L47" s="117">
        <f t="shared" si="38"/>
        <v>0</v>
      </c>
      <c r="M47" s="66"/>
      <c r="N47" s="67"/>
      <c r="O47" s="118">
        <f t="shared" si="39"/>
        <v>0</v>
      </c>
      <c r="P47" s="118">
        <f t="shared" si="40"/>
        <v>0</v>
      </c>
      <c r="Q47" s="66"/>
      <c r="R47" s="410">
        <f>(K47*M47*$R$3)+(L47*M47*$R$4)+(O47*Q47*$R$7)+(P47*Q47*$R$8)</f>
        <v>0</v>
      </c>
      <c r="S47" s="287"/>
      <c r="T47" s="60"/>
      <c r="U47" s="60"/>
      <c r="V47" s="60"/>
      <c r="W47" s="60"/>
      <c r="X47" s="60"/>
      <c r="Y47" s="250"/>
      <c r="Z47" s="250"/>
      <c r="AA47" s="250"/>
      <c r="AB47" s="93"/>
      <c r="AC47" s="250"/>
      <c r="AD47" s="288"/>
      <c r="AE47" s="254"/>
      <c r="AF47" s="254"/>
      <c r="AG47" s="254"/>
      <c r="AH47" s="254"/>
      <c r="AI47" s="254"/>
      <c r="AJ47" s="254"/>
      <c r="AK47" s="254"/>
      <c r="AL47" s="254"/>
      <c r="AM47" s="254"/>
      <c r="AN47" s="254"/>
      <c r="AO47" s="254"/>
      <c r="AP47" s="254"/>
      <c r="AQ47" s="254"/>
      <c r="AR47" s="254"/>
      <c r="AS47" s="254"/>
      <c r="AT47" s="254"/>
    </row>
    <row r="48" spans="1:46" s="259" customFormat="1" ht="27.75" customHeight="1" thickBot="1" x14ac:dyDescent="0.3">
      <c r="A48" s="95" t="s">
        <v>506</v>
      </c>
      <c r="B48" s="95" t="s">
        <v>160</v>
      </c>
      <c r="C48" s="96" t="s">
        <v>307</v>
      </c>
      <c r="D48" s="96"/>
      <c r="E48" s="342"/>
      <c r="F48" s="342"/>
      <c r="G48" s="98"/>
      <c r="H48" s="99" t="s">
        <v>49</v>
      </c>
      <c r="I48" s="100"/>
      <c r="J48" s="101"/>
      <c r="K48" s="102"/>
      <c r="L48" s="102"/>
      <c r="M48" s="103"/>
      <c r="N48" s="104"/>
      <c r="O48" s="102"/>
      <c r="P48" s="102"/>
      <c r="Q48" s="405">
        <f>AD48</f>
        <v>0.23953703703703705</v>
      </c>
      <c r="R48" s="406">
        <f>SUM(R36:R47)</f>
        <v>258.7</v>
      </c>
      <c r="S48" s="407">
        <f t="shared" ref="S48:AA48" si="41">SUM(S36:S47)</f>
        <v>0</v>
      </c>
      <c r="T48" s="408">
        <f t="shared" si="41"/>
        <v>0</v>
      </c>
      <c r="U48" s="408">
        <f t="shared" si="41"/>
        <v>0</v>
      </c>
      <c r="V48" s="408">
        <f t="shared" si="41"/>
        <v>169</v>
      </c>
      <c r="W48" s="408">
        <f t="shared" si="41"/>
        <v>42.9</v>
      </c>
      <c r="X48" s="408">
        <f t="shared" si="41"/>
        <v>50.699999999999996</v>
      </c>
      <c r="Y48" s="310">
        <f t="shared" si="41"/>
        <v>156</v>
      </c>
      <c r="Z48" s="310">
        <f t="shared" si="41"/>
        <v>39</v>
      </c>
      <c r="AA48" s="310">
        <f t="shared" si="41"/>
        <v>46.8</v>
      </c>
      <c r="AB48" s="258"/>
      <c r="AC48" s="250"/>
      <c r="AD48" s="948">
        <f>R48/1800/0.6</f>
        <v>0.23953703703703705</v>
      </c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</row>
    <row r="49" spans="1:46" s="255" customFormat="1" ht="27.75" customHeight="1" thickTop="1" x14ac:dyDescent="0.25">
      <c r="A49" s="109" t="s">
        <v>514</v>
      </c>
      <c r="B49" s="109" t="s">
        <v>246</v>
      </c>
      <c r="C49" s="49"/>
      <c r="D49" s="49"/>
      <c r="E49" s="319" t="s">
        <v>32</v>
      </c>
      <c r="F49" s="52">
        <v>5</v>
      </c>
      <c r="G49" s="110" t="s">
        <v>508</v>
      </c>
      <c r="H49" s="72" t="s">
        <v>509</v>
      </c>
      <c r="I49" s="949"/>
      <c r="J49" s="294">
        <v>2</v>
      </c>
      <c r="K49" s="117">
        <f>IF(J49&gt;0, 1, 0)</f>
        <v>1</v>
      </c>
      <c r="L49" s="117">
        <f>J49-K49</f>
        <v>1</v>
      </c>
      <c r="M49" s="295">
        <v>26</v>
      </c>
      <c r="N49" s="131"/>
      <c r="O49" s="117">
        <f>IF(N49&gt;0, 1, 0)</f>
        <v>0</v>
      </c>
      <c r="P49" s="117">
        <f>N49-O49</f>
        <v>0</v>
      </c>
      <c r="Q49" s="950"/>
      <c r="R49" s="401">
        <f t="shared" ref="R49:R58" si="42">(K49*M49*$R$4)+(L49*M49*$R$5)+(O49*Q49*$R$6)+(P49*Q49*$R$7)</f>
        <v>140.4</v>
      </c>
      <c r="S49" s="287">
        <f t="shared" ref="S49:S58" si="43">J49*M49*$S$4</f>
        <v>52</v>
      </c>
      <c r="T49" s="60">
        <f t="shared" ref="T49:T58" si="44">K49*M49*$T$4</f>
        <v>26</v>
      </c>
      <c r="U49" s="60">
        <f t="shared" ref="U49:U58" si="45">J49*M49*$U$4</f>
        <v>62.4</v>
      </c>
      <c r="V49" s="60">
        <f t="shared" ref="V49:V60" si="46">N49*Q49*$V$6</f>
        <v>0</v>
      </c>
      <c r="W49" s="60">
        <f t="shared" ref="W49:W60" si="47">O49*Q49*$W$6</f>
        <v>0</v>
      </c>
      <c r="X49" s="60">
        <f t="shared" ref="X49:X60" si="48">N49*Q49*$X$6</f>
        <v>0</v>
      </c>
      <c r="Y49" s="250">
        <f t="shared" ref="Y49:AA60" si="49">S49+V49</f>
        <v>52</v>
      </c>
      <c r="Z49" s="250">
        <f t="shared" si="49"/>
        <v>26</v>
      </c>
      <c r="AA49" s="250">
        <f t="shared" si="49"/>
        <v>62.4</v>
      </c>
      <c r="AB49" s="251"/>
      <c r="AC49" s="250">
        <f t="shared" ref="AC49:AC60" si="50">R49-Y49-Z49-AA49</f>
        <v>0</v>
      </c>
      <c r="AD49" s="288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/>
      <c r="AT49" s="254"/>
    </row>
    <row r="50" spans="1:46" s="255" customFormat="1" ht="27.75" customHeight="1" x14ac:dyDescent="0.25">
      <c r="A50" s="109" t="s">
        <v>514</v>
      </c>
      <c r="B50" s="109" t="s">
        <v>246</v>
      </c>
      <c r="C50" s="49"/>
      <c r="D50" s="49"/>
      <c r="E50" s="326" t="s">
        <v>37</v>
      </c>
      <c r="F50" s="52">
        <v>2</v>
      </c>
      <c r="G50" s="110" t="s">
        <v>510</v>
      </c>
      <c r="H50" s="72" t="s">
        <v>511</v>
      </c>
      <c r="I50" s="307"/>
      <c r="J50" s="294">
        <v>1</v>
      </c>
      <c r="K50" s="117">
        <f t="shared" ref="K50:K60" si="51">IF(J50&gt;0, 1, 0)</f>
        <v>1</v>
      </c>
      <c r="L50" s="117">
        <f t="shared" ref="L50:L60" si="52">J50-K50</f>
        <v>0</v>
      </c>
      <c r="M50" s="295">
        <v>26</v>
      </c>
      <c r="N50" s="131"/>
      <c r="O50" s="117">
        <f t="shared" ref="O50:O60" si="53">IF(N50&gt;0, 1, 0)</f>
        <v>0</v>
      </c>
      <c r="P50" s="117">
        <f t="shared" ref="P50:P60" si="54">N50-O50</f>
        <v>0</v>
      </c>
      <c r="Q50" s="295"/>
      <c r="R50" s="401">
        <f t="shared" si="42"/>
        <v>83.2</v>
      </c>
      <c r="S50" s="287">
        <f t="shared" si="43"/>
        <v>26</v>
      </c>
      <c r="T50" s="60">
        <f t="shared" si="44"/>
        <v>26</v>
      </c>
      <c r="U50" s="60">
        <f t="shared" si="45"/>
        <v>31.2</v>
      </c>
      <c r="V50" s="60">
        <f t="shared" si="46"/>
        <v>0</v>
      </c>
      <c r="W50" s="60">
        <f t="shared" si="47"/>
        <v>0</v>
      </c>
      <c r="X50" s="60">
        <f t="shared" si="48"/>
        <v>0</v>
      </c>
      <c r="Y50" s="250">
        <f t="shared" si="49"/>
        <v>26</v>
      </c>
      <c r="Z50" s="250">
        <f t="shared" si="49"/>
        <v>26</v>
      </c>
      <c r="AA50" s="250">
        <f t="shared" si="49"/>
        <v>31.2</v>
      </c>
      <c r="AB50" s="251"/>
      <c r="AC50" s="250">
        <f t="shared" si="50"/>
        <v>0</v>
      </c>
      <c r="AD50" s="288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</row>
    <row r="51" spans="1:46" s="255" customFormat="1" ht="27.75" customHeight="1" x14ac:dyDescent="0.25">
      <c r="A51" s="109" t="s">
        <v>514</v>
      </c>
      <c r="B51" s="109" t="s">
        <v>246</v>
      </c>
      <c r="C51" s="49"/>
      <c r="D51" s="49"/>
      <c r="E51" s="326" t="s">
        <v>37</v>
      </c>
      <c r="F51" s="52">
        <v>2</v>
      </c>
      <c r="G51" s="110" t="s">
        <v>492</v>
      </c>
      <c r="H51" s="72" t="s">
        <v>493</v>
      </c>
      <c r="I51" s="307"/>
      <c r="J51" s="294"/>
      <c r="K51" s="117">
        <f t="shared" si="51"/>
        <v>0</v>
      </c>
      <c r="L51" s="117">
        <f t="shared" si="52"/>
        <v>0</v>
      </c>
      <c r="M51" s="295"/>
      <c r="N51" s="131"/>
      <c r="O51" s="117">
        <f t="shared" si="53"/>
        <v>0</v>
      </c>
      <c r="P51" s="117">
        <f t="shared" si="54"/>
        <v>0</v>
      </c>
      <c r="Q51" s="295"/>
      <c r="R51" s="401">
        <f t="shared" si="42"/>
        <v>0</v>
      </c>
      <c r="S51" s="287">
        <f t="shared" si="43"/>
        <v>0</v>
      </c>
      <c r="T51" s="60">
        <f t="shared" si="44"/>
        <v>0</v>
      </c>
      <c r="U51" s="60">
        <f t="shared" si="45"/>
        <v>0</v>
      </c>
      <c r="V51" s="60">
        <f t="shared" si="46"/>
        <v>0</v>
      </c>
      <c r="W51" s="60">
        <f t="shared" si="47"/>
        <v>0</v>
      </c>
      <c r="X51" s="60">
        <f t="shared" si="48"/>
        <v>0</v>
      </c>
      <c r="Y51" s="250">
        <f t="shared" si="49"/>
        <v>0</v>
      </c>
      <c r="Z51" s="250">
        <f t="shared" si="49"/>
        <v>0</v>
      </c>
      <c r="AA51" s="250">
        <f t="shared" si="49"/>
        <v>0</v>
      </c>
      <c r="AB51" s="251"/>
      <c r="AC51" s="250">
        <f t="shared" si="50"/>
        <v>0</v>
      </c>
      <c r="AD51" s="288"/>
      <c r="AE51" s="254"/>
      <c r="AF51" s="254"/>
      <c r="AG51" s="254"/>
      <c r="AH51" s="254"/>
      <c r="AI51" s="254"/>
      <c r="AJ51" s="254"/>
      <c r="AK51" s="254"/>
      <c r="AL51" s="254"/>
      <c r="AM51" s="254"/>
      <c r="AN51" s="254"/>
      <c r="AO51" s="254"/>
      <c r="AP51" s="254"/>
      <c r="AQ51" s="254"/>
      <c r="AR51" s="254"/>
      <c r="AS51" s="254"/>
      <c r="AT51" s="254"/>
    </row>
    <row r="52" spans="1:46" s="255" customFormat="1" ht="27.75" customHeight="1" x14ac:dyDescent="0.25">
      <c r="A52" s="109" t="s">
        <v>514</v>
      </c>
      <c r="B52" s="109" t="s">
        <v>246</v>
      </c>
      <c r="C52" s="49"/>
      <c r="D52" s="49"/>
      <c r="E52" s="327" t="s">
        <v>63</v>
      </c>
      <c r="F52" s="52">
        <v>1</v>
      </c>
      <c r="G52" s="110" t="s">
        <v>378</v>
      </c>
      <c r="H52" s="72" t="s">
        <v>379</v>
      </c>
      <c r="I52" s="307"/>
      <c r="J52" s="294"/>
      <c r="K52" s="117"/>
      <c r="L52" s="117"/>
      <c r="M52" s="295"/>
      <c r="N52" s="131"/>
      <c r="O52" s="117">
        <f t="shared" si="53"/>
        <v>0</v>
      </c>
      <c r="P52" s="117">
        <f t="shared" si="54"/>
        <v>0</v>
      </c>
      <c r="Q52" s="295"/>
      <c r="R52" s="401">
        <f t="shared" si="42"/>
        <v>0</v>
      </c>
      <c r="S52" s="287">
        <f t="shared" si="43"/>
        <v>0</v>
      </c>
      <c r="T52" s="60">
        <f t="shared" si="44"/>
        <v>0</v>
      </c>
      <c r="U52" s="60">
        <f t="shared" si="45"/>
        <v>0</v>
      </c>
      <c r="V52" s="60">
        <f t="shared" si="46"/>
        <v>0</v>
      </c>
      <c r="W52" s="60">
        <f t="shared" si="47"/>
        <v>0</v>
      </c>
      <c r="X52" s="60">
        <f t="shared" si="48"/>
        <v>0</v>
      </c>
      <c r="Y52" s="250">
        <f t="shared" si="49"/>
        <v>0</v>
      </c>
      <c r="Z52" s="250">
        <f t="shared" si="49"/>
        <v>0</v>
      </c>
      <c r="AA52" s="250">
        <f t="shared" si="49"/>
        <v>0</v>
      </c>
      <c r="AB52" s="251"/>
      <c r="AC52" s="250">
        <f t="shared" si="50"/>
        <v>0</v>
      </c>
      <c r="AD52" s="288"/>
      <c r="AE52" s="254"/>
      <c r="AF52" s="254"/>
      <c r="AG52" s="254"/>
      <c r="AH52" s="254"/>
      <c r="AI52" s="254"/>
      <c r="AJ52" s="254"/>
      <c r="AK52" s="254"/>
      <c r="AL52" s="254"/>
      <c r="AM52" s="254"/>
      <c r="AN52" s="254"/>
      <c r="AO52" s="254"/>
      <c r="AP52" s="254"/>
      <c r="AQ52" s="254"/>
      <c r="AR52" s="254"/>
      <c r="AS52" s="254"/>
      <c r="AT52" s="254"/>
    </row>
    <row r="53" spans="1:46" s="255" customFormat="1" ht="27.75" customHeight="1" x14ac:dyDescent="0.25">
      <c r="A53" s="109" t="s">
        <v>514</v>
      </c>
      <c r="B53" s="109" t="s">
        <v>246</v>
      </c>
      <c r="C53" s="49"/>
      <c r="D53" s="49"/>
      <c r="E53" s="369" t="s">
        <v>44</v>
      </c>
      <c r="F53" s="74">
        <v>1</v>
      </c>
      <c r="G53" s="127" t="s">
        <v>512</v>
      </c>
      <c r="H53" s="72" t="s">
        <v>513</v>
      </c>
      <c r="I53" s="307"/>
      <c r="J53" s="294">
        <v>1</v>
      </c>
      <c r="K53" s="117">
        <f t="shared" si="51"/>
        <v>1</v>
      </c>
      <c r="L53" s="117">
        <f t="shared" si="52"/>
        <v>0</v>
      </c>
      <c r="M53" s="295">
        <v>26</v>
      </c>
      <c r="N53" s="131"/>
      <c r="O53" s="117">
        <f t="shared" si="53"/>
        <v>0</v>
      </c>
      <c r="P53" s="117">
        <f t="shared" si="54"/>
        <v>0</v>
      </c>
      <c r="Q53" s="295"/>
      <c r="R53" s="401">
        <f t="shared" si="42"/>
        <v>83.2</v>
      </c>
      <c r="S53" s="287">
        <f t="shared" si="43"/>
        <v>26</v>
      </c>
      <c r="T53" s="60">
        <f t="shared" si="44"/>
        <v>26</v>
      </c>
      <c r="U53" s="60">
        <f t="shared" si="45"/>
        <v>31.2</v>
      </c>
      <c r="V53" s="60">
        <f t="shared" si="46"/>
        <v>0</v>
      </c>
      <c r="W53" s="60">
        <f t="shared" si="47"/>
        <v>0</v>
      </c>
      <c r="X53" s="60">
        <f t="shared" si="48"/>
        <v>0</v>
      </c>
      <c r="Y53" s="250">
        <f t="shared" si="49"/>
        <v>26</v>
      </c>
      <c r="Z53" s="250">
        <f t="shared" si="49"/>
        <v>26</v>
      </c>
      <c r="AA53" s="250">
        <f t="shared" si="49"/>
        <v>31.2</v>
      </c>
      <c r="AB53" s="251"/>
      <c r="AC53" s="250">
        <f t="shared" si="50"/>
        <v>0</v>
      </c>
      <c r="AD53" s="288"/>
      <c r="AE53" s="254"/>
      <c r="AF53" s="254"/>
      <c r="AG53" s="254"/>
      <c r="AH53" s="254"/>
      <c r="AI53" s="254"/>
      <c r="AJ53" s="254"/>
      <c r="AK53" s="254"/>
      <c r="AL53" s="254"/>
      <c r="AM53" s="254"/>
      <c r="AN53" s="254"/>
      <c r="AO53" s="254"/>
      <c r="AP53" s="254"/>
      <c r="AQ53" s="254"/>
      <c r="AR53" s="254"/>
      <c r="AS53" s="254"/>
      <c r="AT53" s="254"/>
    </row>
    <row r="54" spans="1:46" s="255" customFormat="1" ht="27.75" hidden="1" customHeight="1" x14ac:dyDescent="0.25">
      <c r="A54" s="109" t="s">
        <v>514</v>
      </c>
      <c r="B54" s="109" t="s">
        <v>246</v>
      </c>
      <c r="C54" s="49"/>
      <c r="D54" s="49"/>
      <c r="E54" s="343"/>
      <c r="F54" s="343"/>
      <c r="G54" s="79"/>
      <c r="H54" s="72"/>
      <c r="I54" s="307"/>
      <c r="J54" s="294"/>
      <c r="K54" s="117">
        <f t="shared" si="51"/>
        <v>0</v>
      </c>
      <c r="L54" s="117">
        <f t="shared" si="52"/>
        <v>0</v>
      </c>
      <c r="M54" s="295"/>
      <c r="N54" s="131"/>
      <c r="O54" s="117">
        <f t="shared" si="53"/>
        <v>0</v>
      </c>
      <c r="P54" s="117">
        <f t="shared" si="54"/>
        <v>0</v>
      </c>
      <c r="Q54" s="295"/>
      <c r="R54" s="401">
        <f t="shared" si="42"/>
        <v>0</v>
      </c>
      <c r="S54" s="287">
        <f t="shared" si="43"/>
        <v>0</v>
      </c>
      <c r="T54" s="60">
        <f t="shared" si="44"/>
        <v>0</v>
      </c>
      <c r="U54" s="60">
        <f t="shared" si="45"/>
        <v>0</v>
      </c>
      <c r="V54" s="60">
        <f t="shared" si="46"/>
        <v>0</v>
      </c>
      <c r="W54" s="60">
        <f t="shared" si="47"/>
        <v>0</v>
      </c>
      <c r="X54" s="60">
        <f t="shared" si="48"/>
        <v>0</v>
      </c>
      <c r="Y54" s="250">
        <f t="shared" si="49"/>
        <v>0</v>
      </c>
      <c r="Z54" s="250">
        <f t="shared" si="49"/>
        <v>0</v>
      </c>
      <c r="AA54" s="250">
        <f t="shared" si="49"/>
        <v>0</v>
      </c>
      <c r="AB54" s="251"/>
      <c r="AC54" s="250">
        <f t="shared" si="50"/>
        <v>0</v>
      </c>
      <c r="AD54" s="288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  <c r="AS54" s="254"/>
      <c r="AT54" s="254"/>
    </row>
    <row r="55" spans="1:46" s="255" customFormat="1" ht="27.75" hidden="1" customHeight="1" x14ac:dyDescent="0.25">
      <c r="A55" s="109" t="s">
        <v>514</v>
      </c>
      <c r="B55" s="109" t="s">
        <v>246</v>
      </c>
      <c r="C55" s="49"/>
      <c r="D55" s="49"/>
      <c r="E55" s="343"/>
      <c r="F55" s="343"/>
      <c r="G55" s="79"/>
      <c r="H55" s="72"/>
      <c r="I55" s="307"/>
      <c r="J55" s="294"/>
      <c r="K55" s="117">
        <f t="shared" si="51"/>
        <v>0</v>
      </c>
      <c r="L55" s="117">
        <f t="shared" si="52"/>
        <v>0</v>
      </c>
      <c r="M55" s="295"/>
      <c r="N55" s="131"/>
      <c r="O55" s="117">
        <f t="shared" si="53"/>
        <v>0</v>
      </c>
      <c r="P55" s="117">
        <f t="shared" si="54"/>
        <v>0</v>
      </c>
      <c r="Q55" s="295"/>
      <c r="R55" s="401">
        <f t="shared" si="42"/>
        <v>0</v>
      </c>
      <c r="S55" s="287">
        <f t="shared" si="43"/>
        <v>0</v>
      </c>
      <c r="T55" s="60">
        <f t="shared" si="44"/>
        <v>0</v>
      </c>
      <c r="U55" s="60">
        <f t="shared" si="45"/>
        <v>0</v>
      </c>
      <c r="V55" s="60">
        <f t="shared" si="46"/>
        <v>0</v>
      </c>
      <c r="W55" s="60">
        <f t="shared" si="47"/>
        <v>0</v>
      </c>
      <c r="X55" s="60">
        <f t="shared" si="48"/>
        <v>0</v>
      </c>
      <c r="Y55" s="250">
        <f t="shared" si="49"/>
        <v>0</v>
      </c>
      <c r="Z55" s="250">
        <f t="shared" si="49"/>
        <v>0</v>
      </c>
      <c r="AA55" s="250">
        <f t="shared" si="49"/>
        <v>0</v>
      </c>
      <c r="AB55" s="251"/>
      <c r="AC55" s="250">
        <f t="shared" si="50"/>
        <v>0</v>
      </c>
      <c r="AD55" s="288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</row>
    <row r="56" spans="1:46" s="255" customFormat="1" ht="27.75" hidden="1" customHeight="1" x14ac:dyDescent="0.25">
      <c r="A56" s="109" t="s">
        <v>514</v>
      </c>
      <c r="B56" s="109" t="s">
        <v>246</v>
      </c>
      <c r="C56" s="49"/>
      <c r="D56" s="49"/>
      <c r="E56" s="343"/>
      <c r="F56" s="343"/>
      <c r="G56" s="79"/>
      <c r="H56" s="890"/>
      <c r="I56" s="828"/>
      <c r="J56" s="294"/>
      <c r="K56" s="117">
        <f t="shared" si="51"/>
        <v>0</v>
      </c>
      <c r="L56" s="117">
        <f t="shared" si="52"/>
        <v>0</v>
      </c>
      <c r="M56" s="295"/>
      <c r="N56" s="131"/>
      <c r="O56" s="117">
        <f t="shared" si="53"/>
        <v>0</v>
      </c>
      <c r="P56" s="117">
        <f t="shared" si="54"/>
        <v>0</v>
      </c>
      <c r="Q56" s="295"/>
      <c r="R56" s="401">
        <f t="shared" si="42"/>
        <v>0</v>
      </c>
      <c r="S56" s="287">
        <f t="shared" si="43"/>
        <v>0</v>
      </c>
      <c r="T56" s="60">
        <f t="shared" si="44"/>
        <v>0</v>
      </c>
      <c r="U56" s="60">
        <f t="shared" si="45"/>
        <v>0</v>
      </c>
      <c r="V56" s="60">
        <f t="shared" si="46"/>
        <v>0</v>
      </c>
      <c r="W56" s="60">
        <f t="shared" si="47"/>
        <v>0</v>
      </c>
      <c r="X56" s="60">
        <f t="shared" si="48"/>
        <v>0</v>
      </c>
      <c r="Y56" s="250">
        <f t="shared" si="49"/>
        <v>0</v>
      </c>
      <c r="Z56" s="250">
        <f t="shared" si="49"/>
        <v>0</v>
      </c>
      <c r="AA56" s="250">
        <f t="shared" si="49"/>
        <v>0</v>
      </c>
      <c r="AB56" s="251"/>
      <c r="AC56" s="250">
        <f t="shared" si="50"/>
        <v>0</v>
      </c>
      <c r="AD56" s="288"/>
      <c r="AE56" s="254"/>
      <c r="AF56" s="254"/>
      <c r="AG56" s="254"/>
      <c r="AH56" s="254"/>
      <c r="AI56" s="254"/>
      <c r="AJ56" s="254"/>
      <c r="AK56" s="254"/>
      <c r="AL56" s="254"/>
      <c r="AM56" s="254"/>
      <c r="AN56" s="254"/>
      <c r="AO56" s="254"/>
      <c r="AP56" s="254"/>
      <c r="AQ56" s="254"/>
      <c r="AR56" s="254"/>
      <c r="AS56" s="254"/>
      <c r="AT56" s="254"/>
    </row>
    <row r="57" spans="1:46" s="255" customFormat="1" ht="27.75" hidden="1" customHeight="1" x14ac:dyDescent="0.25">
      <c r="A57" s="109" t="s">
        <v>514</v>
      </c>
      <c r="B57" s="109" t="s">
        <v>246</v>
      </c>
      <c r="C57" s="49"/>
      <c r="D57" s="49"/>
      <c r="E57" s="343"/>
      <c r="F57" s="343"/>
      <c r="G57" s="79"/>
      <c r="H57" s="72"/>
      <c r="I57" s="307"/>
      <c r="J57" s="294"/>
      <c r="K57" s="117">
        <f t="shared" si="51"/>
        <v>0</v>
      </c>
      <c r="L57" s="117">
        <f t="shared" si="52"/>
        <v>0</v>
      </c>
      <c r="M57" s="295"/>
      <c r="N57" s="131"/>
      <c r="O57" s="117">
        <f t="shared" si="53"/>
        <v>0</v>
      </c>
      <c r="P57" s="117">
        <f t="shared" si="54"/>
        <v>0</v>
      </c>
      <c r="Q57" s="295"/>
      <c r="R57" s="401">
        <f t="shared" si="42"/>
        <v>0</v>
      </c>
      <c r="S57" s="287">
        <f t="shared" si="43"/>
        <v>0</v>
      </c>
      <c r="T57" s="60">
        <f t="shared" si="44"/>
        <v>0</v>
      </c>
      <c r="U57" s="60">
        <f t="shared" si="45"/>
        <v>0</v>
      </c>
      <c r="V57" s="60">
        <f t="shared" si="46"/>
        <v>0</v>
      </c>
      <c r="W57" s="60">
        <f t="shared" si="47"/>
        <v>0</v>
      </c>
      <c r="X57" s="60">
        <f t="shared" si="48"/>
        <v>0</v>
      </c>
      <c r="Y57" s="250">
        <f t="shared" si="49"/>
        <v>0</v>
      </c>
      <c r="Z57" s="250">
        <f t="shared" si="49"/>
        <v>0</v>
      </c>
      <c r="AA57" s="250">
        <f t="shared" si="49"/>
        <v>0</v>
      </c>
      <c r="AB57" s="251"/>
      <c r="AC57" s="250">
        <f t="shared" si="50"/>
        <v>0</v>
      </c>
      <c r="AD57" s="288"/>
      <c r="AE57" s="254"/>
      <c r="AF57" s="254"/>
      <c r="AG57" s="254"/>
      <c r="AH57" s="254"/>
      <c r="AI57" s="254"/>
      <c r="AJ57" s="254"/>
      <c r="AK57" s="254"/>
      <c r="AL57" s="254"/>
      <c r="AM57" s="254"/>
      <c r="AN57" s="254"/>
      <c r="AO57" s="254"/>
      <c r="AP57" s="254"/>
      <c r="AQ57" s="254"/>
      <c r="AR57" s="254"/>
      <c r="AS57" s="254"/>
      <c r="AT57" s="254"/>
    </row>
    <row r="58" spans="1:46" s="255" customFormat="1" ht="27.75" hidden="1" customHeight="1" x14ac:dyDescent="0.25">
      <c r="A58" s="109" t="s">
        <v>514</v>
      </c>
      <c r="B58" s="109" t="s">
        <v>246</v>
      </c>
      <c r="C58" s="49"/>
      <c r="D58" s="49"/>
      <c r="E58" s="343"/>
      <c r="F58" s="343"/>
      <c r="G58" s="79"/>
      <c r="H58" s="72"/>
      <c r="I58" s="307"/>
      <c r="J58" s="294"/>
      <c r="K58" s="117">
        <f t="shared" si="51"/>
        <v>0</v>
      </c>
      <c r="L58" s="117">
        <f t="shared" si="52"/>
        <v>0</v>
      </c>
      <c r="M58" s="295"/>
      <c r="N58" s="131"/>
      <c r="O58" s="117">
        <f t="shared" si="53"/>
        <v>0</v>
      </c>
      <c r="P58" s="117">
        <f t="shared" si="54"/>
        <v>0</v>
      </c>
      <c r="Q58" s="295"/>
      <c r="R58" s="401">
        <f t="shared" si="42"/>
        <v>0</v>
      </c>
      <c r="S58" s="287">
        <f t="shared" si="43"/>
        <v>0</v>
      </c>
      <c r="T58" s="60">
        <f t="shared" si="44"/>
        <v>0</v>
      </c>
      <c r="U58" s="60">
        <f t="shared" si="45"/>
        <v>0</v>
      </c>
      <c r="V58" s="60">
        <f t="shared" si="46"/>
        <v>0</v>
      </c>
      <c r="W58" s="60">
        <f t="shared" si="47"/>
        <v>0</v>
      </c>
      <c r="X58" s="60">
        <f t="shared" si="48"/>
        <v>0</v>
      </c>
      <c r="Y58" s="250">
        <f t="shared" si="49"/>
        <v>0</v>
      </c>
      <c r="Z58" s="250">
        <f t="shared" si="49"/>
        <v>0</v>
      </c>
      <c r="AA58" s="250">
        <f t="shared" si="49"/>
        <v>0</v>
      </c>
      <c r="AB58" s="251"/>
      <c r="AC58" s="250">
        <f t="shared" si="50"/>
        <v>0</v>
      </c>
      <c r="AD58" s="288"/>
      <c r="AE58" s="254"/>
      <c r="AF58" s="254"/>
      <c r="AG58" s="254"/>
      <c r="AH58" s="254"/>
      <c r="AI58" s="254"/>
      <c r="AJ58" s="254"/>
      <c r="AK58" s="254"/>
      <c r="AL58" s="254"/>
      <c r="AM58" s="254"/>
      <c r="AN58" s="254"/>
      <c r="AO58" s="254"/>
      <c r="AP58" s="254"/>
      <c r="AQ58" s="254"/>
      <c r="AR58" s="254"/>
      <c r="AS58" s="254"/>
      <c r="AT58" s="254"/>
    </row>
    <row r="59" spans="1:46" s="125" customFormat="1" ht="27.75" customHeight="1" x14ac:dyDescent="0.25">
      <c r="A59" s="122" t="s">
        <v>514</v>
      </c>
      <c r="B59" s="122" t="s">
        <v>246</v>
      </c>
      <c r="C59" s="86"/>
      <c r="D59" s="86"/>
      <c r="E59" s="87" t="s">
        <v>87</v>
      </c>
      <c r="F59" s="87"/>
      <c r="G59" s="88"/>
      <c r="H59" s="467" t="s">
        <v>515</v>
      </c>
      <c r="I59" s="467"/>
      <c r="J59" s="819">
        <v>1</v>
      </c>
      <c r="K59" s="113">
        <f t="shared" si="51"/>
        <v>1</v>
      </c>
      <c r="L59" s="113">
        <f t="shared" si="52"/>
        <v>0</v>
      </c>
      <c r="M59" s="820">
        <v>6</v>
      </c>
      <c r="N59" s="821"/>
      <c r="O59" s="113">
        <f t="shared" si="53"/>
        <v>0</v>
      </c>
      <c r="P59" s="113">
        <f t="shared" si="54"/>
        <v>0</v>
      </c>
      <c r="Q59" s="820"/>
      <c r="R59" s="403">
        <f>J59*M59*$R$8</f>
        <v>29.400000000000002</v>
      </c>
      <c r="S59" s="305">
        <f>J59*M59*$S$8</f>
        <v>6</v>
      </c>
      <c r="T59" s="92">
        <f>K59*M59*$T$8</f>
        <v>9</v>
      </c>
      <c r="U59" s="92">
        <f>J59*M59*$U$8</f>
        <v>14.399999999999999</v>
      </c>
      <c r="V59" s="92">
        <f t="shared" si="46"/>
        <v>0</v>
      </c>
      <c r="W59" s="92">
        <f t="shared" si="47"/>
        <v>0</v>
      </c>
      <c r="X59" s="92">
        <f t="shared" si="48"/>
        <v>0</v>
      </c>
      <c r="Y59" s="92">
        <f t="shared" si="49"/>
        <v>6</v>
      </c>
      <c r="Z59" s="92">
        <f t="shared" si="49"/>
        <v>9</v>
      </c>
      <c r="AA59" s="92">
        <f t="shared" si="49"/>
        <v>14.399999999999999</v>
      </c>
      <c r="AB59" s="251"/>
      <c r="AC59" s="92">
        <f t="shared" si="50"/>
        <v>0</v>
      </c>
      <c r="AD59" s="40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</row>
    <row r="60" spans="1:46" s="125" customFormat="1" ht="27.75" customHeight="1" x14ac:dyDescent="0.25">
      <c r="A60" s="122"/>
      <c r="B60" s="122"/>
      <c r="C60" s="86"/>
      <c r="D60" s="86"/>
      <c r="E60" s="87"/>
      <c r="F60" s="87"/>
      <c r="G60" s="88"/>
      <c r="H60" s="467"/>
      <c r="I60" s="831"/>
      <c r="J60" s="819"/>
      <c r="K60" s="113">
        <f t="shared" si="51"/>
        <v>0</v>
      </c>
      <c r="L60" s="113">
        <f t="shared" si="52"/>
        <v>0</v>
      </c>
      <c r="M60" s="820"/>
      <c r="N60" s="821"/>
      <c r="O60" s="113">
        <f t="shared" si="53"/>
        <v>0</v>
      </c>
      <c r="P60" s="113">
        <f t="shared" si="54"/>
        <v>0</v>
      </c>
      <c r="Q60" s="820"/>
      <c r="R60" s="403">
        <f>J60*M60*$R$8</f>
        <v>0</v>
      </c>
      <c r="S60" s="305">
        <f>J60*M60*$S$8</f>
        <v>0</v>
      </c>
      <c r="T60" s="92">
        <f>K60*M60*$T$8</f>
        <v>0</v>
      </c>
      <c r="U60" s="92">
        <f>J60*M60*$U$8</f>
        <v>0</v>
      </c>
      <c r="V60" s="92">
        <f t="shared" si="46"/>
        <v>0</v>
      </c>
      <c r="W60" s="92">
        <f t="shared" si="47"/>
        <v>0</v>
      </c>
      <c r="X60" s="92">
        <f t="shared" si="48"/>
        <v>0</v>
      </c>
      <c r="Y60" s="92">
        <f t="shared" si="49"/>
        <v>0</v>
      </c>
      <c r="Z60" s="92">
        <f t="shared" si="49"/>
        <v>0</v>
      </c>
      <c r="AA60" s="92">
        <f t="shared" si="49"/>
        <v>0</v>
      </c>
      <c r="AB60" s="93"/>
      <c r="AC60" s="92">
        <f t="shared" si="50"/>
        <v>0</v>
      </c>
      <c r="AD60" s="40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</row>
    <row r="61" spans="1:46" s="259" customFormat="1" ht="27.75" customHeight="1" thickBot="1" x14ac:dyDescent="0.3">
      <c r="A61" s="95" t="s">
        <v>514</v>
      </c>
      <c r="B61" s="95" t="s">
        <v>246</v>
      </c>
      <c r="C61" s="96"/>
      <c r="D61" s="96"/>
      <c r="E61" s="342"/>
      <c r="F61" s="342"/>
      <c r="G61" s="98"/>
      <c r="H61" s="99" t="s">
        <v>49</v>
      </c>
      <c r="I61" s="100"/>
      <c r="J61" s="101"/>
      <c r="K61" s="102"/>
      <c r="L61" s="102"/>
      <c r="M61" s="103"/>
      <c r="N61" s="104"/>
      <c r="O61" s="102"/>
      <c r="P61" s="102"/>
      <c r="Q61" s="405">
        <f>AD61</f>
        <v>0.31129629629629629</v>
      </c>
      <c r="R61" s="406">
        <f>SUM(R49:R60)</f>
        <v>336.2</v>
      </c>
      <c r="S61" s="407">
        <f t="shared" ref="S61:AA61" si="55">SUM(S49:S60)</f>
        <v>110</v>
      </c>
      <c r="T61" s="408">
        <f t="shared" si="55"/>
        <v>87</v>
      </c>
      <c r="U61" s="408">
        <f t="shared" si="55"/>
        <v>139.19999999999999</v>
      </c>
      <c r="V61" s="408">
        <f t="shared" si="55"/>
        <v>0</v>
      </c>
      <c r="W61" s="408">
        <f t="shared" si="55"/>
        <v>0</v>
      </c>
      <c r="X61" s="408">
        <f t="shared" si="55"/>
        <v>0</v>
      </c>
      <c r="Y61" s="310">
        <f t="shared" si="55"/>
        <v>110</v>
      </c>
      <c r="Z61" s="310">
        <f t="shared" si="55"/>
        <v>87</v>
      </c>
      <c r="AA61" s="310">
        <f t="shared" si="55"/>
        <v>139.19999999999999</v>
      </c>
      <c r="AB61" s="258"/>
      <c r="AC61" s="250"/>
      <c r="AD61" s="948">
        <f>R61/1800/0.6</f>
        <v>0.31129629629629629</v>
      </c>
      <c r="AE61" s="254"/>
      <c r="AF61" s="254"/>
      <c r="AG61" s="254"/>
      <c r="AH61" s="254"/>
      <c r="AI61" s="254"/>
      <c r="AJ61" s="254"/>
      <c r="AK61" s="254"/>
      <c r="AL61" s="254"/>
      <c r="AM61" s="254"/>
      <c r="AN61" s="254"/>
      <c r="AO61" s="254"/>
      <c r="AP61" s="254"/>
      <c r="AQ61" s="254"/>
      <c r="AR61" s="254"/>
      <c r="AS61" s="254"/>
      <c r="AT61" s="254"/>
    </row>
    <row r="62" spans="1:46" s="255" customFormat="1" ht="27.75" customHeight="1" thickTop="1" x14ac:dyDescent="0.25">
      <c r="A62" s="109" t="s">
        <v>516</v>
      </c>
      <c r="B62" s="109" t="s">
        <v>517</v>
      </c>
      <c r="C62" s="49" t="s">
        <v>52</v>
      </c>
      <c r="D62" s="49"/>
      <c r="E62" s="319" t="s">
        <v>32</v>
      </c>
      <c r="F62" s="52">
        <v>1</v>
      </c>
      <c r="G62" s="110" t="s">
        <v>518</v>
      </c>
      <c r="H62" s="72" t="s">
        <v>519</v>
      </c>
      <c r="I62" s="949"/>
      <c r="J62" s="294">
        <v>3</v>
      </c>
      <c r="K62" s="117">
        <f>IF(J62&gt;0, 1, 0)</f>
        <v>1</v>
      </c>
      <c r="L62" s="117">
        <f>J62-K62</f>
        <v>2</v>
      </c>
      <c r="M62" s="295">
        <v>26</v>
      </c>
      <c r="N62" s="131"/>
      <c r="O62" s="117">
        <f>IF(N62&gt;0, 1, 0)</f>
        <v>0</v>
      </c>
      <c r="P62" s="117">
        <f>N62-O62</f>
        <v>0</v>
      </c>
      <c r="Q62" s="950"/>
      <c r="R62" s="401">
        <f t="shared" ref="R62:R72" si="56">(K62*M62*$R$4)+(L62*M62*$R$5)+(O62*Q62*$R$6)+(P62*Q62*$R$7)</f>
        <v>197.60000000000002</v>
      </c>
      <c r="S62" s="287">
        <f t="shared" ref="S62:S72" si="57">J62*M62*$S$4</f>
        <v>78</v>
      </c>
      <c r="T62" s="60">
        <f t="shared" ref="T62:T72" si="58">K62*M62*$T$4</f>
        <v>26</v>
      </c>
      <c r="U62" s="60">
        <f t="shared" ref="U62:U72" si="59">J62*M62*$U$4</f>
        <v>93.6</v>
      </c>
      <c r="V62" s="60">
        <f t="shared" ref="V62:V74" si="60">N62*Q62*$V$6</f>
        <v>0</v>
      </c>
      <c r="W62" s="60">
        <f t="shared" ref="W62:W74" si="61">O62*Q62*$W$6</f>
        <v>0</v>
      </c>
      <c r="X62" s="60">
        <f t="shared" ref="X62:X74" si="62">N62*Q62*$X$6</f>
        <v>0</v>
      </c>
      <c r="Y62" s="250">
        <f t="shared" ref="Y62:AA74" si="63">S62+V62</f>
        <v>78</v>
      </c>
      <c r="Z62" s="250">
        <f t="shared" si="63"/>
        <v>26</v>
      </c>
      <c r="AA62" s="250">
        <f t="shared" si="63"/>
        <v>93.6</v>
      </c>
      <c r="AB62" s="251"/>
      <c r="AC62" s="250">
        <f t="shared" ref="AC62:AC74" si="64">R62-Y62-Z62-AA62</f>
        <v>0</v>
      </c>
      <c r="AD62" s="288"/>
      <c r="AE62" s="254"/>
      <c r="AF62" s="254"/>
      <c r="AG62" s="254"/>
      <c r="AH62" s="254"/>
      <c r="AI62" s="254"/>
      <c r="AJ62" s="254"/>
      <c r="AK62" s="254"/>
      <c r="AL62" s="254"/>
      <c r="AM62" s="254"/>
      <c r="AN62" s="254"/>
      <c r="AO62" s="254"/>
      <c r="AP62" s="254"/>
      <c r="AQ62" s="254"/>
      <c r="AR62" s="254"/>
      <c r="AS62" s="254"/>
      <c r="AT62" s="254"/>
    </row>
    <row r="63" spans="1:46" s="255" customFormat="1" ht="27.75" customHeight="1" x14ac:dyDescent="0.25">
      <c r="A63" s="109" t="s">
        <v>516</v>
      </c>
      <c r="B63" s="109" t="s">
        <v>517</v>
      </c>
      <c r="C63" s="49" t="s">
        <v>52</v>
      </c>
      <c r="D63" s="49"/>
      <c r="E63" s="319" t="s">
        <v>32</v>
      </c>
      <c r="F63" s="52">
        <v>4</v>
      </c>
      <c r="G63" s="110" t="s">
        <v>499</v>
      </c>
      <c r="H63" s="72" t="s">
        <v>505</v>
      </c>
      <c r="I63" s="307"/>
      <c r="J63" s="294"/>
      <c r="K63" s="117">
        <f t="shared" ref="K63:K72" si="65">IF(J63&gt;0, 1, 0)</f>
        <v>0</v>
      </c>
      <c r="L63" s="117">
        <f t="shared" ref="L63:L72" si="66">J63-K63</f>
        <v>0</v>
      </c>
      <c r="M63" s="295"/>
      <c r="N63" s="131">
        <v>0</v>
      </c>
      <c r="O63" s="117">
        <f t="shared" ref="O63:O74" si="67">IF(N63&gt;0, 1, 0)</f>
        <v>0</v>
      </c>
      <c r="P63" s="117">
        <f t="shared" ref="P63:P74" si="68">N63-O63</f>
        <v>0</v>
      </c>
      <c r="Q63" s="295">
        <v>26</v>
      </c>
      <c r="R63" s="401">
        <f t="shared" si="56"/>
        <v>0</v>
      </c>
      <c r="S63" s="287">
        <f t="shared" si="57"/>
        <v>0</v>
      </c>
      <c r="T63" s="60">
        <f t="shared" si="58"/>
        <v>0</v>
      </c>
      <c r="U63" s="60">
        <f t="shared" si="59"/>
        <v>0</v>
      </c>
      <c r="V63" s="60">
        <f t="shared" si="60"/>
        <v>0</v>
      </c>
      <c r="W63" s="60">
        <f t="shared" si="61"/>
        <v>0</v>
      </c>
      <c r="X63" s="60">
        <f t="shared" si="62"/>
        <v>0</v>
      </c>
      <c r="Y63" s="250">
        <f t="shared" si="63"/>
        <v>0</v>
      </c>
      <c r="Z63" s="250">
        <f t="shared" si="63"/>
        <v>0</v>
      </c>
      <c r="AA63" s="250">
        <f t="shared" si="63"/>
        <v>0</v>
      </c>
      <c r="AB63" s="251"/>
      <c r="AC63" s="250">
        <f t="shared" si="64"/>
        <v>0</v>
      </c>
      <c r="AD63" s="288"/>
      <c r="AE63" s="254"/>
      <c r="AF63" s="254"/>
      <c r="AG63" s="254"/>
      <c r="AH63" s="254"/>
      <c r="AI63" s="254"/>
      <c r="AJ63" s="254"/>
      <c r="AK63" s="254"/>
      <c r="AL63" s="254"/>
      <c r="AM63" s="254"/>
      <c r="AN63" s="254"/>
      <c r="AO63" s="254"/>
      <c r="AP63" s="254"/>
      <c r="AQ63" s="254"/>
      <c r="AR63" s="254"/>
      <c r="AS63" s="254"/>
      <c r="AT63" s="254"/>
    </row>
    <row r="64" spans="1:46" s="255" customFormat="1" ht="27.75" customHeight="1" x14ac:dyDescent="0.25">
      <c r="A64" s="109" t="s">
        <v>516</v>
      </c>
      <c r="B64" s="109" t="s">
        <v>517</v>
      </c>
      <c r="C64" s="49" t="s">
        <v>52</v>
      </c>
      <c r="D64" s="49"/>
      <c r="E64" s="412" t="s">
        <v>37</v>
      </c>
      <c r="F64" s="413">
        <v>1</v>
      </c>
      <c r="G64" s="414" t="s">
        <v>520</v>
      </c>
      <c r="H64" s="470" t="s">
        <v>521</v>
      </c>
      <c r="I64" s="307"/>
      <c r="J64" s="294">
        <v>2</v>
      </c>
      <c r="K64" s="117">
        <f t="shared" si="65"/>
        <v>1</v>
      </c>
      <c r="L64" s="117">
        <f t="shared" si="66"/>
        <v>1</v>
      </c>
      <c r="M64" s="295">
        <v>26</v>
      </c>
      <c r="N64" s="131"/>
      <c r="O64" s="117"/>
      <c r="P64" s="117"/>
      <c r="Q64" s="295"/>
      <c r="R64" s="401">
        <f t="shared" si="56"/>
        <v>140.4</v>
      </c>
      <c r="S64" s="287">
        <f t="shared" si="57"/>
        <v>52</v>
      </c>
      <c r="T64" s="60">
        <f t="shared" si="58"/>
        <v>26</v>
      </c>
      <c r="U64" s="60">
        <f t="shared" si="59"/>
        <v>62.4</v>
      </c>
      <c r="V64" s="60">
        <f t="shared" si="60"/>
        <v>0</v>
      </c>
      <c r="W64" s="60">
        <f t="shared" si="61"/>
        <v>0</v>
      </c>
      <c r="X64" s="60">
        <f t="shared" si="62"/>
        <v>0</v>
      </c>
      <c r="Y64" s="250">
        <f t="shared" si="63"/>
        <v>52</v>
      </c>
      <c r="Z64" s="250">
        <f t="shared" si="63"/>
        <v>26</v>
      </c>
      <c r="AA64" s="250">
        <f t="shared" si="63"/>
        <v>62.4</v>
      </c>
      <c r="AB64" s="251"/>
      <c r="AC64" s="250">
        <f t="shared" si="64"/>
        <v>0</v>
      </c>
      <c r="AD64" s="288"/>
      <c r="AE64" s="254"/>
      <c r="AF64" s="254"/>
      <c r="AG64" s="254"/>
      <c r="AH64" s="254"/>
      <c r="AI64" s="254"/>
      <c r="AJ64" s="254"/>
      <c r="AK64" s="254"/>
      <c r="AL64" s="254"/>
      <c r="AM64" s="254"/>
      <c r="AN64" s="254"/>
      <c r="AO64" s="254"/>
      <c r="AP64" s="254"/>
      <c r="AQ64" s="254"/>
      <c r="AR64" s="254"/>
      <c r="AS64" s="254"/>
      <c r="AT64" s="254"/>
    </row>
    <row r="65" spans="1:46" s="255" customFormat="1" ht="27.75" customHeight="1" x14ac:dyDescent="0.25">
      <c r="A65" s="109" t="s">
        <v>516</v>
      </c>
      <c r="B65" s="109" t="s">
        <v>517</v>
      </c>
      <c r="C65" s="49" t="s">
        <v>52</v>
      </c>
      <c r="D65" s="49"/>
      <c r="E65" s="77" t="s">
        <v>47</v>
      </c>
      <c r="F65" s="130">
        <v>4</v>
      </c>
      <c r="G65" s="110" t="s">
        <v>499</v>
      </c>
      <c r="H65" s="72" t="s">
        <v>505</v>
      </c>
      <c r="I65" s="307"/>
      <c r="J65" s="294"/>
      <c r="K65" s="381">
        <f t="shared" si="65"/>
        <v>0</v>
      </c>
      <c r="L65" s="381">
        <f t="shared" si="66"/>
        <v>0</v>
      </c>
      <c r="M65" s="295"/>
      <c r="N65" s="131">
        <v>0</v>
      </c>
      <c r="O65" s="381">
        <f t="shared" si="67"/>
        <v>0</v>
      </c>
      <c r="P65" s="381">
        <f t="shared" si="68"/>
        <v>0</v>
      </c>
      <c r="Q65" s="295">
        <v>26</v>
      </c>
      <c r="R65" s="401">
        <f t="shared" si="56"/>
        <v>0</v>
      </c>
      <c r="S65" s="287">
        <f t="shared" si="57"/>
        <v>0</v>
      </c>
      <c r="T65" s="60">
        <f t="shared" si="58"/>
        <v>0</v>
      </c>
      <c r="U65" s="60">
        <f t="shared" si="59"/>
        <v>0</v>
      </c>
      <c r="V65" s="60">
        <f t="shared" si="60"/>
        <v>0</v>
      </c>
      <c r="W65" s="60">
        <f t="shared" si="61"/>
        <v>0</v>
      </c>
      <c r="X65" s="60">
        <f t="shared" si="62"/>
        <v>0</v>
      </c>
      <c r="Y65" s="250">
        <f t="shared" si="63"/>
        <v>0</v>
      </c>
      <c r="Z65" s="250">
        <f t="shared" si="63"/>
        <v>0</v>
      </c>
      <c r="AA65" s="250">
        <f t="shared" si="63"/>
        <v>0</v>
      </c>
      <c r="AB65" s="251"/>
      <c r="AC65" s="250">
        <f t="shared" si="64"/>
        <v>0</v>
      </c>
      <c r="AD65" s="8"/>
      <c r="AE65" s="254"/>
      <c r="AF65" s="254"/>
      <c r="AG65" s="254"/>
      <c r="AH65" s="254"/>
      <c r="AI65" s="254"/>
      <c r="AJ65" s="254"/>
      <c r="AK65" s="254"/>
      <c r="AL65" s="254"/>
      <c r="AM65" s="254"/>
      <c r="AN65" s="254"/>
      <c r="AO65" s="254"/>
      <c r="AP65" s="254"/>
      <c r="AQ65" s="254"/>
      <c r="AR65" s="254"/>
      <c r="AS65" s="254"/>
      <c r="AT65" s="254"/>
    </row>
    <row r="66" spans="1:46" s="255" customFormat="1" ht="27.75" customHeight="1" x14ac:dyDescent="0.25">
      <c r="A66" s="109" t="s">
        <v>516</v>
      </c>
      <c r="B66" s="109" t="s">
        <v>517</v>
      </c>
      <c r="C66" s="49" t="s">
        <v>52</v>
      </c>
      <c r="D66" s="49"/>
      <c r="E66" s="369" t="s">
        <v>44</v>
      </c>
      <c r="F66" s="74">
        <v>3</v>
      </c>
      <c r="G66" s="127" t="s">
        <v>522</v>
      </c>
      <c r="H66" s="72" t="s">
        <v>519</v>
      </c>
      <c r="I66" s="307"/>
      <c r="J66" s="294">
        <v>1</v>
      </c>
      <c r="K66" s="117">
        <f t="shared" si="65"/>
        <v>1</v>
      </c>
      <c r="L66" s="117">
        <f t="shared" si="66"/>
        <v>0</v>
      </c>
      <c r="M66" s="295">
        <v>26</v>
      </c>
      <c r="N66" s="131">
        <v>1</v>
      </c>
      <c r="O66" s="117">
        <f t="shared" si="67"/>
        <v>1</v>
      </c>
      <c r="P66" s="117">
        <f t="shared" si="68"/>
        <v>0</v>
      </c>
      <c r="Q66" s="295">
        <v>26</v>
      </c>
      <c r="R66" s="401">
        <f t="shared" si="56"/>
        <v>124.80000000000001</v>
      </c>
      <c r="S66" s="287">
        <f t="shared" si="57"/>
        <v>26</v>
      </c>
      <c r="T66" s="60">
        <f t="shared" si="58"/>
        <v>26</v>
      </c>
      <c r="U66" s="60">
        <f t="shared" si="59"/>
        <v>31.2</v>
      </c>
      <c r="V66" s="60">
        <f t="shared" si="60"/>
        <v>26</v>
      </c>
      <c r="W66" s="60">
        <f t="shared" si="61"/>
        <v>7.8</v>
      </c>
      <c r="X66" s="60">
        <f t="shared" si="62"/>
        <v>7.8</v>
      </c>
      <c r="Y66" s="250">
        <f t="shared" si="63"/>
        <v>52</v>
      </c>
      <c r="Z66" s="250">
        <f t="shared" si="63"/>
        <v>33.799999999999997</v>
      </c>
      <c r="AA66" s="250">
        <f t="shared" si="63"/>
        <v>39</v>
      </c>
      <c r="AB66" s="251"/>
      <c r="AC66" s="250">
        <f t="shared" si="64"/>
        <v>0</v>
      </c>
      <c r="AD66" s="8"/>
      <c r="AE66" s="254"/>
      <c r="AF66" s="254"/>
      <c r="AG66" s="254"/>
      <c r="AH66" s="254"/>
      <c r="AI66" s="254"/>
      <c r="AJ66" s="254"/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</row>
    <row r="67" spans="1:46" s="255" customFormat="1" ht="27.75" hidden="1" customHeight="1" x14ac:dyDescent="0.25">
      <c r="A67" s="109" t="s">
        <v>516</v>
      </c>
      <c r="B67" s="109" t="s">
        <v>517</v>
      </c>
      <c r="C67" s="49" t="s">
        <v>52</v>
      </c>
      <c r="D67" s="49"/>
      <c r="E67" s="343"/>
      <c r="F67" s="343"/>
      <c r="G67" s="79"/>
      <c r="H67" s="72"/>
      <c r="I67" s="307"/>
      <c r="J67" s="294"/>
      <c r="K67" s="117">
        <f t="shared" si="65"/>
        <v>0</v>
      </c>
      <c r="L67" s="117">
        <f t="shared" si="66"/>
        <v>0</v>
      </c>
      <c r="M67" s="295"/>
      <c r="N67" s="131"/>
      <c r="O67" s="117">
        <f t="shared" si="67"/>
        <v>0</v>
      </c>
      <c r="P67" s="117">
        <f t="shared" si="68"/>
        <v>0</v>
      </c>
      <c r="Q67" s="295"/>
      <c r="R67" s="401">
        <f t="shared" si="56"/>
        <v>0</v>
      </c>
      <c r="S67" s="287">
        <f t="shared" si="57"/>
        <v>0</v>
      </c>
      <c r="T67" s="60">
        <f t="shared" si="58"/>
        <v>0</v>
      </c>
      <c r="U67" s="60">
        <f t="shared" si="59"/>
        <v>0</v>
      </c>
      <c r="V67" s="60">
        <f t="shared" si="60"/>
        <v>0</v>
      </c>
      <c r="W67" s="60">
        <f t="shared" si="61"/>
        <v>0</v>
      </c>
      <c r="X67" s="60">
        <f t="shared" si="62"/>
        <v>0</v>
      </c>
      <c r="Y67" s="250">
        <f t="shared" si="63"/>
        <v>0</v>
      </c>
      <c r="Z67" s="250">
        <f t="shared" si="63"/>
        <v>0</v>
      </c>
      <c r="AA67" s="250">
        <f t="shared" si="63"/>
        <v>0</v>
      </c>
      <c r="AB67" s="251"/>
      <c r="AC67" s="250">
        <f t="shared" si="64"/>
        <v>0</v>
      </c>
      <c r="AD67" s="288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  <c r="AQ67" s="254"/>
      <c r="AR67" s="254"/>
      <c r="AS67" s="254"/>
      <c r="AT67" s="254"/>
    </row>
    <row r="68" spans="1:46" s="255" customFormat="1" ht="27.75" hidden="1" customHeight="1" x14ac:dyDescent="0.25">
      <c r="A68" s="109" t="s">
        <v>516</v>
      </c>
      <c r="B68" s="109" t="s">
        <v>517</v>
      </c>
      <c r="C68" s="49" t="s">
        <v>52</v>
      </c>
      <c r="D68" s="49"/>
      <c r="E68" s="343"/>
      <c r="F68" s="343"/>
      <c r="G68" s="79"/>
      <c r="H68" s="72"/>
      <c r="I68" s="307"/>
      <c r="J68" s="294"/>
      <c r="K68" s="117">
        <f t="shared" si="65"/>
        <v>0</v>
      </c>
      <c r="L68" s="117">
        <f t="shared" si="66"/>
        <v>0</v>
      </c>
      <c r="M68" s="295"/>
      <c r="N68" s="131"/>
      <c r="O68" s="117">
        <f t="shared" si="67"/>
        <v>0</v>
      </c>
      <c r="P68" s="117">
        <f t="shared" si="68"/>
        <v>0</v>
      </c>
      <c r="Q68" s="295"/>
      <c r="R68" s="401">
        <f t="shared" si="56"/>
        <v>0</v>
      </c>
      <c r="S68" s="287">
        <f t="shared" si="57"/>
        <v>0</v>
      </c>
      <c r="T68" s="60">
        <f t="shared" si="58"/>
        <v>0</v>
      </c>
      <c r="U68" s="60">
        <f t="shared" si="59"/>
        <v>0</v>
      </c>
      <c r="V68" s="60">
        <f t="shared" si="60"/>
        <v>0</v>
      </c>
      <c r="W68" s="60">
        <f t="shared" si="61"/>
        <v>0</v>
      </c>
      <c r="X68" s="60">
        <f t="shared" si="62"/>
        <v>0</v>
      </c>
      <c r="Y68" s="250">
        <f t="shared" si="63"/>
        <v>0</v>
      </c>
      <c r="Z68" s="250">
        <f t="shared" si="63"/>
        <v>0</v>
      </c>
      <c r="AA68" s="250">
        <f t="shared" si="63"/>
        <v>0</v>
      </c>
      <c r="AB68" s="251"/>
      <c r="AC68" s="250">
        <f t="shared" si="64"/>
        <v>0</v>
      </c>
      <c r="AD68" s="288"/>
      <c r="AE68" s="254"/>
      <c r="AF68" s="254"/>
      <c r="AG68" s="254"/>
      <c r="AH68" s="254"/>
      <c r="AI68" s="254"/>
      <c r="AJ68" s="254"/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</row>
    <row r="69" spans="1:46" s="255" customFormat="1" ht="27.75" hidden="1" customHeight="1" x14ac:dyDescent="0.25">
      <c r="A69" s="109" t="s">
        <v>516</v>
      </c>
      <c r="B69" s="109" t="s">
        <v>517</v>
      </c>
      <c r="C69" s="49" t="s">
        <v>52</v>
      </c>
      <c r="D69" s="49"/>
      <c r="E69" s="343"/>
      <c r="F69" s="343"/>
      <c r="G69" s="79"/>
      <c r="H69" s="890"/>
      <c r="I69" s="828"/>
      <c r="J69" s="294"/>
      <c r="K69" s="117">
        <f t="shared" si="65"/>
        <v>0</v>
      </c>
      <c r="L69" s="117">
        <f t="shared" si="66"/>
        <v>0</v>
      </c>
      <c r="M69" s="295"/>
      <c r="N69" s="131"/>
      <c r="O69" s="117">
        <f t="shared" si="67"/>
        <v>0</v>
      </c>
      <c r="P69" s="117">
        <f t="shared" si="68"/>
        <v>0</v>
      </c>
      <c r="Q69" s="295"/>
      <c r="R69" s="401">
        <f t="shared" si="56"/>
        <v>0</v>
      </c>
      <c r="S69" s="287">
        <f t="shared" si="57"/>
        <v>0</v>
      </c>
      <c r="T69" s="60">
        <f t="shared" si="58"/>
        <v>0</v>
      </c>
      <c r="U69" s="60">
        <f t="shared" si="59"/>
        <v>0</v>
      </c>
      <c r="V69" s="60">
        <f t="shared" si="60"/>
        <v>0</v>
      </c>
      <c r="W69" s="60">
        <f t="shared" si="61"/>
        <v>0</v>
      </c>
      <c r="X69" s="60">
        <f t="shared" si="62"/>
        <v>0</v>
      </c>
      <c r="Y69" s="250">
        <f t="shared" si="63"/>
        <v>0</v>
      </c>
      <c r="Z69" s="250">
        <f t="shared" si="63"/>
        <v>0</v>
      </c>
      <c r="AA69" s="250">
        <f t="shared" si="63"/>
        <v>0</v>
      </c>
      <c r="AB69" s="251"/>
      <c r="AC69" s="250">
        <f t="shared" si="64"/>
        <v>0</v>
      </c>
      <c r="AD69" s="288"/>
      <c r="AE69" s="254"/>
      <c r="AF69" s="254"/>
      <c r="AG69" s="254"/>
      <c r="AH69" s="254"/>
      <c r="AI69" s="254"/>
      <c r="AJ69" s="254"/>
      <c r="AK69" s="254"/>
      <c r="AL69" s="254"/>
      <c r="AM69" s="254"/>
      <c r="AN69" s="254"/>
      <c r="AO69" s="254"/>
      <c r="AP69" s="254"/>
      <c r="AQ69" s="254"/>
      <c r="AR69" s="254"/>
      <c r="AS69" s="254"/>
      <c r="AT69" s="254"/>
    </row>
    <row r="70" spans="1:46" s="255" customFormat="1" ht="27.75" hidden="1" customHeight="1" x14ac:dyDescent="0.25">
      <c r="A70" s="109" t="s">
        <v>516</v>
      </c>
      <c r="B70" s="109" t="s">
        <v>517</v>
      </c>
      <c r="C70" s="49" t="s">
        <v>52</v>
      </c>
      <c r="D70" s="49"/>
      <c r="E70" s="343"/>
      <c r="F70" s="343"/>
      <c r="G70" s="79"/>
      <c r="H70" s="72"/>
      <c r="I70" s="307"/>
      <c r="J70" s="294"/>
      <c r="K70" s="117">
        <f t="shared" si="65"/>
        <v>0</v>
      </c>
      <c r="L70" s="117">
        <f t="shared" si="66"/>
        <v>0</v>
      </c>
      <c r="M70" s="295"/>
      <c r="N70" s="131"/>
      <c r="O70" s="117">
        <f t="shared" si="67"/>
        <v>0</v>
      </c>
      <c r="P70" s="117">
        <f t="shared" si="68"/>
        <v>0</v>
      </c>
      <c r="Q70" s="295"/>
      <c r="R70" s="401">
        <f t="shared" si="56"/>
        <v>0</v>
      </c>
      <c r="S70" s="287">
        <f t="shared" si="57"/>
        <v>0</v>
      </c>
      <c r="T70" s="60">
        <f t="shared" si="58"/>
        <v>0</v>
      </c>
      <c r="U70" s="60">
        <f t="shared" si="59"/>
        <v>0</v>
      </c>
      <c r="V70" s="60">
        <f t="shared" si="60"/>
        <v>0</v>
      </c>
      <c r="W70" s="60">
        <f t="shared" si="61"/>
        <v>0</v>
      </c>
      <c r="X70" s="60">
        <f t="shared" si="62"/>
        <v>0</v>
      </c>
      <c r="Y70" s="250">
        <f t="shared" si="63"/>
        <v>0</v>
      </c>
      <c r="Z70" s="250">
        <f t="shared" si="63"/>
        <v>0</v>
      </c>
      <c r="AA70" s="250">
        <f t="shared" si="63"/>
        <v>0</v>
      </c>
      <c r="AB70" s="251"/>
      <c r="AC70" s="250">
        <f t="shared" si="64"/>
        <v>0</v>
      </c>
      <c r="AD70" s="288"/>
      <c r="AE70" s="254"/>
      <c r="AF70" s="254"/>
      <c r="AG70" s="254"/>
      <c r="AH70" s="254"/>
      <c r="AI70" s="254"/>
      <c r="AJ70" s="254"/>
      <c r="AK70" s="254"/>
      <c r="AL70" s="254"/>
      <c r="AM70" s="254"/>
      <c r="AN70" s="254"/>
      <c r="AO70" s="254"/>
      <c r="AP70" s="254"/>
      <c r="AQ70" s="254"/>
      <c r="AR70" s="254"/>
      <c r="AS70" s="254"/>
      <c r="AT70" s="254"/>
    </row>
    <row r="71" spans="1:46" s="255" customFormat="1" ht="27.75" hidden="1" customHeight="1" x14ac:dyDescent="0.25">
      <c r="A71" s="109" t="s">
        <v>516</v>
      </c>
      <c r="B71" s="109" t="s">
        <v>517</v>
      </c>
      <c r="C71" s="49" t="s">
        <v>52</v>
      </c>
      <c r="D71" s="49"/>
      <c r="E71" s="343"/>
      <c r="F71" s="343"/>
      <c r="G71" s="79"/>
      <c r="H71" s="72"/>
      <c r="I71" s="307"/>
      <c r="J71" s="294"/>
      <c r="K71" s="117">
        <f t="shared" si="65"/>
        <v>0</v>
      </c>
      <c r="L71" s="117">
        <f t="shared" si="66"/>
        <v>0</v>
      </c>
      <c r="M71" s="295"/>
      <c r="N71" s="131"/>
      <c r="O71" s="117">
        <f t="shared" si="67"/>
        <v>0</v>
      </c>
      <c r="P71" s="117">
        <f t="shared" si="68"/>
        <v>0</v>
      </c>
      <c r="Q71" s="295"/>
      <c r="R71" s="401">
        <f t="shared" si="56"/>
        <v>0</v>
      </c>
      <c r="S71" s="287">
        <f t="shared" si="57"/>
        <v>0</v>
      </c>
      <c r="T71" s="60">
        <f t="shared" si="58"/>
        <v>0</v>
      </c>
      <c r="U71" s="60">
        <f t="shared" si="59"/>
        <v>0</v>
      </c>
      <c r="V71" s="60">
        <f t="shared" si="60"/>
        <v>0</v>
      </c>
      <c r="W71" s="60">
        <f t="shared" si="61"/>
        <v>0</v>
      </c>
      <c r="X71" s="60">
        <f t="shared" si="62"/>
        <v>0</v>
      </c>
      <c r="Y71" s="250">
        <f t="shared" si="63"/>
        <v>0</v>
      </c>
      <c r="Z71" s="250">
        <f t="shared" si="63"/>
        <v>0</v>
      </c>
      <c r="AA71" s="250">
        <f t="shared" si="63"/>
        <v>0</v>
      </c>
      <c r="AB71" s="251"/>
      <c r="AC71" s="250">
        <f t="shared" si="64"/>
        <v>0</v>
      </c>
      <c r="AD71" s="288"/>
      <c r="AE71" s="254"/>
      <c r="AF71" s="254"/>
      <c r="AG71" s="254"/>
      <c r="AH71" s="254"/>
      <c r="AI71" s="254"/>
      <c r="AJ71" s="254"/>
      <c r="AK71" s="254"/>
      <c r="AL71" s="254"/>
      <c r="AM71" s="254"/>
      <c r="AN71" s="254"/>
      <c r="AO71" s="254"/>
      <c r="AP71" s="254"/>
      <c r="AQ71" s="254"/>
      <c r="AR71" s="254"/>
      <c r="AS71" s="254"/>
      <c r="AT71" s="254"/>
    </row>
    <row r="72" spans="1:46" s="84" customFormat="1" ht="27.75" hidden="1" customHeight="1" x14ac:dyDescent="0.25">
      <c r="A72" s="109" t="s">
        <v>516</v>
      </c>
      <c r="B72" s="109" t="s">
        <v>517</v>
      </c>
      <c r="C72" s="49" t="s">
        <v>52</v>
      </c>
      <c r="D72" s="49"/>
      <c r="E72" s="343"/>
      <c r="F72" s="343"/>
      <c r="G72" s="79"/>
      <c r="H72" s="72"/>
      <c r="I72" s="307"/>
      <c r="J72" s="294"/>
      <c r="K72" s="117">
        <f t="shared" si="65"/>
        <v>0</v>
      </c>
      <c r="L72" s="117">
        <f t="shared" si="66"/>
        <v>0</v>
      </c>
      <c r="M72" s="295"/>
      <c r="N72" s="131"/>
      <c r="O72" s="117">
        <f t="shared" si="67"/>
        <v>0</v>
      </c>
      <c r="P72" s="117">
        <f t="shared" si="68"/>
        <v>0</v>
      </c>
      <c r="Q72" s="295"/>
      <c r="R72" s="401">
        <f t="shared" si="56"/>
        <v>0</v>
      </c>
      <c r="S72" s="287">
        <f t="shared" si="57"/>
        <v>0</v>
      </c>
      <c r="T72" s="60">
        <f t="shared" si="58"/>
        <v>0</v>
      </c>
      <c r="U72" s="60">
        <f t="shared" si="59"/>
        <v>0</v>
      </c>
      <c r="V72" s="60">
        <f t="shared" si="60"/>
        <v>0</v>
      </c>
      <c r="W72" s="60">
        <f t="shared" si="61"/>
        <v>0</v>
      </c>
      <c r="X72" s="60">
        <f t="shared" si="62"/>
        <v>0</v>
      </c>
      <c r="Y72" s="250">
        <f t="shared" si="63"/>
        <v>0</v>
      </c>
      <c r="Z72" s="250">
        <f t="shared" si="63"/>
        <v>0</v>
      </c>
      <c r="AA72" s="250">
        <f t="shared" si="63"/>
        <v>0</v>
      </c>
      <c r="AB72" s="251"/>
      <c r="AC72" s="250">
        <f t="shared" si="64"/>
        <v>0</v>
      </c>
      <c r="AD72" s="290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</row>
    <row r="73" spans="1:46" s="84" customFormat="1" ht="27.75" customHeight="1" x14ac:dyDescent="0.25">
      <c r="A73" s="122" t="s">
        <v>516</v>
      </c>
      <c r="B73" s="122" t="s">
        <v>517</v>
      </c>
      <c r="C73" s="86" t="s">
        <v>52</v>
      </c>
      <c r="D73" s="86"/>
      <c r="E73" s="87" t="s">
        <v>136</v>
      </c>
      <c r="F73" s="343"/>
      <c r="G73" s="79"/>
      <c r="H73" s="467" t="s">
        <v>523</v>
      </c>
      <c r="I73" s="307"/>
      <c r="J73" s="819">
        <v>1</v>
      </c>
      <c r="K73" s="113"/>
      <c r="L73" s="113"/>
      <c r="M73" s="820">
        <v>12</v>
      </c>
      <c r="N73" s="131"/>
      <c r="O73" s="117"/>
      <c r="P73" s="117"/>
      <c r="Q73" s="295"/>
      <c r="R73" s="401">
        <f>12*4.9</f>
        <v>58.800000000000004</v>
      </c>
      <c r="S73" s="287"/>
      <c r="T73" s="60"/>
      <c r="U73" s="60"/>
      <c r="V73" s="60"/>
      <c r="W73" s="60"/>
      <c r="X73" s="60"/>
      <c r="Y73" s="250"/>
      <c r="Z73" s="250"/>
      <c r="AA73" s="250"/>
      <c r="AB73" s="251"/>
      <c r="AC73" s="250"/>
      <c r="AD73" s="290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</row>
    <row r="74" spans="1:46" s="125" customFormat="1" ht="27.75" customHeight="1" x14ac:dyDescent="0.25">
      <c r="A74" s="122" t="s">
        <v>516</v>
      </c>
      <c r="B74" s="122" t="s">
        <v>517</v>
      </c>
      <c r="C74" s="86" t="s">
        <v>52</v>
      </c>
      <c r="D74" s="86"/>
      <c r="E74" s="87" t="s">
        <v>136</v>
      </c>
      <c r="F74" s="87"/>
      <c r="G74" s="88"/>
      <c r="H74" s="467" t="s">
        <v>524</v>
      </c>
      <c r="I74" s="831"/>
      <c r="J74" s="819">
        <v>1</v>
      </c>
      <c r="K74" s="113"/>
      <c r="L74" s="113"/>
      <c r="M74" s="820">
        <v>24</v>
      </c>
      <c r="N74" s="821"/>
      <c r="O74" s="113">
        <f t="shared" si="67"/>
        <v>0</v>
      </c>
      <c r="P74" s="113">
        <f t="shared" si="68"/>
        <v>0</v>
      </c>
      <c r="Q74" s="820"/>
      <c r="R74" s="403">
        <f>J74*M74*$R$8</f>
        <v>117.60000000000001</v>
      </c>
      <c r="S74" s="305">
        <f>J74*M74*$S$8</f>
        <v>24</v>
      </c>
      <c r="T74" s="92">
        <f>K74*M74*$T$8</f>
        <v>0</v>
      </c>
      <c r="U74" s="92">
        <f>J74*M74*$U$8</f>
        <v>57.599999999999994</v>
      </c>
      <c r="V74" s="92">
        <f t="shared" si="60"/>
        <v>0</v>
      </c>
      <c r="W74" s="92">
        <f t="shared" si="61"/>
        <v>0</v>
      </c>
      <c r="X74" s="92">
        <f t="shared" si="62"/>
        <v>0</v>
      </c>
      <c r="Y74" s="92">
        <f t="shared" si="63"/>
        <v>24</v>
      </c>
      <c r="Z74" s="92">
        <f t="shared" si="63"/>
        <v>0</v>
      </c>
      <c r="AA74" s="92">
        <f t="shared" si="63"/>
        <v>57.599999999999994</v>
      </c>
      <c r="AB74" s="93"/>
      <c r="AC74" s="92">
        <f t="shared" si="64"/>
        <v>36.000000000000014</v>
      </c>
      <c r="AD74" s="40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</row>
    <row r="75" spans="1:46" s="259" customFormat="1" ht="27.75" customHeight="1" thickBot="1" x14ac:dyDescent="0.3">
      <c r="A75" s="95" t="s">
        <v>516</v>
      </c>
      <c r="B75" s="95" t="s">
        <v>517</v>
      </c>
      <c r="C75" s="96" t="s">
        <v>52</v>
      </c>
      <c r="D75" s="96"/>
      <c r="E75" s="342"/>
      <c r="F75" s="342"/>
      <c r="G75" s="98"/>
      <c r="H75" s="99" t="s">
        <v>49</v>
      </c>
      <c r="I75" s="100"/>
      <c r="J75" s="101"/>
      <c r="K75" s="102"/>
      <c r="L75" s="102"/>
      <c r="M75" s="103"/>
      <c r="N75" s="104"/>
      <c r="O75" s="102"/>
      <c r="P75" s="102"/>
      <c r="Q75" s="405">
        <f>AD75</f>
        <v>0.59185185185185196</v>
      </c>
      <c r="R75" s="406">
        <f>SUM(R62:R74)</f>
        <v>639.20000000000005</v>
      </c>
      <c r="S75" s="407">
        <f t="shared" ref="S75:AA75" si="69">SUM(S62:S74)</f>
        <v>180</v>
      </c>
      <c r="T75" s="408">
        <f t="shared" si="69"/>
        <v>78</v>
      </c>
      <c r="U75" s="408">
        <f t="shared" si="69"/>
        <v>244.79999999999998</v>
      </c>
      <c r="V75" s="408">
        <f t="shared" si="69"/>
        <v>26</v>
      </c>
      <c r="W75" s="408">
        <f t="shared" si="69"/>
        <v>7.8</v>
      </c>
      <c r="X75" s="408">
        <f t="shared" si="69"/>
        <v>7.8</v>
      </c>
      <c r="Y75" s="310">
        <f t="shared" si="69"/>
        <v>206</v>
      </c>
      <c r="Z75" s="310">
        <f t="shared" si="69"/>
        <v>85.8</v>
      </c>
      <c r="AA75" s="310">
        <f t="shared" si="69"/>
        <v>252.6</v>
      </c>
      <c r="AB75" s="258"/>
      <c r="AC75" s="250"/>
      <c r="AD75" s="948">
        <f>R75/1800/0.6</f>
        <v>0.59185185185185196</v>
      </c>
      <c r="AE75" s="254"/>
      <c r="AF75" s="254"/>
      <c r="AG75" s="254"/>
      <c r="AH75" s="254"/>
      <c r="AI75" s="254"/>
      <c r="AJ75" s="254"/>
      <c r="AK75" s="254"/>
      <c r="AL75" s="254"/>
      <c r="AM75" s="254"/>
      <c r="AN75" s="254"/>
      <c r="AO75" s="254"/>
      <c r="AP75" s="254"/>
      <c r="AQ75" s="254"/>
      <c r="AR75" s="254"/>
      <c r="AS75" s="254"/>
      <c r="AT75" s="254"/>
    </row>
    <row r="76" spans="1:46" s="255" customFormat="1" ht="27.75" hidden="1" customHeight="1" thickTop="1" x14ac:dyDescent="0.25">
      <c r="A76" s="109" t="s">
        <v>525</v>
      </c>
      <c r="B76" s="109" t="s">
        <v>301</v>
      </c>
      <c r="C76" s="49" t="s">
        <v>52</v>
      </c>
      <c r="D76" s="49"/>
      <c r="E76" s="319" t="s">
        <v>32</v>
      </c>
      <c r="F76" s="52">
        <v>1</v>
      </c>
      <c r="G76" s="110" t="s">
        <v>518</v>
      </c>
      <c r="H76" s="54" t="s">
        <v>519</v>
      </c>
      <c r="I76" s="951"/>
      <c r="J76" s="64"/>
      <c r="K76" s="117">
        <f>IF(J76&gt;0, 1, 0)</f>
        <v>0</v>
      </c>
      <c r="L76" s="117">
        <f>J76-K76</f>
        <v>0</v>
      </c>
      <c r="M76" s="66"/>
      <c r="N76" s="67"/>
      <c r="O76" s="118">
        <f>IF(N76&gt;0, 1, 0)</f>
        <v>0</v>
      </c>
      <c r="P76" s="118">
        <f>N76-O76</f>
        <v>0</v>
      </c>
      <c r="Q76" s="950"/>
      <c r="R76" s="401">
        <f t="shared" ref="R76:R85" si="70">(K76*M76*$R$4)+(L76*M76*$R$5)+(O76*Q76*$R$6)+(P76*Q76*$R$7)</f>
        <v>0</v>
      </c>
      <c r="S76" s="287">
        <f t="shared" ref="S76:S85" si="71">J76*M76*$S$4</f>
        <v>0</v>
      </c>
      <c r="T76" s="60">
        <f t="shared" ref="T76:T85" si="72">K76*M76*$T$4</f>
        <v>0</v>
      </c>
      <c r="U76" s="60">
        <f t="shared" ref="U76:U85" si="73">J76*M76*$U$4</f>
        <v>0</v>
      </c>
      <c r="V76" s="60">
        <f t="shared" ref="V76:V87" si="74">N76*Q76*$V$6</f>
        <v>0</v>
      </c>
      <c r="W76" s="60">
        <f t="shared" ref="W76:W87" si="75">O76*Q76*$W$6</f>
        <v>0</v>
      </c>
      <c r="X76" s="60">
        <f t="shared" ref="X76:X87" si="76">N76*Q76*$X$6</f>
        <v>0</v>
      </c>
      <c r="Y76" s="250">
        <f t="shared" ref="Y76:AA87" si="77">S76+V76</f>
        <v>0</v>
      </c>
      <c r="Z76" s="250">
        <f t="shared" si="77"/>
        <v>0</v>
      </c>
      <c r="AA76" s="250">
        <f t="shared" si="77"/>
        <v>0</v>
      </c>
      <c r="AB76" s="251"/>
      <c r="AC76" s="250">
        <f t="shared" ref="AC76:AC87" si="78">R76-Y76-Z76-AA76</f>
        <v>0</v>
      </c>
      <c r="AD76" s="288"/>
      <c r="AE76" s="254"/>
      <c r="AF76" s="254"/>
      <c r="AG76" s="254"/>
      <c r="AH76" s="254"/>
      <c r="AI76" s="254"/>
      <c r="AJ76" s="254"/>
      <c r="AK76" s="254"/>
      <c r="AL76" s="254"/>
      <c r="AM76" s="254"/>
      <c r="AN76" s="254"/>
      <c r="AO76" s="254"/>
      <c r="AP76" s="254"/>
      <c r="AQ76" s="254"/>
      <c r="AR76" s="254"/>
      <c r="AS76" s="254"/>
      <c r="AT76" s="254"/>
    </row>
    <row r="77" spans="1:46" s="255" customFormat="1" ht="27.75" hidden="1" customHeight="1" x14ac:dyDescent="0.25">
      <c r="A77" s="109" t="s">
        <v>525</v>
      </c>
      <c r="B77" s="109" t="s">
        <v>301</v>
      </c>
      <c r="C77" s="49" t="s">
        <v>52</v>
      </c>
      <c r="D77" s="49"/>
      <c r="E77" s="319" t="s">
        <v>32</v>
      </c>
      <c r="F77" s="52">
        <v>4</v>
      </c>
      <c r="G77" s="110" t="s">
        <v>499</v>
      </c>
      <c r="H77" s="54" t="s">
        <v>505</v>
      </c>
      <c r="I77" s="62"/>
      <c r="J77" s="64"/>
      <c r="K77" s="117">
        <f t="shared" ref="K77:K87" si="79">IF(J77&gt;0, 1, 0)</f>
        <v>0</v>
      </c>
      <c r="L77" s="117">
        <f t="shared" ref="L77:L87" si="80">J77-K77</f>
        <v>0</v>
      </c>
      <c r="M77" s="66"/>
      <c r="N77" s="67"/>
      <c r="O77" s="118">
        <f t="shared" ref="O77:O87" si="81">IF(N77&gt;0, 1, 0)</f>
        <v>0</v>
      </c>
      <c r="P77" s="118">
        <f t="shared" ref="P77:P87" si="82">N77-O77</f>
        <v>0</v>
      </c>
      <c r="Q77" s="66"/>
      <c r="R77" s="401">
        <f t="shared" si="70"/>
        <v>0</v>
      </c>
      <c r="S77" s="287">
        <f t="shared" si="71"/>
        <v>0</v>
      </c>
      <c r="T77" s="60">
        <f t="shared" si="72"/>
        <v>0</v>
      </c>
      <c r="U77" s="60">
        <f t="shared" si="73"/>
        <v>0</v>
      </c>
      <c r="V77" s="60">
        <f t="shared" si="74"/>
        <v>0</v>
      </c>
      <c r="W77" s="60">
        <f t="shared" si="75"/>
        <v>0</v>
      </c>
      <c r="X77" s="60">
        <f t="shared" si="76"/>
        <v>0</v>
      </c>
      <c r="Y77" s="250">
        <f t="shared" si="77"/>
        <v>0</v>
      </c>
      <c r="Z77" s="250">
        <f t="shared" si="77"/>
        <v>0</v>
      </c>
      <c r="AA77" s="250">
        <f t="shared" si="77"/>
        <v>0</v>
      </c>
      <c r="AB77" s="251"/>
      <c r="AC77" s="250">
        <f t="shared" si="78"/>
        <v>0</v>
      </c>
      <c r="AD77" s="288"/>
      <c r="AE77" s="254"/>
      <c r="AF77" s="254"/>
      <c r="AG77" s="254"/>
      <c r="AH77" s="254"/>
      <c r="AI77" s="254"/>
      <c r="AJ77" s="254"/>
      <c r="AK77" s="254"/>
      <c r="AL77" s="254"/>
      <c r="AM77" s="254"/>
      <c r="AN77" s="254"/>
      <c r="AO77" s="254"/>
      <c r="AP77" s="254"/>
      <c r="AQ77" s="254"/>
      <c r="AR77" s="254"/>
      <c r="AS77" s="254"/>
      <c r="AT77" s="254"/>
    </row>
    <row r="78" spans="1:46" s="255" customFormat="1" ht="27.75" hidden="1" customHeight="1" x14ac:dyDescent="0.25">
      <c r="A78" s="109" t="s">
        <v>525</v>
      </c>
      <c r="B78" s="109" t="s">
        <v>301</v>
      </c>
      <c r="C78" s="49" t="s">
        <v>52</v>
      </c>
      <c r="D78" s="49"/>
      <c r="E78" s="369" t="s">
        <v>44</v>
      </c>
      <c r="F78" s="74">
        <v>3</v>
      </c>
      <c r="G78" s="127" t="s">
        <v>522</v>
      </c>
      <c r="H78" s="76" t="s">
        <v>519</v>
      </c>
      <c r="I78" s="62"/>
      <c r="J78" s="64"/>
      <c r="K78" s="117">
        <f t="shared" si="79"/>
        <v>0</v>
      </c>
      <c r="L78" s="117">
        <f t="shared" si="80"/>
        <v>0</v>
      </c>
      <c r="M78" s="66"/>
      <c r="N78" s="67"/>
      <c r="O78" s="118">
        <f t="shared" si="81"/>
        <v>0</v>
      </c>
      <c r="P78" s="118">
        <f t="shared" si="82"/>
        <v>0</v>
      </c>
      <c r="Q78" s="66"/>
      <c r="R78" s="401">
        <f t="shared" si="70"/>
        <v>0</v>
      </c>
      <c r="S78" s="287">
        <f t="shared" si="71"/>
        <v>0</v>
      </c>
      <c r="T78" s="60">
        <f t="shared" si="72"/>
        <v>0</v>
      </c>
      <c r="U78" s="60">
        <f t="shared" si="73"/>
        <v>0</v>
      </c>
      <c r="V78" s="60">
        <f t="shared" si="74"/>
        <v>0</v>
      </c>
      <c r="W78" s="60">
        <f t="shared" si="75"/>
        <v>0</v>
      </c>
      <c r="X78" s="60">
        <f t="shared" si="76"/>
        <v>0</v>
      </c>
      <c r="Y78" s="250">
        <f t="shared" si="77"/>
        <v>0</v>
      </c>
      <c r="Z78" s="250">
        <f t="shared" si="77"/>
        <v>0</v>
      </c>
      <c r="AA78" s="250">
        <f t="shared" si="77"/>
        <v>0</v>
      </c>
      <c r="AB78" s="251"/>
      <c r="AC78" s="250">
        <f t="shared" si="78"/>
        <v>0</v>
      </c>
      <c r="AD78" s="288"/>
      <c r="AE78" s="254"/>
      <c r="AF78" s="254"/>
      <c r="AG78" s="254"/>
      <c r="AH78" s="254"/>
      <c r="AI78" s="254"/>
      <c r="AJ78" s="254"/>
      <c r="AK78" s="254"/>
      <c r="AL78" s="254"/>
      <c r="AM78" s="254"/>
      <c r="AN78" s="254"/>
      <c r="AO78" s="254"/>
      <c r="AP78" s="254"/>
      <c r="AQ78" s="254"/>
      <c r="AR78" s="254"/>
      <c r="AS78" s="254"/>
      <c r="AT78" s="254"/>
    </row>
    <row r="79" spans="1:46" s="255" customFormat="1" ht="27.75" hidden="1" customHeight="1" x14ac:dyDescent="0.25">
      <c r="A79" s="109" t="s">
        <v>525</v>
      </c>
      <c r="B79" s="109" t="s">
        <v>301</v>
      </c>
      <c r="C79" s="49" t="s">
        <v>52</v>
      </c>
      <c r="D79" s="49"/>
      <c r="E79" s="343"/>
      <c r="F79" s="343"/>
      <c r="G79" s="121"/>
      <c r="H79" s="54"/>
      <c r="I79" s="62"/>
      <c r="J79" s="64"/>
      <c r="K79" s="117">
        <f t="shared" si="79"/>
        <v>0</v>
      </c>
      <c r="L79" s="117">
        <f t="shared" si="80"/>
        <v>0</v>
      </c>
      <c r="M79" s="66"/>
      <c r="N79" s="67"/>
      <c r="O79" s="118">
        <f t="shared" si="81"/>
        <v>0</v>
      </c>
      <c r="P79" s="118">
        <f t="shared" si="82"/>
        <v>0</v>
      </c>
      <c r="Q79" s="66"/>
      <c r="R79" s="401">
        <f t="shared" si="70"/>
        <v>0</v>
      </c>
      <c r="S79" s="287">
        <f t="shared" si="71"/>
        <v>0</v>
      </c>
      <c r="T79" s="60">
        <f t="shared" si="72"/>
        <v>0</v>
      </c>
      <c r="U79" s="60">
        <f t="shared" si="73"/>
        <v>0</v>
      </c>
      <c r="V79" s="60">
        <f t="shared" si="74"/>
        <v>0</v>
      </c>
      <c r="W79" s="60">
        <f t="shared" si="75"/>
        <v>0</v>
      </c>
      <c r="X79" s="60">
        <f t="shared" si="76"/>
        <v>0</v>
      </c>
      <c r="Y79" s="250">
        <f t="shared" si="77"/>
        <v>0</v>
      </c>
      <c r="Z79" s="250">
        <f t="shared" si="77"/>
        <v>0</v>
      </c>
      <c r="AA79" s="250">
        <f t="shared" si="77"/>
        <v>0</v>
      </c>
      <c r="AB79" s="251"/>
      <c r="AC79" s="250">
        <f t="shared" si="78"/>
        <v>0</v>
      </c>
      <c r="AD79" s="288"/>
      <c r="AE79" s="254"/>
      <c r="AF79" s="254"/>
      <c r="AG79" s="254"/>
      <c r="AH79" s="254"/>
      <c r="AI79" s="254"/>
      <c r="AJ79" s="254"/>
      <c r="AK79" s="254"/>
      <c r="AL79" s="254"/>
      <c r="AM79" s="254"/>
      <c r="AN79" s="254"/>
      <c r="AO79" s="254"/>
      <c r="AP79" s="254"/>
      <c r="AQ79" s="254"/>
      <c r="AR79" s="254"/>
      <c r="AS79" s="254"/>
      <c r="AT79" s="254"/>
    </row>
    <row r="80" spans="1:46" s="255" customFormat="1" ht="27.75" hidden="1" customHeight="1" x14ac:dyDescent="0.25">
      <c r="A80" s="109" t="s">
        <v>525</v>
      </c>
      <c r="B80" s="109" t="s">
        <v>301</v>
      </c>
      <c r="C80" s="49" t="s">
        <v>52</v>
      </c>
      <c r="D80" s="49"/>
      <c r="E80" s="343"/>
      <c r="F80" s="343"/>
      <c r="G80" s="79"/>
      <c r="H80" s="54"/>
      <c r="I80" s="62"/>
      <c r="J80" s="64"/>
      <c r="K80" s="117">
        <f t="shared" si="79"/>
        <v>0</v>
      </c>
      <c r="L80" s="117">
        <f t="shared" si="80"/>
        <v>0</v>
      </c>
      <c r="M80" s="66"/>
      <c r="N80" s="67"/>
      <c r="O80" s="118">
        <f t="shared" si="81"/>
        <v>0</v>
      </c>
      <c r="P80" s="118">
        <f t="shared" si="82"/>
        <v>0</v>
      </c>
      <c r="Q80" s="66"/>
      <c r="R80" s="401">
        <f t="shared" si="70"/>
        <v>0</v>
      </c>
      <c r="S80" s="287">
        <f t="shared" si="71"/>
        <v>0</v>
      </c>
      <c r="T80" s="60">
        <f t="shared" si="72"/>
        <v>0</v>
      </c>
      <c r="U80" s="60">
        <f t="shared" si="73"/>
        <v>0</v>
      </c>
      <c r="V80" s="60">
        <f t="shared" si="74"/>
        <v>0</v>
      </c>
      <c r="W80" s="60">
        <f t="shared" si="75"/>
        <v>0</v>
      </c>
      <c r="X80" s="60">
        <f t="shared" si="76"/>
        <v>0</v>
      </c>
      <c r="Y80" s="250">
        <f t="shared" si="77"/>
        <v>0</v>
      </c>
      <c r="Z80" s="250">
        <f t="shared" si="77"/>
        <v>0</v>
      </c>
      <c r="AA80" s="250">
        <f t="shared" si="77"/>
        <v>0</v>
      </c>
      <c r="AB80" s="251"/>
      <c r="AC80" s="250">
        <f t="shared" si="78"/>
        <v>0</v>
      </c>
      <c r="AD80" s="288"/>
      <c r="AE80" s="254"/>
      <c r="AF80" s="254"/>
      <c r="AG80" s="254"/>
      <c r="AH80" s="254"/>
      <c r="AI80" s="254"/>
      <c r="AJ80" s="254"/>
      <c r="AK80" s="254"/>
      <c r="AL80" s="254"/>
      <c r="AM80" s="254"/>
      <c r="AN80" s="254"/>
      <c r="AO80" s="254"/>
      <c r="AP80" s="254"/>
      <c r="AQ80" s="254"/>
      <c r="AR80" s="254"/>
      <c r="AS80" s="254"/>
      <c r="AT80" s="254"/>
    </row>
    <row r="81" spans="1:46" s="255" customFormat="1" ht="27.75" hidden="1" customHeight="1" x14ac:dyDescent="0.25">
      <c r="A81" s="109" t="s">
        <v>525</v>
      </c>
      <c r="B81" s="109" t="s">
        <v>301</v>
      </c>
      <c r="C81" s="49" t="s">
        <v>52</v>
      </c>
      <c r="D81" s="49"/>
      <c r="E81" s="343"/>
      <c r="F81" s="343"/>
      <c r="G81" s="79"/>
      <c r="H81" s="54"/>
      <c r="I81" s="62"/>
      <c r="J81" s="64"/>
      <c r="K81" s="117">
        <f t="shared" si="79"/>
        <v>0</v>
      </c>
      <c r="L81" s="117">
        <f t="shared" si="80"/>
        <v>0</v>
      </c>
      <c r="M81" s="66"/>
      <c r="N81" s="67"/>
      <c r="O81" s="118">
        <f t="shared" si="81"/>
        <v>0</v>
      </c>
      <c r="P81" s="118">
        <f t="shared" si="82"/>
        <v>0</v>
      </c>
      <c r="Q81" s="66"/>
      <c r="R81" s="401">
        <f t="shared" si="70"/>
        <v>0</v>
      </c>
      <c r="S81" s="287">
        <f t="shared" si="71"/>
        <v>0</v>
      </c>
      <c r="T81" s="60">
        <f t="shared" si="72"/>
        <v>0</v>
      </c>
      <c r="U81" s="60">
        <f t="shared" si="73"/>
        <v>0</v>
      </c>
      <c r="V81" s="60">
        <f t="shared" si="74"/>
        <v>0</v>
      </c>
      <c r="W81" s="60">
        <f t="shared" si="75"/>
        <v>0</v>
      </c>
      <c r="X81" s="60">
        <f t="shared" si="76"/>
        <v>0</v>
      </c>
      <c r="Y81" s="250">
        <f t="shared" si="77"/>
        <v>0</v>
      </c>
      <c r="Z81" s="250">
        <f t="shared" si="77"/>
        <v>0</v>
      </c>
      <c r="AA81" s="250">
        <f t="shared" si="77"/>
        <v>0</v>
      </c>
      <c r="AB81" s="251"/>
      <c r="AC81" s="250">
        <f t="shared" si="78"/>
        <v>0</v>
      </c>
      <c r="AD81" s="288"/>
      <c r="AE81" s="254"/>
      <c r="AF81" s="254"/>
      <c r="AG81" s="254"/>
      <c r="AH81" s="254"/>
      <c r="AI81" s="254"/>
      <c r="AJ81" s="254"/>
      <c r="AK81" s="254"/>
      <c r="AL81" s="254"/>
      <c r="AM81" s="254"/>
      <c r="AN81" s="254"/>
      <c r="AO81" s="254"/>
      <c r="AP81" s="254"/>
      <c r="AQ81" s="254"/>
      <c r="AR81" s="254"/>
      <c r="AS81" s="254"/>
      <c r="AT81" s="254"/>
    </row>
    <row r="82" spans="1:46" s="255" customFormat="1" ht="27.75" hidden="1" customHeight="1" x14ac:dyDescent="0.25">
      <c r="A82" s="109" t="s">
        <v>525</v>
      </c>
      <c r="B82" s="109" t="s">
        <v>301</v>
      </c>
      <c r="C82" s="49" t="s">
        <v>52</v>
      </c>
      <c r="D82" s="49"/>
      <c r="E82" s="343"/>
      <c r="F82" s="343"/>
      <c r="G82" s="79"/>
      <c r="H82" s="54"/>
      <c r="I82" s="62"/>
      <c r="J82" s="64"/>
      <c r="K82" s="117">
        <f t="shared" si="79"/>
        <v>0</v>
      </c>
      <c r="L82" s="117">
        <f t="shared" si="80"/>
        <v>0</v>
      </c>
      <c r="M82" s="66"/>
      <c r="N82" s="67"/>
      <c r="O82" s="118">
        <f t="shared" si="81"/>
        <v>0</v>
      </c>
      <c r="P82" s="118">
        <f t="shared" si="82"/>
        <v>0</v>
      </c>
      <c r="Q82" s="66"/>
      <c r="R82" s="401">
        <f t="shared" si="70"/>
        <v>0</v>
      </c>
      <c r="S82" s="287">
        <f t="shared" si="71"/>
        <v>0</v>
      </c>
      <c r="T82" s="60">
        <f t="shared" si="72"/>
        <v>0</v>
      </c>
      <c r="U82" s="60">
        <f t="shared" si="73"/>
        <v>0</v>
      </c>
      <c r="V82" s="60">
        <f t="shared" si="74"/>
        <v>0</v>
      </c>
      <c r="W82" s="60">
        <f t="shared" si="75"/>
        <v>0</v>
      </c>
      <c r="X82" s="60">
        <f t="shared" si="76"/>
        <v>0</v>
      </c>
      <c r="Y82" s="250">
        <f t="shared" si="77"/>
        <v>0</v>
      </c>
      <c r="Z82" s="250">
        <f t="shared" si="77"/>
        <v>0</v>
      </c>
      <c r="AA82" s="250">
        <f t="shared" si="77"/>
        <v>0</v>
      </c>
      <c r="AB82" s="251"/>
      <c r="AC82" s="250">
        <f t="shared" si="78"/>
        <v>0</v>
      </c>
      <c r="AD82" s="288"/>
      <c r="AE82" s="254"/>
      <c r="AF82" s="254"/>
      <c r="AG82" s="254"/>
      <c r="AH82" s="254"/>
      <c r="AI82" s="254"/>
      <c r="AJ82" s="254"/>
      <c r="AK82" s="254"/>
      <c r="AL82" s="254"/>
      <c r="AM82" s="254"/>
      <c r="AN82" s="254"/>
      <c r="AO82" s="254"/>
      <c r="AP82" s="254"/>
      <c r="AQ82" s="254"/>
      <c r="AR82" s="254"/>
      <c r="AS82" s="254"/>
      <c r="AT82" s="254"/>
    </row>
    <row r="83" spans="1:46" s="255" customFormat="1" ht="27.75" hidden="1" customHeight="1" x14ac:dyDescent="0.25">
      <c r="A83" s="109" t="s">
        <v>525</v>
      </c>
      <c r="B83" s="109" t="s">
        <v>301</v>
      </c>
      <c r="C83" s="49" t="s">
        <v>52</v>
      </c>
      <c r="D83" s="49"/>
      <c r="E83" s="343"/>
      <c r="F83" s="343"/>
      <c r="G83" s="79"/>
      <c r="H83" s="289"/>
      <c r="I83" s="81"/>
      <c r="J83" s="64"/>
      <c r="K83" s="117">
        <f t="shared" si="79"/>
        <v>0</v>
      </c>
      <c r="L83" s="117">
        <f t="shared" si="80"/>
        <v>0</v>
      </c>
      <c r="M83" s="66"/>
      <c r="N83" s="67"/>
      <c r="O83" s="118">
        <f t="shared" si="81"/>
        <v>0</v>
      </c>
      <c r="P83" s="118">
        <f t="shared" si="82"/>
        <v>0</v>
      </c>
      <c r="Q83" s="66"/>
      <c r="R83" s="401">
        <f t="shared" si="70"/>
        <v>0</v>
      </c>
      <c r="S83" s="287">
        <f t="shared" si="71"/>
        <v>0</v>
      </c>
      <c r="T83" s="60">
        <f t="shared" si="72"/>
        <v>0</v>
      </c>
      <c r="U83" s="60">
        <f t="shared" si="73"/>
        <v>0</v>
      </c>
      <c r="V83" s="60">
        <f t="shared" si="74"/>
        <v>0</v>
      </c>
      <c r="W83" s="60">
        <f t="shared" si="75"/>
        <v>0</v>
      </c>
      <c r="X83" s="60">
        <f t="shared" si="76"/>
        <v>0</v>
      </c>
      <c r="Y83" s="250">
        <f t="shared" si="77"/>
        <v>0</v>
      </c>
      <c r="Z83" s="250">
        <f t="shared" si="77"/>
        <v>0</v>
      </c>
      <c r="AA83" s="250">
        <f t="shared" si="77"/>
        <v>0</v>
      </c>
      <c r="AB83" s="251"/>
      <c r="AC83" s="250">
        <f t="shared" si="78"/>
        <v>0</v>
      </c>
      <c r="AD83" s="288"/>
      <c r="AE83" s="254"/>
      <c r="AF83" s="254"/>
      <c r="AG83" s="254"/>
      <c r="AH83" s="254"/>
      <c r="AI83" s="254"/>
      <c r="AJ83" s="254"/>
      <c r="AK83" s="254"/>
      <c r="AL83" s="254"/>
      <c r="AM83" s="254"/>
      <c r="AN83" s="254"/>
      <c r="AO83" s="254"/>
      <c r="AP83" s="254"/>
      <c r="AQ83" s="254"/>
      <c r="AR83" s="254"/>
      <c r="AS83" s="254"/>
      <c r="AT83" s="254"/>
    </row>
    <row r="84" spans="1:46" s="255" customFormat="1" ht="27.75" hidden="1" customHeight="1" x14ac:dyDescent="0.25">
      <c r="A84" s="109" t="s">
        <v>525</v>
      </c>
      <c r="B84" s="109" t="s">
        <v>301</v>
      </c>
      <c r="C84" s="49" t="s">
        <v>52</v>
      </c>
      <c r="D84" s="49"/>
      <c r="E84" s="343"/>
      <c r="F84" s="343"/>
      <c r="G84" s="79"/>
      <c r="H84" s="54"/>
      <c r="I84" s="62"/>
      <c r="J84" s="64"/>
      <c r="K84" s="117">
        <f t="shared" si="79"/>
        <v>0</v>
      </c>
      <c r="L84" s="117">
        <f t="shared" si="80"/>
        <v>0</v>
      </c>
      <c r="M84" s="66"/>
      <c r="N84" s="67"/>
      <c r="O84" s="118">
        <f t="shared" si="81"/>
        <v>0</v>
      </c>
      <c r="P84" s="118">
        <f t="shared" si="82"/>
        <v>0</v>
      </c>
      <c r="Q84" s="66"/>
      <c r="R84" s="401">
        <f t="shared" si="70"/>
        <v>0</v>
      </c>
      <c r="S84" s="287">
        <f t="shared" si="71"/>
        <v>0</v>
      </c>
      <c r="T84" s="60">
        <f t="shared" si="72"/>
        <v>0</v>
      </c>
      <c r="U84" s="60">
        <f t="shared" si="73"/>
        <v>0</v>
      </c>
      <c r="V84" s="60">
        <f t="shared" si="74"/>
        <v>0</v>
      </c>
      <c r="W84" s="60">
        <f t="shared" si="75"/>
        <v>0</v>
      </c>
      <c r="X84" s="60">
        <f t="shared" si="76"/>
        <v>0</v>
      </c>
      <c r="Y84" s="250">
        <f t="shared" si="77"/>
        <v>0</v>
      </c>
      <c r="Z84" s="250">
        <f t="shared" si="77"/>
        <v>0</v>
      </c>
      <c r="AA84" s="250">
        <f t="shared" si="77"/>
        <v>0</v>
      </c>
      <c r="AB84" s="251"/>
      <c r="AC84" s="250">
        <f t="shared" si="78"/>
        <v>0</v>
      </c>
      <c r="AD84" s="288"/>
      <c r="AE84" s="254"/>
      <c r="AF84" s="254"/>
      <c r="AG84" s="254"/>
      <c r="AH84" s="254"/>
      <c r="AI84" s="254"/>
      <c r="AJ84" s="254"/>
      <c r="AK84" s="254"/>
      <c r="AL84" s="254"/>
      <c r="AM84" s="254"/>
      <c r="AN84" s="254"/>
      <c r="AO84" s="254"/>
      <c r="AP84" s="254"/>
      <c r="AQ84" s="254"/>
      <c r="AR84" s="254"/>
      <c r="AS84" s="254"/>
      <c r="AT84" s="254"/>
    </row>
    <row r="85" spans="1:46" s="255" customFormat="1" ht="27.75" hidden="1" customHeight="1" x14ac:dyDescent="0.25">
      <c r="A85" s="109" t="s">
        <v>525</v>
      </c>
      <c r="B85" s="109" t="s">
        <v>301</v>
      </c>
      <c r="C85" s="49" t="s">
        <v>52</v>
      </c>
      <c r="D85" s="49"/>
      <c r="E85" s="343"/>
      <c r="F85" s="343"/>
      <c r="G85" s="79"/>
      <c r="H85" s="54"/>
      <c r="I85" s="62"/>
      <c r="J85" s="64"/>
      <c r="K85" s="117">
        <f t="shared" si="79"/>
        <v>0</v>
      </c>
      <c r="L85" s="117">
        <f t="shared" si="80"/>
        <v>0</v>
      </c>
      <c r="M85" s="66"/>
      <c r="N85" s="67"/>
      <c r="O85" s="118">
        <f t="shared" si="81"/>
        <v>0</v>
      </c>
      <c r="P85" s="118">
        <f t="shared" si="82"/>
        <v>0</v>
      </c>
      <c r="Q85" s="66"/>
      <c r="R85" s="401">
        <f t="shared" si="70"/>
        <v>0</v>
      </c>
      <c r="S85" s="287">
        <f t="shared" si="71"/>
        <v>0</v>
      </c>
      <c r="T85" s="60">
        <f t="shared" si="72"/>
        <v>0</v>
      </c>
      <c r="U85" s="60">
        <f t="shared" si="73"/>
        <v>0</v>
      </c>
      <c r="V85" s="60">
        <f t="shared" si="74"/>
        <v>0</v>
      </c>
      <c r="W85" s="60">
        <f t="shared" si="75"/>
        <v>0</v>
      </c>
      <c r="X85" s="60">
        <f t="shared" si="76"/>
        <v>0</v>
      </c>
      <c r="Y85" s="250">
        <f t="shared" si="77"/>
        <v>0</v>
      </c>
      <c r="Z85" s="250">
        <f t="shared" si="77"/>
        <v>0</v>
      </c>
      <c r="AA85" s="250">
        <f t="shared" si="77"/>
        <v>0</v>
      </c>
      <c r="AB85" s="251"/>
      <c r="AC85" s="250">
        <f t="shared" si="78"/>
        <v>0</v>
      </c>
      <c r="AD85" s="288"/>
      <c r="AE85" s="254"/>
      <c r="AF85" s="254"/>
      <c r="AG85" s="254"/>
      <c r="AH85" s="254"/>
      <c r="AI85" s="254"/>
      <c r="AJ85" s="254"/>
      <c r="AK85" s="254"/>
      <c r="AL85" s="254"/>
      <c r="AM85" s="254"/>
      <c r="AN85" s="254"/>
      <c r="AO85" s="254"/>
      <c r="AP85" s="254"/>
      <c r="AQ85" s="254"/>
      <c r="AR85" s="254"/>
      <c r="AS85" s="254"/>
      <c r="AT85" s="254"/>
    </row>
    <row r="86" spans="1:46" s="125" customFormat="1" ht="27.75" hidden="1" customHeight="1" x14ac:dyDescent="0.25">
      <c r="A86" s="122" t="s">
        <v>525</v>
      </c>
      <c r="B86" s="122" t="s">
        <v>301</v>
      </c>
      <c r="C86" s="86" t="s">
        <v>52</v>
      </c>
      <c r="D86" s="86"/>
      <c r="E86" s="87" t="s">
        <v>87</v>
      </c>
      <c r="F86" s="87"/>
      <c r="G86" s="88"/>
      <c r="H86" s="89" t="s">
        <v>523</v>
      </c>
      <c r="I86" s="90"/>
      <c r="J86" s="112"/>
      <c r="K86" s="113">
        <f t="shared" si="79"/>
        <v>0</v>
      </c>
      <c r="L86" s="113">
        <f t="shared" si="80"/>
        <v>0</v>
      </c>
      <c r="M86" s="114"/>
      <c r="N86" s="115"/>
      <c r="O86" s="116">
        <f t="shared" si="81"/>
        <v>0</v>
      </c>
      <c r="P86" s="116">
        <f t="shared" si="82"/>
        <v>0</v>
      </c>
      <c r="Q86" s="114"/>
      <c r="R86" s="403">
        <f>J86*M86*$R$8</f>
        <v>0</v>
      </c>
      <c r="S86" s="305">
        <f>J86*M86*$S$8</f>
        <v>0</v>
      </c>
      <c r="T86" s="92">
        <f>K86*M86*$T$8</f>
        <v>0</v>
      </c>
      <c r="U86" s="92">
        <f>J86*M86*$U$8</f>
        <v>0</v>
      </c>
      <c r="V86" s="92">
        <f t="shared" si="74"/>
        <v>0</v>
      </c>
      <c r="W86" s="92">
        <f t="shared" si="75"/>
        <v>0</v>
      </c>
      <c r="X86" s="92">
        <f t="shared" si="76"/>
        <v>0</v>
      </c>
      <c r="Y86" s="92">
        <f t="shared" si="77"/>
        <v>0</v>
      </c>
      <c r="Z86" s="92">
        <f t="shared" si="77"/>
        <v>0</v>
      </c>
      <c r="AA86" s="92">
        <f t="shared" si="77"/>
        <v>0</v>
      </c>
      <c r="AB86" s="251"/>
      <c r="AC86" s="92">
        <f t="shared" si="78"/>
        <v>0</v>
      </c>
      <c r="AD86" s="404"/>
      <c r="AE86" s="124"/>
      <c r="AF86" s="124"/>
      <c r="AG86" s="124"/>
      <c r="AH86" s="124"/>
      <c r="AI86" s="124"/>
      <c r="AJ86" s="124"/>
      <c r="AK86" s="124"/>
      <c r="AL86" s="124"/>
      <c r="AM86" s="124"/>
      <c r="AN86" s="124"/>
      <c r="AO86" s="124"/>
      <c r="AP86" s="124"/>
      <c r="AQ86" s="124"/>
      <c r="AR86" s="124"/>
      <c r="AS86" s="124"/>
      <c r="AT86" s="124"/>
    </row>
    <row r="87" spans="1:46" s="308" customFormat="1" ht="27.75" hidden="1" customHeight="1" x14ac:dyDescent="0.25">
      <c r="A87" s="122" t="s">
        <v>525</v>
      </c>
      <c r="B87" s="122" t="s">
        <v>301</v>
      </c>
      <c r="C87" s="86" t="s">
        <v>52</v>
      </c>
      <c r="D87" s="86"/>
      <c r="E87" s="87" t="s">
        <v>87</v>
      </c>
      <c r="F87" s="87"/>
      <c r="G87" s="88"/>
      <c r="H87" s="89" t="s">
        <v>526</v>
      </c>
      <c r="I87" s="90"/>
      <c r="J87" s="112"/>
      <c r="K87" s="113">
        <f t="shared" si="79"/>
        <v>0</v>
      </c>
      <c r="L87" s="113">
        <f t="shared" si="80"/>
        <v>0</v>
      </c>
      <c r="M87" s="114"/>
      <c r="N87" s="115"/>
      <c r="O87" s="116">
        <f t="shared" si="81"/>
        <v>0</v>
      </c>
      <c r="P87" s="116">
        <f t="shared" si="82"/>
        <v>0</v>
      </c>
      <c r="Q87" s="114"/>
      <c r="R87" s="403">
        <f>J87*M87*$R$8</f>
        <v>0</v>
      </c>
      <c r="S87" s="305">
        <f>J87*M87*$S$8</f>
        <v>0</v>
      </c>
      <c r="T87" s="92">
        <f>K87*M87*$T$8</f>
        <v>0</v>
      </c>
      <c r="U87" s="92">
        <f>J87*M87*$U$8</f>
        <v>0</v>
      </c>
      <c r="V87" s="92">
        <f t="shared" si="74"/>
        <v>0</v>
      </c>
      <c r="W87" s="92">
        <f t="shared" si="75"/>
        <v>0</v>
      </c>
      <c r="X87" s="92">
        <f t="shared" si="76"/>
        <v>0</v>
      </c>
      <c r="Y87" s="92">
        <f t="shared" si="77"/>
        <v>0</v>
      </c>
      <c r="Z87" s="92">
        <f t="shared" si="77"/>
        <v>0</v>
      </c>
      <c r="AA87" s="92">
        <f t="shared" si="77"/>
        <v>0</v>
      </c>
      <c r="AB87" s="93"/>
      <c r="AC87" s="92">
        <f t="shared" si="78"/>
        <v>0</v>
      </c>
      <c r="AD87" s="415"/>
      <c r="AE87" s="309"/>
      <c r="AF87" s="309"/>
      <c r="AG87" s="309"/>
      <c r="AH87" s="309"/>
      <c r="AI87" s="309"/>
      <c r="AJ87" s="309"/>
      <c r="AK87" s="309"/>
      <c r="AL87" s="309"/>
      <c r="AM87" s="309"/>
      <c r="AN87" s="309"/>
      <c r="AO87" s="309"/>
      <c r="AP87" s="309"/>
      <c r="AQ87" s="309"/>
      <c r="AR87" s="309"/>
      <c r="AS87" s="309"/>
      <c r="AT87" s="309"/>
    </row>
    <row r="88" spans="1:46" s="259" customFormat="1" ht="27.75" hidden="1" customHeight="1" thickBot="1" x14ac:dyDescent="0.3">
      <c r="A88" s="95" t="s">
        <v>525</v>
      </c>
      <c r="B88" s="95" t="s">
        <v>301</v>
      </c>
      <c r="C88" s="96" t="s">
        <v>52</v>
      </c>
      <c r="D88" s="96"/>
      <c r="E88" s="342"/>
      <c r="F88" s="342"/>
      <c r="G88" s="98"/>
      <c r="H88" s="99" t="s">
        <v>49</v>
      </c>
      <c r="I88" s="100"/>
      <c r="J88" s="101"/>
      <c r="K88" s="102"/>
      <c r="L88" s="102"/>
      <c r="M88" s="103"/>
      <c r="N88" s="104"/>
      <c r="O88" s="102"/>
      <c r="P88" s="102"/>
      <c r="Q88" s="405">
        <f>AD88</f>
        <v>0</v>
      </c>
      <c r="R88" s="406">
        <f>SUM(R76:R87)</f>
        <v>0</v>
      </c>
      <c r="S88" s="407">
        <f t="shared" ref="S88:AA88" si="83">SUM(S76:S87)</f>
        <v>0</v>
      </c>
      <c r="T88" s="408">
        <f t="shared" si="83"/>
        <v>0</v>
      </c>
      <c r="U88" s="408">
        <f t="shared" si="83"/>
        <v>0</v>
      </c>
      <c r="V88" s="408">
        <f t="shared" si="83"/>
        <v>0</v>
      </c>
      <c r="W88" s="408">
        <f t="shared" si="83"/>
        <v>0</v>
      </c>
      <c r="X88" s="408">
        <f t="shared" si="83"/>
        <v>0</v>
      </c>
      <c r="Y88" s="310">
        <f t="shared" si="83"/>
        <v>0</v>
      </c>
      <c r="Z88" s="310">
        <f t="shared" si="83"/>
        <v>0</v>
      </c>
      <c r="AA88" s="310">
        <f t="shared" si="83"/>
        <v>0</v>
      </c>
      <c r="AB88" s="258"/>
      <c r="AC88" s="250"/>
      <c r="AD88" s="948">
        <f>R88/1800/0.6</f>
        <v>0</v>
      </c>
      <c r="AE88" s="254"/>
      <c r="AF88" s="254"/>
      <c r="AG88" s="254"/>
      <c r="AH88" s="254"/>
      <c r="AI88" s="254"/>
      <c r="AJ88" s="254"/>
      <c r="AK88" s="254"/>
      <c r="AL88" s="254"/>
      <c r="AM88" s="254"/>
      <c r="AN88" s="254"/>
      <c r="AO88" s="254"/>
      <c r="AP88" s="254"/>
      <c r="AQ88" s="254"/>
      <c r="AR88" s="254"/>
      <c r="AS88" s="254"/>
      <c r="AT88" s="254"/>
    </row>
    <row r="89" spans="1:46" s="255" customFormat="1" ht="27.75" hidden="1" customHeight="1" thickTop="1" x14ac:dyDescent="0.25">
      <c r="A89" s="109" t="s">
        <v>527</v>
      </c>
      <c r="B89" s="109" t="s">
        <v>160</v>
      </c>
      <c r="C89" s="49"/>
      <c r="D89" s="49"/>
      <c r="E89" s="319" t="s">
        <v>32</v>
      </c>
      <c r="F89" s="52">
        <v>1</v>
      </c>
      <c r="G89" s="110" t="s">
        <v>518</v>
      </c>
      <c r="H89" s="54" t="s">
        <v>519</v>
      </c>
      <c r="I89" s="951"/>
      <c r="J89" s="64"/>
      <c r="K89" s="117">
        <f>IF(J89&gt;0, 1, 0)</f>
        <v>0</v>
      </c>
      <c r="L89" s="117">
        <f>J89-K89</f>
        <v>0</v>
      </c>
      <c r="M89" s="66"/>
      <c r="N89" s="67"/>
      <c r="O89" s="118">
        <f>IF(N89&gt;0, 1, 0)</f>
        <v>0</v>
      </c>
      <c r="P89" s="118">
        <f>N89-O89</f>
        <v>0</v>
      </c>
      <c r="Q89" s="950"/>
      <c r="R89" s="401">
        <f t="shared" ref="R89:R99" si="84">(K89*M89*$R$4)+(L89*M89*$R$5)+(O89*Q89*$R$6)+(P89*Q89*$R$7)</f>
        <v>0</v>
      </c>
      <c r="S89" s="287">
        <f t="shared" ref="S89:S99" si="85">J89*M89*$S$4</f>
        <v>0</v>
      </c>
      <c r="T89" s="60">
        <f t="shared" ref="T89:T99" si="86">K89*M89*$T$4</f>
        <v>0</v>
      </c>
      <c r="U89" s="60">
        <f t="shared" ref="U89:U99" si="87">J89*M89*$U$4</f>
        <v>0</v>
      </c>
      <c r="V89" s="60">
        <f t="shared" ref="V89:V100" si="88">N89*Q89*$V$6</f>
        <v>0</v>
      </c>
      <c r="W89" s="60">
        <f t="shared" ref="W89:W100" si="89">O89*Q89*$W$6</f>
        <v>0</v>
      </c>
      <c r="X89" s="60">
        <f t="shared" ref="X89:X100" si="90">N89*Q89*$X$6</f>
        <v>0</v>
      </c>
      <c r="Y89" s="250">
        <f t="shared" ref="Y89:AA100" si="91">S89+V89</f>
        <v>0</v>
      </c>
      <c r="Z89" s="250">
        <f t="shared" si="91"/>
        <v>0</v>
      </c>
      <c r="AA89" s="250">
        <f t="shared" si="91"/>
        <v>0</v>
      </c>
      <c r="AB89" s="251"/>
      <c r="AC89" s="250">
        <f t="shared" ref="AC89:AC100" si="92">R89-Y89-Z89-AA89</f>
        <v>0</v>
      </c>
      <c r="AD89" s="288"/>
      <c r="AE89" s="254"/>
      <c r="AF89" s="254"/>
      <c r="AG89" s="254"/>
      <c r="AH89" s="254"/>
      <c r="AI89" s="254"/>
      <c r="AJ89" s="254"/>
      <c r="AK89" s="254"/>
      <c r="AL89" s="254"/>
      <c r="AM89" s="254"/>
      <c r="AN89" s="254"/>
      <c r="AO89" s="254"/>
      <c r="AP89" s="254"/>
      <c r="AQ89" s="254"/>
      <c r="AR89" s="254"/>
      <c r="AS89" s="254"/>
      <c r="AT89" s="254"/>
    </row>
    <row r="90" spans="1:46" s="255" customFormat="1" ht="27.75" hidden="1" customHeight="1" x14ac:dyDescent="0.25">
      <c r="A90" s="109" t="s">
        <v>527</v>
      </c>
      <c r="B90" s="109" t="s">
        <v>160</v>
      </c>
      <c r="C90" s="49"/>
      <c r="D90" s="49"/>
      <c r="E90" s="319" t="s">
        <v>32</v>
      </c>
      <c r="F90" s="52">
        <v>4</v>
      </c>
      <c r="G90" s="110" t="s">
        <v>499</v>
      </c>
      <c r="H90" s="54" t="s">
        <v>505</v>
      </c>
      <c r="I90" s="62"/>
      <c r="J90" s="64"/>
      <c r="K90" s="117">
        <f t="shared" ref="K90:K100" si="93">IF(J90&gt;0, 1, 0)</f>
        <v>0</v>
      </c>
      <c r="L90" s="117">
        <f t="shared" ref="L90:L100" si="94">J90-K90</f>
        <v>0</v>
      </c>
      <c r="M90" s="66"/>
      <c r="N90" s="67"/>
      <c r="O90" s="118">
        <f t="shared" ref="O90:O100" si="95">IF(N90&gt;0, 1, 0)</f>
        <v>0</v>
      </c>
      <c r="P90" s="118">
        <f t="shared" ref="P90:P100" si="96">N90-O90</f>
        <v>0</v>
      </c>
      <c r="Q90" s="66"/>
      <c r="R90" s="401">
        <f t="shared" si="84"/>
        <v>0</v>
      </c>
      <c r="S90" s="287">
        <f t="shared" si="85"/>
        <v>0</v>
      </c>
      <c r="T90" s="60">
        <f t="shared" si="86"/>
        <v>0</v>
      </c>
      <c r="U90" s="60">
        <f t="shared" si="87"/>
        <v>0</v>
      </c>
      <c r="V90" s="60">
        <f t="shared" si="88"/>
        <v>0</v>
      </c>
      <c r="W90" s="60">
        <f t="shared" si="89"/>
        <v>0</v>
      </c>
      <c r="X90" s="60">
        <f t="shared" si="90"/>
        <v>0</v>
      </c>
      <c r="Y90" s="250">
        <f t="shared" si="91"/>
        <v>0</v>
      </c>
      <c r="Z90" s="250">
        <f t="shared" si="91"/>
        <v>0</v>
      </c>
      <c r="AA90" s="250">
        <f t="shared" si="91"/>
        <v>0</v>
      </c>
      <c r="AB90" s="251"/>
      <c r="AC90" s="250">
        <f t="shared" si="92"/>
        <v>0</v>
      </c>
      <c r="AD90" s="288"/>
      <c r="AE90" s="254"/>
      <c r="AF90" s="254"/>
      <c r="AG90" s="254"/>
      <c r="AH90" s="254"/>
      <c r="AI90" s="254"/>
      <c r="AJ90" s="254"/>
      <c r="AK90" s="254"/>
      <c r="AL90" s="254"/>
      <c r="AM90" s="254"/>
      <c r="AN90" s="254"/>
      <c r="AO90" s="254"/>
      <c r="AP90" s="254"/>
      <c r="AQ90" s="254"/>
      <c r="AR90" s="254"/>
      <c r="AS90" s="254"/>
      <c r="AT90" s="254"/>
    </row>
    <row r="91" spans="1:46" s="255" customFormat="1" ht="27.75" hidden="1" customHeight="1" x14ac:dyDescent="0.25">
      <c r="A91" s="109" t="s">
        <v>527</v>
      </c>
      <c r="B91" s="109" t="s">
        <v>160</v>
      </c>
      <c r="C91" s="49"/>
      <c r="D91" s="49"/>
      <c r="E91" s="69" t="s">
        <v>57</v>
      </c>
      <c r="F91" s="70" t="s">
        <v>498</v>
      </c>
      <c r="G91" s="71" t="s">
        <v>499</v>
      </c>
      <c r="H91" s="72" t="s">
        <v>500</v>
      </c>
      <c r="I91" s="62"/>
      <c r="J91" s="64"/>
      <c r="K91" s="117">
        <f t="shared" si="93"/>
        <v>0</v>
      </c>
      <c r="L91" s="117">
        <f t="shared" si="94"/>
        <v>0</v>
      </c>
      <c r="M91" s="66"/>
      <c r="N91" s="67"/>
      <c r="O91" s="118">
        <f t="shared" si="95"/>
        <v>0</v>
      </c>
      <c r="P91" s="118">
        <f t="shared" si="96"/>
        <v>0</v>
      </c>
      <c r="Q91" s="66"/>
      <c r="R91" s="401">
        <f t="shared" si="84"/>
        <v>0</v>
      </c>
      <c r="S91" s="287">
        <f t="shared" si="85"/>
        <v>0</v>
      </c>
      <c r="T91" s="60">
        <f t="shared" si="86"/>
        <v>0</v>
      </c>
      <c r="U91" s="60">
        <f t="shared" si="87"/>
        <v>0</v>
      </c>
      <c r="V91" s="60">
        <f t="shared" si="88"/>
        <v>0</v>
      </c>
      <c r="W91" s="60">
        <f t="shared" si="89"/>
        <v>0</v>
      </c>
      <c r="X91" s="60">
        <f t="shared" si="90"/>
        <v>0</v>
      </c>
      <c r="Y91" s="250">
        <f t="shared" si="91"/>
        <v>0</v>
      </c>
      <c r="Z91" s="250">
        <f t="shared" si="91"/>
        <v>0</v>
      </c>
      <c r="AA91" s="250">
        <f t="shared" si="91"/>
        <v>0</v>
      </c>
      <c r="AB91" s="251"/>
      <c r="AC91" s="250">
        <f t="shared" si="92"/>
        <v>0</v>
      </c>
      <c r="AD91" s="288"/>
      <c r="AE91" s="254"/>
      <c r="AF91" s="254"/>
      <c r="AG91" s="254"/>
      <c r="AH91" s="254"/>
      <c r="AI91" s="254"/>
      <c r="AJ91" s="254"/>
      <c r="AK91" s="254"/>
      <c r="AL91" s="254"/>
      <c r="AM91" s="254"/>
      <c r="AN91" s="254"/>
      <c r="AO91" s="254"/>
      <c r="AP91" s="254"/>
      <c r="AQ91" s="254"/>
      <c r="AR91" s="254"/>
      <c r="AS91" s="254"/>
      <c r="AT91" s="254"/>
    </row>
    <row r="92" spans="1:46" s="255" customFormat="1" ht="27.75" hidden="1" customHeight="1" x14ac:dyDescent="0.25">
      <c r="A92" s="109" t="s">
        <v>527</v>
      </c>
      <c r="B92" s="109" t="s">
        <v>160</v>
      </c>
      <c r="C92" s="49"/>
      <c r="D92" s="49"/>
      <c r="E92" s="343" t="s">
        <v>42</v>
      </c>
      <c r="F92" s="343"/>
      <c r="G92" s="952" t="s">
        <v>528</v>
      </c>
      <c r="H92" s="54" t="s">
        <v>529</v>
      </c>
      <c r="I92" s="62"/>
      <c r="J92" s="64"/>
      <c r="K92" s="117">
        <f t="shared" si="93"/>
        <v>0</v>
      </c>
      <c r="L92" s="117">
        <f t="shared" si="94"/>
        <v>0</v>
      </c>
      <c r="M92" s="66"/>
      <c r="N92" s="67"/>
      <c r="O92" s="118">
        <f t="shared" si="95"/>
        <v>0</v>
      </c>
      <c r="P92" s="118">
        <f t="shared" si="96"/>
        <v>0</v>
      </c>
      <c r="Q92" s="66"/>
      <c r="R92" s="401">
        <f t="shared" si="84"/>
        <v>0</v>
      </c>
      <c r="S92" s="287">
        <f t="shared" si="85"/>
        <v>0</v>
      </c>
      <c r="T92" s="60">
        <f t="shared" si="86"/>
        <v>0</v>
      </c>
      <c r="U92" s="60">
        <f t="shared" si="87"/>
        <v>0</v>
      </c>
      <c r="V92" s="60">
        <f t="shared" si="88"/>
        <v>0</v>
      </c>
      <c r="W92" s="60">
        <f t="shared" si="89"/>
        <v>0</v>
      </c>
      <c r="X92" s="60">
        <f t="shared" si="90"/>
        <v>0</v>
      </c>
      <c r="Y92" s="250">
        <f t="shared" si="91"/>
        <v>0</v>
      </c>
      <c r="Z92" s="250">
        <f t="shared" si="91"/>
        <v>0</v>
      </c>
      <c r="AA92" s="250">
        <f t="shared" si="91"/>
        <v>0</v>
      </c>
      <c r="AB92" s="251"/>
      <c r="AC92" s="250">
        <f t="shared" si="92"/>
        <v>0</v>
      </c>
      <c r="AD92" s="288"/>
      <c r="AE92" s="254"/>
      <c r="AF92" s="254"/>
      <c r="AG92" s="254"/>
      <c r="AH92" s="254"/>
      <c r="AI92" s="254"/>
      <c r="AJ92" s="254"/>
      <c r="AK92" s="254"/>
      <c r="AL92" s="254"/>
      <c r="AM92" s="254"/>
      <c r="AN92" s="254"/>
      <c r="AO92" s="254"/>
      <c r="AP92" s="254"/>
      <c r="AQ92" s="254"/>
      <c r="AR92" s="254"/>
      <c r="AS92" s="254"/>
      <c r="AT92" s="254"/>
    </row>
    <row r="93" spans="1:46" s="255" customFormat="1" ht="27.75" hidden="1" customHeight="1" x14ac:dyDescent="0.25">
      <c r="A93" s="109" t="s">
        <v>527</v>
      </c>
      <c r="B93" s="109" t="s">
        <v>160</v>
      </c>
      <c r="C93" s="49"/>
      <c r="D93" s="49"/>
      <c r="E93" s="343"/>
      <c r="F93" s="343"/>
      <c r="G93" s="79"/>
      <c r="H93" s="54"/>
      <c r="I93" s="62"/>
      <c r="J93" s="64"/>
      <c r="K93" s="117">
        <f t="shared" si="93"/>
        <v>0</v>
      </c>
      <c r="L93" s="117">
        <f t="shared" si="94"/>
        <v>0</v>
      </c>
      <c r="M93" s="66"/>
      <c r="N93" s="67"/>
      <c r="O93" s="118">
        <f t="shared" si="95"/>
        <v>0</v>
      </c>
      <c r="P93" s="118">
        <f t="shared" si="96"/>
        <v>0</v>
      </c>
      <c r="Q93" s="66"/>
      <c r="R93" s="401">
        <f t="shared" si="84"/>
        <v>0</v>
      </c>
      <c r="S93" s="287">
        <f t="shared" si="85"/>
        <v>0</v>
      </c>
      <c r="T93" s="60">
        <f t="shared" si="86"/>
        <v>0</v>
      </c>
      <c r="U93" s="60">
        <f t="shared" si="87"/>
        <v>0</v>
      </c>
      <c r="V93" s="60">
        <f t="shared" si="88"/>
        <v>0</v>
      </c>
      <c r="W93" s="60">
        <f t="shared" si="89"/>
        <v>0</v>
      </c>
      <c r="X93" s="60">
        <f t="shared" si="90"/>
        <v>0</v>
      </c>
      <c r="Y93" s="250">
        <f t="shared" si="91"/>
        <v>0</v>
      </c>
      <c r="Z93" s="250">
        <f t="shared" si="91"/>
        <v>0</v>
      </c>
      <c r="AA93" s="250">
        <f t="shared" si="91"/>
        <v>0</v>
      </c>
      <c r="AB93" s="251"/>
      <c r="AC93" s="250">
        <f t="shared" si="92"/>
        <v>0</v>
      </c>
      <c r="AD93" s="288"/>
      <c r="AE93" s="254"/>
      <c r="AF93" s="254"/>
      <c r="AG93" s="254"/>
      <c r="AH93" s="254"/>
      <c r="AI93" s="254"/>
      <c r="AJ93" s="254"/>
      <c r="AK93" s="254"/>
      <c r="AL93" s="254"/>
      <c r="AM93" s="254"/>
      <c r="AN93" s="254"/>
      <c r="AO93" s="254"/>
      <c r="AP93" s="254"/>
      <c r="AQ93" s="254"/>
      <c r="AR93" s="254"/>
      <c r="AS93" s="254"/>
      <c r="AT93" s="254"/>
    </row>
    <row r="94" spans="1:46" s="255" customFormat="1" ht="27.75" hidden="1" customHeight="1" x14ac:dyDescent="0.25">
      <c r="A94" s="109" t="s">
        <v>527</v>
      </c>
      <c r="B94" s="109" t="s">
        <v>160</v>
      </c>
      <c r="C94" s="49"/>
      <c r="D94" s="49"/>
      <c r="E94" s="343"/>
      <c r="F94" s="343"/>
      <c r="G94" s="79"/>
      <c r="H94" s="54"/>
      <c r="I94" s="62"/>
      <c r="J94" s="64"/>
      <c r="K94" s="117">
        <f t="shared" si="93"/>
        <v>0</v>
      </c>
      <c r="L94" s="117">
        <f t="shared" si="94"/>
        <v>0</v>
      </c>
      <c r="M94" s="66"/>
      <c r="N94" s="67"/>
      <c r="O94" s="118">
        <f t="shared" si="95"/>
        <v>0</v>
      </c>
      <c r="P94" s="118">
        <f t="shared" si="96"/>
        <v>0</v>
      </c>
      <c r="Q94" s="66"/>
      <c r="R94" s="401">
        <f t="shared" si="84"/>
        <v>0</v>
      </c>
      <c r="S94" s="287">
        <f t="shared" si="85"/>
        <v>0</v>
      </c>
      <c r="T94" s="60">
        <f t="shared" si="86"/>
        <v>0</v>
      </c>
      <c r="U94" s="60">
        <f t="shared" si="87"/>
        <v>0</v>
      </c>
      <c r="V94" s="60">
        <f t="shared" si="88"/>
        <v>0</v>
      </c>
      <c r="W94" s="60">
        <f t="shared" si="89"/>
        <v>0</v>
      </c>
      <c r="X94" s="60">
        <f t="shared" si="90"/>
        <v>0</v>
      </c>
      <c r="Y94" s="250">
        <f t="shared" si="91"/>
        <v>0</v>
      </c>
      <c r="Z94" s="250">
        <f t="shared" si="91"/>
        <v>0</v>
      </c>
      <c r="AA94" s="250">
        <f t="shared" si="91"/>
        <v>0</v>
      </c>
      <c r="AB94" s="251"/>
      <c r="AC94" s="250">
        <f t="shared" si="92"/>
        <v>0</v>
      </c>
      <c r="AD94" s="288"/>
      <c r="AE94" s="254"/>
      <c r="AF94" s="254"/>
      <c r="AG94" s="254"/>
      <c r="AH94" s="254"/>
      <c r="AI94" s="254"/>
      <c r="AJ94" s="254"/>
      <c r="AK94" s="254"/>
      <c r="AL94" s="254"/>
      <c r="AM94" s="254"/>
      <c r="AN94" s="254"/>
      <c r="AO94" s="254"/>
      <c r="AP94" s="254"/>
      <c r="AQ94" s="254"/>
      <c r="AR94" s="254"/>
      <c r="AS94" s="254"/>
      <c r="AT94" s="254"/>
    </row>
    <row r="95" spans="1:46" s="255" customFormat="1" ht="27.75" hidden="1" customHeight="1" x14ac:dyDescent="0.25">
      <c r="A95" s="109" t="s">
        <v>527</v>
      </c>
      <c r="B95" s="109" t="s">
        <v>160</v>
      </c>
      <c r="C95" s="49"/>
      <c r="D95" s="49"/>
      <c r="E95" s="343"/>
      <c r="F95" s="343"/>
      <c r="G95" s="79"/>
      <c r="H95" s="54"/>
      <c r="I95" s="62"/>
      <c r="J95" s="64"/>
      <c r="K95" s="117">
        <f t="shared" si="93"/>
        <v>0</v>
      </c>
      <c r="L95" s="117">
        <f t="shared" si="94"/>
        <v>0</v>
      </c>
      <c r="M95" s="66"/>
      <c r="N95" s="67"/>
      <c r="O95" s="118">
        <f t="shared" si="95"/>
        <v>0</v>
      </c>
      <c r="P95" s="118">
        <f t="shared" si="96"/>
        <v>0</v>
      </c>
      <c r="Q95" s="66"/>
      <c r="R95" s="401">
        <f t="shared" si="84"/>
        <v>0</v>
      </c>
      <c r="S95" s="287">
        <f t="shared" si="85"/>
        <v>0</v>
      </c>
      <c r="T95" s="60">
        <f t="shared" si="86"/>
        <v>0</v>
      </c>
      <c r="U95" s="60">
        <f t="shared" si="87"/>
        <v>0</v>
      </c>
      <c r="V95" s="60">
        <f t="shared" si="88"/>
        <v>0</v>
      </c>
      <c r="W95" s="60">
        <f t="shared" si="89"/>
        <v>0</v>
      </c>
      <c r="X95" s="60">
        <f t="shared" si="90"/>
        <v>0</v>
      </c>
      <c r="Y95" s="250">
        <f t="shared" si="91"/>
        <v>0</v>
      </c>
      <c r="Z95" s="250">
        <f t="shared" si="91"/>
        <v>0</v>
      </c>
      <c r="AA95" s="250">
        <f t="shared" si="91"/>
        <v>0</v>
      </c>
      <c r="AB95" s="251"/>
      <c r="AC95" s="250">
        <f t="shared" si="92"/>
        <v>0</v>
      </c>
      <c r="AD95" s="288"/>
      <c r="AE95" s="254"/>
      <c r="AF95" s="254"/>
      <c r="AG95" s="254"/>
      <c r="AH95" s="254"/>
      <c r="AI95" s="254"/>
      <c r="AJ95" s="254"/>
      <c r="AK95" s="254"/>
      <c r="AL95" s="254"/>
      <c r="AM95" s="254"/>
      <c r="AN95" s="254"/>
      <c r="AO95" s="254"/>
      <c r="AP95" s="254"/>
      <c r="AQ95" s="254"/>
      <c r="AR95" s="254"/>
      <c r="AS95" s="254"/>
      <c r="AT95" s="254"/>
    </row>
    <row r="96" spans="1:46" s="255" customFormat="1" ht="27.75" hidden="1" customHeight="1" x14ac:dyDescent="0.25">
      <c r="A96" s="109" t="s">
        <v>527</v>
      </c>
      <c r="B96" s="109" t="s">
        <v>160</v>
      </c>
      <c r="C96" s="49"/>
      <c r="D96" s="49"/>
      <c r="E96" s="343"/>
      <c r="F96" s="343"/>
      <c r="G96" s="79"/>
      <c r="H96" s="289"/>
      <c r="I96" s="81"/>
      <c r="J96" s="64"/>
      <c r="K96" s="117">
        <f t="shared" si="93"/>
        <v>0</v>
      </c>
      <c r="L96" s="117">
        <f t="shared" si="94"/>
        <v>0</v>
      </c>
      <c r="M96" s="66"/>
      <c r="N96" s="67"/>
      <c r="O96" s="118">
        <f t="shared" si="95"/>
        <v>0</v>
      </c>
      <c r="P96" s="118">
        <f t="shared" si="96"/>
        <v>0</v>
      </c>
      <c r="Q96" s="66"/>
      <c r="R96" s="401">
        <f t="shared" si="84"/>
        <v>0</v>
      </c>
      <c r="S96" s="287">
        <f t="shared" si="85"/>
        <v>0</v>
      </c>
      <c r="T96" s="60">
        <f t="shared" si="86"/>
        <v>0</v>
      </c>
      <c r="U96" s="60">
        <f t="shared" si="87"/>
        <v>0</v>
      </c>
      <c r="V96" s="60">
        <f t="shared" si="88"/>
        <v>0</v>
      </c>
      <c r="W96" s="60">
        <f t="shared" si="89"/>
        <v>0</v>
      </c>
      <c r="X96" s="60">
        <f t="shared" si="90"/>
        <v>0</v>
      </c>
      <c r="Y96" s="250">
        <f t="shared" si="91"/>
        <v>0</v>
      </c>
      <c r="Z96" s="250">
        <f t="shared" si="91"/>
        <v>0</v>
      </c>
      <c r="AA96" s="250">
        <f t="shared" si="91"/>
        <v>0</v>
      </c>
      <c r="AB96" s="251"/>
      <c r="AC96" s="250">
        <f t="shared" si="92"/>
        <v>0</v>
      </c>
      <c r="AD96" s="288"/>
      <c r="AE96" s="254"/>
      <c r="AF96" s="254"/>
      <c r="AG96" s="254"/>
      <c r="AH96" s="254"/>
      <c r="AI96" s="254"/>
      <c r="AJ96" s="254"/>
      <c r="AK96" s="254"/>
      <c r="AL96" s="254"/>
      <c r="AM96" s="254"/>
      <c r="AN96" s="254"/>
      <c r="AO96" s="254"/>
      <c r="AP96" s="254"/>
      <c r="AQ96" s="254"/>
      <c r="AR96" s="254"/>
      <c r="AS96" s="254"/>
      <c r="AT96" s="254"/>
    </row>
    <row r="97" spans="1:46" s="255" customFormat="1" ht="27.75" hidden="1" customHeight="1" x14ac:dyDescent="0.25">
      <c r="A97" s="109" t="s">
        <v>527</v>
      </c>
      <c r="B97" s="109" t="s">
        <v>160</v>
      </c>
      <c r="C97" s="49"/>
      <c r="D97" s="49"/>
      <c r="E97" s="343"/>
      <c r="F97" s="343"/>
      <c r="G97" s="79"/>
      <c r="H97" s="54"/>
      <c r="I97" s="62"/>
      <c r="J97" s="64"/>
      <c r="K97" s="117">
        <f t="shared" si="93"/>
        <v>0</v>
      </c>
      <c r="L97" s="117">
        <f t="shared" si="94"/>
        <v>0</v>
      </c>
      <c r="M97" s="66"/>
      <c r="N97" s="67"/>
      <c r="O97" s="118">
        <f t="shared" si="95"/>
        <v>0</v>
      </c>
      <c r="P97" s="118">
        <f t="shared" si="96"/>
        <v>0</v>
      </c>
      <c r="Q97" s="66"/>
      <c r="R97" s="401">
        <f t="shared" si="84"/>
        <v>0</v>
      </c>
      <c r="S97" s="287">
        <f t="shared" si="85"/>
        <v>0</v>
      </c>
      <c r="T97" s="60">
        <f t="shared" si="86"/>
        <v>0</v>
      </c>
      <c r="U97" s="60">
        <f t="shared" si="87"/>
        <v>0</v>
      </c>
      <c r="V97" s="60">
        <f t="shared" si="88"/>
        <v>0</v>
      </c>
      <c r="W97" s="60">
        <f t="shared" si="89"/>
        <v>0</v>
      </c>
      <c r="X97" s="60">
        <f t="shared" si="90"/>
        <v>0</v>
      </c>
      <c r="Y97" s="250">
        <f t="shared" si="91"/>
        <v>0</v>
      </c>
      <c r="Z97" s="250">
        <f t="shared" si="91"/>
        <v>0</v>
      </c>
      <c r="AA97" s="250">
        <f t="shared" si="91"/>
        <v>0</v>
      </c>
      <c r="AB97" s="251"/>
      <c r="AC97" s="250">
        <f t="shared" si="92"/>
        <v>0</v>
      </c>
      <c r="AD97" s="288"/>
      <c r="AE97" s="254"/>
      <c r="AF97" s="254"/>
      <c r="AG97" s="254"/>
      <c r="AH97" s="254"/>
      <c r="AI97" s="254"/>
      <c r="AJ97" s="254"/>
      <c r="AK97" s="254"/>
      <c r="AL97" s="254"/>
      <c r="AM97" s="254"/>
      <c r="AN97" s="254"/>
      <c r="AO97" s="254"/>
      <c r="AP97" s="254"/>
      <c r="AQ97" s="254"/>
      <c r="AR97" s="254"/>
      <c r="AS97" s="254"/>
      <c r="AT97" s="254"/>
    </row>
    <row r="98" spans="1:46" s="255" customFormat="1" ht="27.75" hidden="1" customHeight="1" x14ac:dyDescent="0.25">
      <c r="A98" s="109" t="s">
        <v>527</v>
      </c>
      <c r="B98" s="109" t="s">
        <v>160</v>
      </c>
      <c r="C98" s="49"/>
      <c r="D98" s="49"/>
      <c r="E98" s="343"/>
      <c r="F98" s="343"/>
      <c r="G98" s="79"/>
      <c r="H98" s="54"/>
      <c r="I98" s="62"/>
      <c r="J98" s="64"/>
      <c r="K98" s="117">
        <f t="shared" si="93"/>
        <v>0</v>
      </c>
      <c r="L98" s="117">
        <f t="shared" si="94"/>
        <v>0</v>
      </c>
      <c r="M98" s="66"/>
      <c r="N98" s="67"/>
      <c r="O98" s="118">
        <f t="shared" si="95"/>
        <v>0</v>
      </c>
      <c r="P98" s="118">
        <f t="shared" si="96"/>
        <v>0</v>
      </c>
      <c r="Q98" s="66"/>
      <c r="R98" s="401">
        <f t="shared" si="84"/>
        <v>0</v>
      </c>
      <c r="S98" s="287">
        <f t="shared" si="85"/>
        <v>0</v>
      </c>
      <c r="T98" s="60">
        <f t="shared" si="86"/>
        <v>0</v>
      </c>
      <c r="U98" s="60">
        <f t="shared" si="87"/>
        <v>0</v>
      </c>
      <c r="V98" s="60">
        <f t="shared" si="88"/>
        <v>0</v>
      </c>
      <c r="W98" s="60">
        <f t="shared" si="89"/>
        <v>0</v>
      </c>
      <c r="X98" s="60">
        <f t="shared" si="90"/>
        <v>0</v>
      </c>
      <c r="Y98" s="250">
        <f t="shared" si="91"/>
        <v>0</v>
      </c>
      <c r="Z98" s="250">
        <f t="shared" si="91"/>
        <v>0</v>
      </c>
      <c r="AA98" s="250">
        <f t="shared" si="91"/>
        <v>0</v>
      </c>
      <c r="AB98" s="251"/>
      <c r="AC98" s="250">
        <f t="shared" si="92"/>
        <v>0</v>
      </c>
      <c r="AD98" s="288"/>
      <c r="AE98" s="254"/>
      <c r="AF98" s="254"/>
      <c r="AG98" s="254"/>
      <c r="AH98" s="254"/>
      <c r="AI98" s="254"/>
      <c r="AJ98" s="254"/>
      <c r="AK98" s="254"/>
      <c r="AL98" s="254"/>
      <c r="AM98" s="254"/>
      <c r="AN98" s="254"/>
      <c r="AO98" s="254"/>
      <c r="AP98" s="254"/>
      <c r="AQ98" s="254"/>
      <c r="AR98" s="254"/>
      <c r="AS98" s="254"/>
      <c r="AT98" s="254"/>
    </row>
    <row r="99" spans="1:46" s="84" customFormat="1" ht="27.75" hidden="1" customHeight="1" x14ac:dyDescent="0.25">
      <c r="A99" s="109" t="s">
        <v>527</v>
      </c>
      <c r="B99" s="109" t="s">
        <v>160</v>
      </c>
      <c r="C99" s="49"/>
      <c r="D99" s="49"/>
      <c r="E99" s="343"/>
      <c r="F99" s="343"/>
      <c r="G99" s="79"/>
      <c r="H99" s="54"/>
      <c r="I99" s="62"/>
      <c r="J99" s="64"/>
      <c r="K99" s="117">
        <f t="shared" si="93"/>
        <v>0</v>
      </c>
      <c r="L99" s="117">
        <f t="shared" si="94"/>
        <v>0</v>
      </c>
      <c r="M99" s="66"/>
      <c r="N99" s="67"/>
      <c r="O99" s="118">
        <f t="shared" si="95"/>
        <v>0</v>
      </c>
      <c r="P99" s="118">
        <f t="shared" si="96"/>
        <v>0</v>
      </c>
      <c r="Q99" s="66"/>
      <c r="R99" s="401">
        <f t="shared" si="84"/>
        <v>0</v>
      </c>
      <c r="S99" s="287">
        <f t="shared" si="85"/>
        <v>0</v>
      </c>
      <c r="T99" s="60">
        <f t="shared" si="86"/>
        <v>0</v>
      </c>
      <c r="U99" s="60">
        <f t="shared" si="87"/>
        <v>0</v>
      </c>
      <c r="V99" s="60">
        <f t="shared" si="88"/>
        <v>0</v>
      </c>
      <c r="W99" s="60">
        <f t="shared" si="89"/>
        <v>0</v>
      </c>
      <c r="X99" s="60">
        <f t="shared" si="90"/>
        <v>0</v>
      </c>
      <c r="Y99" s="250">
        <f t="shared" si="91"/>
        <v>0</v>
      </c>
      <c r="Z99" s="250">
        <f t="shared" si="91"/>
        <v>0</v>
      </c>
      <c r="AA99" s="250">
        <f t="shared" si="91"/>
        <v>0</v>
      </c>
      <c r="AB99" s="251"/>
      <c r="AC99" s="250">
        <f t="shared" si="92"/>
        <v>0</v>
      </c>
      <c r="AD99" s="290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83"/>
    </row>
    <row r="100" spans="1:46" s="308" customFormat="1" ht="27.75" hidden="1" customHeight="1" x14ac:dyDescent="0.25">
      <c r="A100" s="122" t="s">
        <v>527</v>
      </c>
      <c r="B100" s="122" t="s">
        <v>160</v>
      </c>
      <c r="C100" s="86"/>
      <c r="D100" s="86"/>
      <c r="E100" s="87" t="s">
        <v>28</v>
      </c>
      <c r="F100" s="87"/>
      <c r="G100" s="88"/>
      <c r="H100" s="89"/>
      <c r="I100" s="90"/>
      <c r="J100" s="112"/>
      <c r="K100" s="113">
        <f t="shared" si="93"/>
        <v>0</v>
      </c>
      <c r="L100" s="113">
        <f t="shared" si="94"/>
        <v>0</v>
      </c>
      <c r="M100" s="114"/>
      <c r="N100" s="115"/>
      <c r="O100" s="116">
        <f t="shared" si="95"/>
        <v>0</v>
      </c>
      <c r="P100" s="116">
        <f t="shared" si="96"/>
        <v>0</v>
      </c>
      <c r="Q100" s="114"/>
      <c r="R100" s="403">
        <f>J100*M100*$R$8</f>
        <v>0</v>
      </c>
      <c r="S100" s="305">
        <f>J100*M100*$S$8</f>
        <v>0</v>
      </c>
      <c r="T100" s="92">
        <f>K100*M100*$T$8</f>
        <v>0</v>
      </c>
      <c r="U100" s="92">
        <f>J100*M100*$U$8</f>
        <v>0</v>
      </c>
      <c r="V100" s="92">
        <f t="shared" si="88"/>
        <v>0</v>
      </c>
      <c r="W100" s="92">
        <f t="shared" si="89"/>
        <v>0</v>
      </c>
      <c r="X100" s="92">
        <f t="shared" si="90"/>
        <v>0</v>
      </c>
      <c r="Y100" s="92">
        <f t="shared" si="91"/>
        <v>0</v>
      </c>
      <c r="Z100" s="92">
        <f t="shared" si="91"/>
        <v>0</v>
      </c>
      <c r="AA100" s="92">
        <f t="shared" si="91"/>
        <v>0</v>
      </c>
      <c r="AB100" s="93"/>
      <c r="AC100" s="92">
        <f t="shared" si="92"/>
        <v>0</v>
      </c>
      <c r="AD100" s="415"/>
      <c r="AE100" s="309"/>
      <c r="AF100" s="309"/>
      <c r="AG100" s="309"/>
      <c r="AH100" s="309"/>
      <c r="AI100" s="309"/>
      <c r="AJ100" s="309"/>
      <c r="AK100" s="309"/>
      <c r="AL100" s="309"/>
      <c r="AM100" s="309"/>
      <c r="AN100" s="309"/>
      <c r="AO100" s="309"/>
      <c r="AP100" s="309"/>
      <c r="AQ100" s="309"/>
      <c r="AR100" s="309"/>
      <c r="AS100" s="309"/>
      <c r="AT100" s="309"/>
    </row>
    <row r="101" spans="1:46" s="259" customFormat="1" ht="27.75" hidden="1" customHeight="1" thickTop="1" thickBot="1" x14ac:dyDescent="0.3">
      <c r="A101" s="95" t="s">
        <v>527</v>
      </c>
      <c r="B101" s="95" t="s">
        <v>160</v>
      </c>
      <c r="C101" s="96"/>
      <c r="D101" s="96"/>
      <c r="E101" s="342"/>
      <c r="F101" s="342"/>
      <c r="G101" s="98"/>
      <c r="H101" s="99" t="s">
        <v>49</v>
      </c>
      <c r="I101" s="100"/>
      <c r="J101" s="101"/>
      <c r="K101" s="102"/>
      <c r="L101" s="102"/>
      <c r="M101" s="103"/>
      <c r="N101" s="104"/>
      <c r="O101" s="102"/>
      <c r="P101" s="102"/>
      <c r="Q101" s="405">
        <f>AD101</f>
        <v>0</v>
      </c>
      <c r="R101" s="406">
        <f>SUM(R89:R100)</f>
        <v>0</v>
      </c>
      <c r="S101" s="407">
        <f t="shared" ref="S101:AA101" si="97">SUM(S89:S100)</f>
        <v>0</v>
      </c>
      <c r="T101" s="408">
        <f t="shared" si="97"/>
        <v>0</v>
      </c>
      <c r="U101" s="408">
        <f t="shared" si="97"/>
        <v>0</v>
      </c>
      <c r="V101" s="408">
        <f t="shared" si="97"/>
        <v>0</v>
      </c>
      <c r="W101" s="408">
        <f t="shared" si="97"/>
        <v>0</v>
      </c>
      <c r="X101" s="408">
        <f t="shared" si="97"/>
        <v>0</v>
      </c>
      <c r="Y101" s="310">
        <f t="shared" si="97"/>
        <v>0</v>
      </c>
      <c r="Z101" s="310">
        <f t="shared" si="97"/>
        <v>0</v>
      </c>
      <c r="AA101" s="310">
        <f t="shared" si="97"/>
        <v>0</v>
      </c>
      <c r="AB101" s="258"/>
      <c r="AC101" s="250"/>
      <c r="AD101" s="948">
        <f>R101/1800/0.6</f>
        <v>0</v>
      </c>
      <c r="AE101" s="254"/>
      <c r="AF101" s="254"/>
      <c r="AG101" s="254"/>
      <c r="AH101" s="254"/>
      <c r="AI101" s="254"/>
      <c r="AJ101" s="254"/>
      <c r="AK101" s="254"/>
      <c r="AL101" s="254"/>
      <c r="AM101" s="254"/>
      <c r="AN101" s="254"/>
      <c r="AO101" s="254"/>
      <c r="AP101" s="254"/>
      <c r="AQ101" s="254"/>
      <c r="AR101" s="254"/>
      <c r="AS101" s="254"/>
      <c r="AT101" s="254"/>
    </row>
    <row r="102" spans="1:46" s="255" customFormat="1" ht="27.75" customHeight="1" thickTop="1" x14ac:dyDescent="0.25">
      <c r="A102" s="109" t="s">
        <v>530</v>
      </c>
      <c r="B102" s="109" t="s">
        <v>303</v>
      </c>
      <c r="C102" s="49"/>
      <c r="D102" s="49"/>
      <c r="E102" s="319" t="s">
        <v>32</v>
      </c>
      <c r="F102" s="52">
        <v>1</v>
      </c>
      <c r="G102" s="110" t="s">
        <v>488</v>
      </c>
      <c r="H102" s="72" t="s">
        <v>489</v>
      </c>
      <c r="I102" s="949"/>
      <c r="J102" s="294"/>
      <c r="K102" s="117">
        <f>IF(J102&gt;0, 1, 0)</f>
        <v>0</v>
      </c>
      <c r="L102" s="117">
        <f>J102-K102</f>
        <v>0</v>
      </c>
      <c r="M102" s="295"/>
      <c r="N102" s="131"/>
      <c r="O102" s="117">
        <f>IF(N102&gt;0, 1, 0)</f>
        <v>0</v>
      </c>
      <c r="P102" s="117">
        <f>N102-O102</f>
        <v>0</v>
      </c>
      <c r="Q102" s="950"/>
      <c r="R102" s="401">
        <f t="shared" ref="R102:R112" si="98">(K102*M102*$R$4)+(L102*M102*$R$5)+(O102*Q102*$R$6)+(P102*Q102*$R$7)</f>
        <v>0</v>
      </c>
      <c r="S102" s="287">
        <f t="shared" ref="S102:S112" si="99">J102*M102*$S$4</f>
        <v>0</v>
      </c>
      <c r="T102" s="60">
        <f t="shared" ref="T102:T112" si="100">K102*M102*$T$4</f>
        <v>0</v>
      </c>
      <c r="U102" s="60">
        <f t="shared" ref="U102:U112" si="101">J102*M102*$U$4</f>
        <v>0</v>
      </c>
      <c r="V102" s="60">
        <f t="shared" ref="V102:V113" si="102">N102*Q102*$V$6</f>
        <v>0</v>
      </c>
      <c r="W102" s="60">
        <f t="shared" ref="W102:W113" si="103">O102*Q102*$W$6</f>
        <v>0</v>
      </c>
      <c r="X102" s="60">
        <f t="shared" ref="X102:X113" si="104">N102*Q102*$X$6</f>
        <v>0</v>
      </c>
      <c r="Y102" s="250">
        <f t="shared" ref="Y102:AA113" si="105">S102+V102</f>
        <v>0</v>
      </c>
      <c r="Z102" s="250">
        <f t="shared" si="105"/>
        <v>0</v>
      </c>
      <c r="AA102" s="250">
        <f t="shared" si="105"/>
        <v>0</v>
      </c>
      <c r="AB102" s="251"/>
      <c r="AC102" s="250">
        <f t="shared" ref="AC102:AC113" si="106">R102-Y102-Z102-AA102</f>
        <v>0</v>
      </c>
      <c r="AD102" s="288"/>
      <c r="AE102" s="254"/>
      <c r="AF102" s="254"/>
      <c r="AG102" s="254"/>
      <c r="AH102" s="254"/>
      <c r="AI102" s="254"/>
      <c r="AJ102" s="254"/>
      <c r="AK102" s="254"/>
      <c r="AL102" s="254"/>
      <c r="AM102" s="254"/>
      <c r="AN102" s="254"/>
      <c r="AO102" s="254"/>
      <c r="AP102" s="254"/>
      <c r="AQ102" s="254"/>
      <c r="AR102" s="254"/>
      <c r="AS102" s="254"/>
      <c r="AT102" s="254"/>
    </row>
    <row r="103" spans="1:46" s="255" customFormat="1" ht="27.75" customHeight="1" x14ac:dyDescent="0.25">
      <c r="A103" s="109" t="s">
        <v>530</v>
      </c>
      <c r="B103" s="109" t="s">
        <v>303</v>
      </c>
      <c r="C103" s="49"/>
      <c r="D103" s="49"/>
      <c r="E103" s="319" t="s">
        <v>32</v>
      </c>
      <c r="F103" s="52">
        <v>2</v>
      </c>
      <c r="G103" s="110" t="s">
        <v>490</v>
      </c>
      <c r="H103" s="72" t="s">
        <v>491</v>
      </c>
      <c r="I103" s="307"/>
      <c r="J103" s="294">
        <v>0</v>
      </c>
      <c r="K103" s="117">
        <f t="shared" ref="K103:K113" si="107">IF(J103&gt;0, 1, 0)</f>
        <v>0</v>
      </c>
      <c r="L103" s="117">
        <f t="shared" ref="L103:L113" si="108">J103-K103</f>
        <v>0</v>
      </c>
      <c r="M103" s="295">
        <v>0</v>
      </c>
      <c r="N103" s="131"/>
      <c r="O103" s="117">
        <f t="shared" ref="O103:O113" si="109">IF(N103&gt;0, 1, 0)</f>
        <v>0</v>
      </c>
      <c r="P103" s="117">
        <f t="shared" ref="P103:P113" si="110">N103-O103</f>
        <v>0</v>
      </c>
      <c r="Q103" s="295"/>
      <c r="R103" s="401">
        <f t="shared" si="98"/>
        <v>0</v>
      </c>
      <c r="S103" s="287">
        <f t="shared" si="99"/>
        <v>0</v>
      </c>
      <c r="T103" s="60">
        <f t="shared" si="100"/>
        <v>0</v>
      </c>
      <c r="U103" s="60">
        <f t="shared" si="101"/>
        <v>0</v>
      </c>
      <c r="V103" s="60">
        <f t="shared" si="102"/>
        <v>0</v>
      </c>
      <c r="W103" s="60">
        <f t="shared" si="103"/>
        <v>0</v>
      </c>
      <c r="X103" s="60">
        <f t="shared" si="104"/>
        <v>0</v>
      </c>
      <c r="Y103" s="250">
        <f t="shared" si="105"/>
        <v>0</v>
      </c>
      <c r="Z103" s="250">
        <f t="shared" si="105"/>
        <v>0</v>
      </c>
      <c r="AA103" s="250">
        <f t="shared" si="105"/>
        <v>0</v>
      </c>
      <c r="AB103" s="251"/>
      <c r="AC103" s="250">
        <f t="shared" si="106"/>
        <v>0</v>
      </c>
      <c r="AD103" s="288"/>
      <c r="AE103" s="254"/>
      <c r="AF103" s="254"/>
      <c r="AG103" s="254"/>
      <c r="AH103" s="254"/>
      <c r="AI103" s="254"/>
      <c r="AJ103" s="254"/>
      <c r="AK103" s="254"/>
      <c r="AL103" s="254"/>
      <c r="AM103" s="254"/>
      <c r="AN103" s="254"/>
      <c r="AO103" s="254"/>
      <c r="AP103" s="254"/>
      <c r="AQ103" s="254"/>
      <c r="AR103" s="254"/>
      <c r="AS103" s="254"/>
      <c r="AT103" s="254"/>
    </row>
    <row r="104" spans="1:46" s="255" customFormat="1" ht="27.75" customHeight="1" x14ac:dyDescent="0.25">
      <c r="A104" s="109" t="s">
        <v>530</v>
      </c>
      <c r="B104" s="109" t="s">
        <v>303</v>
      </c>
      <c r="C104" s="49"/>
      <c r="D104" s="49"/>
      <c r="E104" s="326" t="s">
        <v>37</v>
      </c>
      <c r="F104" s="52">
        <v>3</v>
      </c>
      <c r="G104" s="110" t="s">
        <v>531</v>
      </c>
      <c r="H104" s="72" t="s">
        <v>532</v>
      </c>
      <c r="I104" s="307"/>
      <c r="J104" s="294">
        <v>1</v>
      </c>
      <c r="K104" s="117"/>
      <c r="L104" s="117"/>
      <c r="M104" s="295">
        <v>26</v>
      </c>
      <c r="N104" s="131">
        <v>1</v>
      </c>
      <c r="O104" s="117"/>
      <c r="P104" s="117"/>
      <c r="Q104" s="295">
        <v>26</v>
      </c>
      <c r="R104" s="401">
        <v>124.8</v>
      </c>
      <c r="S104" s="287">
        <f t="shared" si="99"/>
        <v>26</v>
      </c>
      <c r="T104" s="60">
        <f t="shared" si="100"/>
        <v>0</v>
      </c>
      <c r="U104" s="60">
        <f t="shared" si="101"/>
        <v>31.2</v>
      </c>
      <c r="V104" s="60">
        <f t="shared" si="102"/>
        <v>26</v>
      </c>
      <c r="W104" s="60">
        <f t="shared" si="103"/>
        <v>0</v>
      </c>
      <c r="X104" s="60">
        <f t="shared" si="104"/>
        <v>7.8</v>
      </c>
      <c r="Y104" s="250">
        <f t="shared" si="105"/>
        <v>52</v>
      </c>
      <c r="Z104" s="250">
        <f t="shared" si="105"/>
        <v>0</v>
      </c>
      <c r="AA104" s="250">
        <f t="shared" si="105"/>
        <v>39</v>
      </c>
      <c r="AB104" s="251"/>
      <c r="AC104" s="250">
        <f t="shared" si="106"/>
        <v>33.799999999999997</v>
      </c>
      <c r="AD104" s="293"/>
      <c r="AE104" s="254"/>
      <c r="AF104" s="254"/>
      <c r="AG104" s="254"/>
      <c r="AH104" s="254"/>
      <c r="AI104" s="254"/>
      <c r="AJ104" s="254"/>
      <c r="AK104" s="254"/>
      <c r="AL104" s="254"/>
      <c r="AM104" s="254"/>
      <c r="AN104" s="254"/>
      <c r="AO104" s="254"/>
      <c r="AP104" s="254"/>
      <c r="AQ104" s="254"/>
      <c r="AR104" s="254"/>
      <c r="AS104" s="254"/>
      <c r="AT104" s="254"/>
    </row>
    <row r="105" spans="1:46" s="255" customFormat="1" ht="27.75" customHeight="1" x14ac:dyDescent="0.25">
      <c r="A105" s="109" t="s">
        <v>530</v>
      </c>
      <c r="B105" s="109" t="s">
        <v>303</v>
      </c>
      <c r="C105" s="49"/>
      <c r="D105" s="49"/>
      <c r="E105" s="69" t="s">
        <v>42</v>
      </c>
      <c r="F105" s="70" t="s">
        <v>533</v>
      </c>
      <c r="G105" s="71" t="s">
        <v>531</v>
      </c>
      <c r="H105" s="72" t="s">
        <v>534</v>
      </c>
      <c r="I105" s="307"/>
      <c r="J105" s="294"/>
      <c r="K105" s="65">
        <f t="shared" si="107"/>
        <v>0</v>
      </c>
      <c r="L105" s="65">
        <f t="shared" si="108"/>
        <v>0</v>
      </c>
      <c r="M105" s="295">
        <v>26</v>
      </c>
      <c r="N105" s="131">
        <v>0</v>
      </c>
      <c r="O105" s="65">
        <f t="shared" si="109"/>
        <v>0</v>
      </c>
      <c r="P105" s="65">
        <f t="shared" si="110"/>
        <v>0</v>
      </c>
      <c r="Q105" s="295">
        <v>26</v>
      </c>
      <c r="R105" s="401">
        <f t="shared" si="98"/>
        <v>0</v>
      </c>
      <c r="S105" s="287">
        <f t="shared" si="99"/>
        <v>0</v>
      </c>
      <c r="T105" s="60">
        <f t="shared" si="100"/>
        <v>0</v>
      </c>
      <c r="U105" s="60">
        <f t="shared" si="101"/>
        <v>0</v>
      </c>
      <c r="V105" s="60">
        <f t="shared" si="102"/>
        <v>0</v>
      </c>
      <c r="W105" s="60">
        <f t="shared" si="103"/>
        <v>0</v>
      </c>
      <c r="X105" s="60">
        <f t="shared" si="104"/>
        <v>0</v>
      </c>
      <c r="Y105" s="250">
        <f t="shared" si="105"/>
        <v>0</v>
      </c>
      <c r="Z105" s="250">
        <f t="shared" si="105"/>
        <v>0</v>
      </c>
      <c r="AA105" s="250">
        <f t="shared" si="105"/>
        <v>0</v>
      </c>
      <c r="AB105" s="251"/>
      <c r="AC105" s="250">
        <f t="shared" si="106"/>
        <v>0</v>
      </c>
      <c r="AD105" s="293"/>
      <c r="AE105" s="254"/>
      <c r="AF105" s="254"/>
      <c r="AG105" s="254"/>
      <c r="AH105" s="254"/>
      <c r="AI105" s="254"/>
      <c r="AJ105" s="254"/>
      <c r="AK105" s="254"/>
      <c r="AL105" s="254"/>
      <c r="AM105" s="254"/>
      <c r="AN105" s="254"/>
      <c r="AO105" s="254"/>
      <c r="AP105" s="254"/>
      <c r="AQ105" s="254"/>
      <c r="AR105" s="254"/>
      <c r="AS105" s="254"/>
      <c r="AT105" s="254"/>
    </row>
    <row r="106" spans="1:46" s="255" customFormat="1" ht="27.75" customHeight="1" x14ac:dyDescent="0.25">
      <c r="A106" s="109" t="s">
        <v>530</v>
      </c>
      <c r="B106" s="109" t="s">
        <v>303</v>
      </c>
      <c r="C106" s="49"/>
      <c r="D106" s="49"/>
      <c r="E106" s="77" t="s">
        <v>47</v>
      </c>
      <c r="F106" s="72"/>
      <c r="G106" s="110" t="s">
        <v>488</v>
      </c>
      <c r="H106" s="72" t="s">
        <v>489</v>
      </c>
      <c r="I106" s="307"/>
      <c r="J106" s="294"/>
      <c r="K106" s="117">
        <f t="shared" si="107"/>
        <v>0</v>
      </c>
      <c r="L106" s="117">
        <f t="shared" si="108"/>
        <v>0</v>
      </c>
      <c r="M106" s="295"/>
      <c r="N106" s="131"/>
      <c r="O106" s="117">
        <f t="shared" si="109"/>
        <v>0</v>
      </c>
      <c r="P106" s="117">
        <f t="shared" si="110"/>
        <v>0</v>
      </c>
      <c r="Q106" s="295"/>
      <c r="R106" s="401">
        <f t="shared" si="98"/>
        <v>0</v>
      </c>
      <c r="S106" s="287">
        <f t="shared" si="99"/>
        <v>0</v>
      </c>
      <c r="T106" s="60">
        <f t="shared" si="100"/>
        <v>0</v>
      </c>
      <c r="U106" s="60">
        <f t="shared" si="101"/>
        <v>0</v>
      </c>
      <c r="V106" s="60">
        <f t="shared" si="102"/>
        <v>0</v>
      </c>
      <c r="W106" s="60">
        <f t="shared" si="103"/>
        <v>0</v>
      </c>
      <c r="X106" s="60">
        <f t="shared" si="104"/>
        <v>0</v>
      </c>
      <c r="Y106" s="250">
        <f t="shared" si="105"/>
        <v>0</v>
      </c>
      <c r="Z106" s="250">
        <f t="shared" si="105"/>
        <v>0</v>
      </c>
      <c r="AA106" s="250">
        <f t="shared" si="105"/>
        <v>0</v>
      </c>
      <c r="AB106" s="251"/>
      <c r="AC106" s="250">
        <f t="shared" si="106"/>
        <v>0</v>
      </c>
      <c r="AD106" s="288"/>
      <c r="AE106" s="254"/>
      <c r="AF106" s="254"/>
      <c r="AG106" s="254"/>
      <c r="AH106" s="254"/>
      <c r="AI106" s="254"/>
      <c r="AJ106" s="254"/>
      <c r="AK106" s="254"/>
      <c r="AL106" s="254"/>
      <c r="AM106" s="254"/>
      <c r="AN106" s="254"/>
      <c r="AO106" s="254"/>
      <c r="AP106" s="254"/>
      <c r="AQ106" s="254"/>
      <c r="AR106" s="254"/>
      <c r="AS106" s="254"/>
      <c r="AT106" s="254"/>
    </row>
    <row r="107" spans="1:46" s="255" customFormat="1" ht="27.75" customHeight="1" x14ac:dyDescent="0.25">
      <c r="A107" s="109" t="s">
        <v>530</v>
      </c>
      <c r="B107" s="109" t="s">
        <v>303</v>
      </c>
      <c r="C107" s="49"/>
      <c r="D107" s="49"/>
      <c r="E107" s="343" t="s">
        <v>37</v>
      </c>
      <c r="F107" s="343">
        <v>3</v>
      </c>
      <c r="G107" s="953" t="s">
        <v>528</v>
      </c>
      <c r="H107" s="72" t="s">
        <v>535</v>
      </c>
      <c r="I107" s="307"/>
      <c r="J107" s="294">
        <v>1</v>
      </c>
      <c r="K107" s="117">
        <f t="shared" si="107"/>
        <v>1</v>
      </c>
      <c r="L107" s="117">
        <f t="shared" si="108"/>
        <v>0</v>
      </c>
      <c r="M107" s="295">
        <v>26</v>
      </c>
      <c r="N107" s="131">
        <v>1</v>
      </c>
      <c r="O107" s="117">
        <f t="shared" si="109"/>
        <v>1</v>
      </c>
      <c r="P107" s="117">
        <f t="shared" si="110"/>
        <v>0</v>
      </c>
      <c r="Q107" s="295">
        <v>26</v>
      </c>
      <c r="R107" s="401">
        <f t="shared" si="98"/>
        <v>124.80000000000001</v>
      </c>
      <c r="S107" s="287">
        <f t="shared" si="99"/>
        <v>26</v>
      </c>
      <c r="T107" s="60">
        <f t="shared" si="100"/>
        <v>26</v>
      </c>
      <c r="U107" s="60">
        <f t="shared" si="101"/>
        <v>31.2</v>
      </c>
      <c r="V107" s="60">
        <f t="shared" si="102"/>
        <v>26</v>
      </c>
      <c r="W107" s="60">
        <f t="shared" si="103"/>
        <v>7.8</v>
      </c>
      <c r="X107" s="60">
        <f t="shared" si="104"/>
        <v>7.8</v>
      </c>
      <c r="Y107" s="250">
        <f t="shared" si="105"/>
        <v>52</v>
      </c>
      <c r="Z107" s="250">
        <f t="shared" si="105"/>
        <v>33.799999999999997</v>
      </c>
      <c r="AA107" s="250">
        <f t="shared" si="105"/>
        <v>39</v>
      </c>
      <c r="AB107" s="251"/>
      <c r="AC107" s="250">
        <f t="shared" si="106"/>
        <v>0</v>
      </c>
      <c r="AD107" s="288"/>
      <c r="AE107" s="254"/>
      <c r="AF107" s="254"/>
      <c r="AG107" s="254"/>
      <c r="AH107" s="254"/>
      <c r="AI107" s="254"/>
      <c r="AJ107" s="254"/>
      <c r="AK107" s="254"/>
      <c r="AL107" s="254"/>
      <c r="AM107" s="254"/>
      <c r="AN107" s="254"/>
      <c r="AO107" s="254"/>
      <c r="AP107" s="254"/>
      <c r="AQ107" s="254"/>
      <c r="AR107" s="254"/>
      <c r="AS107" s="254"/>
      <c r="AT107" s="254"/>
    </row>
    <row r="108" spans="1:46" s="255" customFormat="1" ht="27.75" customHeight="1" x14ac:dyDescent="0.25">
      <c r="A108" s="109" t="s">
        <v>530</v>
      </c>
      <c r="B108" s="109" t="s">
        <v>303</v>
      </c>
      <c r="C108" s="49"/>
      <c r="D108" s="49"/>
      <c r="E108" s="343" t="s">
        <v>42</v>
      </c>
      <c r="F108" s="343"/>
      <c r="G108" s="952" t="s">
        <v>528</v>
      </c>
      <c r="H108" s="72" t="s">
        <v>529</v>
      </c>
      <c r="I108" s="307"/>
      <c r="J108" s="294">
        <v>1</v>
      </c>
      <c r="K108" s="117">
        <f t="shared" si="107"/>
        <v>1</v>
      </c>
      <c r="L108" s="117">
        <f t="shared" si="108"/>
        <v>0</v>
      </c>
      <c r="M108" s="295">
        <v>26</v>
      </c>
      <c r="N108" s="131">
        <v>1</v>
      </c>
      <c r="O108" s="117">
        <f t="shared" si="109"/>
        <v>1</v>
      </c>
      <c r="P108" s="117">
        <f t="shared" si="110"/>
        <v>0</v>
      </c>
      <c r="Q108" s="295">
        <v>26</v>
      </c>
      <c r="R108" s="401">
        <f t="shared" si="98"/>
        <v>124.80000000000001</v>
      </c>
      <c r="S108" s="287">
        <f t="shared" si="99"/>
        <v>26</v>
      </c>
      <c r="T108" s="60">
        <f t="shared" si="100"/>
        <v>26</v>
      </c>
      <c r="U108" s="60">
        <f t="shared" si="101"/>
        <v>31.2</v>
      </c>
      <c r="V108" s="60">
        <f t="shared" si="102"/>
        <v>26</v>
      </c>
      <c r="W108" s="60">
        <f t="shared" si="103"/>
        <v>7.8</v>
      </c>
      <c r="X108" s="60">
        <f t="shared" si="104"/>
        <v>7.8</v>
      </c>
      <c r="Y108" s="250">
        <f t="shared" si="105"/>
        <v>52</v>
      </c>
      <c r="Z108" s="250">
        <f t="shared" si="105"/>
        <v>33.799999999999997</v>
      </c>
      <c r="AA108" s="250">
        <f t="shared" si="105"/>
        <v>39</v>
      </c>
      <c r="AB108" s="251"/>
      <c r="AC108" s="250">
        <f t="shared" si="106"/>
        <v>0</v>
      </c>
      <c r="AD108" s="288"/>
      <c r="AE108" s="254"/>
      <c r="AF108" s="254"/>
      <c r="AG108" s="254"/>
      <c r="AH108" s="254"/>
      <c r="AI108" s="254"/>
      <c r="AJ108" s="254"/>
      <c r="AK108" s="254"/>
      <c r="AL108" s="254"/>
      <c r="AM108" s="254"/>
      <c r="AN108" s="254"/>
      <c r="AO108" s="254"/>
      <c r="AP108" s="254"/>
      <c r="AQ108" s="254"/>
      <c r="AR108" s="254"/>
      <c r="AS108" s="254"/>
      <c r="AT108" s="254"/>
    </row>
    <row r="109" spans="1:46" s="255" customFormat="1" ht="27.75" customHeight="1" x14ac:dyDescent="0.25">
      <c r="A109" s="109" t="s">
        <v>530</v>
      </c>
      <c r="B109" s="109" t="s">
        <v>303</v>
      </c>
      <c r="C109" s="49"/>
      <c r="D109" s="49"/>
      <c r="E109" s="327" t="s">
        <v>63</v>
      </c>
      <c r="F109" s="52">
        <v>1</v>
      </c>
      <c r="G109" s="110" t="s">
        <v>378</v>
      </c>
      <c r="H109" s="72" t="s">
        <v>379</v>
      </c>
      <c r="I109" s="307"/>
      <c r="J109" s="294">
        <v>2</v>
      </c>
      <c r="K109" s="117">
        <f t="shared" si="107"/>
        <v>1</v>
      </c>
      <c r="L109" s="117">
        <f t="shared" si="108"/>
        <v>1</v>
      </c>
      <c r="M109" s="295">
        <v>26</v>
      </c>
      <c r="N109" s="131"/>
      <c r="O109" s="117">
        <f t="shared" si="109"/>
        <v>0</v>
      </c>
      <c r="P109" s="117">
        <f t="shared" si="110"/>
        <v>0</v>
      </c>
      <c r="Q109" s="295"/>
      <c r="R109" s="401">
        <f t="shared" si="98"/>
        <v>140.4</v>
      </c>
      <c r="S109" s="287">
        <f t="shared" si="99"/>
        <v>52</v>
      </c>
      <c r="T109" s="60">
        <f t="shared" si="100"/>
        <v>26</v>
      </c>
      <c r="U109" s="60">
        <f t="shared" si="101"/>
        <v>62.4</v>
      </c>
      <c r="V109" s="60">
        <f t="shared" si="102"/>
        <v>0</v>
      </c>
      <c r="W109" s="60">
        <f t="shared" si="103"/>
        <v>0</v>
      </c>
      <c r="X109" s="60">
        <f t="shared" si="104"/>
        <v>0</v>
      </c>
      <c r="Y109" s="250">
        <f t="shared" si="105"/>
        <v>52</v>
      </c>
      <c r="Z109" s="250">
        <f t="shared" si="105"/>
        <v>26</v>
      </c>
      <c r="AA109" s="250">
        <f t="shared" si="105"/>
        <v>62.4</v>
      </c>
      <c r="AB109" s="251"/>
      <c r="AC109" s="250">
        <f t="shared" si="106"/>
        <v>0</v>
      </c>
      <c r="AD109" s="288"/>
      <c r="AE109" s="254"/>
      <c r="AF109" s="254"/>
      <c r="AG109" s="254"/>
      <c r="AH109" s="254"/>
      <c r="AI109" s="254"/>
      <c r="AJ109" s="254"/>
      <c r="AK109" s="254"/>
      <c r="AL109" s="254"/>
      <c r="AM109" s="254"/>
      <c r="AN109" s="254"/>
      <c r="AO109" s="254"/>
      <c r="AP109" s="254"/>
      <c r="AQ109" s="254"/>
      <c r="AR109" s="254"/>
      <c r="AS109" s="254"/>
      <c r="AT109" s="254"/>
    </row>
    <row r="110" spans="1:46" s="255" customFormat="1" ht="27.75" hidden="1" customHeight="1" x14ac:dyDescent="0.25">
      <c r="A110" s="109" t="s">
        <v>530</v>
      </c>
      <c r="B110" s="109" t="s">
        <v>303</v>
      </c>
      <c r="C110" s="49"/>
      <c r="D110" s="49"/>
      <c r="E110" s="343"/>
      <c r="F110" s="343"/>
      <c r="G110" s="79"/>
      <c r="H110" s="54"/>
      <c r="I110" s="62"/>
      <c r="J110" s="64"/>
      <c r="K110" s="117">
        <f t="shared" si="107"/>
        <v>0</v>
      </c>
      <c r="L110" s="117">
        <f t="shared" si="108"/>
        <v>0</v>
      </c>
      <c r="M110" s="66"/>
      <c r="N110" s="67"/>
      <c r="O110" s="118">
        <f t="shared" si="109"/>
        <v>0</v>
      </c>
      <c r="P110" s="118">
        <f t="shared" si="110"/>
        <v>0</v>
      </c>
      <c r="Q110" s="66"/>
      <c r="R110" s="401">
        <f t="shared" si="98"/>
        <v>0</v>
      </c>
      <c r="S110" s="287">
        <f t="shared" si="99"/>
        <v>0</v>
      </c>
      <c r="T110" s="60">
        <f t="shared" si="100"/>
        <v>0</v>
      </c>
      <c r="U110" s="60">
        <f t="shared" si="101"/>
        <v>0</v>
      </c>
      <c r="V110" s="60">
        <f t="shared" si="102"/>
        <v>0</v>
      </c>
      <c r="W110" s="60">
        <f t="shared" si="103"/>
        <v>0</v>
      </c>
      <c r="X110" s="60">
        <f t="shared" si="104"/>
        <v>0</v>
      </c>
      <c r="Y110" s="250">
        <f t="shared" si="105"/>
        <v>0</v>
      </c>
      <c r="Z110" s="250">
        <f t="shared" si="105"/>
        <v>0</v>
      </c>
      <c r="AA110" s="250">
        <f t="shared" si="105"/>
        <v>0</v>
      </c>
      <c r="AB110" s="251"/>
      <c r="AC110" s="250">
        <f t="shared" si="106"/>
        <v>0</v>
      </c>
      <c r="AD110" s="288"/>
      <c r="AE110" s="254"/>
      <c r="AF110" s="254"/>
      <c r="AG110" s="254"/>
      <c r="AH110" s="254"/>
      <c r="AI110" s="254"/>
      <c r="AJ110" s="254"/>
      <c r="AK110" s="254"/>
      <c r="AL110" s="254"/>
      <c r="AM110" s="254"/>
      <c r="AN110" s="254"/>
      <c r="AO110" s="254"/>
      <c r="AP110" s="254"/>
      <c r="AQ110" s="254"/>
      <c r="AR110" s="254"/>
      <c r="AS110" s="254"/>
      <c r="AT110" s="254"/>
    </row>
    <row r="111" spans="1:46" s="255" customFormat="1" ht="27.75" hidden="1" customHeight="1" x14ac:dyDescent="0.25">
      <c r="A111" s="109" t="s">
        <v>530</v>
      </c>
      <c r="B111" s="109" t="s">
        <v>303</v>
      </c>
      <c r="C111" s="49"/>
      <c r="D111" s="49"/>
      <c r="E111" s="343"/>
      <c r="F111" s="343"/>
      <c r="G111" s="79"/>
      <c r="H111" s="54"/>
      <c r="I111" s="62"/>
      <c r="J111" s="64"/>
      <c r="K111" s="117">
        <f t="shared" si="107"/>
        <v>0</v>
      </c>
      <c r="L111" s="117">
        <f t="shared" si="108"/>
        <v>0</v>
      </c>
      <c r="M111" s="66"/>
      <c r="N111" s="67"/>
      <c r="O111" s="118">
        <f t="shared" si="109"/>
        <v>0</v>
      </c>
      <c r="P111" s="118">
        <f t="shared" si="110"/>
        <v>0</v>
      </c>
      <c r="Q111" s="66"/>
      <c r="R111" s="401">
        <f t="shared" si="98"/>
        <v>0</v>
      </c>
      <c r="S111" s="287">
        <f t="shared" si="99"/>
        <v>0</v>
      </c>
      <c r="T111" s="60">
        <f t="shared" si="100"/>
        <v>0</v>
      </c>
      <c r="U111" s="60">
        <f t="shared" si="101"/>
        <v>0</v>
      </c>
      <c r="V111" s="60">
        <f t="shared" si="102"/>
        <v>0</v>
      </c>
      <c r="W111" s="60">
        <f t="shared" si="103"/>
        <v>0</v>
      </c>
      <c r="X111" s="60">
        <f t="shared" si="104"/>
        <v>0</v>
      </c>
      <c r="Y111" s="250">
        <f t="shared" si="105"/>
        <v>0</v>
      </c>
      <c r="Z111" s="250">
        <f t="shared" si="105"/>
        <v>0</v>
      </c>
      <c r="AA111" s="250">
        <f t="shared" si="105"/>
        <v>0</v>
      </c>
      <c r="AB111" s="251"/>
      <c r="AC111" s="250">
        <f t="shared" si="106"/>
        <v>0</v>
      </c>
      <c r="AD111" s="288"/>
      <c r="AE111" s="254"/>
      <c r="AF111" s="254"/>
      <c r="AG111" s="254"/>
      <c r="AH111" s="254"/>
      <c r="AI111" s="254"/>
      <c r="AJ111" s="254"/>
      <c r="AK111" s="254"/>
      <c r="AL111" s="254"/>
      <c r="AM111" s="254"/>
      <c r="AN111" s="254"/>
      <c r="AO111" s="254"/>
      <c r="AP111" s="254"/>
      <c r="AQ111" s="254"/>
      <c r="AR111" s="254"/>
      <c r="AS111" s="254"/>
      <c r="AT111" s="254"/>
    </row>
    <row r="112" spans="1:46" s="84" customFormat="1" ht="27.75" hidden="1" customHeight="1" x14ac:dyDescent="0.25">
      <c r="A112" s="109" t="s">
        <v>530</v>
      </c>
      <c r="B112" s="109" t="s">
        <v>303</v>
      </c>
      <c r="C112" s="49"/>
      <c r="D112" s="49"/>
      <c r="E112" s="343"/>
      <c r="F112" s="343"/>
      <c r="G112" s="79"/>
      <c r="H112" s="54"/>
      <c r="I112" s="62"/>
      <c r="J112" s="64"/>
      <c r="K112" s="117">
        <f t="shared" si="107"/>
        <v>0</v>
      </c>
      <c r="L112" s="117">
        <f t="shared" si="108"/>
        <v>0</v>
      </c>
      <c r="M112" s="66"/>
      <c r="N112" s="67"/>
      <c r="O112" s="118">
        <f t="shared" si="109"/>
        <v>0</v>
      </c>
      <c r="P112" s="118">
        <f t="shared" si="110"/>
        <v>0</v>
      </c>
      <c r="Q112" s="66"/>
      <c r="R112" s="401">
        <f t="shared" si="98"/>
        <v>0</v>
      </c>
      <c r="S112" s="287">
        <f t="shared" si="99"/>
        <v>0</v>
      </c>
      <c r="T112" s="60">
        <f t="shared" si="100"/>
        <v>0</v>
      </c>
      <c r="U112" s="60">
        <f t="shared" si="101"/>
        <v>0</v>
      </c>
      <c r="V112" s="60">
        <f t="shared" si="102"/>
        <v>0</v>
      </c>
      <c r="W112" s="60">
        <f t="shared" si="103"/>
        <v>0</v>
      </c>
      <c r="X112" s="60">
        <f t="shared" si="104"/>
        <v>0</v>
      </c>
      <c r="Y112" s="250">
        <f t="shared" si="105"/>
        <v>0</v>
      </c>
      <c r="Z112" s="250">
        <f t="shared" si="105"/>
        <v>0</v>
      </c>
      <c r="AA112" s="250">
        <f t="shared" si="105"/>
        <v>0</v>
      </c>
      <c r="AB112" s="251"/>
      <c r="AC112" s="250">
        <f t="shared" si="106"/>
        <v>0</v>
      </c>
      <c r="AD112" s="290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</row>
    <row r="113" spans="1:46" s="308" customFormat="1" ht="27.75" hidden="1" customHeight="1" x14ac:dyDescent="0.25">
      <c r="A113" s="122" t="s">
        <v>530</v>
      </c>
      <c r="B113" s="122" t="s">
        <v>303</v>
      </c>
      <c r="C113" s="86"/>
      <c r="D113" s="86"/>
      <c r="E113" s="87" t="s">
        <v>28</v>
      </c>
      <c r="F113" s="87"/>
      <c r="G113" s="88"/>
      <c r="H113" s="89"/>
      <c r="I113" s="90"/>
      <c r="J113" s="112"/>
      <c r="K113" s="113">
        <f t="shared" si="107"/>
        <v>0</v>
      </c>
      <c r="L113" s="113">
        <f t="shared" si="108"/>
        <v>0</v>
      </c>
      <c r="M113" s="114"/>
      <c r="N113" s="115"/>
      <c r="O113" s="116">
        <f t="shared" si="109"/>
        <v>0</v>
      </c>
      <c r="P113" s="116">
        <f t="shared" si="110"/>
        <v>0</v>
      </c>
      <c r="Q113" s="114"/>
      <c r="R113" s="403">
        <f>J113*M113*$R$8</f>
        <v>0</v>
      </c>
      <c r="S113" s="305">
        <f>J113*M113*$S$8</f>
        <v>0</v>
      </c>
      <c r="T113" s="92">
        <f>K113*M113*$T$8</f>
        <v>0</v>
      </c>
      <c r="U113" s="92">
        <f>J113*M113*$U$8</f>
        <v>0</v>
      </c>
      <c r="V113" s="92">
        <f t="shared" si="102"/>
        <v>0</v>
      </c>
      <c r="W113" s="92">
        <f t="shared" si="103"/>
        <v>0</v>
      </c>
      <c r="X113" s="92">
        <f t="shared" si="104"/>
        <v>0</v>
      </c>
      <c r="Y113" s="92">
        <f t="shared" si="105"/>
        <v>0</v>
      </c>
      <c r="Z113" s="92">
        <f t="shared" si="105"/>
        <v>0</v>
      </c>
      <c r="AA113" s="92">
        <f t="shared" si="105"/>
        <v>0</v>
      </c>
      <c r="AB113" s="93"/>
      <c r="AC113" s="92">
        <f t="shared" si="106"/>
        <v>0</v>
      </c>
      <c r="AD113" s="415"/>
      <c r="AE113" s="309"/>
      <c r="AF113" s="309"/>
      <c r="AG113" s="309"/>
      <c r="AH113" s="309"/>
      <c r="AI113" s="309"/>
      <c r="AJ113" s="309"/>
      <c r="AK113" s="309"/>
      <c r="AL113" s="309"/>
      <c r="AM113" s="309"/>
      <c r="AN113" s="309"/>
      <c r="AO113" s="309"/>
      <c r="AP113" s="309"/>
      <c r="AQ113" s="309"/>
      <c r="AR113" s="309"/>
      <c r="AS113" s="309"/>
      <c r="AT113" s="309"/>
    </row>
    <row r="114" spans="1:46" s="259" customFormat="1" ht="27.75" customHeight="1" thickBot="1" x14ac:dyDescent="0.3">
      <c r="A114" s="95" t="s">
        <v>530</v>
      </c>
      <c r="B114" s="95" t="s">
        <v>303</v>
      </c>
      <c r="C114" s="96"/>
      <c r="D114" s="96"/>
      <c r="E114" s="342"/>
      <c r="F114" s="342"/>
      <c r="G114" s="98"/>
      <c r="H114" s="99" t="s">
        <v>49</v>
      </c>
      <c r="I114" s="100"/>
      <c r="J114" s="101"/>
      <c r="K114" s="102"/>
      <c r="L114" s="102"/>
      <c r="M114" s="103"/>
      <c r="N114" s="104"/>
      <c r="O114" s="102"/>
      <c r="P114" s="102"/>
      <c r="Q114" s="405">
        <f>AD114</f>
        <v>0.47666666666666674</v>
      </c>
      <c r="R114" s="406">
        <f>SUM(R102:R113)</f>
        <v>514.80000000000007</v>
      </c>
      <c r="S114" s="407">
        <f t="shared" ref="S114:AA114" si="111">SUM(S102:S113)</f>
        <v>130</v>
      </c>
      <c r="T114" s="408">
        <f t="shared" si="111"/>
        <v>78</v>
      </c>
      <c r="U114" s="408">
        <f t="shared" si="111"/>
        <v>156</v>
      </c>
      <c r="V114" s="408">
        <f t="shared" si="111"/>
        <v>78</v>
      </c>
      <c r="W114" s="408">
        <f t="shared" si="111"/>
        <v>15.6</v>
      </c>
      <c r="X114" s="408">
        <f t="shared" si="111"/>
        <v>23.4</v>
      </c>
      <c r="Y114" s="310">
        <f t="shared" si="111"/>
        <v>208</v>
      </c>
      <c r="Z114" s="310">
        <f t="shared" si="111"/>
        <v>93.6</v>
      </c>
      <c r="AA114" s="310">
        <f t="shared" si="111"/>
        <v>179.4</v>
      </c>
      <c r="AB114" s="258"/>
      <c r="AC114" s="250"/>
      <c r="AD114" s="948">
        <f>R114/1800/0.6</f>
        <v>0.47666666666666674</v>
      </c>
      <c r="AE114" s="254"/>
      <c r="AF114" s="254"/>
      <c r="AG114" s="254"/>
      <c r="AH114" s="254"/>
      <c r="AI114" s="254"/>
      <c r="AJ114" s="254"/>
      <c r="AK114" s="254"/>
      <c r="AL114" s="254"/>
      <c r="AM114" s="254"/>
      <c r="AN114" s="254"/>
      <c r="AO114" s="254"/>
      <c r="AP114" s="254"/>
      <c r="AQ114" s="254"/>
      <c r="AR114" s="254"/>
      <c r="AS114" s="254"/>
      <c r="AT114" s="254"/>
    </row>
    <row r="115" spans="1:46" s="255" customFormat="1" ht="27.75" customHeight="1" thickTop="1" x14ac:dyDescent="0.25">
      <c r="A115" s="109" t="s">
        <v>536</v>
      </c>
      <c r="B115" s="109" t="s">
        <v>414</v>
      </c>
      <c r="C115" s="49" t="s">
        <v>307</v>
      </c>
      <c r="D115" s="49"/>
      <c r="E115" s="319" t="s">
        <v>32</v>
      </c>
      <c r="F115" s="52">
        <v>1</v>
      </c>
      <c r="G115" s="110" t="s">
        <v>518</v>
      </c>
      <c r="H115" s="72" t="s">
        <v>519</v>
      </c>
      <c r="I115" s="949"/>
      <c r="J115" s="294"/>
      <c r="K115" s="117">
        <f>IF(J115&gt;0, 1, 0)</f>
        <v>0</v>
      </c>
      <c r="L115" s="117">
        <f>J115-K115</f>
        <v>0</v>
      </c>
      <c r="M115" s="295"/>
      <c r="N115" s="131">
        <v>1</v>
      </c>
      <c r="O115" s="117">
        <f>IF(N115&gt;0, 1, 0)</f>
        <v>1</v>
      </c>
      <c r="P115" s="117">
        <f>N115-O115</f>
        <v>0</v>
      </c>
      <c r="Q115" s="950">
        <v>26</v>
      </c>
      <c r="R115" s="401">
        <f>(K115*M115*$R$4)+(L115*M115*$R$5)+(O115*Q115*$R$6)+(P115*Q115*$R$7)</f>
        <v>41.6</v>
      </c>
      <c r="S115" s="287">
        <f t="shared" ref="S115:S126" si="112">J115*M115*$S$4</f>
        <v>0</v>
      </c>
      <c r="T115" s="60">
        <f t="shared" ref="T115:T126" si="113">K115*M115*$T$4</f>
        <v>0</v>
      </c>
      <c r="U115" s="60">
        <f t="shared" ref="U115:U126" si="114">J115*M115*$U$4</f>
        <v>0</v>
      </c>
      <c r="V115" s="60">
        <f t="shared" ref="V115:V126" si="115">N115*Q115*$V$6</f>
        <v>26</v>
      </c>
      <c r="W115" s="60">
        <f t="shared" ref="W115:W126" si="116">O115*Q115*$W$6</f>
        <v>7.8</v>
      </c>
      <c r="X115" s="60">
        <f t="shared" ref="X115:X126" si="117">N115*Q115*$X$6</f>
        <v>7.8</v>
      </c>
      <c r="Y115" s="250">
        <f t="shared" ref="Y115:AA126" si="118">S115+V115</f>
        <v>26</v>
      </c>
      <c r="Z115" s="250">
        <f t="shared" si="118"/>
        <v>7.8</v>
      </c>
      <c r="AA115" s="250">
        <f t="shared" si="118"/>
        <v>7.8</v>
      </c>
      <c r="AB115" s="251"/>
      <c r="AC115" s="250">
        <f t="shared" ref="AC115:AC126" si="119">R115-Y115-Z115-AA115</f>
        <v>0</v>
      </c>
      <c r="AD115" s="288"/>
      <c r="AE115" s="254"/>
      <c r="AF115" s="254"/>
      <c r="AG115" s="254"/>
      <c r="AH115" s="254"/>
      <c r="AI115" s="254"/>
      <c r="AJ115" s="254"/>
      <c r="AK115" s="254"/>
      <c r="AL115" s="254"/>
      <c r="AM115" s="254"/>
      <c r="AN115" s="254"/>
      <c r="AO115" s="254"/>
      <c r="AP115" s="254"/>
      <c r="AQ115" s="254"/>
      <c r="AR115" s="254"/>
      <c r="AS115" s="254"/>
      <c r="AT115" s="254"/>
    </row>
    <row r="116" spans="1:46" s="255" customFormat="1" ht="27.75" customHeight="1" x14ac:dyDescent="0.25">
      <c r="A116" s="109" t="s">
        <v>536</v>
      </c>
      <c r="B116" s="109" t="s">
        <v>414</v>
      </c>
      <c r="C116" s="49" t="s">
        <v>307</v>
      </c>
      <c r="D116" s="49"/>
      <c r="E116" s="319" t="s">
        <v>32</v>
      </c>
      <c r="F116" s="52">
        <v>4</v>
      </c>
      <c r="G116" s="110" t="s">
        <v>499</v>
      </c>
      <c r="H116" s="72" t="s">
        <v>505</v>
      </c>
      <c r="I116" s="307"/>
      <c r="J116" s="294"/>
      <c r="K116" s="117">
        <f t="shared" ref="K116:K126" si="120">IF(J116&gt;0, 1, 0)</f>
        <v>0</v>
      </c>
      <c r="L116" s="117">
        <f t="shared" ref="L116:L126" si="121">J116-K116</f>
        <v>0</v>
      </c>
      <c r="M116" s="295"/>
      <c r="N116" s="131">
        <v>2</v>
      </c>
      <c r="O116" s="117">
        <f t="shared" ref="O116:O126" si="122">IF(N116&gt;0, 1, 0)</f>
        <v>1</v>
      </c>
      <c r="P116" s="117">
        <f t="shared" ref="P116:P126" si="123">N116-O116</f>
        <v>1</v>
      </c>
      <c r="Q116" s="295">
        <v>26</v>
      </c>
      <c r="R116" s="401">
        <f t="shared" ref="R116:R126" si="124">(K116*M116*$R$4)+(L116*M116*$R$5)+(O116*Q116*$R$6)+(P116*Q116*$R$7)</f>
        <v>75.400000000000006</v>
      </c>
      <c r="S116" s="287">
        <f t="shared" si="112"/>
        <v>0</v>
      </c>
      <c r="T116" s="60">
        <f t="shared" si="113"/>
        <v>0</v>
      </c>
      <c r="U116" s="60">
        <f t="shared" si="114"/>
        <v>0</v>
      </c>
      <c r="V116" s="60">
        <f t="shared" si="115"/>
        <v>52</v>
      </c>
      <c r="W116" s="60">
        <f t="shared" si="116"/>
        <v>7.8</v>
      </c>
      <c r="X116" s="60">
        <f t="shared" si="117"/>
        <v>15.6</v>
      </c>
      <c r="Y116" s="250">
        <f t="shared" si="118"/>
        <v>52</v>
      </c>
      <c r="Z116" s="250">
        <f t="shared" si="118"/>
        <v>7.8</v>
      </c>
      <c r="AA116" s="250">
        <f t="shared" si="118"/>
        <v>15.6</v>
      </c>
      <c r="AB116" s="251"/>
      <c r="AC116" s="250">
        <f t="shared" si="119"/>
        <v>0</v>
      </c>
      <c r="AD116" s="288"/>
      <c r="AE116" s="254"/>
      <c r="AF116" s="254"/>
      <c r="AG116" s="254"/>
      <c r="AH116" s="254"/>
      <c r="AI116" s="254"/>
      <c r="AJ116" s="254"/>
      <c r="AK116" s="254"/>
      <c r="AL116" s="254"/>
      <c r="AM116" s="254"/>
      <c r="AN116" s="254"/>
      <c r="AO116" s="254"/>
      <c r="AP116" s="254"/>
      <c r="AQ116" s="254"/>
      <c r="AR116" s="254"/>
      <c r="AS116" s="254"/>
      <c r="AT116" s="254"/>
    </row>
    <row r="117" spans="1:46" s="255" customFormat="1" ht="27.75" customHeight="1" x14ac:dyDescent="0.25">
      <c r="A117" s="109" t="s">
        <v>536</v>
      </c>
      <c r="B117" s="109" t="s">
        <v>414</v>
      </c>
      <c r="C117" s="49" t="s">
        <v>307</v>
      </c>
      <c r="D117" s="49"/>
      <c r="E117" s="412" t="s">
        <v>37</v>
      </c>
      <c r="F117" s="413">
        <v>1</v>
      </c>
      <c r="G117" s="414" t="s">
        <v>520</v>
      </c>
      <c r="H117" s="470" t="s">
        <v>521</v>
      </c>
      <c r="I117" s="307"/>
      <c r="J117" s="294"/>
      <c r="K117" s="117">
        <f t="shared" si="120"/>
        <v>0</v>
      </c>
      <c r="L117" s="117">
        <f t="shared" si="121"/>
        <v>0</v>
      </c>
      <c r="M117" s="295"/>
      <c r="N117" s="131">
        <v>3</v>
      </c>
      <c r="O117" s="117">
        <f t="shared" si="122"/>
        <v>1</v>
      </c>
      <c r="P117" s="117">
        <f t="shared" si="123"/>
        <v>2</v>
      </c>
      <c r="Q117" s="295">
        <v>26</v>
      </c>
      <c r="R117" s="401">
        <f t="shared" si="124"/>
        <v>109.20000000000002</v>
      </c>
      <c r="S117" s="287">
        <f t="shared" si="112"/>
        <v>0</v>
      </c>
      <c r="T117" s="60">
        <f t="shared" si="113"/>
        <v>0</v>
      </c>
      <c r="U117" s="60">
        <f t="shared" si="114"/>
        <v>0</v>
      </c>
      <c r="V117" s="60">
        <f t="shared" si="115"/>
        <v>78</v>
      </c>
      <c r="W117" s="60">
        <f t="shared" si="116"/>
        <v>7.8</v>
      </c>
      <c r="X117" s="60">
        <f t="shared" si="117"/>
        <v>23.4</v>
      </c>
      <c r="Y117" s="250">
        <f t="shared" si="118"/>
        <v>78</v>
      </c>
      <c r="Z117" s="250">
        <f t="shared" si="118"/>
        <v>7.8</v>
      </c>
      <c r="AA117" s="250">
        <f t="shared" si="118"/>
        <v>23.4</v>
      </c>
      <c r="AB117" s="251"/>
      <c r="AC117" s="250">
        <f t="shared" si="119"/>
        <v>0</v>
      </c>
      <c r="AD117" s="288"/>
      <c r="AE117" s="254"/>
      <c r="AF117" s="254"/>
      <c r="AG117" s="254"/>
      <c r="AH117" s="254"/>
      <c r="AI117" s="254"/>
      <c r="AJ117" s="254"/>
      <c r="AK117" s="254"/>
      <c r="AL117" s="254"/>
      <c r="AM117" s="254"/>
      <c r="AN117" s="254"/>
      <c r="AO117" s="254"/>
      <c r="AP117" s="254"/>
      <c r="AQ117" s="254"/>
      <c r="AR117" s="254"/>
      <c r="AS117" s="254"/>
      <c r="AT117" s="254"/>
    </row>
    <row r="118" spans="1:46" s="255" customFormat="1" ht="27.75" customHeight="1" x14ac:dyDescent="0.25">
      <c r="A118" s="109" t="s">
        <v>536</v>
      </c>
      <c r="B118" s="109" t="s">
        <v>414</v>
      </c>
      <c r="C118" s="49" t="s">
        <v>307</v>
      </c>
      <c r="D118" s="49"/>
      <c r="E118" s="69" t="s">
        <v>57</v>
      </c>
      <c r="F118" s="70" t="s">
        <v>498</v>
      </c>
      <c r="G118" s="71" t="s">
        <v>499</v>
      </c>
      <c r="H118" s="72" t="s">
        <v>500</v>
      </c>
      <c r="I118" s="307"/>
      <c r="J118" s="294"/>
      <c r="K118" s="117">
        <f t="shared" si="120"/>
        <v>0</v>
      </c>
      <c r="L118" s="117">
        <f t="shared" si="121"/>
        <v>0</v>
      </c>
      <c r="M118" s="295"/>
      <c r="N118" s="131">
        <v>1</v>
      </c>
      <c r="O118" s="117">
        <f t="shared" si="122"/>
        <v>1</v>
      </c>
      <c r="P118" s="117">
        <f t="shared" si="123"/>
        <v>0</v>
      </c>
      <c r="Q118" s="295">
        <v>26</v>
      </c>
      <c r="R118" s="401">
        <f t="shared" si="124"/>
        <v>41.6</v>
      </c>
      <c r="S118" s="287">
        <f t="shared" si="112"/>
        <v>0</v>
      </c>
      <c r="T118" s="60">
        <f t="shared" si="113"/>
        <v>0</v>
      </c>
      <c r="U118" s="60">
        <f t="shared" si="114"/>
        <v>0</v>
      </c>
      <c r="V118" s="60">
        <f t="shared" si="115"/>
        <v>26</v>
      </c>
      <c r="W118" s="60">
        <f t="shared" si="116"/>
        <v>7.8</v>
      </c>
      <c r="X118" s="60">
        <f t="shared" si="117"/>
        <v>7.8</v>
      </c>
      <c r="Y118" s="250">
        <f t="shared" si="118"/>
        <v>26</v>
      </c>
      <c r="Z118" s="250">
        <f t="shared" si="118"/>
        <v>7.8</v>
      </c>
      <c r="AA118" s="250">
        <f t="shared" si="118"/>
        <v>7.8</v>
      </c>
      <c r="AB118" s="251"/>
      <c r="AC118" s="250">
        <f t="shared" si="119"/>
        <v>0</v>
      </c>
      <c r="AD118" s="288"/>
      <c r="AE118" s="254"/>
      <c r="AF118" s="254"/>
      <c r="AG118" s="254"/>
      <c r="AH118" s="254"/>
      <c r="AI118" s="254"/>
      <c r="AJ118" s="254"/>
      <c r="AK118" s="254"/>
      <c r="AL118" s="254"/>
      <c r="AM118" s="254"/>
      <c r="AN118" s="254"/>
      <c r="AO118" s="254"/>
      <c r="AP118" s="254"/>
      <c r="AQ118" s="254"/>
      <c r="AR118" s="254"/>
      <c r="AS118" s="254"/>
      <c r="AT118" s="254"/>
    </row>
    <row r="119" spans="1:46" s="255" customFormat="1" ht="27.75" hidden="1" customHeight="1" x14ac:dyDescent="0.25">
      <c r="A119" s="109" t="s">
        <v>536</v>
      </c>
      <c r="B119" s="109" t="s">
        <v>414</v>
      </c>
      <c r="C119" s="49" t="s">
        <v>307</v>
      </c>
      <c r="D119" s="49"/>
      <c r="E119" s="343"/>
      <c r="F119" s="343"/>
      <c r="G119" s="79"/>
      <c r="H119" s="54"/>
      <c r="I119" s="62"/>
      <c r="J119" s="64"/>
      <c r="K119" s="117">
        <f t="shared" si="120"/>
        <v>0</v>
      </c>
      <c r="L119" s="117">
        <f t="shared" si="121"/>
        <v>0</v>
      </c>
      <c r="M119" s="66"/>
      <c r="N119" s="67"/>
      <c r="O119" s="118">
        <f t="shared" si="122"/>
        <v>0</v>
      </c>
      <c r="P119" s="118">
        <f t="shared" si="123"/>
        <v>0</v>
      </c>
      <c r="Q119" s="66"/>
      <c r="R119" s="401">
        <f t="shared" si="124"/>
        <v>0</v>
      </c>
      <c r="S119" s="287">
        <f t="shared" si="112"/>
        <v>0</v>
      </c>
      <c r="T119" s="60">
        <f t="shared" si="113"/>
        <v>0</v>
      </c>
      <c r="U119" s="60">
        <f t="shared" si="114"/>
        <v>0</v>
      </c>
      <c r="V119" s="60">
        <f t="shared" si="115"/>
        <v>0</v>
      </c>
      <c r="W119" s="60">
        <f t="shared" si="116"/>
        <v>0</v>
      </c>
      <c r="X119" s="60">
        <f t="shared" si="117"/>
        <v>0</v>
      </c>
      <c r="Y119" s="250">
        <f t="shared" si="118"/>
        <v>0</v>
      </c>
      <c r="Z119" s="250">
        <f t="shared" si="118"/>
        <v>0</v>
      </c>
      <c r="AA119" s="250">
        <f t="shared" si="118"/>
        <v>0</v>
      </c>
      <c r="AB119" s="251"/>
      <c r="AC119" s="250">
        <f t="shared" si="119"/>
        <v>0</v>
      </c>
      <c r="AD119" s="288"/>
      <c r="AE119" s="254"/>
      <c r="AF119" s="254"/>
      <c r="AG119" s="254"/>
      <c r="AH119" s="254"/>
      <c r="AI119" s="254"/>
      <c r="AJ119" s="254"/>
      <c r="AK119" s="254"/>
      <c r="AL119" s="254"/>
      <c r="AM119" s="254"/>
      <c r="AN119" s="254"/>
      <c r="AO119" s="254"/>
      <c r="AP119" s="254"/>
      <c r="AQ119" s="254"/>
      <c r="AR119" s="254"/>
      <c r="AS119" s="254"/>
      <c r="AT119" s="254"/>
    </row>
    <row r="120" spans="1:46" s="255" customFormat="1" ht="27.75" hidden="1" customHeight="1" x14ac:dyDescent="0.25">
      <c r="A120" s="109" t="s">
        <v>536</v>
      </c>
      <c r="B120" s="109" t="s">
        <v>414</v>
      </c>
      <c r="C120" s="49" t="s">
        <v>307</v>
      </c>
      <c r="D120" s="49"/>
      <c r="E120" s="343"/>
      <c r="F120" s="343"/>
      <c r="G120" s="79"/>
      <c r="H120" s="54"/>
      <c r="I120" s="62"/>
      <c r="J120" s="64"/>
      <c r="K120" s="117">
        <f t="shared" si="120"/>
        <v>0</v>
      </c>
      <c r="L120" s="117">
        <f t="shared" si="121"/>
        <v>0</v>
      </c>
      <c r="M120" s="66"/>
      <c r="N120" s="67"/>
      <c r="O120" s="118">
        <f t="shared" si="122"/>
        <v>0</v>
      </c>
      <c r="P120" s="118">
        <f t="shared" si="123"/>
        <v>0</v>
      </c>
      <c r="Q120" s="66"/>
      <c r="R120" s="401">
        <f t="shared" si="124"/>
        <v>0</v>
      </c>
      <c r="S120" s="287">
        <f t="shared" si="112"/>
        <v>0</v>
      </c>
      <c r="T120" s="60">
        <f t="shared" si="113"/>
        <v>0</v>
      </c>
      <c r="U120" s="60">
        <f t="shared" si="114"/>
        <v>0</v>
      </c>
      <c r="V120" s="60">
        <f t="shared" si="115"/>
        <v>0</v>
      </c>
      <c r="W120" s="60">
        <f t="shared" si="116"/>
        <v>0</v>
      </c>
      <c r="X120" s="60">
        <f t="shared" si="117"/>
        <v>0</v>
      </c>
      <c r="Y120" s="250">
        <f t="shared" si="118"/>
        <v>0</v>
      </c>
      <c r="Z120" s="250">
        <f t="shared" si="118"/>
        <v>0</v>
      </c>
      <c r="AA120" s="250">
        <f t="shared" si="118"/>
        <v>0</v>
      </c>
      <c r="AB120" s="251"/>
      <c r="AC120" s="250">
        <f t="shared" si="119"/>
        <v>0</v>
      </c>
      <c r="AD120" s="288"/>
      <c r="AE120" s="254"/>
      <c r="AF120" s="254"/>
      <c r="AG120" s="254"/>
      <c r="AH120" s="254"/>
      <c r="AI120" s="254"/>
      <c r="AJ120" s="254"/>
      <c r="AK120" s="254"/>
      <c r="AL120" s="254"/>
      <c r="AM120" s="254"/>
      <c r="AN120" s="254"/>
      <c r="AO120" s="254"/>
      <c r="AP120" s="254"/>
      <c r="AQ120" s="254"/>
      <c r="AR120" s="254"/>
      <c r="AS120" s="254"/>
      <c r="AT120" s="254"/>
    </row>
    <row r="121" spans="1:46" s="255" customFormat="1" ht="27.75" hidden="1" customHeight="1" x14ac:dyDescent="0.25">
      <c r="A121" s="109" t="s">
        <v>536</v>
      </c>
      <c r="B121" s="109" t="s">
        <v>414</v>
      </c>
      <c r="C121" s="49" t="s">
        <v>307</v>
      </c>
      <c r="D121" s="49"/>
      <c r="E121" s="343"/>
      <c r="F121" s="343"/>
      <c r="G121" s="79"/>
      <c r="H121" s="54"/>
      <c r="I121" s="62"/>
      <c r="J121" s="64"/>
      <c r="K121" s="117">
        <f t="shared" si="120"/>
        <v>0</v>
      </c>
      <c r="L121" s="117">
        <f t="shared" si="121"/>
        <v>0</v>
      </c>
      <c r="M121" s="66"/>
      <c r="N121" s="67"/>
      <c r="O121" s="118">
        <f t="shared" si="122"/>
        <v>0</v>
      </c>
      <c r="P121" s="118">
        <f t="shared" si="123"/>
        <v>0</v>
      </c>
      <c r="Q121" s="66"/>
      <c r="R121" s="401">
        <f t="shared" si="124"/>
        <v>0</v>
      </c>
      <c r="S121" s="287">
        <f t="shared" si="112"/>
        <v>0</v>
      </c>
      <c r="T121" s="60">
        <f t="shared" si="113"/>
        <v>0</v>
      </c>
      <c r="U121" s="60">
        <f t="shared" si="114"/>
        <v>0</v>
      </c>
      <c r="V121" s="60">
        <f t="shared" si="115"/>
        <v>0</v>
      </c>
      <c r="W121" s="60">
        <f t="shared" si="116"/>
        <v>0</v>
      </c>
      <c r="X121" s="60">
        <f t="shared" si="117"/>
        <v>0</v>
      </c>
      <c r="Y121" s="250">
        <f t="shared" si="118"/>
        <v>0</v>
      </c>
      <c r="Z121" s="250">
        <f t="shared" si="118"/>
        <v>0</v>
      </c>
      <c r="AA121" s="250">
        <f t="shared" si="118"/>
        <v>0</v>
      </c>
      <c r="AB121" s="251"/>
      <c r="AC121" s="250">
        <f t="shared" si="119"/>
        <v>0</v>
      </c>
      <c r="AD121" s="288"/>
      <c r="AE121" s="254"/>
      <c r="AF121" s="254"/>
      <c r="AG121" s="254"/>
      <c r="AH121" s="254"/>
      <c r="AI121" s="254"/>
      <c r="AJ121" s="254"/>
      <c r="AK121" s="254"/>
      <c r="AL121" s="254"/>
      <c r="AM121" s="254"/>
      <c r="AN121" s="254"/>
      <c r="AO121" s="254"/>
      <c r="AP121" s="254"/>
      <c r="AQ121" s="254"/>
      <c r="AR121" s="254"/>
      <c r="AS121" s="254"/>
      <c r="AT121" s="254"/>
    </row>
    <row r="122" spans="1:46" s="255" customFormat="1" ht="27.75" hidden="1" customHeight="1" x14ac:dyDescent="0.25">
      <c r="A122" s="109" t="s">
        <v>536</v>
      </c>
      <c r="B122" s="109" t="s">
        <v>414</v>
      </c>
      <c r="C122" s="49" t="s">
        <v>307</v>
      </c>
      <c r="D122" s="49"/>
      <c r="E122" s="343"/>
      <c r="F122" s="343"/>
      <c r="G122" s="79"/>
      <c r="H122" s="289"/>
      <c r="I122" s="81"/>
      <c r="J122" s="64"/>
      <c r="K122" s="117">
        <f t="shared" si="120"/>
        <v>0</v>
      </c>
      <c r="L122" s="117">
        <f t="shared" si="121"/>
        <v>0</v>
      </c>
      <c r="M122" s="66"/>
      <c r="N122" s="67"/>
      <c r="O122" s="118">
        <f t="shared" si="122"/>
        <v>0</v>
      </c>
      <c r="P122" s="118">
        <f t="shared" si="123"/>
        <v>0</v>
      </c>
      <c r="Q122" s="66"/>
      <c r="R122" s="401">
        <f t="shared" si="124"/>
        <v>0</v>
      </c>
      <c r="S122" s="287">
        <f t="shared" si="112"/>
        <v>0</v>
      </c>
      <c r="T122" s="60">
        <f t="shared" si="113"/>
        <v>0</v>
      </c>
      <c r="U122" s="60">
        <f t="shared" si="114"/>
        <v>0</v>
      </c>
      <c r="V122" s="60">
        <f t="shared" si="115"/>
        <v>0</v>
      </c>
      <c r="W122" s="60">
        <f t="shared" si="116"/>
        <v>0</v>
      </c>
      <c r="X122" s="60">
        <f t="shared" si="117"/>
        <v>0</v>
      </c>
      <c r="Y122" s="250">
        <f t="shared" si="118"/>
        <v>0</v>
      </c>
      <c r="Z122" s="250">
        <f t="shared" si="118"/>
        <v>0</v>
      </c>
      <c r="AA122" s="250">
        <f t="shared" si="118"/>
        <v>0</v>
      </c>
      <c r="AB122" s="251"/>
      <c r="AC122" s="250">
        <f t="shared" si="119"/>
        <v>0</v>
      </c>
      <c r="AD122" s="288"/>
      <c r="AE122" s="254"/>
      <c r="AF122" s="254"/>
      <c r="AG122" s="254"/>
      <c r="AH122" s="254"/>
      <c r="AI122" s="254"/>
      <c r="AJ122" s="254"/>
      <c r="AK122" s="254"/>
      <c r="AL122" s="254"/>
      <c r="AM122" s="254"/>
      <c r="AN122" s="254"/>
      <c r="AO122" s="254"/>
      <c r="AP122" s="254"/>
      <c r="AQ122" s="254"/>
      <c r="AR122" s="254"/>
      <c r="AS122" s="254"/>
      <c r="AT122" s="254"/>
    </row>
    <row r="123" spans="1:46" s="255" customFormat="1" ht="27.75" hidden="1" customHeight="1" x14ac:dyDescent="0.25">
      <c r="A123" s="109" t="s">
        <v>536</v>
      </c>
      <c r="B123" s="109" t="s">
        <v>414</v>
      </c>
      <c r="C123" s="49" t="s">
        <v>307</v>
      </c>
      <c r="D123" s="49"/>
      <c r="E123" s="343"/>
      <c r="F123" s="343"/>
      <c r="G123" s="79"/>
      <c r="H123" s="54"/>
      <c r="I123" s="62"/>
      <c r="J123" s="64"/>
      <c r="K123" s="117">
        <f t="shared" si="120"/>
        <v>0</v>
      </c>
      <c r="L123" s="117">
        <f t="shared" si="121"/>
        <v>0</v>
      </c>
      <c r="M123" s="66"/>
      <c r="N123" s="67"/>
      <c r="O123" s="118">
        <f t="shared" si="122"/>
        <v>0</v>
      </c>
      <c r="P123" s="118">
        <f t="shared" si="123"/>
        <v>0</v>
      </c>
      <c r="Q123" s="66"/>
      <c r="R123" s="401">
        <f t="shared" si="124"/>
        <v>0</v>
      </c>
      <c r="S123" s="287">
        <f t="shared" si="112"/>
        <v>0</v>
      </c>
      <c r="T123" s="60">
        <f t="shared" si="113"/>
        <v>0</v>
      </c>
      <c r="U123" s="60">
        <f t="shared" si="114"/>
        <v>0</v>
      </c>
      <c r="V123" s="60">
        <f t="shared" si="115"/>
        <v>0</v>
      </c>
      <c r="W123" s="60">
        <f t="shared" si="116"/>
        <v>0</v>
      </c>
      <c r="X123" s="60">
        <f t="shared" si="117"/>
        <v>0</v>
      </c>
      <c r="Y123" s="250">
        <f t="shared" si="118"/>
        <v>0</v>
      </c>
      <c r="Z123" s="250">
        <f t="shared" si="118"/>
        <v>0</v>
      </c>
      <c r="AA123" s="250">
        <f t="shared" si="118"/>
        <v>0</v>
      </c>
      <c r="AB123" s="251"/>
      <c r="AC123" s="250">
        <f t="shared" si="119"/>
        <v>0</v>
      </c>
      <c r="AD123" s="288"/>
      <c r="AE123" s="254"/>
      <c r="AF123" s="254"/>
      <c r="AG123" s="254"/>
      <c r="AH123" s="254"/>
      <c r="AI123" s="254"/>
      <c r="AJ123" s="254"/>
      <c r="AK123" s="254"/>
      <c r="AL123" s="254"/>
      <c r="AM123" s="254"/>
      <c r="AN123" s="254"/>
      <c r="AO123" s="254"/>
      <c r="AP123" s="254"/>
      <c r="AQ123" s="254"/>
      <c r="AR123" s="254"/>
      <c r="AS123" s="254"/>
      <c r="AT123" s="254"/>
    </row>
    <row r="124" spans="1:46" s="255" customFormat="1" ht="27.75" hidden="1" customHeight="1" x14ac:dyDescent="0.25">
      <c r="A124" s="109" t="s">
        <v>536</v>
      </c>
      <c r="B124" s="109" t="s">
        <v>414</v>
      </c>
      <c r="C124" s="49" t="s">
        <v>307</v>
      </c>
      <c r="D124" s="49"/>
      <c r="E124" s="343"/>
      <c r="F124" s="343"/>
      <c r="G124" s="79"/>
      <c r="H124" s="54"/>
      <c r="I124" s="62"/>
      <c r="J124" s="64"/>
      <c r="K124" s="117">
        <f t="shared" si="120"/>
        <v>0</v>
      </c>
      <c r="L124" s="117">
        <f t="shared" si="121"/>
        <v>0</v>
      </c>
      <c r="M124" s="66"/>
      <c r="N124" s="67"/>
      <c r="O124" s="118">
        <f t="shared" si="122"/>
        <v>0</v>
      </c>
      <c r="P124" s="118">
        <f t="shared" si="123"/>
        <v>0</v>
      </c>
      <c r="Q124" s="66"/>
      <c r="R124" s="401">
        <f t="shared" si="124"/>
        <v>0</v>
      </c>
      <c r="S124" s="287">
        <f t="shared" si="112"/>
        <v>0</v>
      </c>
      <c r="T124" s="60">
        <f t="shared" si="113"/>
        <v>0</v>
      </c>
      <c r="U124" s="60">
        <f t="shared" si="114"/>
        <v>0</v>
      </c>
      <c r="V124" s="60">
        <f t="shared" si="115"/>
        <v>0</v>
      </c>
      <c r="W124" s="60">
        <f t="shared" si="116"/>
        <v>0</v>
      </c>
      <c r="X124" s="60">
        <f t="shared" si="117"/>
        <v>0</v>
      </c>
      <c r="Y124" s="250">
        <f t="shared" si="118"/>
        <v>0</v>
      </c>
      <c r="Z124" s="250">
        <f t="shared" si="118"/>
        <v>0</v>
      </c>
      <c r="AA124" s="250">
        <f t="shared" si="118"/>
        <v>0</v>
      </c>
      <c r="AB124" s="251"/>
      <c r="AC124" s="250">
        <f t="shared" si="119"/>
        <v>0</v>
      </c>
      <c r="AD124" s="288"/>
      <c r="AE124" s="254"/>
      <c r="AF124" s="254"/>
      <c r="AG124" s="254"/>
      <c r="AH124" s="254"/>
      <c r="AI124" s="254"/>
      <c r="AJ124" s="254"/>
      <c r="AK124" s="254"/>
      <c r="AL124" s="254"/>
      <c r="AM124" s="254"/>
      <c r="AN124" s="254"/>
      <c r="AO124" s="254"/>
      <c r="AP124" s="254"/>
      <c r="AQ124" s="254"/>
      <c r="AR124" s="254"/>
      <c r="AS124" s="254"/>
      <c r="AT124" s="254"/>
    </row>
    <row r="125" spans="1:46" s="84" customFormat="1" ht="27.75" hidden="1" customHeight="1" x14ac:dyDescent="0.25">
      <c r="A125" s="109" t="s">
        <v>536</v>
      </c>
      <c r="B125" s="109" t="s">
        <v>414</v>
      </c>
      <c r="C125" s="49" t="s">
        <v>307</v>
      </c>
      <c r="D125" s="49"/>
      <c r="E125" s="343"/>
      <c r="F125" s="343"/>
      <c r="G125" s="79"/>
      <c r="H125" s="54"/>
      <c r="I125" s="62"/>
      <c r="J125" s="64"/>
      <c r="K125" s="117">
        <f t="shared" si="120"/>
        <v>0</v>
      </c>
      <c r="L125" s="117">
        <f t="shared" si="121"/>
        <v>0</v>
      </c>
      <c r="M125" s="66"/>
      <c r="N125" s="67"/>
      <c r="O125" s="118">
        <f t="shared" si="122"/>
        <v>0</v>
      </c>
      <c r="P125" s="118">
        <f t="shared" si="123"/>
        <v>0</v>
      </c>
      <c r="Q125" s="66"/>
      <c r="R125" s="401">
        <f t="shared" si="124"/>
        <v>0</v>
      </c>
      <c r="S125" s="287">
        <f t="shared" si="112"/>
        <v>0</v>
      </c>
      <c r="T125" s="60">
        <f t="shared" si="113"/>
        <v>0</v>
      </c>
      <c r="U125" s="60">
        <f t="shared" si="114"/>
        <v>0</v>
      </c>
      <c r="V125" s="60">
        <f t="shared" si="115"/>
        <v>0</v>
      </c>
      <c r="W125" s="60">
        <f t="shared" si="116"/>
        <v>0</v>
      </c>
      <c r="X125" s="60">
        <f t="shared" si="117"/>
        <v>0</v>
      </c>
      <c r="Y125" s="250">
        <f t="shared" si="118"/>
        <v>0</v>
      </c>
      <c r="Z125" s="250">
        <f t="shared" si="118"/>
        <v>0</v>
      </c>
      <c r="AA125" s="250">
        <f t="shared" si="118"/>
        <v>0</v>
      </c>
      <c r="AB125" s="251"/>
      <c r="AC125" s="250">
        <f t="shared" si="119"/>
        <v>0</v>
      </c>
      <c r="AD125" s="290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83"/>
      <c r="AS125" s="83"/>
      <c r="AT125" s="83"/>
    </row>
    <row r="126" spans="1:46" s="255" customFormat="1" ht="27.75" hidden="1" customHeight="1" x14ac:dyDescent="0.25">
      <c r="A126" s="109" t="s">
        <v>536</v>
      </c>
      <c r="B126" s="109" t="s">
        <v>414</v>
      </c>
      <c r="C126" s="49" t="s">
        <v>307</v>
      </c>
      <c r="D126" s="49"/>
      <c r="E126" s="343"/>
      <c r="F126" s="343"/>
      <c r="G126" s="79"/>
      <c r="H126" s="289"/>
      <c r="I126" s="81"/>
      <c r="J126" s="64"/>
      <c r="K126" s="117">
        <f t="shared" si="120"/>
        <v>0</v>
      </c>
      <c r="L126" s="117">
        <f t="shared" si="121"/>
        <v>0</v>
      </c>
      <c r="M126" s="66"/>
      <c r="N126" s="67"/>
      <c r="O126" s="118">
        <f t="shared" si="122"/>
        <v>0</v>
      </c>
      <c r="P126" s="118">
        <f t="shared" si="123"/>
        <v>0</v>
      </c>
      <c r="Q126" s="66"/>
      <c r="R126" s="401">
        <f t="shared" si="124"/>
        <v>0</v>
      </c>
      <c r="S126" s="287">
        <f t="shared" si="112"/>
        <v>0</v>
      </c>
      <c r="T126" s="60">
        <f t="shared" si="113"/>
        <v>0</v>
      </c>
      <c r="U126" s="60">
        <f t="shared" si="114"/>
        <v>0</v>
      </c>
      <c r="V126" s="60">
        <f t="shared" si="115"/>
        <v>0</v>
      </c>
      <c r="W126" s="60">
        <f t="shared" si="116"/>
        <v>0</v>
      </c>
      <c r="X126" s="60">
        <f t="shared" si="117"/>
        <v>0</v>
      </c>
      <c r="Y126" s="250">
        <f t="shared" si="118"/>
        <v>0</v>
      </c>
      <c r="Z126" s="250">
        <f t="shared" si="118"/>
        <v>0</v>
      </c>
      <c r="AA126" s="250">
        <f t="shared" si="118"/>
        <v>0</v>
      </c>
      <c r="AB126" s="251"/>
      <c r="AC126" s="250">
        <f t="shared" si="119"/>
        <v>0</v>
      </c>
      <c r="AD126" s="288"/>
      <c r="AE126" s="254"/>
      <c r="AF126" s="254"/>
      <c r="AG126" s="254"/>
      <c r="AH126" s="254"/>
      <c r="AI126" s="254"/>
      <c r="AJ126" s="254"/>
      <c r="AK126" s="254"/>
      <c r="AL126" s="254"/>
      <c r="AM126" s="254"/>
      <c r="AN126" s="254"/>
      <c r="AO126" s="254"/>
      <c r="AP126" s="254"/>
      <c r="AQ126" s="254"/>
      <c r="AR126" s="254"/>
      <c r="AS126" s="254"/>
      <c r="AT126" s="254"/>
    </row>
    <row r="127" spans="1:46" s="259" customFormat="1" ht="27.75" customHeight="1" thickBot="1" x14ac:dyDescent="0.3">
      <c r="A127" s="164" t="s">
        <v>536</v>
      </c>
      <c r="B127" s="164" t="s">
        <v>414</v>
      </c>
      <c r="C127" s="165" t="s">
        <v>307</v>
      </c>
      <c r="D127" s="165"/>
      <c r="E127" s="386"/>
      <c r="F127" s="386"/>
      <c r="G127" s="167"/>
      <c r="H127" s="168" t="s">
        <v>49</v>
      </c>
      <c r="I127" s="169"/>
      <c r="J127" s="170"/>
      <c r="K127" s="171"/>
      <c r="L127" s="171"/>
      <c r="M127" s="172"/>
      <c r="N127" s="173"/>
      <c r="O127" s="171"/>
      <c r="P127" s="171"/>
      <c r="Q127" s="954">
        <f>AD127</f>
        <v>0.247962962962963</v>
      </c>
      <c r="R127" s="421">
        <f>SUM(R115:R126)</f>
        <v>267.8</v>
      </c>
      <c r="S127" s="407">
        <f t="shared" ref="S127:AA127" si="125">SUM(S115:S126)</f>
        <v>0</v>
      </c>
      <c r="T127" s="408">
        <f t="shared" si="125"/>
        <v>0</v>
      </c>
      <c r="U127" s="408">
        <f t="shared" si="125"/>
        <v>0</v>
      </c>
      <c r="V127" s="408">
        <f t="shared" si="125"/>
        <v>182</v>
      </c>
      <c r="W127" s="408">
        <f t="shared" si="125"/>
        <v>31.2</v>
      </c>
      <c r="X127" s="408">
        <f t="shared" si="125"/>
        <v>54.599999999999994</v>
      </c>
      <c r="Y127" s="310">
        <f t="shared" si="125"/>
        <v>182</v>
      </c>
      <c r="Z127" s="310">
        <f t="shared" si="125"/>
        <v>31.2</v>
      </c>
      <c r="AA127" s="310">
        <f t="shared" si="125"/>
        <v>54.599999999999994</v>
      </c>
      <c r="AB127" s="258"/>
      <c r="AC127" s="250"/>
      <c r="AD127" s="948">
        <f>R127/1800/0.6</f>
        <v>0.247962962962963</v>
      </c>
      <c r="AE127" s="254"/>
      <c r="AF127" s="254"/>
      <c r="AG127" s="254"/>
      <c r="AH127" s="254"/>
      <c r="AI127" s="254"/>
      <c r="AJ127" s="254"/>
      <c r="AK127" s="254"/>
      <c r="AL127" s="254"/>
      <c r="AM127" s="254"/>
      <c r="AN127" s="254"/>
      <c r="AO127" s="254"/>
      <c r="AP127" s="254"/>
      <c r="AQ127" s="254"/>
      <c r="AR127" s="254"/>
      <c r="AS127" s="254"/>
      <c r="AT127" s="254"/>
    </row>
    <row r="128" spans="1:46" s="255" customFormat="1" ht="27.75" customHeight="1" thickTop="1" x14ac:dyDescent="0.25">
      <c r="A128" s="109" t="s">
        <v>892</v>
      </c>
      <c r="B128" s="109" t="s">
        <v>893</v>
      </c>
      <c r="C128" s="49" t="s">
        <v>894</v>
      </c>
      <c r="D128" s="49"/>
      <c r="E128" s="319" t="s">
        <v>32</v>
      </c>
      <c r="F128" s="52">
        <v>1</v>
      </c>
      <c r="G128" s="110" t="s">
        <v>518</v>
      </c>
      <c r="H128" s="72" t="s">
        <v>519</v>
      </c>
      <c r="I128" s="949"/>
      <c r="J128" s="294"/>
      <c r="K128" s="117">
        <f>IF(J128&gt;0, 1, 0)</f>
        <v>0</v>
      </c>
      <c r="L128" s="117">
        <f>J128-K128</f>
        <v>0</v>
      </c>
      <c r="M128" s="295"/>
      <c r="N128" s="131">
        <v>2</v>
      </c>
      <c r="O128" s="117">
        <f>IF(N128&gt;0, 1, 0)</f>
        <v>1</v>
      </c>
      <c r="P128" s="117">
        <f>N128-O128</f>
        <v>1</v>
      </c>
      <c r="Q128" s="950">
        <v>26</v>
      </c>
      <c r="R128" s="401">
        <f>(K128*M128*$R$4)+(L128*M128*$R$5)+(O128*Q128*$R$6)+(P128*Q128*$R$7)</f>
        <v>75.400000000000006</v>
      </c>
      <c r="S128" s="287">
        <f t="shared" ref="S128:S129" si="126">J128*M128*$S$4</f>
        <v>0</v>
      </c>
      <c r="T128" s="60">
        <f t="shared" ref="T128:T129" si="127">K128*M128*$T$4</f>
        <v>0</v>
      </c>
      <c r="U128" s="60">
        <f t="shared" ref="U128:U129" si="128">J128*M128*$U$4</f>
        <v>0</v>
      </c>
      <c r="V128" s="60">
        <f t="shared" ref="V128:V129" si="129">N128*Q128*$V$6</f>
        <v>52</v>
      </c>
      <c r="W128" s="60">
        <f t="shared" ref="W128:W129" si="130">O128*Q128*$W$6</f>
        <v>7.8</v>
      </c>
      <c r="X128" s="60">
        <f t="shared" ref="X128:X129" si="131">N128*Q128*$X$6</f>
        <v>15.6</v>
      </c>
      <c r="Y128" s="250">
        <f t="shared" ref="Y128:AA129" si="132">S128+V128</f>
        <v>52</v>
      </c>
      <c r="Z128" s="250">
        <f t="shared" si="132"/>
        <v>7.8</v>
      </c>
      <c r="AA128" s="250">
        <f t="shared" si="132"/>
        <v>15.6</v>
      </c>
      <c r="AB128" s="251"/>
      <c r="AC128" s="250">
        <f t="shared" ref="AC128:AC129" si="133">R128-Y128-Z128-AA128</f>
        <v>0</v>
      </c>
      <c r="AD128" s="288"/>
      <c r="AE128" s="254"/>
      <c r="AF128" s="254"/>
      <c r="AG128" s="254"/>
      <c r="AH128" s="254"/>
      <c r="AI128" s="254"/>
      <c r="AJ128" s="254"/>
      <c r="AK128" s="254"/>
      <c r="AL128" s="254"/>
      <c r="AM128" s="254"/>
      <c r="AN128" s="254"/>
      <c r="AO128" s="254"/>
      <c r="AP128" s="254"/>
      <c r="AQ128" s="254"/>
      <c r="AR128" s="254"/>
      <c r="AS128" s="254"/>
      <c r="AT128" s="254"/>
    </row>
    <row r="129" spans="1:46" s="255" customFormat="1" ht="27.75" customHeight="1" x14ac:dyDescent="0.25">
      <c r="A129" s="109" t="s">
        <v>892</v>
      </c>
      <c r="B129" s="109" t="s">
        <v>893</v>
      </c>
      <c r="C129" s="49" t="s">
        <v>307</v>
      </c>
      <c r="D129" s="49"/>
      <c r="E129" s="412" t="s">
        <v>37</v>
      </c>
      <c r="F129" s="413">
        <v>1</v>
      </c>
      <c r="G129" s="414" t="s">
        <v>520</v>
      </c>
      <c r="H129" s="470" t="s">
        <v>521</v>
      </c>
      <c r="I129" s="307"/>
      <c r="J129" s="294"/>
      <c r="K129" s="117">
        <f t="shared" ref="K129" si="134">IF(J129&gt;0, 1, 0)</f>
        <v>0</v>
      </c>
      <c r="L129" s="117">
        <f t="shared" ref="L129" si="135">J129-K129</f>
        <v>0</v>
      </c>
      <c r="M129" s="295"/>
      <c r="N129" s="131">
        <v>1</v>
      </c>
      <c r="O129" s="117">
        <f t="shared" ref="O129" si="136">IF(N129&gt;0, 1, 0)</f>
        <v>1</v>
      </c>
      <c r="P129" s="117">
        <f t="shared" ref="P129" si="137">N129-O129</f>
        <v>0</v>
      </c>
      <c r="Q129" s="295">
        <v>26</v>
      </c>
      <c r="R129" s="401">
        <f t="shared" ref="R129" si="138">(K129*M129*$R$4)+(L129*M129*$R$5)+(O129*Q129*$R$6)+(P129*Q129*$R$7)</f>
        <v>41.6</v>
      </c>
      <c r="S129" s="287">
        <f t="shared" si="126"/>
        <v>0</v>
      </c>
      <c r="T129" s="60">
        <f t="shared" si="127"/>
        <v>0</v>
      </c>
      <c r="U129" s="60">
        <f t="shared" si="128"/>
        <v>0</v>
      </c>
      <c r="V129" s="60">
        <f t="shared" si="129"/>
        <v>26</v>
      </c>
      <c r="W129" s="60">
        <f t="shared" si="130"/>
        <v>7.8</v>
      </c>
      <c r="X129" s="60">
        <f t="shared" si="131"/>
        <v>7.8</v>
      </c>
      <c r="Y129" s="250">
        <f t="shared" si="132"/>
        <v>26</v>
      </c>
      <c r="Z129" s="250">
        <f t="shared" si="132"/>
        <v>7.8</v>
      </c>
      <c r="AA129" s="250">
        <f t="shared" si="132"/>
        <v>7.8</v>
      </c>
      <c r="AB129" s="251"/>
      <c r="AC129" s="250">
        <f t="shared" si="133"/>
        <v>0</v>
      </c>
      <c r="AD129" s="288"/>
      <c r="AE129" s="254"/>
      <c r="AF129" s="254"/>
      <c r="AG129" s="254"/>
      <c r="AH129" s="254"/>
      <c r="AI129" s="254"/>
      <c r="AJ129" s="254"/>
      <c r="AK129" s="254"/>
      <c r="AL129" s="254"/>
      <c r="AM129" s="254"/>
      <c r="AN129" s="254"/>
      <c r="AO129" s="254"/>
      <c r="AP129" s="254"/>
      <c r="AQ129" s="254"/>
      <c r="AR129" s="254"/>
      <c r="AS129" s="254"/>
      <c r="AT129" s="254"/>
    </row>
    <row r="130" spans="1:46" s="255" customFormat="1" ht="27.75" customHeight="1" thickBot="1" x14ac:dyDescent="0.3">
      <c r="A130" s="955" t="s">
        <v>892</v>
      </c>
      <c r="B130" s="955" t="s">
        <v>893</v>
      </c>
      <c r="C130" s="96"/>
      <c r="D130" s="96"/>
      <c r="E130" s="342"/>
      <c r="F130" s="342"/>
      <c r="G130" s="98"/>
      <c r="H130" s="99" t="s">
        <v>49</v>
      </c>
      <c r="I130" s="100"/>
      <c r="J130" s="101"/>
      <c r="K130" s="102"/>
      <c r="L130" s="102"/>
      <c r="M130" s="103"/>
      <c r="N130" s="104"/>
      <c r="O130" s="102"/>
      <c r="P130" s="102"/>
      <c r="Q130" s="103"/>
      <c r="R130" s="406">
        <f>SUM(R128:R129)</f>
        <v>117</v>
      </c>
      <c r="S130" s="287"/>
      <c r="T130" s="60"/>
      <c r="U130" s="60"/>
      <c r="V130" s="60"/>
      <c r="W130" s="60"/>
      <c r="X130" s="60"/>
      <c r="Y130" s="250"/>
      <c r="Z130" s="250"/>
      <c r="AA130" s="250"/>
      <c r="AB130" s="251"/>
      <c r="AC130" s="250"/>
      <c r="AD130" s="948">
        <f>R130/1800/0.6</f>
        <v>0.10833333333333334</v>
      </c>
      <c r="AE130" s="254"/>
      <c r="AF130" s="254"/>
      <c r="AG130" s="254"/>
      <c r="AH130" s="254"/>
      <c r="AI130" s="254"/>
      <c r="AJ130" s="254"/>
      <c r="AK130" s="254"/>
      <c r="AL130" s="254"/>
      <c r="AM130" s="254"/>
      <c r="AN130" s="254"/>
      <c r="AO130" s="254"/>
      <c r="AP130" s="254"/>
      <c r="AQ130" s="254"/>
      <c r="AR130" s="254"/>
      <c r="AS130" s="254"/>
      <c r="AT130" s="254"/>
    </row>
    <row r="131" spans="1:46" s="255" customFormat="1" ht="27.75" hidden="1" customHeight="1" x14ac:dyDescent="0.25">
      <c r="A131" s="109"/>
      <c r="B131" s="109"/>
      <c r="C131" s="49"/>
      <c r="D131" s="49"/>
      <c r="E131" s="343"/>
      <c r="F131" s="343"/>
      <c r="G131" s="79"/>
      <c r="H131" s="54"/>
      <c r="I131" s="62"/>
      <c r="J131" s="64"/>
      <c r="K131" s="117">
        <f t="shared" ref="K131:K138" si="139">IF(J131&gt;0, 1, 0)</f>
        <v>0</v>
      </c>
      <c r="L131" s="117">
        <f t="shared" ref="L131:L138" si="140">J131-K131</f>
        <v>0</v>
      </c>
      <c r="M131" s="66"/>
      <c r="N131" s="67"/>
      <c r="O131" s="118">
        <f t="shared" ref="O131:O138" si="141">IF(N131&gt;0, 1, 0)</f>
        <v>0</v>
      </c>
      <c r="P131" s="118">
        <f t="shared" ref="P131:P138" si="142">N131-O131</f>
        <v>0</v>
      </c>
      <c r="Q131" s="66"/>
      <c r="R131" s="410">
        <f t="shared" ref="R131:R138" si="143">(K131*M131*$R$3)+(L131*M131*$R$4)+(O131*Q131*$R$7)+(P131*Q131*$R$8)</f>
        <v>0</v>
      </c>
      <c r="S131" s="287"/>
      <c r="T131" s="60"/>
      <c r="U131" s="60"/>
      <c r="V131" s="60"/>
      <c r="W131" s="60"/>
      <c r="X131" s="60"/>
      <c r="Y131" s="250"/>
      <c r="Z131" s="250"/>
      <c r="AA131" s="250"/>
      <c r="AB131" s="251"/>
      <c r="AC131" s="250"/>
      <c r="AD131" s="288"/>
      <c r="AE131" s="254"/>
      <c r="AF131" s="254"/>
      <c r="AG131" s="254"/>
      <c r="AH131" s="254"/>
      <c r="AI131" s="254"/>
      <c r="AJ131" s="254"/>
      <c r="AK131" s="254"/>
      <c r="AL131" s="254"/>
      <c r="AM131" s="254"/>
      <c r="AN131" s="254"/>
      <c r="AO131" s="254"/>
      <c r="AP131" s="254"/>
      <c r="AQ131" s="254"/>
      <c r="AR131" s="254"/>
      <c r="AS131" s="254"/>
      <c r="AT131" s="254"/>
    </row>
    <row r="132" spans="1:46" s="255" customFormat="1" ht="27.75" hidden="1" customHeight="1" x14ac:dyDescent="0.25">
      <c r="A132" s="109"/>
      <c r="B132" s="109"/>
      <c r="C132" s="49"/>
      <c r="D132" s="49"/>
      <c r="E132" s="343"/>
      <c r="F132" s="343"/>
      <c r="G132" s="79"/>
      <c r="H132" s="54"/>
      <c r="I132" s="62"/>
      <c r="J132" s="64"/>
      <c r="K132" s="117">
        <f t="shared" si="139"/>
        <v>0</v>
      </c>
      <c r="L132" s="117">
        <f t="shared" si="140"/>
        <v>0</v>
      </c>
      <c r="M132" s="66"/>
      <c r="N132" s="67"/>
      <c r="O132" s="118">
        <f t="shared" si="141"/>
        <v>0</v>
      </c>
      <c r="P132" s="118">
        <f t="shared" si="142"/>
        <v>0</v>
      </c>
      <c r="Q132" s="66"/>
      <c r="R132" s="410">
        <f t="shared" si="143"/>
        <v>0</v>
      </c>
      <c r="S132" s="287"/>
      <c r="T132" s="60"/>
      <c r="U132" s="60"/>
      <c r="V132" s="60"/>
      <c r="W132" s="60"/>
      <c r="X132" s="60"/>
      <c r="Y132" s="250"/>
      <c r="Z132" s="250"/>
      <c r="AA132" s="250"/>
      <c r="AB132" s="251"/>
      <c r="AC132" s="250"/>
      <c r="AD132" s="288"/>
      <c r="AE132" s="254"/>
      <c r="AF132" s="254"/>
      <c r="AG132" s="254"/>
      <c r="AH132" s="254"/>
      <c r="AI132" s="254"/>
      <c r="AJ132" s="254"/>
      <c r="AK132" s="254"/>
      <c r="AL132" s="254"/>
      <c r="AM132" s="254"/>
      <c r="AN132" s="254"/>
      <c r="AO132" s="254"/>
      <c r="AP132" s="254"/>
      <c r="AQ132" s="254"/>
      <c r="AR132" s="254"/>
      <c r="AS132" s="254"/>
      <c r="AT132" s="254"/>
    </row>
    <row r="133" spans="1:46" s="255" customFormat="1" ht="27.75" hidden="1" customHeight="1" x14ac:dyDescent="0.25">
      <c r="A133" s="109"/>
      <c r="B133" s="109"/>
      <c r="C133" s="49"/>
      <c r="D133" s="49"/>
      <c r="E133" s="343"/>
      <c r="F133" s="343"/>
      <c r="G133" s="79"/>
      <c r="H133" s="54"/>
      <c r="I133" s="62"/>
      <c r="J133" s="64"/>
      <c r="K133" s="117">
        <f t="shared" si="139"/>
        <v>0</v>
      </c>
      <c r="L133" s="117">
        <f t="shared" si="140"/>
        <v>0</v>
      </c>
      <c r="M133" s="66"/>
      <c r="N133" s="67"/>
      <c r="O133" s="118">
        <f t="shared" si="141"/>
        <v>0</v>
      </c>
      <c r="P133" s="118">
        <f t="shared" si="142"/>
        <v>0</v>
      </c>
      <c r="Q133" s="66"/>
      <c r="R133" s="410">
        <f t="shared" si="143"/>
        <v>0</v>
      </c>
      <c r="S133" s="287"/>
      <c r="T133" s="60"/>
      <c r="U133" s="60"/>
      <c r="V133" s="60"/>
      <c r="W133" s="60"/>
      <c r="X133" s="60"/>
      <c r="Y133" s="250"/>
      <c r="Z133" s="250"/>
      <c r="AA133" s="250"/>
      <c r="AB133" s="251"/>
      <c r="AC133" s="250"/>
      <c r="AD133" s="288"/>
      <c r="AE133" s="254"/>
      <c r="AF133" s="254"/>
      <c r="AG133" s="254"/>
      <c r="AH133" s="254"/>
      <c r="AI133" s="254"/>
      <c r="AJ133" s="254"/>
      <c r="AK133" s="254"/>
      <c r="AL133" s="254"/>
      <c r="AM133" s="254"/>
      <c r="AN133" s="254"/>
      <c r="AO133" s="254"/>
      <c r="AP133" s="254"/>
      <c r="AQ133" s="254"/>
      <c r="AR133" s="254"/>
      <c r="AS133" s="254"/>
      <c r="AT133" s="254"/>
    </row>
    <row r="134" spans="1:46" s="255" customFormat="1" ht="27.75" hidden="1" customHeight="1" x14ac:dyDescent="0.25">
      <c r="A134" s="109"/>
      <c r="B134" s="109"/>
      <c r="C134" s="49"/>
      <c r="D134" s="49"/>
      <c r="E134" s="343"/>
      <c r="F134" s="343"/>
      <c r="G134" s="79"/>
      <c r="H134" s="289"/>
      <c r="I134" s="81"/>
      <c r="J134" s="64"/>
      <c r="K134" s="117">
        <f t="shared" si="139"/>
        <v>0</v>
      </c>
      <c r="L134" s="117">
        <f t="shared" si="140"/>
        <v>0</v>
      </c>
      <c r="M134" s="66"/>
      <c r="N134" s="67"/>
      <c r="O134" s="118">
        <f t="shared" si="141"/>
        <v>0</v>
      </c>
      <c r="P134" s="118">
        <f t="shared" si="142"/>
        <v>0</v>
      </c>
      <c r="Q134" s="66"/>
      <c r="R134" s="410">
        <f t="shared" si="143"/>
        <v>0</v>
      </c>
      <c r="S134" s="287"/>
      <c r="T134" s="60"/>
      <c r="U134" s="60"/>
      <c r="V134" s="60"/>
      <c r="W134" s="60"/>
      <c r="X134" s="60"/>
      <c r="Y134" s="250"/>
      <c r="Z134" s="250"/>
      <c r="AA134" s="250"/>
      <c r="AB134" s="251"/>
      <c r="AC134" s="250"/>
      <c r="AD134" s="288"/>
      <c r="AE134" s="254"/>
      <c r="AF134" s="254"/>
      <c r="AG134" s="254"/>
      <c r="AH134" s="254"/>
      <c r="AI134" s="254"/>
      <c r="AJ134" s="254"/>
      <c r="AK134" s="254"/>
      <c r="AL134" s="254"/>
      <c r="AM134" s="254"/>
      <c r="AN134" s="254"/>
      <c r="AO134" s="254"/>
      <c r="AP134" s="254"/>
      <c r="AQ134" s="254"/>
      <c r="AR134" s="254"/>
      <c r="AS134" s="254"/>
      <c r="AT134" s="254"/>
    </row>
    <row r="135" spans="1:46" s="255" customFormat="1" ht="27.75" hidden="1" customHeight="1" x14ac:dyDescent="0.25">
      <c r="A135" s="109"/>
      <c r="B135" s="109"/>
      <c r="C135" s="49"/>
      <c r="D135" s="49"/>
      <c r="E135" s="343"/>
      <c r="F135" s="343"/>
      <c r="G135" s="79"/>
      <c r="H135" s="54"/>
      <c r="I135" s="62"/>
      <c r="J135" s="64"/>
      <c r="K135" s="117">
        <f t="shared" si="139"/>
        <v>0</v>
      </c>
      <c r="L135" s="117">
        <f t="shared" si="140"/>
        <v>0</v>
      </c>
      <c r="M135" s="66"/>
      <c r="N135" s="67"/>
      <c r="O135" s="118">
        <f t="shared" si="141"/>
        <v>0</v>
      </c>
      <c r="P135" s="118">
        <f t="shared" si="142"/>
        <v>0</v>
      </c>
      <c r="Q135" s="66"/>
      <c r="R135" s="410">
        <f t="shared" si="143"/>
        <v>0</v>
      </c>
      <c r="S135" s="287"/>
      <c r="T135" s="60"/>
      <c r="U135" s="60"/>
      <c r="V135" s="60"/>
      <c r="W135" s="60"/>
      <c r="X135" s="60"/>
      <c r="Y135" s="250"/>
      <c r="Z135" s="250"/>
      <c r="AA135" s="250"/>
      <c r="AB135" s="251"/>
      <c r="AC135" s="250"/>
      <c r="AD135" s="288"/>
      <c r="AE135" s="254"/>
      <c r="AF135" s="254"/>
      <c r="AG135" s="254"/>
      <c r="AH135" s="254"/>
      <c r="AI135" s="254"/>
      <c r="AJ135" s="254"/>
      <c r="AK135" s="254"/>
      <c r="AL135" s="254"/>
      <c r="AM135" s="254"/>
      <c r="AN135" s="254"/>
      <c r="AO135" s="254"/>
      <c r="AP135" s="254"/>
      <c r="AQ135" s="254"/>
      <c r="AR135" s="254"/>
      <c r="AS135" s="254"/>
      <c r="AT135" s="254"/>
    </row>
    <row r="136" spans="1:46" s="255" customFormat="1" ht="27.75" hidden="1" customHeight="1" x14ac:dyDescent="0.25">
      <c r="A136" s="109"/>
      <c r="B136" s="109"/>
      <c r="C136" s="49"/>
      <c r="D136" s="49"/>
      <c r="E136" s="343"/>
      <c r="F136" s="343"/>
      <c r="G136" s="79"/>
      <c r="H136" s="54"/>
      <c r="I136" s="62"/>
      <c r="J136" s="64"/>
      <c r="K136" s="117">
        <f t="shared" si="139"/>
        <v>0</v>
      </c>
      <c r="L136" s="117">
        <f t="shared" si="140"/>
        <v>0</v>
      </c>
      <c r="M136" s="66"/>
      <c r="N136" s="67"/>
      <c r="O136" s="118">
        <f t="shared" si="141"/>
        <v>0</v>
      </c>
      <c r="P136" s="118">
        <f t="shared" si="142"/>
        <v>0</v>
      </c>
      <c r="Q136" s="66"/>
      <c r="R136" s="410">
        <f t="shared" si="143"/>
        <v>0</v>
      </c>
      <c r="S136" s="287"/>
      <c r="T136" s="60"/>
      <c r="U136" s="60"/>
      <c r="V136" s="60"/>
      <c r="W136" s="60"/>
      <c r="X136" s="60"/>
      <c r="Y136" s="250"/>
      <c r="Z136" s="250"/>
      <c r="AA136" s="250"/>
      <c r="AB136" s="251"/>
      <c r="AC136" s="250"/>
      <c r="AD136" s="288"/>
      <c r="AE136" s="254"/>
      <c r="AF136" s="254"/>
      <c r="AG136" s="254"/>
      <c r="AH136" s="254"/>
      <c r="AI136" s="254"/>
      <c r="AJ136" s="254"/>
      <c r="AK136" s="254"/>
      <c r="AL136" s="254"/>
      <c r="AM136" s="254"/>
      <c r="AN136" s="254"/>
      <c r="AO136" s="254"/>
      <c r="AP136" s="254"/>
      <c r="AQ136" s="254"/>
      <c r="AR136" s="254"/>
      <c r="AS136" s="254"/>
      <c r="AT136" s="254"/>
    </row>
    <row r="137" spans="1:46" s="84" customFormat="1" ht="27.75" hidden="1" customHeight="1" x14ac:dyDescent="0.25">
      <c r="A137" s="109"/>
      <c r="B137" s="109"/>
      <c r="C137" s="49"/>
      <c r="D137" s="49"/>
      <c r="E137" s="343"/>
      <c r="F137" s="343"/>
      <c r="G137" s="79"/>
      <c r="H137" s="54"/>
      <c r="I137" s="62"/>
      <c r="J137" s="64"/>
      <c r="K137" s="117">
        <f t="shared" si="139"/>
        <v>0</v>
      </c>
      <c r="L137" s="117">
        <f t="shared" si="140"/>
        <v>0</v>
      </c>
      <c r="M137" s="66"/>
      <c r="N137" s="67"/>
      <c r="O137" s="118">
        <f t="shared" si="141"/>
        <v>0</v>
      </c>
      <c r="P137" s="118">
        <f t="shared" si="142"/>
        <v>0</v>
      </c>
      <c r="Q137" s="66"/>
      <c r="R137" s="410">
        <f t="shared" si="143"/>
        <v>0</v>
      </c>
      <c r="S137" s="287"/>
      <c r="T137" s="60"/>
      <c r="U137" s="60"/>
      <c r="V137" s="60"/>
      <c r="W137" s="60"/>
      <c r="X137" s="60"/>
      <c r="Y137" s="411"/>
      <c r="Z137" s="411"/>
      <c r="AA137" s="411"/>
      <c r="AB137" s="251"/>
      <c r="AC137" s="411"/>
      <c r="AD137" s="290"/>
      <c r="AE137" s="83"/>
      <c r="AF137" s="83"/>
      <c r="AG137" s="83"/>
      <c r="AH137" s="83"/>
      <c r="AI137" s="83"/>
      <c r="AJ137" s="83"/>
      <c r="AK137" s="83"/>
      <c r="AL137" s="83"/>
      <c r="AM137" s="83"/>
      <c r="AN137" s="83"/>
      <c r="AO137" s="83"/>
      <c r="AP137" s="83"/>
      <c r="AQ137" s="83"/>
      <c r="AR137" s="83"/>
      <c r="AS137" s="83"/>
      <c r="AT137" s="83"/>
    </row>
    <row r="138" spans="1:46" s="255" customFormat="1" ht="27.75" hidden="1" customHeight="1" x14ac:dyDescent="0.25">
      <c r="A138" s="109"/>
      <c r="B138" s="109"/>
      <c r="C138" s="49"/>
      <c r="D138" s="49"/>
      <c r="E138" s="343"/>
      <c r="F138" s="343"/>
      <c r="G138" s="79"/>
      <c r="H138" s="289"/>
      <c r="I138" s="81"/>
      <c r="J138" s="64"/>
      <c r="K138" s="117">
        <f t="shared" si="139"/>
        <v>0</v>
      </c>
      <c r="L138" s="117">
        <f t="shared" si="140"/>
        <v>0</v>
      </c>
      <c r="M138" s="66"/>
      <c r="N138" s="67"/>
      <c r="O138" s="118">
        <f t="shared" si="141"/>
        <v>0</v>
      </c>
      <c r="P138" s="118">
        <f t="shared" si="142"/>
        <v>0</v>
      </c>
      <c r="Q138" s="66"/>
      <c r="R138" s="410">
        <f t="shared" si="143"/>
        <v>0</v>
      </c>
      <c r="S138" s="287"/>
      <c r="T138" s="60"/>
      <c r="U138" s="60"/>
      <c r="V138" s="60"/>
      <c r="W138" s="60"/>
      <c r="X138" s="60"/>
      <c r="Y138" s="250"/>
      <c r="Z138" s="250"/>
      <c r="AA138" s="250"/>
      <c r="AB138" s="251"/>
      <c r="AC138" s="250"/>
      <c r="AD138" s="288"/>
      <c r="AE138" s="254"/>
      <c r="AF138" s="254"/>
      <c r="AG138" s="254"/>
      <c r="AH138" s="254"/>
      <c r="AI138" s="254"/>
      <c r="AJ138" s="254"/>
      <c r="AK138" s="254"/>
      <c r="AL138" s="254"/>
      <c r="AM138" s="254"/>
      <c r="AN138" s="254"/>
      <c r="AO138" s="254"/>
      <c r="AP138" s="254"/>
      <c r="AQ138" s="254"/>
      <c r="AR138" s="254"/>
      <c r="AS138" s="254"/>
      <c r="AT138" s="254"/>
    </row>
    <row r="139" spans="1:46" s="255" customFormat="1" ht="27.75" customHeight="1" thickTop="1" x14ac:dyDescent="0.25">
      <c r="A139" s="956" t="s">
        <v>895</v>
      </c>
      <c r="B139" s="956" t="s">
        <v>896</v>
      </c>
      <c r="C139" s="49" t="s">
        <v>307</v>
      </c>
      <c r="D139" s="49"/>
      <c r="E139" s="319" t="s">
        <v>32</v>
      </c>
      <c r="F139" s="52">
        <v>1</v>
      </c>
      <c r="G139" s="110" t="s">
        <v>518</v>
      </c>
      <c r="H139" s="72" t="s">
        <v>519</v>
      </c>
      <c r="I139" s="949"/>
      <c r="J139" s="294"/>
      <c r="K139" s="117">
        <f>IF(J139&gt;0, 1, 0)</f>
        <v>0</v>
      </c>
      <c r="L139" s="117">
        <f>J139-K139</f>
        <v>0</v>
      </c>
      <c r="M139" s="295"/>
      <c r="N139" s="131">
        <v>3</v>
      </c>
      <c r="O139" s="117">
        <f>IF(N139&gt;0, 1, 0)</f>
        <v>1</v>
      </c>
      <c r="P139" s="117">
        <f>N139-O139</f>
        <v>2</v>
      </c>
      <c r="Q139" s="950">
        <v>26</v>
      </c>
      <c r="R139" s="401">
        <f>(K139*M139*$R$4)+(L139*M139*$R$5)+(O139*Q139*$R$6)+(P139*Q139*$R$7)</f>
        <v>109.20000000000002</v>
      </c>
      <c r="S139" s="287">
        <f t="shared" ref="S139" si="144">J139*M139*$S$4</f>
        <v>0</v>
      </c>
      <c r="T139" s="60">
        <f t="shared" ref="T139" si="145">K139*M139*$T$4</f>
        <v>0</v>
      </c>
      <c r="U139" s="60">
        <f t="shared" ref="U139" si="146">J139*M139*$U$4</f>
        <v>0</v>
      </c>
      <c r="V139" s="60">
        <f t="shared" ref="V139" si="147">N139*Q139*$V$6</f>
        <v>78</v>
      </c>
      <c r="W139" s="60">
        <f t="shared" ref="W139" si="148">O139*Q139*$W$6</f>
        <v>7.8</v>
      </c>
      <c r="X139" s="60">
        <f t="shared" ref="X139" si="149">N139*Q139*$X$6</f>
        <v>23.4</v>
      </c>
      <c r="Y139" s="250">
        <f t="shared" ref="Y139:AA139" si="150">S139+V139</f>
        <v>78</v>
      </c>
      <c r="Z139" s="250">
        <f t="shared" si="150"/>
        <v>7.8</v>
      </c>
      <c r="AA139" s="250">
        <f t="shared" si="150"/>
        <v>23.4</v>
      </c>
      <c r="AB139" s="251"/>
      <c r="AC139" s="250">
        <f t="shared" ref="AC139" si="151">R139-Y139-Z139-AA139</f>
        <v>0</v>
      </c>
      <c r="AD139" s="288"/>
      <c r="AE139" s="254"/>
      <c r="AF139" s="254"/>
      <c r="AG139" s="254"/>
      <c r="AH139" s="254"/>
      <c r="AI139" s="254"/>
      <c r="AJ139" s="254"/>
      <c r="AK139" s="254"/>
      <c r="AL139" s="254"/>
      <c r="AM139" s="254"/>
      <c r="AN139" s="254"/>
      <c r="AO139" s="254"/>
      <c r="AP139" s="254"/>
      <c r="AQ139" s="254"/>
      <c r="AR139" s="254"/>
      <c r="AS139" s="254"/>
      <c r="AT139" s="254"/>
    </row>
    <row r="140" spans="1:46" s="259" customFormat="1" ht="27.75" customHeight="1" thickBot="1" x14ac:dyDescent="0.3">
      <c r="A140" s="95" t="s">
        <v>895</v>
      </c>
      <c r="B140" s="956" t="s">
        <v>896</v>
      </c>
      <c r="C140" s="96"/>
      <c r="D140" s="96"/>
      <c r="E140" s="342"/>
      <c r="F140" s="342"/>
      <c r="G140" s="98"/>
      <c r="H140" s="99" t="s">
        <v>49</v>
      </c>
      <c r="I140" s="100"/>
      <c r="J140" s="101"/>
      <c r="K140" s="102"/>
      <c r="L140" s="102"/>
      <c r="M140" s="103"/>
      <c r="N140" s="104"/>
      <c r="O140" s="102"/>
      <c r="P140" s="102"/>
      <c r="Q140" s="103"/>
      <c r="R140" s="406">
        <f>SUM(R139)</f>
        <v>109.20000000000002</v>
      </c>
      <c r="S140" s="407">
        <f t="shared" ref="S140:AA140" si="152">SUM(S128:S138)</f>
        <v>0</v>
      </c>
      <c r="T140" s="408">
        <f t="shared" si="152"/>
        <v>0</v>
      </c>
      <c r="U140" s="408">
        <f t="shared" si="152"/>
        <v>0</v>
      </c>
      <c r="V140" s="408">
        <f t="shared" si="152"/>
        <v>78</v>
      </c>
      <c r="W140" s="408">
        <f t="shared" si="152"/>
        <v>15.6</v>
      </c>
      <c r="X140" s="408">
        <f t="shared" si="152"/>
        <v>23.4</v>
      </c>
      <c r="Y140" s="310">
        <f t="shared" si="152"/>
        <v>78</v>
      </c>
      <c r="Z140" s="310">
        <f t="shared" si="152"/>
        <v>15.6</v>
      </c>
      <c r="AA140" s="310">
        <f t="shared" si="152"/>
        <v>23.4</v>
      </c>
      <c r="AB140" s="258"/>
      <c r="AC140" s="250"/>
      <c r="AD140" s="948">
        <f>R140/1800/0.6</f>
        <v>0.10111111111111112</v>
      </c>
      <c r="AE140" s="254"/>
      <c r="AF140" s="254"/>
      <c r="AG140" s="254"/>
      <c r="AH140" s="254"/>
      <c r="AI140" s="254"/>
      <c r="AJ140" s="254"/>
      <c r="AK140" s="254"/>
      <c r="AL140" s="254"/>
      <c r="AM140" s="254"/>
      <c r="AN140" s="254"/>
      <c r="AO140" s="254"/>
      <c r="AP140" s="254"/>
      <c r="AQ140" s="254"/>
      <c r="AR140" s="254"/>
      <c r="AS140" s="254"/>
      <c r="AT140" s="254"/>
    </row>
    <row r="141" spans="1:46" s="255" customFormat="1" ht="27.75" customHeight="1" thickTop="1" x14ac:dyDescent="0.25">
      <c r="A141" s="416" t="s">
        <v>897</v>
      </c>
      <c r="B141" s="109" t="s">
        <v>204</v>
      </c>
      <c r="C141" s="49" t="s">
        <v>894</v>
      </c>
      <c r="D141" s="49"/>
      <c r="E141" s="417" t="s">
        <v>32</v>
      </c>
      <c r="F141" s="418">
        <v>1</v>
      </c>
      <c r="G141" s="419" t="s">
        <v>488</v>
      </c>
      <c r="H141" s="896" t="s">
        <v>489</v>
      </c>
      <c r="I141" s="949"/>
      <c r="J141" s="294"/>
      <c r="K141" s="117">
        <f>IF(J141&gt;0, 1, 0)</f>
        <v>0</v>
      </c>
      <c r="L141" s="117">
        <f>J141-K141</f>
        <v>0</v>
      </c>
      <c r="M141" s="295"/>
      <c r="N141" s="131">
        <v>3</v>
      </c>
      <c r="O141" s="65">
        <f>IF(N141&gt;0, 1, 0)</f>
        <v>1</v>
      </c>
      <c r="P141" s="65">
        <f>N141-O141</f>
        <v>2</v>
      </c>
      <c r="Q141" s="950">
        <v>26</v>
      </c>
      <c r="R141" s="401">
        <f>(K141*M141*$R$4)+(L141*M141*$R$5)+(O141*Q141*$R$6)+(P141*Q141*$R$7)</f>
        <v>109.20000000000002</v>
      </c>
      <c r="S141" s="287">
        <f>J141*M141*$S$4</f>
        <v>0</v>
      </c>
      <c r="T141" s="60">
        <f>K141*M141*$T$4</f>
        <v>0</v>
      </c>
      <c r="U141" s="60">
        <f>J141*M141*$U$4</f>
        <v>0</v>
      </c>
      <c r="V141" s="60">
        <f>N141*Q141*$V$6</f>
        <v>78</v>
      </c>
      <c r="W141" s="60">
        <f>O141*Q141*$W$6</f>
        <v>7.8</v>
      </c>
      <c r="X141" s="60">
        <f>N141*Q141*$X$6</f>
        <v>23.4</v>
      </c>
      <c r="Y141" s="250">
        <f t="shared" ref="Y141:AA146" si="153">S141+V141</f>
        <v>78</v>
      </c>
      <c r="Z141" s="250">
        <f t="shared" si="153"/>
        <v>7.8</v>
      </c>
      <c r="AA141" s="250">
        <f t="shared" si="153"/>
        <v>23.4</v>
      </c>
      <c r="AB141" s="251"/>
      <c r="AC141" s="250">
        <f>R141-Y141-Z141-AA141</f>
        <v>0</v>
      </c>
      <c r="AD141" s="288"/>
      <c r="AE141" s="254"/>
      <c r="AF141" s="254"/>
      <c r="AG141" s="254"/>
      <c r="AH141" s="254"/>
      <c r="AI141" s="254"/>
      <c r="AJ141" s="254"/>
      <c r="AK141" s="254"/>
      <c r="AL141" s="254"/>
      <c r="AM141" s="254"/>
      <c r="AN141" s="254"/>
      <c r="AO141" s="254"/>
      <c r="AP141" s="254"/>
      <c r="AQ141" s="254"/>
      <c r="AR141" s="254"/>
      <c r="AS141" s="254"/>
      <c r="AT141" s="254"/>
    </row>
    <row r="142" spans="1:46" s="255" customFormat="1" ht="27.75" customHeight="1" x14ac:dyDescent="0.25">
      <c r="A142" s="416" t="s">
        <v>897</v>
      </c>
      <c r="B142" s="109" t="s">
        <v>204</v>
      </c>
      <c r="C142" s="49" t="s">
        <v>894</v>
      </c>
      <c r="D142" s="49"/>
      <c r="E142" s="420" t="s">
        <v>63</v>
      </c>
      <c r="F142" s="418">
        <v>1</v>
      </c>
      <c r="G142" s="419" t="s">
        <v>378</v>
      </c>
      <c r="H142" s="896" t="s">
        <v>379</v>
      </c>
      <c r="I142" s="307"/>
      <c r="J142" s="294"/>
      <c r="K142" s="117">
        <f t="shared" ref="K142" si="154">IF(J142&gt;0, 1, 0)</f>
        <v>0</v>
      </c>
      <c r="L142" s="117">
        <f t="shared" ref="L142" si="155">J142-K142</f>
        <v>0</v>
      </c>
      <c r="M142" s="295"/>
      <c r="N142" s="131">
        <v>2</v>
      </c>
      <c r="O142" s="65">
        <f t="shared" ref="O142" si="156">IF(N142&gt;0, 1, 0)</f>
        <v>1</v>
      </c>
      <c r="P142" s="65">
        <f t="shared" ref="P142" si="157">N142-O142</f>
        <v>1</v>
      </c>
      <c r="Q142" s="295">
        <v>26</v>
      </c>
      <c r="R142" s="401">
        <f t="shared" ref="R142" si="158">(K142*M142*$R$4)+(L142*M142*$R$5)+(O142*Q142*$R$6)+(P142*Q142*$R$7)</f>
        <v>75.400000000000006</v>
      </c>
      <c r="S142" s="287">
        <f>J158*M158*$S$4</f>
        <v>0</v>
      </c>
      <c r="T142" s="60">
        <f>K158*M158*$T$4</f>
        <v>0</v>
      </c>
      <c r="U142" s="60">
        <f>J158*M158*$U$4</f>
        <v>0</v>
      </c>
      <c r="V142" s="60">
        <f>N158*Q158*$V$6</f>
        <v>52</v>
      </c>
      <c r="W142" s="60">
        <f>O158*Q158*$W$6</f>
        <v>7.8</v>
      </c>
      <c r="X142" s="60">
        <f>N158*Q158*$X$6</f>
        <v>15.6</v>
      </c>
      <c r="Y142" s="250">
        <f t="shared" si="153"/>
        <v>52</v>
      </c>
      <c r="Z142" s="250">
        <f t="shared" si="153"/>
        <v>7.8</v>
      </c>
      <c r="AA142" s="250">
        <f t="shared" si="153"/>
        <v>15.6</v>
      </c>
      <c r="AB142" s="251"/>
      <c r="AC142" s="250">
        <f>R158-Y142-Z142-AA142</f>
        <v>0</v>
      </c>
      <c r="AD142" s="288"/>
      <c r="AE142" s="254"/>
      <c r="AF142" s="254"/>
      <c r="AG142" s="254"/>
      <c r="AH142" s="254"/>
      <c r="AI142" s="254"/>
      <c r="AJ142" s="254"/>
      <c r="AK142" s="254"/>
      <c r="AL142" s="254"/>
      <c r="AM142" s="254"/>
      <c r="AN142" s="254"/>
      <c r="AO142" s="254"/>
      <c r="AP142" s="254"/>
      <c r="AQ142" s="254"/>
      <c r="AR142" s="254"/>
      <c r="AS142" s="254"/>
      <c r="AT142" s="254"/>
    </row>
    <row r="143" spans="1:46" s="255" customFormat="1" ht="27.75" customHeight="1" thickBot="1" x14ac:dyDescent="0.3">
      <c r="A143" s="95" t="s">
        <v>897</v>
      </c>
      <c r="B143" s="95" t="s">
        <v>204</v>
      </c>
      <c r="C143" s="96"/>
      <c r="D143" s="96"/>
      <c r="E143" s="342"/>
      <c r="F143" s="342"/>
      <c r="G143" s="98"/>
      <c r="H143" s="99" t="s">
        <v>49</v>
      </c>
      <c r="I143" s="100"/>
      <c r="J143" s="101"/>
      <c r="K143" s="102"/>
      <c r="L143" s="102"/>
      <c r="M143" s="103"/>
      <c r="N143" s="104"/>
      <c r="O143" s="102"/>
      <c r="P143" s="102"/>
      <c r="Q143" s="103"/>
      <c r="R143" s="406">
        <f>SUM(R141:R142)</f>
        <v>184.60000000000002</v>
      </c>
      <c r="S143" s="287"/>
      <c r="T143" s="60"/>
      <c r="U143" s="60"/>
      <c r="V143" s="60"/>
      <c r="W143" s="60"/>
      <c r="X143" s="60"/>
      <c r="Y143" s="250"/>
      <c r="Z143" s="250"/>
      <c r="AA143" s="250"/>
      <c r="AB143" s="251"/>
      <c r="AC143" s="250"/>
      <c r="AD143" s="948">
        <f>R143/1800/0.6</f>
        <v>0.17092592592592595</v>
      </c>
      <c r="AE143" s="254"/>
      <c r="AF143" s="254"/>
      <c r="AG143" s="254"/>
      <c r="AH143" s="254"/>
      <c r="AI143" s="254"/>
      <c r="AJ143" s="254"/>
      <c r="AK143" s="254"/>
      <c r="AL143" s="254"/>
      <c r="AM143" s="254"/>
      <c r="AN143" s="254"/>
      <c r="AO143" s="254"/>
      <c r="AP143" s="254"/>
      <c r="AQ143" s="254"/>
      <c r="AR143" s="254"/>
      <c r="AS143" s="254"/>
      <c r="AT143" s="254"/>
    </row>
    <row r="144" spans="1:46" s="255" customFormat="1" ht="27.75" customHeight="1" thickTop="1" x14ac:dyDescent="0.25">
      <c r="A144" s="416" t="s">
        <v>898</v>
      </c>
      <c r="B144" s="109" t="s">
        <v>899</v>
      </c>
      <c r="C144" s="49" t="s">
        <v>894</v>
      </c>
      <c r="D144" s="49"/>
      <c r="E144" s="417" t="s">
        <v>32</v>
      </c>
      <c r="F144" s="418">
        <v>1</v>
      </c>
      <c r="G144" s="419" t="s">
        <v>488</v>
      </c>
      <c r="H144" s="896" t="s">
        <v>489</v>
      </c>
      <c r="I144" s="949"/>
      <c r="J144" s="294"/>
      <c r="K144" s="117">
        <f>IF(J144&gt;0, 1, 0)</f>
        <v>0</v>
      </c>
      <c r="L144" s="117">
        <f>J144-K144</f>
        <v>0</v>
      </c>
      <c r="M144" s="295"/>
      <c r="N144" s="131">
        <v>2</v>
      </c>
      <c r="O144" s="65">
        <f>IF(N144&gt;0, 1, 0)</f>
        <v>1</v>
      </c>
      <c r="P144" s="65">
        <f>N144-O144</f>
        <v>1</v>
      </c>
      <c r="Q144" s="950">
        <v>26</v>
      </c>
      <c r="R144" s="401">
        <f t="shared" ref="R144:R145" si="159">(K144*M144*$R$4)+(L144*M144*$R$5)+(O144*Q144*$R$6)+(P144*Q144*$R$7)</f>
        <v>75.400000000000006</v>
      </c>
      <c r="S144" s="287"/>
      <c r="T144" s="60"/>
      <c r="U144" s="60"/>
      <c r="V144" s="60"/>
      <c r="W144" s="60"/>
      <c r="X144" s="60"/>
      <c r="Y144" s="250"/>
      <c r="Z144" s="250"/>
      <c r="AA144" s="250"/>
      <c r="AB144" s="251"/>
      <c r="AC144" s="250"/>
      <c r="AD144" s="288"/>
      <c r="AE144" s="254"/>
      <c r="AF144" s="254"/>
      <c r="AG144" s="254"/>
      <c r="AH144" s="254"/>
      <c r="AI144" s="254"/>
      <c r="AJ144" s="254"/>
      <c r="AK144" s="254"/>
      <c r="AL144" s="254"/>
      <c r="AM144" s="254"/>
      <c r="AN144" s="254"/>
      <c r="AO144" s="254"/>
      <c r="AP144" s="254"/>
      <c r="AQ144" s="254"/>
      <c r="AR144" s="254"/>
      <c r="AS144" s="254"/>
      <c r="AT144" s="254"/>
    </row>
    <row r="145" spans="1:46" s="255" customFormat="1" ht="27.75" customHeight="1" x14ac:dyDescent="0.25">
      <c r="A145" s="416" t="s">
        <v>898</v>
      </c>
      <c r="B145" s="109" t="s">
        <v>899</v>
      </c>
      <c r="C145" s="49" t="s">
        <v>894</v>
      </c>
      <c r="D145" s="49"/>
      <c r="E145" s="420" t="s">
        <v>63</v>
      </c>
      <c r="F145" s="418">
        <v>1</v>
      </c>
      <c r="G145" s="419" t="s">
        <v>378</v>
      </c>
      <c r="H145" s="896" t="s">
        <v>379</v>
      </c>
      <c r="I145" s="307"/>
      <c r="J145" s="294"/>
      <c r="K145" s="117">
        <f t="shared" ref="K145" si="160">IF(J145&gt;0, 1, 0)</f>
        <v>0</v>
      </c>
      <c r="L145" s="117">
        <f t="shared" ref="L145" si="161">J145-K145</f>
        <v>0</v>
      </c>
      <c r="M145" s="295"/>
      <c r="N145" s="131">
        <v>2</v>
      </c>
      <c r="O145" s="65">
        <f t="shared" ref="O145" si="162">IF(N145&gt;0, 1, 0)</f>
        <v>1</v>
      </c>
      <c r="P145" s="65">
        <f t="shared" ref="P145" si="163">N145-O145</f>
        <v>1</v>
      </c>
      <c r="Q145" s="295">
        <v>26</v>
      </c>
      <c r="R145" s="401">
        <f t="shared" si="159"/>
        <v>75.400000000000006</v>
      </c>
      <c r="S145" s="287"/>
      <c r="T145" s="60"/>
      <c r="U145" s="60"/>
      <c r="V145" s="60"/>
      <c r="W145" s="60"/>
      <c r="X145" s="60"/>
      <c r="Y145" s="250"/>
      <c r="Z145" s="250"/>
      <c r="AA145" s="250"/>
      <c r="AB145" s="251"/>
      <c r="AC145" s="250"/>
      <c r="AD145" s="288"/>
      <c r="AE145" s="254"/>
      <c r="AF145" s="254"/>
      <c r="AG145" s="254"/>
      <c r="AH145" s="254"/>
      <c r="AI145" s="254"/>
      <c r="AJ145" s="254"/>
      <c r="AK145" s="254"/>
      <c r="AL145" s="254"/>
      <c r="AM145" s="254"/>
      <c r="AN145" s="254"/>
      <c r="AO145" s="254"/>
      <c r="AP145" s="254"/>
      <c r="AQ145" s="254"/>
      <c r="AR145" s="254"/>
      <c r="AS145" s="254"/>
      <c r="AT145" s="254"/>
    </row>
    <row r="146" spans="1:46" s="255" customFormat="1" ht="27.6" customHeight="1" thickBot="1" x14ac:dyDescent="0.3">
      <c r="A146" s="95" t="s">
        <v>898</v>
      </c>
      <c r="B146" s="95" t="s">
        <v>899</v>
      </c>
      <c r="C146" s="96"/>
      <c r="D146" s="96"/>
      <c r="E146" s="342"/>
      <c r="F146" s="342"/>
      <c r="G146" s="98"/>
      <c r="H146" s="99" t="s">
        <v>49</v>
      </c>
      <c r="I146" s="100"/>
      <c r="J146" s="101"/>
      <c r="K146" s="102"/>
      <c r="L146" s="102"/>
      <c r="M146" s="103"/>
      <c r="N146" s="104"/>
      <c r="O146" s="102"/>
      <c r="P146" s="102"/>
      <c r="Q146" s="103"/>
      <c r="R146" s="406">
        <f>SUM(R144:R145)</f>
        <v>150.80000000000001</v>
      </c>
      <c r="S146" s="287" t="e">
        <f>#REF!*#REF!*$S$4</f>
        <v>#REF!</v>
      </c>
      <c r="T146" s="60" t="e">
        <f>#REF!*#REF!*$T$4</f>
        <v>#REF!</v>
      </c>
      <c r="U146" s="60" t="e">
        <f>#REF!*#REF!*$U$4</f>
        <v>#REF!</v>
      </c>
      <c r="V146" s="60" t="e">
        <f>#REF!*#REF!*$V$6</f>
        <v>#REF!</v>
      </c>
      <c r="W146" s="60" t="e">
        <f>#REF!*#REF!*$W$6</f>
        <v>#REF!</v>
      </c>
      <c r="X146" s="60" t="e">
        <f>#REF!*#REF!*$X$6</f>
        <v>#REF!</v>
      </c>
      <c r="Y146" s="250" t="e">
        <f t="shared" si="153"/>
        <v>#REF!</v>
      </c>
      <c r="Z146" s="250" t="e">
        <f t="shared" si="153"/>
        <v>#REF!</v>
      </c>
      <c r="AA146" s="250" t="e">
        <f t="shared" si="153"/>
        <v>#REF!</v>
      </c>
      <c r="AB146" s="251"/>
      <c r="AC146" s="250" t="e">
        <f>#REF!-Y146-Z146-AA146</f>
        <v>#REF!</v>
      </c>
      <c r="AD146" s="948">
        <f>R146/1800/0.6</f>
        <v>0.13962962962962966</v>
      </c>
      <c r="AE146" s="254"/>
      <c r="AF146" s="254"/>
      <c r="AG146" s="254"/>
      <c r="AH146" s="254"/>
      <c r="AI146" s="254"/>
      <c r="AJ146" s="254"/>
      <c r="AK146" s="254"/>
      <c r="AL146" s="254"/>
      <c r="AM146" s="254"/>
      <c r="AN146" s="254"/>
      <c r="AO146" s="254"/>
      <c r="AP146" s="254"/>
      <c r="AQ146" s="254"/>
      <c r="AR146" s="254"/>
      <c r="AS146" s="254"/>
      <c r="AT146" s="254"/>
    </row>
    <row r="147" spans="1:46" s="255" customFormat="1" ht="27.75" hidden="1" customHeight="1" x14ac:dyDescent="0.25">
      <c r="A147" s="416" t="s">
        <v>774</v>
      </c>
      <c r="B147" s="109"/>
      <c r="C147" s="49"/>
      <c r="D147" s="49"/>
      <c r="E147" s="319" t="s">
        <v>32</v>
      </c>
      <c r="F147" s="52">
        <v>5</v>
      </c>
      <c r="G147" s="110" t="s">
        <v>508</v>
      </c>
      <c r="H147" s="72" t="s">
        <v>509</v>
      </c>
      <c r="I147" s="307"/>
      <c r="J147" s="294"/>
      <c r="K147" s="117">
        <f t="shared" ref="K147:K157" si="164">IF(J147&gt;0, 1, 0)</f>
        <v>0</v>
      </c>
      <c r="L147" s="117">
        <f t="shared" ref="L147:L157" si="165">J147-K147</f>
        <v>0</v>
      </c>
      <c r="M147" s="295"/>
      <c r="N147" s="131"/>
      <c r="O147" s="65"/>
      <c r="P147" s="65"/>
      <c r="Q147" s="295"/>
      <c r="R147" s="401">
        <f t="shared" ref="R147:R157" si="166">(K147*M147*$R$4)+(L147*M147*$R$5)+(O147*Q147*$R$6)+(P147*Q147*$R$7)</f>
        <v>0</v>
      </c>
      <c r="S147" s="287"/>
      <c r="T147" s="60"/>
      <c r="U147" s="60"/>
      <c r="V147" s="60"/>
      <c r="W147" s="60"/>
      <c r="X147" s="60"/>
      <c r="Y147" s="250"/>
      <c r="Z147" s="250"/>
      <c r="AA147" s="250"/>
      <c r="AB147" s="251"/>
      <c r="AC147" s="250"/>
      <c r="AD147" s="288"/>
      <c r="AE147" s="254"/>
      <c r="AF147" s="254"/>
      <c r="AG147" s="254"/>
      <c r="AH147" s="254"/>
      <c r="AI147" s="254"/>
      <c r="AJ147" s="254"/>
      <c r="AK147" s="254"/>
      <c r="AL147" s="254"/>
      <c r="AM147" s="254"/>
      <c r="AN147" s="254"/>
      <c r="AO147" s="254"/>
      <c r="AP147" s="254"/>
      <c r="AQ147" s="254"/>
      <c r="AR147" s="254"/>
      <c r="AS147" s="254"/>
      <c r="AT147" s="254"/>
    </row>
    <row r="148" spans="1:46" s="255" customFormat="1" ht="27.75" hidden="1" customHeight="1" x14ac:dyDescent="0.25">
      <c r="A148" s="416"/>
      <c r="B148" s="109"/>
      <c r="C148" s="49"/>
      <c r="D148" s="49"/>
      <c r="E148" s="417"/>
      <c r="F148" s="418"/>
      <c r="G148" s="419"/>
      <c r="H148" s="896"/>
      <c r="I148" s="307"/>
      <c r="J148" s="294"/>
      <c r="K148" s="117">
        <f t="shared" si="164"/>
        <v>0</v>
      </c>
      <c r="L148" s="117">
        <f t="shared" si="165"/>
        <v>0</v>
      </c>
      <c r="M148" s="295"/>
      <c r="N148" s="131"/>
      <c r="O148" s="65">
        <f t="shared" ref="O148:O157" si="167">IF(N148&gt;0, 1, 0)</f>
        <v>0</v>
      </c>
      <c r="P148" s="65">
        <f t="shared" ref="P148:P157" si="168">N148-O148</f>
        <v>0</v>
      </c>
      <c r="Q148" s="295"/>
      <c r="R148" s="401">
        <f t="shared" si="166"/>
        <v>0</v>
      </c>
      <c r="S148" s="287"/>
      <c r="T148" s="60"/>
      <c r="U148" s="60"/>
      <c r="V148" s="60"/>
      <c r="W148" s="60"/>
      <c r="X148" s="60"/>
      <c r="Y148" s="250"/>
      <c r="Z148" s="250"/>
      <c r="AA148" s="250"/>
      <c r="AB148" s="251"/>
      <c r="AC148" s="250"/>
      <c r="AD148" s="288"/>
      <c r="AE148" s="254"/>
      <c r="AF148" s="254"/>
      <c r="AG148" s="254"/>
      <c r="AH148" s="254"/>
      <c r="AI148" s="254"/>
      <c r="AJ148" s="254"/>
      <c r="AK148" s="254"/>
      <c r="AL148" s="254"/>
      <c r="AM148" s="254"/>
      <c r="AN148" s="254"/>
      <c r="AO148" s="254"/>
      <c r="AP148" s="254"/>
      <c r="AQ148" s="254"/>
      <c r="AR148" s="254"/>
      <c r="AS148" s="254"/>
      <c r="AT148" s="254"/>
    </row>
    <row r="149" spans="1:46" s="255" customFormat="1" ht="27.75" hidden="1" customHeight="1" x14ac:dyDescent="0.25">
      <c r="A149" s="109"/>
      <c r="B149" s="109"/>
      <c r="C149" s="49"/>
      <c r="D149" s="49"/>
      <c r="E149" s="343"/>
      <c r="F149" s="343"/>
      <c r="G149" s="79"/>
      <c r="H149" s="72"/>
      <c r="I149" s="307"/>
      <c r="J149" s="294"/>
      <c r="K149" s="117">
        <f t="shared" si="164"/>
        <v>0</v>
      </c>
      <c r="L149" s="117">
        <f t="shared" si="165"/>
        <v>0</v>
      </c>
      <c r="M149" s="295"/>
      <c r="N149" s="131"/>
      <c r="O149" s="65">
        <f t="shared" si="167"/>
        <v>0</v>
      </c>
      <c r="P149" s="65">
        <f t="shared" si="168"/>
        <v>0</v>
      </c>
      <c r="Q149" s="295"/>
      <c r="R149" s="401">
        <f t="shared" si="166"/>
        <v>0</v>
      </c>
      <c r="S149" s="287"/>
      <c r="T149" s="60"/>
      <c r="U149" s="60"/>
      <c r="V149" s="60"/>
      <c r="W149" s="60"/>
      <c r="X149" s="60"/>
      <c r="Y149" s="250"/>
      <c r="Z149" s="250"/>
      <c r="AA149" s="250"/>
      <c r="AB149" s="251"/>
      <c r="AC149" s="250"/>
      <c r="AD149" s="288"/>
      <c r="AE149" s="254"/>
      <c r="AF149" s="254"/>
      <c r="AG149" s="254"/>
      <c r="AH149" s="254"/>
      <c r="AI149" s="254"/>
      <c r="AJ149" s="254"/>
      <c r="AK149" s="254"/>
      <c r="AL149" s="254"/>
      <c r="AM149" s="254"/>
      <c r="AN149" s="254"/>
      <c r="AO149" s="254"/>
      <c r="AP149" s="254"/>
      <c r="AQ149" s="254"/>
      <c r="AR149" s="254"/>
      <c r="AS149" s="254"/>
      <c r="AT149" s="254"/>
    </row>
    <row r="150" spans="1:46" s="255" customFormat="1" ht="27.75" hidden="1" customHeight="1" x14ac:dyDescent="0.25">
      <c r="A150" s="109"/>
      <c r="B150" s="109"/>
      <c r="C150" s="49"/>
      <c r="D150" s="49"/>
      <c r="E150" s="343"/>
      <c r="F150" s="343"/>
      <c r="G150" s="79"/>
      <c r="H150" s="890"/>
      <c r="I150" s="828"/>
      <c r="J150" s="294"/>
      <c r="K150" s="117">
        <f t="shared" si="164"/>
        <v>0</v>
      </c>
      <c r="L150" s="117">
        <f t="shared" si="165"/>
        <v>0</v>
      </c>
      <c r="M150" s="295"/>
      <c r="N150" s="131"/>
      <c r="O150" s="65">
        <f t="shared" si="167"/>
        <v>0</v>
      </c>
      <c r="P150" s="65">
        <f t="shared" si="168"/>
        <v>0</v>
      </c>
      <c r="Q150" s="295"/>
      <c r="R150" s="401">
        <f t="shared" si="166"/>
        <v>0</v>
      </c>
      <c r="S150" s="287"/>
      <c r="T150" s="60"/>
      <c r="U150" s="60"/>
      <c r="V150" s="60"/>
      <c r="W150" s="60"/>
      <c r="X150" s="60"/>
      <c r="Y150" s="250"/>
      <c r="Z150" s="250"/>
      <c r="AA150" s="250"/>
      <c r="AB150" s="251"/>
      <c r="AC150" s="250"/>
      <c r="AD150" s="288"/>
      <c r="AE150" s="254"/>
      <c r="AF150" s="254"/>
      <c r="AG150" s="254"/>
      <c r="AH150" s="254"/>
      <c r="AI150" s="254"/>
      <c r="AJ150" s="254"/>
      <c r="AK150" s="254"/>
      <c r="AL150" s="254"/>
      <c r="AM150" s="254"/>
      <c r="AN150" s="254"/>
      <c r="AO150" s="254"/>
      <c r="AP150" s="254"/>
      <c r="AQ150" s="254"/>
      <c r="AR150" s="254"/>
      <c r="AS150" s="254"/>
      <c r="AT150" s="254"/>
    </row>
    <row r="151" spans="1:46" s="255" customFormat="1" ht="27.75" hidden="1" customHeight="1" x14ac:dyDescent="0.25">
      <c r="A151" s="109"/>
      <c r="B151" s="109"/>
      <c r="C151" s="49"/>
      <c r="D151" s="49"/>
      <c r="E151" s="343"/>
      <c r="F151" s="343"/>
      <c r="G151" s="79"/>
      <c r="H151" s="72"/>
      <c r="I151" s="307"/>
      <c r="J151" s="294"/>
      <c r="K151" s="117">
        <f t="shared" si="164"/>
        <v>0</v>
      </c>
      <c r="L151" s="117">
        <f t="shared" si="165"/>
        <v>0</v>
      </c>
      <c r="M151" s="295"/>
      <c r="N151" s="131"/>
      <c r="O151" s="65">
        <f t="shared" si="167"/>
        <v>0</v>
      </c>
      <c r="P151" s="65">
        <f t="shared" si="168"/>
        <v>0</v>
      </c>
      <c r="Q151" s="295"/>
      <c r="R151" s="401">
        <f t="shared" si="166"/>
        <v>0</v>
      </c>
      <c r="S151" s="287"/>
      <c r="T151" s="60"/>
      <c r="U151" s="60"/>
      <c r="V151" s="60"/>
      <c r="W151" s="60"/>
      <c r="X151" s="60"/>
      <c r="Y151" s="250"/>
      <c r="Z151" s="250"/>
      <c r="AA151" s="250"/>
      <c r="AB151" s="251"/>
      <c r="AC151" s="250"/>
      <c r="AD151" s="288"/>
      <c r="AE151" s="254"/>
      <c r="AF151" s="254"/>
      <c r="AG151" s="254"/>
      <c r="AH151" s="254"/>
      <c r="AI151" s="254"/>
      <c r="AJ151" s="254"/>
      <c r="AK151" s="254"/>
      <c r="AL151" s="254"/>
      <c r="AM151" s="254"/>
      <c r="AN151" s="254"/>
      <c r="AO151" s="254"/>
      <c r="AP151" s="254"/>
      <c r="AQ151" s="254"/>
      <c r="AR151" s="254"/>
      <c r="AS151" s="254"/>
      <c r="AT151" s="254"/>
    </row>
    <row r="152" spans="1:46" s="84" customFormat="1" ht="27.75" hidden="1" customHeight="1" x14ac:dyDescent="0.25">
      <c r="A152" s="109"/>
      <c r="B152" s="109"/>
      <c r="C152" s="49"/>
      <c r="D152" s="49"/>
      <c r="E152" s="343"/>
      <c r="F152" s="343"/>
      <c r="G152" s="79"/>
      <c r="H152" s="72"/>
      <c r="I152" s="307"/>
      <c r="J152" s="294"/>
      <c r="K152" s="117">
        <f t="shared" si="164"/>
        <v>0</v>
      </c>
      <c r="L152" s="117">
        <f t="shared" si="165"/>
        <v>0</v>
      </c>
      <c r="M152" s="295"/>
      <c r="N152" s="131"/>
      <c r="O152" s="65">
        <f t="shared" si="167"/>
        <v>0</v>
      </c>
      <c r="P152" s="65">
        <f t="shared" si="168"/>
        <v>0</v>
      </c>
      <c r="Q152" s="295"/>
      <c r="R152" s="401">
        <f t="shared" si="166"/>
        <v>0</v>
      </c>
      <c r="S152" s="287"/>
      <c r="T152" s="60"/>
      <c r="U152" s="60"/>
      <c r="V152" s="60"/>
      <c r="W152" s="60"/>
      <c r="X152" s="60"/>
      <c r="Y152" s="411"/>
      <c r="Z152" s="411"/>
      <c r="AA152" s="411"/>
      <c r="AB152" s="251"/>
      <c r="AC152" s="411"/>
      <c r="AD152" s="290"/>
      <c r="AE152" s="83"/>
      <c r="AF152" s="83"/>
      <c r="AG152" s="83"/>
      <c r="AH152" s="83"/>
      <c r="AI152" s="83"/>
      <c r="AJ152" s="83"/>
      <c r="AK152" s="83"/>
      <c r="AL152" s="83"/>
      <c r="AM152" s="83"/>
      <c r="AN152" s="83"/>
      <c r="AO152" s="83"/>
      <c r="AP152" s="83"/>
      <c r="AQ152" s="83"/>
      <c r="AR152" s="83"/>
      <c r="AS152" s="83"/>
      <c r="AT152" s="83"/>
    </row>
    <row r="153" spans="1:46" s="255" customFormat="1" ht="27.75" hidden="1" customHeight="1" x14ac:dyDescent="0.25">
      <c r="A153" s="109"/>
      <c r="B153" s="109"/>
      <c r="C153" s="49"/>
      <c r="D153" s="49"/>
      <c r="E153" s="343"/>
      <c r="F153" s="343"/>
      <c r="G153" s="79"/>
      <c r="H153" s="72"/>
      <c r="I153" s="307"/>
      <c r="J153" s="294"/>
      <c r="K153" s="117">
        <f t="shared" si="164"/>
        <v>0</v>
      </c>
      <c r="L153" s="117">
        <f t="shared" si="165"/>
        <v>0</v>
      </c>
      <c r="M153" s="295"/>
      <c r="N153" s="131"/>
      <c r="O153" s="65">
        <f t="shared" si="167"/>
        <v>0</v>
      </c>
      <c r="P153" s="65">
        <f t="shared" si="168"/>
        <v>0</v>
      </c>
      <c r="Q153" s="295"/>
      <c r="R153" s="401">
        <f t="shared" si="166"/>
        <v>0</v>
      </c>
      <c r="S153" s="287"/>
      <c r="T153" s="60"/>
      <c r="U153" s="60"/>
      <c r="V153" s="60"/>
      <c r="W153" s="60"/>
      <c r="X153" s="60"/>
      <c r="Y153" s="250"/>
      <c r="Z153" s="250"/>
      <c r="AA153" s="250"/>
      <c r="AB153" s="251"/>
      <c r="AC153" s="250"/>
      <c r="AD153" s="288"/>
      <c r="AE153" s="254"/>
      <c r="AF153" s="254"/>
      <c r="AG153" s="254"/>
      <c r="AH153" s="254"/>
      <c r="AI153" s="254"/>
      <c r="AJ153" s="254"/>
      <c r="AK153" s="254"/>
      <c r="AL153" s="254"/>
      <c r="AM153" s="254"/>
      <c r="AN153" s="254"/>
      <c r="AO153" s="254"/>
      <c r="AP153" s="254"/>
      <c r="AQ153" s="254"/>
      <c r="AR153" s="254"/>
      <c r="AS153" s="254"/>
      <c r="AT153" s="254"/>
    </row>
    <row r="154" spans="1:46" s="255" customFormat="1" ht="27.75" customHeight="1" thickTop="1" x14ac:dyDescent="0.25">
      <c r="A154" s="109" t="s">
        <v>777</v>
      </c>
      <c r="B154" s="132"/>
      <c r="C154" s="133"/>
      <c r="D154" s="49"/>
      <c r="E154" s="327" t="s">
        <v>63</v>
      </c>
      <c r="F154" s="52">
        <v>2</v>
      </c>
      <c r="G154" s="110" t="s">
        <v>503</v>
      </c>
      <c r="H154" s="957" t="s">
        <v>504</v>
      </c>
      <c r="I154" s="949"/>
      <c r="J154" s="294"/>
      <c r="K154" s="117">
        <f>IF(J154&gt;0, 1, 0)</f>
        <v>0</v>
      </c>
      <c r="L154" s="117">
        <f>J154-K154</f>
        <v>0</v>
      </c>
      <c r="M154" s="295"/>
      <c r="N154" s="480">
        <v>2</v>
      </c>
      <c r="O154" s="117"/>
      <c r="P154" s="117"/>
      <c r="Q154" s="950">
        <v>26</v>
      </c>
      <c r="R154" s="401">
        <v>75.400000000000006</v>
      </c>
      <c r="S154" s="271"/>
      <c r="T154" s="271"/>
      <c r="U154" s="271"/>
      <c r="V154" s="271"/>
      <c r="W154" s="271"/>
      <c r="X154" s="271"/>
      <c r="Y154" s="272"/>
      <c r="Z154" s="272"/>
      <c r="AA154" s="272"/>
      <c r="AB154" s="251"/>
      <c r="AC154" s="250"/>
      <c r="AD154" s="288"/>
      <c r="AE154" s="254"/>
      <c r="AF154" s="254"/>
      <c r="AG154" s="254"/>
      <c r="AH154" s="254"/>
      <c r="AI154" s="254"/>
      <c r="AJ154" s="254"/>
      <c r="AK154" s="254"/>
      <c r="AL154" s="254"/>
      <c r="AM154" s="254"/>
      <c r="AN154" s="254"/>
      <c r="AO154" s="254"/>
      <c r="AP154" s="254"/>
      <c r="AQ154" s="254"/>
      <c r="AR154" s="254"/>
      <c r="AS154" s="254"/>
      <c r="AT154" s="254"/>
    </row>
    <row r="155" spans="1:46" s="255" customFormat="1" ht="27.75" customHeight="1" x14ac:dyDescent="0.25">
      <c r="A155" s="109" t="s">
        <v>777</v>
      </c>
      <c r="B155" s="132"/>
      <c r="C155" s="133"/>
      <c r="D155" s="49"/>
      <c r="E155" s="319" t="s">
        <v>32</v>
      </c>
      <c r="F155" s="52">
        <v>4</v>
      </c>
      <c r="G155" s="110" t="s">
        <v>499</v>
      </c>
      <c r="H155" s="72" t="s">
        <v>505</v>
      </c>
      <c r="I155" s="307"/>
      <c r="J155" s="294"/>
      <c r="K155" s="117">
        <f>IF(J155&gt;0, 1, 0)</f>
        <v>0</v>
      </c>
      <c r="L155" s="117">
        <f>J155-K155</f>
        <v>0</v>
      </c>
      <c r="M155" s="295"/>
      <c r="N155" s="131">
        <v>3</v>
      </c>
      <c r="O155" s="117"/>
      <c r="P155" s="117"/>
      <c r="Q155" s="295">
        <v>26</v>
      </c>
      <c r="R155" s="401">
        <v>75.400000000000006</v>
      </c>
      <c r="S155" s="271"/>
      <c r="T155" s="271"/>
      <c r="U155" s="271"/>
      <c r="V155" s="271"/>
      <c r="W155" s="271"/>
      <c r="X155" s="271"/>
      <c r="Y155" s="272"/>
      <c r="Z155" s="272"/>
      <c r="AA155" s="272"/>
      <c r="AB155" s="251"/>
      <c r="AC155" s="250"/>
      <c r="AD155" s="288"/>
      <c r="AE155" s="254"/>
      <c r="AF155" s="254"/>
      <c r="AG155" s="254"/>
      <c r="AH155" s="254"/>
      <c r="AI155" s="254"/>
      <c r="AJ155" s="254"/>
      <c r="AK155" s="254"/>
      <c r="AL155" s="254"/>
      <c r="AM155" s="254"/>
      <c r="AN155" s="254"/>
      <c r="AO155" s="254"/>
      <c r="AP155" s="254"/>
      <c r="AQ155" s="254"/>
      <c r="AR155" s="254"/>
      <c r="AS155" s="254"/>
      <c r="AT155" s="254"/>
    </row>
    <row r="156" spans="1:46" s="255" customFormat="1" ht="27.75" customHeight="1" x14ac:dyDescent="0.25">
      <c r="A156" s="477" t="s">
        <v>777</v>
      </c>
      <c r="B156" s="477"/>
      <c r="C156" s="478"/>
      <c r="D156" s="478"/>
      <c r="E156" s="326" t="s">
        <v>37</v>
      </c>
      <c r="F156" s="52">
        <v>2</v>
      </c>
      <c r="G156" s="110" t="s">
        <v>492</v>
      </c>
      <c r="H156" s="72" t="s">
        <v>493</v>
      </c>
      <c r="I156" s="307"/>
      <c r="J156" s="294"/>
      <c r="K156" s="117">
        <f t="shared" si="164"/>
        <v>0</v>
      </c>
      <c r="L156" s="117">
        <f t="shared" si="165"/>
        <v>0</v>
      </c>
      <c r="M156" s="295"/>
      <c r="N156" s="131">
        <v>1</v>
      </c>
      <c r="O156" s="65">
        <f t="shared" si="167"/>
        <v>1</v>
      </c>
      <c r="P156" s="65">
        <f t="shared" si="168"/>
        <v>0</v>
      </c>
      <c r="Q156" s="295">
        <v>26</v>
      </c>
      <c r="R156" s="401">
        <f t="shared" si="166"/>
        <v>41.6</v>
      </c>
      <c r="S156" s="271"/>
      <c r="T156" s="271"/>
      <c r="U156" s="271"/>
      <c r="V156" s="271"/>
      <c r="W156" s="271"/>
      <c r="X156" s="271"/>
      <c r="Y156" s="272"/>
      <c r="Z156" s="272"/>
      <c r="AA156" s="272"/>
      <c r="AB156" s="251"/>
      <c r="AC156" s="250"/>
      <c r="AD156" s="288"/>
      <c r="AE156" s="254"/>
      <c r="AF156" s="254"/>
      <c r="AG156" s="254"/>
      <c r="AH156" s="254"/>
      <c r="AI156" s="254"/>
      <c r="AJ156" s="254"/>
      <c r="AK156" s="254"/>
      <c r="AL156" s="254"/>
      <c r="AM156" s="254"/>
      <c r="AN156" s="254"/>
      <c r="AO156" s="254"/>
      <c r="AP156" s="254"/>
      <c r="AQ156" s="254"/>
      <c r="AR156" s="254"/>
      <c r="AS156" s="254"/>
      <c r="AT156" s="254"/>
    </row>
    <row r="157" spans="1:46" s="259" customFormat="1" ht="27.6" customHeight="1" thickBot="1" x14ac:dyDescent="0.3">
      <c r="A157" s="477" t="s">
        <v>777</v>
      </c>
      <c r="B157" s="477"/>
      <c r="C157" s="478"/>
      <c r="D157" s="478"/>
      <c r="E157" s="326" t="s">
        <v>37</v>
      </c>
      <c r="F157" s="52">
        <v>2</v>
      </c>
      <c r="G157" s="110" t="s">
        <v>510</v>
      </c>
      <c r="H157" s="72" t="s">
        <v>511</v>
      </c>
      <c r="I157" s="307"/>
      <c r="J157" s="294"/>
      <c r="K157" s="117">
        <f t="shared" si="164"/>
        <v>0</v>
      </c>
      <c r="L157" s="117">
        <f t="shared" si="165"/>
        <v>0</v>
      </c>
      <c r="M157" s="295"/>
      <c r="N157" s="131">
        <v>1</v>
      </c>
      <c r="O157" s="65">
        <f t="shared" si="167"/>
        <v>1</v>
      </c>
      <c r="P157" s="65">
        <f t="shared" si="168"/>
        <v>0</v>
      </c>
      <c r="Q157" s="295">
        <v>26</v>
      </c>
      <c r="R157" s="401">
        <f t="shared" si="166"/>
        <v>41.6</v>
      </c>
      <c r="S157" s="407" t="e">
        <f t="shared" ref="S157:AA157" si="169">SUM(S141:S153)</f>
        <v>#REF!</v>
      </c>
      <c r="T157" s="408" t="e">
        <f t="shared" si="169"/>
        <v>#REF!</v>
      </c>
      <c r="U157" s="408" t="e">
        <f t="shared" si="169"/>
        <v>#REF!</v>
      </c>
      <c r="V157" s="408" t="e">
        <f t="shared" si="169"/>
        <v>#REF!</v>
      </c>
      <c r="W157" s="408" t="e">
        <f t="shared" si="169"/>
        <v>#REF!</v>
      </c>
      <c r="X157" s="408" t="e">
        <f t="shared" si="169"/>
        <v>#REF!</v>
      </c>
      <c r="Y157" s="310" t="e">
        <f t="shared" si="169"/>
        <v>#REF!</v>
      </c>
      <c r="Z157" s="310" t="e">
        <f t="shared" si="169"/>
        <v>#REF!</v>
      </c>
      <c r="AA157" s="310" t="e">
        <f t="shared" si="169"/>
        <v>#REF!</v>
      </c>
      <c r="AB157" s="258"/>
      <c r="AC157" s="250"/>
      <c r="AD157" s="948"/>
      <c r="AE157" s="254"/>
      <c r="AF157" s="254"/>
      <c r="AG157" s="254"/>
      <c r="AH157" s="254"/>
      <c r="AI157" s="254"/>
      <c r="AJ157" s="254"/>
      <c r="AK157" s="254"/>
      <c r="AL157" s="254"/>
      <c r="AM157" s="254"/>
      <c r="AN157" s="254"/>
      <c r="AO157" s="254"/>
      <c r="AP157" s="254"/>
      <c r="AQ157" s="254"/>
      <c r="AR157" s="254"/>
      <c r="AS157" s="254"/>
      <c r="AT157" s="254"/>
    </row>
    <row r="158" spans="1:46" s="255" customFormat="1" ht="27.75" hidden="1" customHeight="1" thickTop="1" x14ac:dyDescent="0.25">
      <c r="A158" s="416" t="s">
        <v>774</v>
      </c>
      <c r="B158" s="109"/>
      <c r="C158" s="49"/>
      <c r="D158" s="49"/>
      <c r="E158" s="417" t="s">
        <v>32</v>
      </c>
      <c r="F158" s="418">
        <v>2</v>
      </c>
      <c r="G158" s="419" t="s">
        <v>490</v>
      </c>
      <c r="H158" s="896" t="s">
        <v>491</v>
      </c>
      <c r="I158" s="307"/>
      <c r="J158" s="294"/>
      <c r="K158" s="117">
        <f>IF(J158&gt;0, 1, 0)</f>
        <v>0</v>
      </c>
      <c r="L158" s="117">
        <f>J158-K158</f>
        <v>0</v>
      </c>
      <c r="M158" s="295"/>
      <c r="N158" s="131">
        <v>2</v>
      </c>
      <c r="O158" s="65">
        <f>IF(N158&gt;0, 1, 0)</f>
        <v>1</v>
      </c>
      <c r="P158" s="65">
        <f>N158-O158</f>
        <v>1</v>
      </c>
      <c r="Q158" s="295">
        <v>26</v>
      </c>
      <c r="R158" s="401">
        <f>(K158*M158*$R$4)+(L158*M158*$R$5)+(O158*Q158*$R$6)+(P158*Q158*$R$7)</f>
        <v>75.400000000000006</v>
      </c>
      <c r="S158" s="287"/>
      <c r="T158" s="60"/>
      <c r="U158" s="60"/>
      <c r="V158" s="60"/>
      <c r="W158" s="60"/>
      <c r="X158" s="60"/>
      <c r="Y158" s="250"/>
      <c r="Z158" s="250"/>
      <c r="AA158" s="250"/>
      <c r="AB158" s="251"/>
      <c r="AC158" s="250"/>
      <c r="AD158" s="288"/>
      <c r="AE158" s="254"/>
      <c r="AF158" s="254"/>
      <c r="AG158" s="254"/>
      <c r="AH158" s="254"/>
      <c r="AI158" s="254"/>
      <c r="AJ158" s="254"/>
      <c r="AK158" s="254"/>
      <c r="AL158" s="254"/>
      <c r="AM158" s="254"/>
      <c r="AN158" s="254"/>
      <c r="AO158" s="254"/>
      <c r="AP158" s="254"/>
      <c r="AQ158" s="254"/>
      <c r="AR158" s="254"/>
      <c r="AS158" s="254"/>
      <c r="AT158" s="254"/>
    </row>
    <row r="159" spans="1:46" s="255" customFormat="1" ht="27.75" hidden="1" customHeight="1" x14ac:dyDescent="0.25">
      <c r="A159" s="95"/>
      <c r="B159" s="95"/>
      <c r="C159" s="96"/>
      <c r="D159" s="96"/>
      <c r="E159" s="342"/>
      <c r="F159" s="342"/>
      <c r="G159" s="98"/>
      <c r="H159" s="99" t="s">
        <v>49</v>
      </c>
      <c r="I159" s="100"/>
      <c r="J159" s="101"/>
      <c r="K159" s="102"/>
      <c r="L159" s="102"/>
      <c r="M159" s="103"/>
      <c r="N159" s="104"/>
      <c r="O159" s="102"/>
      <c r="P159" s="102"/>
      <c r="Q159" s="103"/>
      <c r="R159" s="406">
        <f>SUM(R141:R157)</f>
        <v>904.8</v>
      </c>
      <c r="S159" s="287"/>
      <c r="T159" s="60"/>
      <c r="U159" s="60"/>
      <c r="V159" s="60"/>
      <c r="W159" s="60"/>
      <c r="X159" s="60"/>
      <c r="Y159" s="250"/>
      <c r="Z159" s="250"/>
      <c r="AA159" s="250"/>
      <c r="AB159" s="251"/>
      <c r="AC159" s="250"/>
      <c r="AD159" s="8"/>
      <c r="AE159" s="254"/>
      <c r="AF159" s="254"/>
      <c r="AG159" s="254"/>
      <c r="AH159" s="254"/>
      <c r="AI159" s="254"/>
      <c r="AJ159" s="254"/>
      <c r="AK159" s="254"/>
      <c r="AL159" s="254"/>
      <c r="AM159" s="254"/>
      <c r="AN159" s="254"/>
      <c r="AO159" s="254"/>
      <c r="AP159" s="254"/>
      <c r="AQ159" s="254"/>
      <c r="AR159" s="254"/>
      <c r="AS159" s="254"/>
      <c r="AT159" s="254"/>
    </row>
    <row r="160" spans="1:46" s="255" customFormat="1" ht="27.75" hidden="1" customHeight="1" x14ac:dyDescent="0.25">
      <c r="A160" s="109"/>
      <c r="B160" s="109"/>
      <c r="C160" s="49"/>
      <c r="D160" s="49"/>
      <c r="E160" s="958"/>
      <c r="F160" s="959"/>
      <c r="G160" s="960"/>
      <c r="H160" s="961"/>
      <c r="I160" s="951"/>
      <c r="J160" s="64"/>
      <c r="K160" s="117"/>
      <c r="L160" s="117"/>
      <c r="M160" s="66"/>
      <c r="N160" s="67"/>
      <c r="O160" s="118"/>
      <c r="P160" s="118"/>
      <c r="Q160" s="950"/>
      <c r="R160" s="401"/>
      <c r="S160" s="287"/>
      <c r="T160" s="60"/>
      <c r="U160" s="60"/>
      <c r="V160" s="60"/>
      <c r="W160" s="60"/>
      <c r="X160" s="60"/>
      <c r="Y160" s="250"/>
      <c r="Z160" s="250"/>
      <c r="AA160" s="250"/>
      <c r="AB160" s="251"/>
      <c r="AC160" s="250"/>
      <c r="AD160" s="8"/>
      <c r="AE160" s="254"/>
      <c r="AF160" s="254"/>
      <c r="AG160" s="254"/>
      <c r="AH160" s="254"/>
      <c r="AI160" s="254"/>
      <c r="AJ160" s="254"/>
      <c r="AK160" s="254"/>
      <c r="AL160" s="254"/>
      <c r="AM160" s="254"/>
      <c r="AN160" s="254"/>
      <c r="AO160" s="254"/>
      <c r="AP160" s="254"/>
      <c r="AQ160" s="254"/>
      <c r="AR160" s="254"/>
      <c r="AS160" s="254"/>
      <c r="AT160" s="254"/>
    </row>
    <row r="161" spans="1:46" s="255" customFormat="1" ht="27.75" hidden="1" customHeight="1" x14ac:dyDescent="0.25">
      <c r="A161" s="109"/>
      <c r="B161" s="109"/>
      <c r="C161" s="49"/>
      <c r="D161" s="49"/>
      <c r="E161" s="319"/>
      <c r="F161" s="52"/>
      <c r="G161" s="110"/>
      <c r="H161" s="54"/>
      <c r="I161" s="62"/>
      <c r="J161" s="64"/>
      <c r="K161" s="117"/>
      <c r="L161" s="117"/>
      <c r="M161" s="66"/>
      <c r="N161" s="67"/>
      <c r="O161" s="118"/>
      <c r="P161" s="118"/>
      <c r="Q161" s="66"/>
      <c r="R161" s="401"/>
      <c r="S161" s="287"/>
      <c r="T161" s="60"/>
      <c r="U161" s="60"/>
      <c r="V161" s="60"/>
      <c r="W161" s="60"/>
      <c r="X161" s="60"/>
      <c r="Y161" s="250"/>
      <c r="Z161" s="250"/>
      <c r="AA161" s="250"/>
      <c r="AB161" s="251"/>
      <c r="AC161" s="250"/>
      <c r="AD161" s="288"/>
      <c r="AE161" s="254"/>
      <c r="AF161" s="254"/>
      <c r="AG161" s="254"/>
      <c r="AH161" s="254"/>
      <c r="AI161" s="254"/>
      <c r="AJ161" s="254"/>
      <c r="AK161" s="254"/>
      <c r="AL161" s="254"/>
      <c r="AM161" s="254"/>
      <c r="AN161" s="254"/>
      <c r="AO161" s="254"/>
      <c r="AP161" s="254"/>
      <c r="AQ161" s="254"/>
      <c r="AR161" s="254"/>
      <c r="AS161" s="254"/>
      <c r="AT161" s="254"/>
    </row>
    <row r="162" spans="1:46" s="255" customFormat="1" ht="27.75" hidden="1" customHeight="1" x14ac:dyDescent="0.25">
      <c r="A162" s="109"/>
      <c r="B162" s="109"/>
      <c r="C162" s="49"/>
      <c r="D162" s="49"/>
      <c r="E162" s="319"/>
      <c r="F162" s="52"/>
      <c r="G162" s="110"/>
      <c r="H162" s="54"/>
      <c r="I162" s="62"/>
      <c r="J162" s="64"/>
      <c r="K162" s="117"/>
      <c r="L162" s="117"/>
      <c r="M162" s="66"/>
      <c r="N162" s="67"/>
      <c r="O162" s="118"/>
      <c r="P162" s="118"/>
      <c r="Q162" s="66"/>
      <c r="R162" s="401"/>
      <c r="S162" s="287"/>
      <c r="T162" s="60"/>
      <c r="U162" s="60"/>
      <c r="V162" s="60"/>
      <c r="W162" s="60"/>
      <c r="X162" s="60"/>
      <c r="Y162" s="250"/>
      <c r="Z162" s="250"/>
      <c r="AA162" s="250"/>
      <c r="AB162" s="251"/>
      <c r="AC162" s="250"/>
      <c r="AD162" s="288"/>
      <c r="AE162" s="254"/>
      <c r="AF162" s="254"/>
      <c r="AG162" s="254"/>
      <c r="AH162" s="254"/>
      <c r="AI162" s="254"/>
      <c r="AJ162" s="254"/>
      <c r="AK162" s="254"/>
      <c r="AL162" s="254"/>
      <c r="AM162" s="254"/>
      <c r="AN162" s="254"/>
      <c r="AO162" s="254"/>
      <c r="AP162" s="254"/>
      <c r="AQ162" s="254"/>
      <c r="AR162" s="254"/>
      <c r="AS162" s="254"/>
      <c r="AT162" s="254"/>
    </row>
    <row r="163" spans="1:46" s="255" customFormat="1" ht="27.75" hidden="1" customHeight="1" x14ac:dyDescent="0.25">
      <c r="A163" s="109"/>
      <c r="B163" s="109"/>
      <c r="C163" s="49"/>
      <c r="D163" s="49"/>
      <c r="E163" s="77"/>
      <c r="F163" s="130"/>
      <c r="G163" s="110"/>
      <c r="H163" s="54"/>
      <c r="I163" s="62"/>
      <c r="J163" s="64"/>
      <c r="K163" s="117"/>
      <c r="L163" s="117"/>
      <c r="M163" s="66"/>
      <c r="N163" s="67"/>
      <c r="O163" s="118"/>
      <c r="P163" s="118"/>
      <c r="Q163" s="66"/>
      <c r="R163" s="401"/>
      <c r="S163" s="287"/>
      <c r="T163" s="60"/>
      <c r="U163" s="60"/>
      <c r="V163" s="60"/>
      <c r="W163" s="60"/>
      <c r="X163" s="60"/>
      <c r="Y163" s="250"/>
      <c r="Z163" s="250"/>
      <c r="AA163" s="250"/>
      <c r="AB163" s="251"/>
      <c r="AC163" s="250"/>
      <c r="AD163" s="288"/>
      <c r="AE163" s="254"/>
      <c r="AF163" s="254"/>
      <c r="AG163" s="254"/>
      <c r="AH163" s="254"/>
      <c r="AI163" s="254"/>
      <c r="AJ163" s="254"/>
      <c r="AK163" s="254"/>
      <c r="AL163" s="254"/>
      <c r="AM163" s="254"/>
      <c r="AN163" s="254"/>
      <c r="AO163" s="254"/>
      <c r="AP163" s="254"/>
      <c r="AQ163" s="254"/>
      <c r="AR163" s="254"/>
      <c r="AS163" s="254"/>
      <c r="AT163" s="254"/>
    </row>
    <row r="164" spans="1:46" s="255" customFormat="1" ht="27.75" hidden="1" customHeight="1" x14ac:dyDescent="0.25">
      <c r="A164" s="109"/>
      <c r="B164" s="109"/>
      <c r="C164" s="49"/>
      <c r="D164" s="49"/>
      <c r="E164" s="343"/>
      <c r="F164" s="343"/>
      <c r="G164" s="121"/>
      <c r="H164" s="54"/>
      <c r="I164" s="62"/>
      <c r="J164" s="64"/>
      <c r="K164" s="117"/>
      <c r="L164" s="117"/>
      <c r="M164" s="66"/>
      <c r="N164" s="67"/>
      <c r="O164" s="118"/>
      <c r="P164" s="118"/>
      <c r="Q164" s="66"/>
      <c r="R164" s="401"/>
      <c r="S164" s="287"/>
      <c r="T164" s="60"/>
      <c r="U164" s="60"/>
      <c r="V164" s="60"/>
      <c r="W164" s="60"/>
      <c r="X164" s="60"/>
      <c r="Y164" s="250"/>
      <c r="Z164" s="250"/>
      <c r="AA164" s="250"/>
      <c r="AB164" s="251"/>
      <c r="AC164" s="250"/>
      <c r="AD164" s="288"/>
      <c r="AE164" s="254"/>
      <c r="AF164" s="254"/>
      <c r="AG164" s="254"/>
      <c r="AH164" s="254"/>
      <c r="AI164" s="254"/>
      <c r="AJ164" s="254"/>
      <c r="AK164" s="254"/>
      <c r="AL164" s="254"/>
      <c r="AM164" s="254"/>
      <c r="AN164" s="254"/>
      <c r="AO164" s="254"/>
      <c r="AP164" s="254"/>
      <c r="AQ164" s="254"/>
      <c r="AR164" s="254"/>
      <c r="AS164" s="254"/>
      <c r="AT164" s="254"/>
    </row>
    <row r="165" spans="1:46" s="255" customFormat="1" ht="27.75" hidden="1" customHeight="1" x14ac:dyDescent="0.25">
      <c r="A165" s="109"/>
      <c r="B165" s="109"/>
      <c r="C165" s="49"/>
      <c r="D165" s="49"/>
      <c r="E165" s="343"/>
      <c r="F165" s="343"/>
      <c r="G165" s="79"/>
      <c r="H165" s="54"/>
      <c r="I165" s="62"/>
      <c r="J165" s="64"/>
      <c r="K165" s="117"/>
      <c r="L165" s="117"/>
      <c r="M165" s="66"/>
      <c r="N165" s="67"/>
      <c r="O165" s="118"/>
      <c r="P165" s="118"/>
      <c r="Q165" s="66"/>
      <c r="R165" s="410"/>
      <c r="S165" s="287"/>
      <c r="T165" s="60"/>
      <c r="U165" s="60"/>
      <c r="V165" s="60"/>
      <c r="W165" s="60"/>
      <c r="X165" s="60"/>
      <c r="Y165" s="250"/>
      <c r="Z165" s="250"/>
      <c r="AA165" s="250"/>
      <c r="AB165" s="251"/>
      <c r="AC165" s="250"/>
      <c r="AD165" s="288"/>
      <c r="AE165" s="254"/>
      <c r="AF165" s="254"/>
      <c r="AG165" s="254"/>
      <c r="AH165" s="254"/>
      <c r="AI165" s="254"/>
      <c r="AJ165" s="254"/>
      <c r="AK165" s="254"/>
      <c r="AL165" s="254"/>
      <c r="AM165" s="254"/>
      <c r="AN165" s="254"/>
      <c r="AO165" s="254"/>
      <c r="AP165" s="254"/>
      <c r="AQ165" s="254"/>
      <c r="AR165" s="254"/>
      <c r="AS165" s="254"/>
      <c r="AT165" s="254"/>
    </row>
    <row r="166" spans="1:46" s="255" customFormat="1" ht="27.75" hidden="1" customHeight="1" x14ac:dyDescent="0.25">
      <c r="A166" s="109"/>
      <c r="B166" s="109"/>
      <c r="C166" s="49"/>
      <c r="D166" s="49"/>
      <c r="E166" s="343"/>
      <c r="F166" s="343"/>
      <c r="G166" s="79"/>
      <c r="H166" s="54"/>
      <c r="I166" s="62"/>
      <c r="J166" s="64"/>
      <c r="K166" s="117"/>
      <c r="L166" s="117"/>
      <c r="M166" s="66"/>
      <c r="N166" s="67"/>
      <c r="O166" s="118"/>
      <c r="P166" s="118"/>
      <c r="Q166" s="66"/>
      <c r="R166" s="410"/>
      <c r="S166" s="287"/>
      <c r="T166" s="60"/>
      <c r="U166" s="60"/>
      <c r="V166" s="60"/>
      <c r="W166" s="60"/>
      <c r="X166" s="60"/>
      <c r="Y166" s="250"/>
      <c r="Z166" s="250"/>
      <c r="AA166" s="250"/>
      <c r="AB166" s="251"/>
      <c r="AC166" s="250"/>
      <c r="AD166" s="288"/>
      <c r="AE166" s="254"/>
      <c r="AF166" s="254"/>
      <c r="AG166" s="254"/>
      <c r="AH166" s="254"/>
      <c r="AI166" s="254"/>
      <c r="AJ166" s="254"/>
      <c r="AK166" s="254"/>
      <c r="AL166" s="254"/>
      <c r="AM166" s="254"/>
      <c r="AN166" s="254"/>
      <c r="AO166" s="254"/>
      <c r="AP166" s="254"/>
      <c r="AQ166" s="254"/>
      <c r="AR166" s="254"/>
      <c r="AS166" s="254"/>
      <c r="AT166" s="254"/>
    </row>
    <row r="167" spans="1:46" s="255" customFormat="1" ht="27.75" hidden="1" customHeight="1" x14ac:dyDescent="0.25">
      <c r="A167" s="109"/>
      <c r="B167" s="109"/>
      <c r="C167" s="49"/>
      <c r="D167" s="49"/>
      <c r="E167" s="343"/>
      <c r="F167" s="343"/>
      <c r="G167" s="79"/>
      <c r="H167" s="54"/>
      <c r="I167" s="62"/>
      <c r="J167" s="64"/>
      <c r="K167" s="117"/>
      <c r="L167" s="117"/>
      <c r="M167" s="66"/>
      <c r="N167" s="67"/>
      <c r="O167" s="118"/>
      <c r="P167" s="118"/>
      <c r="Q167" s="66"/>
      <c r="R167" s="410"/>
      <c r="S167" s="287"/>
      <c r="T167" s="60"/>
      <c r="U167" s="60"/>
      <c r="V167" s="60"/>
      <c r="W167" s="60"/>
      <c r="X167" s="60"/>
      <c r="Y167" s="250"/>
      <c r="Z167" s="250"/>
      <c r="AA167" s="250"/>
      <c r="AB167" s="251"/>
      <c r="AC167" s="250"/>
      <c r="AD167" s="288"/>
      <c r="AE167" s="254"/>
      <c r="AF167" s="254"/>
      <c r="AG167" s="254"/>
      <c r="AH167" s="254"/>
      <c r="AI167" s="254"/>
      <c r="AJ167" s="254"/>
      <c r="AK167" s="254"/>
      <c r="AL167" s="254"/>
      <c r="AM167" s="254"/>
      <c r="AN167" s="254"/>
      <c r="AO167" s="254"/>
      <c r="AP167" s="254"/>
      <c r="AQ167" s="254"/>
      <c r="AR167" s="254"/>
      <c r="AS167" s="254"/>
      <c r="AT167" s="254"/>
    </row>
    <row r="168" spans="1:46" s="255" customFormat="1" ht="27.75" hidden="1" customHeight="1" x14ac:dyDescent="0.25">
      <c r="A168" s="109"/>
      <c r="B168" s="109"/>
      <c r="C168" s="49"/>
      <c r="D168" s="49"/>
      <c r="E168" s="343"/>
      <c r="F168" s="343"/>
      <c r="G168" s="79"/>
      <c r="H168" s="289"/>
      <c r="I168" s="81"/>
      <c r="J168" s="64"/>
      <c r="K168" s="117"/>
      <c r="L168" s="117"/>
      <c r="M168" s="66"/>
      <c r="N168" s="67"/>
      <c r="O168" s="118"/>
      <c r="P168" s="118"/>
      <c r="Q168" s="66"/>
      <c r="R168" s="410"/>
      <c r="S168" s="287"/>
      <c r="T168" s="60"/>
      <c r="U168" s="60"/>
      <c r="V168" s="60"/>
      <c r="W168" s="60"/>
      <c r="X168" s="60"/>
      <c r="Y168" s="250"/>
      <c r="Z168" s="250"/>
      <c r="AA168" s="250"/>
      <c r="AB168" s="251"/>
      <c r="AC168" s="250"/>
      <c r="AD168" s="288"/>
      <c r="AE168" s="254"/>
      <c r="AF168" s="254"/>
      <c r="AG168" s="254"/>
      <c r="AH168" s="254"/>
      <c r="AI168" s="254"/>
      <c r="AJ168" s="254"/>
      <c r="AK168" s="254"/>
      <c r="AL168" s="254"/>
      <c r="AM168" s="254"/>
      <c r="AN168" s="254"/>
      <c r="AO168" s="254"/>
      <c r="AP168" s="254"/>
      <c r="AQ168" s="254"/>
      <c r="AR168" s="254"/>
      <c r="AS168" s="254"/>
      <c r="AT168" s="254"/>
    </row>
    <row r="169" spans="1:46" s="84" customFormat="1" ht="27.75" hidden="1" customHeight="1" x14ac:dyDescent="0.25">
      <c r="A169" s="109"/>
      <c r="B169" s="109"/>
      <c r="C169" s="49"/>
      <c r="D169" s="49"/>
      <c r="E169" s="343"/>
      <c r="F169" s="343"/>
      <c r="G169" s="79"/>
      <c r="H169" s="54"/>
      <c r="I169" s="62"/>
      <c r="J169" s="64"/>
      <c r="K169" s="117"/>
      <c r="L169" s="117"/>
      <c r="M169" s="66"/>
      <c r="N169" s="67"/>
      <c r="O169" s="118"/>
      <c r="P169" s="118"/>
      <c r="Q169" s="66"/>
      <c r="R169" s="410"/>
      <c r="S169" s="287"/>
      <c r="T169" s="60"/>
      <c r="U169" s="60"/>
      <c r="V169" s="60"/>
      <c r="W169" s="60"/>
      <c r="X169" s="60"/>
      <c r="Y169" s="411"/>
      <c r="Z169" s="411"/>
      <c r="AA169" s="411"/>
      <c r="AB169" s="251"/>
      <c r="AC169" s="411"/>
      <c r="AD169" s="290"/>
      <c r="AE169" s="83"/>
      <c r="AF169" s="83"/>
      <c r="AG169" s="83"/>
      <c r="AH169" s="83"/>
      <c r="AI169" s="83"/>
      <c r="AJ169" s="83"/>
      <c r="AK169" s="83"/>
      <c r="AL169" s="83"/>
      <c r="AM169" s="83"/>
      <c r="AN169" s="83"/>
      <c r="AO169" s="83"/>
      <c r="AP169" s="83"/>
      <c r="AQ169" s="83"/>
      <c r="AR169" s="83"/>
      <c r="AS169" s="83"/>
      <c r="AT169" s="83"/>
    </row>
    <row r="170" spans="1:46" s="255" customFormat="1" ht="27.75" hidden="1" customHeight="1" x14ac:dyDescent="0.25">
      <c r="A170" s="109"/>
      <c r="B170" s="109"/>
      <c r="C170" s="49"/>
      <c r="D170" s="49"/>
      <c r="E170" s="343"/>
      <c r="F170" s="343"/>
      <c r="G170" s="79"/>
      <c r="H170" s="54"/>
      <c r="I170" s="62"/>
      <c r="J170" s="64"/>
      <c r="K170" s="117"/>
      <c r="L170" s="117"/>
      <c r="M170" s="66"/>
      <c r="N170" s="67"/>
      <c r="O170" s="118"/>
      <c r="P170" s="118"/>
      <c r="Q170" s="66"/>
      <c r="R170" s="410"/>
      <c r="S170" s="287"/>
      <c r="T170" s="60"/>
      <c r="U170" s="60"/>
      <c r="V170" s="60"/>
      <c r="W170" s="60"/>
      <c r="X170" s="60"/>
      <c r="Y170" s="250"/>
      <c r="Z170" s="250"/>
      <c r="AA170" s="250"/>
      <c r="AB170" s="251"/>
      <c r="AC170" s="250"/>
      <c r="AD170" s="288"/>
      <c r="AE170" s="254"/>
      <c r="AF170" s="254"/>
      <c r="AG170" s="254"/>
      <c r="AH170" s="254"/>
      <c r="AI170" s="254"/>
      <c r="AJ170" s="254"/>
      <c r="AK170" s="254"/>
      <c r="AL170" s="254"/>
      <c r="AM170" s="254"/>
      <c r="AN170" s="254"/>
      <c r="AO170" s="254"/>
      <c r="AP170" s="254"/>
      <c r="AQ170" s="254"/>
      <c r="AR170" s="254"/>
      <c r="AS170" s="254"/>
      <c r="AT170" s="254"/>
    </row>
    <row r="171" spans="1:46" s="259" customFormat="1" ht="27.75" hidden="1" customHeight="1" thickBot="1" x14ac:dyDescent="0.3">
      <c r="A171" s="109"/>
      <c r="B171" s="109"/>
      <c r="C171" s="49"/>
      <c r="D171" s="49"/>
      <c r="E171" s="343"/>
      <c r="F171" s="343"/>
      <c r="G171" s="79"/>
      <c r="H171" s="54"/>
      <c r="I171" s="62"/>
      <c r="J171" s="64"/>
      <c r="K171" s="117"/>
      <c r="L171" s="117"/>
      <c r="M171" s="66"/>
      <c r="N171" s="67"/>
      <c r="O171" s="118"/>
      <c r="P171" s="118"/>
      <c r="Q171" s="66"/>
      <c r="R171" s="410"/>
      <c r="S171" s="407"/>
      <c r="T171" s="408"/>
      <c r="U171" s="408"/>
      <c r="V171" s="408"/>
      <c r="W171" s="408"/>
      <c r="X171" s="408"/>
      <c r="Y171" s="310"/>
      <c r="Z171" s="310"/>
      <c r="AA171" s="310"/>
      <c r="AB171" s="258"/>
      <c r="AC171" s="250"/>
      <c r="AD171" s="948"/>
      <c r="AE171" s="254"/>
      <c r="AF171" s="254"/>
      <c r="AG171" s="254"/>
      <c r="AH171" s="254"/>
      <c r="AI171" s="254"/>
      <c r="AJ171" s="254"/>
      <c r="AK171" s="254"/>
      <c r="AL171" s="254"/>
      <c r="AM171" s="254"/>
      <c r="AN171" s="254"/>
      <c r="AO171" s="254"/>
      <c r="AP171" s="254"/>
      <c r="AQ171" s="254"/>
      <c r="AR171" s="254"/>
      <c r="AS171" s="254"/>
      <c r="AT171" s="254"/>
    </row>
    <row r="172" spans="1:46" s="255" customFormat="1" ht="27.75" hidden="1" customHeight="1" thickTop="1" x14ac:dyDescent="0.25">
      <c r="A172" s="109"/>
      <c r="B172" s="109"/>
      <c r="C172" s="49"/>
      <c r="D172" s="49"/>
      <c r="E172" s="343"/>
      <c r="F172" s="343"/>
      <c r="G172" s="79"/>
      <c r="H172" s="289"/>
      <c r="I172" s="81"/>
      <c r="J172" s="64"/>
      <c r="K172" s="117"/>
      <c r="L172" s="117"/>
      <c r="M172" s="66"/>
      <c r="N172" s="67"/>
      <c r="O172" s="118"/>
      <c r="P172" s="118"/>
      <c r="Q172" s="66"/>
      <c r="R172" s="410"/>
      <c r="S172" s="287"/>
      <c r="T172" s="60"/>
      <c r="U172" s="60"/>
      <c r="V172" s="60"/>
      <c r="W172" s="60"/>
      <c r="X172" s="60"/>
      <c r="Y172" s="250"/>
      <c r="Z172" s="250"/>
      <c r="AA172" s="250"/>
      <c r="AB172" s="251"/>
      <c r="AC172" s="250"/>
      <c r="AD172" s="288"/>
      <c r="AE172" s="254"/>
      <c r="AF172" s="254"/>
      <c r="AG172" s="254"/>
      <c r="AH172" s="254"/>
      <c r="AI172" s="254"/>
      <c r="AJ172" s="254"/>
      <c r="AK172" s="254"/>
      <c r="AL172" s="254"/>
      <c r="AM172" s="254"/>
      <c r="AN172" s="254"/>
      <c r="AO172" s="254"/>
      <c r="AP172" s="254"/>
      <c r="AQ172" s="254"/>
      <c r="AR172" s="254"/>
      <c r="AS172" s="254"/>
      <c r="AT172" s="254"/>
    </row>
    <row r="173" spans="1:46" s="255" customFormat="1" ht="27.75" hidden="1" customHeight="1" x14ac:dyDescent="0.25">
      <c r="A173" s="95"/>
      <c r="B173" s="95"/>
      <c r="C173" s="96"/>
      <c r="D173" s="96"/>
      <c r="E173" s="342"/>
      <c r="F173" s="342"/>
      <c r="G173" s="98"/>
      <c r="H173" s="99"/>
      <c r="I173" s="100"/>
      <c r="J173" s="101"/>
      <c r="K173" s="102"/>
      <c r="L173" s="102"/>
      <c r="M173" s="103"/>
      <c r="N173" s="104"/>
      <c r="O173" s="102"/>
      <c r="P173" s="102"/>
      <c r="Q173" s="103"/>
      <c r="R173" s="406"/>
      <c r="S173" s="287"/>
      <c r="T173" s="60"/>
      <c r="U173" s="60"/>
      <c r="V173" s="60"/>
      <c r="W173" s="60"/>
      <c r="X173" s="60"/>
      <c r="Y173" s="250"/>
      <c r="Z173" s="250"/>
      <c r="AA173" s="250"/>
      <c r="AB173" s="251"/>
      <c r="AC173" s="250"/>
      <c r="AD173" s="288"/>
      <c r="AE173" s="254"/>
      <c r="AF173" s="254"/>
      <c r="AG173" s="254"/>
      <c r="AH173" s="254"/>
      <c r="AI173" s="254"/>
      <c r="AJ173" s="254"/>
      <c r="AK173" s="254"/>
      <c r="AL173" s="254"/>
      <c r="AM173" s="254"/>
      <c r="AN173" s="254"/>
      <c r="AO173" s="254"/>
      <c r="AP173" s="254"/>
      <c r="AQ173" s="254"/>
      <c r="AR173" s="254"/>
      <c r="AS173" s="254"/>
      <c r="AT173" s="254"/>
    </row>
    <row r="174" spans="1:46" s="255" customFormat="1" ht="27.75" hidden="1" customHeight="1" x14ac:dyDescent="0.25">
      <c r="A174" s="109"/>
      <c r="B174" s="109"/>
      <c r="C174" s="49"/>
      <c r="D174" s="49"/>
      <c r="E174" s="958"/>
      <c r="F174" s="959"/>
      <c r="G174" s="960"/>
      <c r="H174" s="961"/>
      <c r="I174" s="951"/>
      <c r="J174" s="64"/>
      <c r="K174" s="117"/>
      <c r="L174" s="117"/>
      <c r="M174" s="66"/>
      <c r="N174" s="67"/>
      <c r="O174" s="118"/>
      <c r="P174" s="118"/>
      <c r="Q174" s="950"/>
      <c r="R174" s="410"/>
      <c r="S174" s="287"/>
      <c r="T174" s="60"/>
      <c r="U174" s="60"/>
      <c r="V174" s="60"/>
      <c r="W174" s="60"/>
      <c r="X174" s="60"/>
      <c r="Y174" s="250"/>
      <c r="Z174" s="250"/>
      <c r="AA174" s="250"/>
      <c r="AB174" s="251"/>
      <c r="AC174" s="250"/>
      <c r="AD174" s="288"/>
      <c r="AE174" s="254"/>
      <c r="AF174" s="254"/>
      <c r="AG174" s="254"/>
      <c r="AH174" s="254"/>
      <c r="AI174" s="254"/>
      <c r="AJ174" s="254"/>
      <c r="AK174" s="254"/>
      <c r="AL174" s="254"/>
      <c r="AM174" s="254"/>
      <c r="AN174" s="254"/>
      <c r="AO174" s="254"/>
      <c r="AP174" s="254"/>
      <c r="AQ174" s="254"/>
      <c r="AR174" s="254"/>
      <c r="AS174" s="254"/>
      <c r="AT174" s="254"/>
    </row>
    <row r="175" spans="1:46" s="255" customFormat="1" ht="27.75" hidden="1" customHeight="1" x14ac:dyDescent="0.25">
      <c r="A175" s="109"/>
      <c r="B175" s="109"/>
      <c r="C175" s="49"/>
      <c r="D175" s="49"/>
      <c r="E175" s="343"/>
      <c r="F175" s="343"/>
      <c r="G175" s="121"/>
      <c r="H175" s="54"/>
      <c r="I175" s="62"/>
      <c r="J175" s="64"/>
      <c r="K175" s="117"/>
      <c r="L175" s="117"/>
      <c r="M175" s="66"/>
      <c r="N175" s="67"/>
      <c r="O175" s="118"/>
      <c r="P175" s="118"/>
      <c r="Q175" s="66"/>
      <c r="R175" s="410"/>
      <c r="S175" s="287"/>
      <c r="T175" s="60"/>
      <c r="U175" s="60"/>
      <c r="V175" s="60"/>
      <c r="W175" s="60"/>
      <c r="X175" s="60"/>
      <c r="Y175" s="250"/>
      <c r="Z175" s="250"/>
      <c r="AA175" s="250"/>
      <c r="AB175" s="251"/>
      <c r="AC175" s="250"/>
      <c r="AD175" s="288"/>
      <c r="AE175" s="254"/>
      <c r="AF175" s="254"/>
      <c r="AG175" s="254"/>
      <c r="AH175" s="254"/>
      <c r="AI175" s="254"/>
      <c r="AJ175" s="254"/>
      <c r="AK175" s="254"/>
      <c r="AL175" s="254"/>
      <c r="AM175" s="254"/>
      <c r="AN175" s="254"/>
      <c r="AO175" s="254"/>
      <c r="AP175" s="254"/>
      <c r="AQ175" s="254"/>
      <c r="AR175" s="254"/>
      <c r="AS175" s="254"/>
      <c r="AT175" s="254"/>
    </row>
    <row r="176" spans="1:46" s="255" customFormat="1" ht="27.75" hidden="1" customHeight="1" x14ac:dyDescent="0.25">
      <c r="A176" s="109"/>
      <c r="B176" s="109"/>
      <c r="C176" s="49"/>
      <c r="D176" s="49"/>
      <c r="E176" s="343"/>
      <c r="F176" s="343"/>
      <c r="G176" s="121"/>
      <c r="H176" s="54"/>
      <c r="I176" s="62"/>
      <c r="J176" s="64"/>
      <c r="K176" s="117"/>
      <c r="L176" s="117"/>
      <c r="M176" s="66"/>
      <c r="N176" s="67"/>
      <c r="O176" s="118"/>
      <c r="P176" s="118"/>
      <c r="Q176" s="66"/>
      <c r="R176" s="410"/>
      <c r="S176" s="287"/>
      <c r="T176" s="60"/>
      <c r="U176" s="60"/>
      <c r="V176" s="60"/>
      <c r="W176" s="60"/>
      <c r="X176" s="60"/>
      <c r="Y176" s="250"/>
      <c r="Z176" s="250"/>
      <c r="AA176" s="250"/>
      <c r="AB176" s="251"/>
      <c r="AC176" s="250"/>
      <c r="AD176" s="288"/>
      <c r="AE176" s="254"/>
      <c r="AF176" s="254"/>
      <c r="AG176" s="254"/>
      <c r="AH176" s="254"/>
      <c r="AI176" s="254"/>
      <c r="AJ176" s="254"/>
      <c r="AK176" s="254"/>
      <c r="AL176" s="254"/>
      <c r="AM176" s="254"/>
      <c r="AN176" s="254"/>
      <c r="AO176" s="254"/>
      <c r="AP176" s="254"/>
      <c r="AQ176" s="254"/>
      <c r="AR176" s="254"/>
      <c r="AS176" s="254"/>
      <c r="AT176" s="254"/>
    </row>
    <row r="177" spans="1:46" s="255" customFormat="1" ht="27.75" hidden="1" customHeight="1" x14ac:dyDescent="0.25">
      <c r="A177" s="109"/>
      <c r="B177" s="109"/>
      <c r="C177" s="49"/>
      <c r="D177" s="49"/>
      <c r="E177" s="343"/>
      <c r="F177" s="343"/>
      <c r="G177" s="121"/>
      <c r="H177" s="54"/>
      <c r="I177" s="62"/>
      <c r="J177" s="64"/>
      <c r="K177" s="117">
        <f t="shared" ref="K177:K185" si="170">IF(J177&gt;0, 1, 0)</f>
        <v>0</v>
      </c>
      <c r="L177" s="117">
        <f t="shared" ref="L177:L185" si="171">J177-K177</f>
        <v>0</v>
      </c>
      <c r="M177" s="66"/>
      <c r="N177" s="67"/>
      <c r="O177" s="118">
        <f t="shared" ref="O177:O185" si="172">IF(N177&gt;0, 1, 0)</f>
        <v>0</v>
      </c>
      <c r="P177" s="118">
        <f t="shared" ref="P177:P185" si="173">N177-O177</f>
        <v>0</v>
      </c>
      <c r="Q177" s="66"/>
      <c r="R177" s="410">
        <f t="shared" ref="R177:R185" si="174">(K177*M177*$R$3)+(L177*M177*$R$4)+(O177*Q177*$R$7)+(P177*Q177*$R$8)</f>
        <v>0</v>
      </c>
      <c r="S177" s="287"/>
      <c r="T177" s="60"/>
      <c r="U177" s="60"/>
      <c r="V177" s="60"/>
      <c r="W177" s="60"/>
      <c r="X177" s="60"/>
      <c r="Y177" s="250"/>
      <c r="Z177" s="250"/>
      <c r="AA177" s="250"/>
      <c r="AB177" s="251"/>
      <c r="AC177" s="250"/>
      <c r="AD177" s="288"/>
      <c r="AE177" s="254"/>
      <c r="AF177" s="254"/>
      <c r="AG177" s="254"/>
      <c r="AH177" s="254"/>
      <c r="AI177" s="254"/>
      <c r="AJ177" s="254"/>
      <c r="AK177" s="254"/>
      <c r="AL177" s="254"/>
      <c r="AM177" s="254"/>
      <c r="AN177" s="254"/>
      <c r="AO177" s="254"/>
      <c r="AP177" s="254"/>
      <c r="AQ177" s="254"/>
      <c r="AR177" s="254"/>
      <c r="AS177" s="254"/>
      <c r="AT177" s="254"/>
    </row>
    <row r="178" spans="1:46" s="255" customFormat="1" ht="27.75" hidden="1" customHeight="1" x14ac:dyDescent="0.25">
      <c r="A178" s="109"/>
      <c r="B178" s="109"/>
      <c r="C178" s="49"/>
      <c r="D178" s="49"/>
      <c r="E178" s="343"/>
      <c r="F178" s="343"/>
      <c r="G178" s="79"/>
      <c r="H178" s="54"/>
      <c r="I178" s="62"/>
      <c r="J178" s="64"/>
      <c r="K178" s="117">
        <f t="shared" si="170"/>
        <v>0</v>
      </c>
      <c r="L178" s="117">
        <f t="shared" si="171"/>
        <v>0</v>
      </c>
      <c r="M178" s="66"/>
      <c r="N178" s="67"/>
      <c r="O178" s="118">
        <f t="shared" si="172"/>
        <v>0</v>
      </c>
      <c r="P178" s="118">
        <f t="shared" si="173"/>
        <v>0</v>
      </c>
      <c r="Q178" s="66"/>
      <c r="R178" s="410">
        <f t="shared" si="174"/>
        <v>0</v>
      </c>
      <c r="S178" s="287"/>
      <c r="T178" s="60"/>
      <c r="U178" s="60"/>
      <c r="V178" s="60"/>
      <c r="W178" s="60"/>
      <c r="X178" s="60"/>
      <c r="Y178" s="250"/>
      <c r="Z178" s="250"/>
      <c r="AA178" s="250"/>
      <c r="AB178" s="251"/>
      <c r="AC178" s="250"/>
      <c r="AD178" s="288"/>
      <c r="AE178" s="254"/>
      <c r="AF178" s="254"/>
      <c r="AG178" s="254"/>
      <c r="AH178" s="254"/>
      <c r="AI178" s="254"/>
      <c r="AJ178" s="254"/>
      <c r="AK178" s="254"/>
      <c r="AL178" s="254"/>
      <c r="AM178" s="254"/>
      <c r="AN178" s="254"/>
      <c r="AO178" s="254"/>
      <c r="AP178" s="254"/>
      <c r="AQ178" s="254"/>
      <c r="AR178" s="254"/>
      <c r="AS178" s="254"/>
      <c r="AT178" s="254"/>
    </row>
    <row r="179" spans="1:46" s="255" customFormat="1" ht="27.75" hidden="1" customHeight="1" x14ac:dyDescent="0.25">
      <c r="A179" s="109"/>
      <c r="B179" s="109"/>
      <c r="C179" s="49"/>
      <c r="D179" s="49"/>
      <c r="E179" s="343"/>
      <c r="F179" s="343"/>
      <c r="G179" s="79"/>
      <c r="H179" s="54"/>
      <c r="I179" s="62"/>
      <c r="J179" s="64"/>
      <c r="K179" s="117">
        <f t="shared" si="170"/>
        <v>0</v>
      </c>
      <c r="L179" s="117">
        <f t="shared" si="171"/>
        <v>0</v>
      </c>
      <c r="M179" s="66"/>
      <c r="N179" s="67"/>
      <c r="O179" s="118">
        <f t="shared" si="172"/>
        <v>0</v>
      </c>
      <c r="P179" s="118">
        <f t="shared" si="173"/>
        <v>0</v>
      </c>
      <c r="Q179" s="66"/>
      <c r="R179" s="410">
        <f t="shared" si="174"/>
        <v>0</v>
      </c>
      <c r="S179" s="287"/>
      <c r="T179" s="60"/>
      <c r="U179" s="60"/>
      <c r="V179" s="60"/>
      <c r="W179" s="60"/>
      <c r="X179" s="60"/>
      <c r="Y179" s="250"/>
      <c r="Z179" s="250"/>
      <c r="AA179" s="250"/>
      <c r="AB179" s="251"/>
      <c r="AC179" s="250"/>
      <c r="AD179" s="288"/>
      <c r="AE179" s="254"/>
      <c r="AF179" s="254"/>
      <c r="AG179" s="254"/>
      <c r="AH179" s="254"/>
      <c r="AI179" s="254"/>
      <c r="AJ179" s="254"/>
      <c r="AK179" s="254"/>
      <c r="AL179" s="254"/>
      <c r="AM179" s="254"/>
      <c r="AN179" s="254"/>
      <c r="AO179" s="254"/>
      <c r="AP179" s="254"/>
      <c r="AQ179" s="254"/>
      <c r="AR179" s="254"/>
      <c r="AS179" s="254"/>
      <c r="AT179" s="254"/>
    </row>
    <row r="180" spans="1:46" s="255" customFormat="1" ht="27.75" hidden="1" customHeight="1" x14ac:dyDescent="0.25">
      <c r="A180" s="109"/>
      <c r="B180" s="109"/>
      <c r="C180" s="49"/>
      <c r="D180" s="49"/>
      <c r="E180" s="343"/>
      <c r="F180" s="343"/>
      <c r="G180" s="79"/>
      <c r="H180" s="54"/>
      <c r="I180" s="62"/>
      <c r="J180" s="64"/>
      <c r="K180" s="117">
        <f t="shared" si="170"/>
        <v>0</v>
      </c>
      <c r="L180" s="117">
        <f t="shared" si="171"/>
        <v>0</v>
      </c>
      <c r="M180" s="66"/>
      <c r="N180" s="67"/>
      <c r="O180" s="118">
        <f t="shared" si="172"/>
        <v>0</v>
      </c>
      <c r="P180" s="118">
        <f t="shared" si="173"/>
        <v>0</v>
      </c>
      <c r="Q180" s="66"/>
      <c r="R180" s="410">
        <f t="shared" si="174"/>
        <v>0</v>
      </c>
      <c r="S180" s="287"/>
      <c r="T180" s="60"/>
      <c r="U180" s="60"/>
      <c r="V180" s="60"/>
      <c r="W180" s="60"/>
      <c r="X180" s="60"/>
      <c r="Y180" s="250"/>
      <c r="Z180" s="250"/>
      <c r="AA180" s="250"/>
      <c r="AB180" s="251"/>
      <c r="AC180" s="250"/>
      <c r="AD180" s="288"/>
      <c r="AE180" s="254"/>
      <c r="AF180" s="254"/>
      <c r="AG180" s="254"/>
      <c r="AH180" s="254"/>
      <c r="AI180" s="254"/>
      <c r="AJ180" s="254"/>
      <c r="AK180" s="254"/>
      <c r="AL180" s="254"/>
      <c r="AM180" s="254"/>
      <c r="AN180" s="254"/>
      <c r="AO180" s="254"/>
      <c r="AP180" s="254"/>
      <c r="AQ180" s="254"/>
      <c r="AR180" s="254"/>
      <c r="AS180" s="254"/>
      <c r="AT180" s="254"/>
    </row>
    <row r="181" spans="1:46" s="255" customFormat="1" ht="27.75" hidden="1" customHeight="1" x14ac:dyDescent="0.25">
      <c r="A181" s="109"/>
      <c r="B181" s="109"/>
      <c r="C181" s="49"/>
      <c r="D181" s="49"/>
      <c r="E181" s="343"/>
      <c r="F181" s="343"/>
      <c r="G181" s="79"/>
      <c r="H181" s="289"/>
      <c r="I181" s="81"/>
      <c r="J181" s="64"/>
      <c r="K181" s="117">
        <f t="shared" si="170"/>
        <v>0</v>
      </c>
      <c r="L181" s="117">
        <f t="shared" si="171"/>
        <v>0</v>
      </c>
      <c r="M181" s="66"/>
      <c r="N181" s="67"/>
      <c r="O181" s="118">
        <f t="shared" si="172"/>
        <v>0</v>
      </c>
      <c r="P181" s="118">
        <f t="shared" si="173"/>
        <v>0</v>
      </c>
      <c r="Q181" s="66"/>
      <c r="R181" s="410">
        <f t="shared" si="174"/>
        <v>0</v>
      </c>
      <c r="S181" s="287"/>
      <c r="T181" s="60"/>
      <c r="U181" s="60"/>
      <c r="V181" s="60"/>
      <c r="W181" s="60"/>
      <c r="X181" s="60"/>
      <c r="Y181" s="250"/>
      <c r="Z181" s="250"/>
      <c r="AA181" s="250"/>
      <c r="AB181" s="251"/>
      <c r="AC181" s="250"/>
      <c r="AD181" s="288"/>
      <c r="AE181" s="254"/>
      <c r="AF181" s="254"/>
      <c r="AG181" s="254"/>
      <c r="AH181" s="254"/>
      <c r="AI181" s="254"/>
      <c r="AJ181" s="254"/>
      <c r="AK181" s="254"/>
      <c r="AL181" s="254"/>
      <c r="AM181" s="254"/>
      <c r="AN181" s="254"/>
      <c r="AO181" s="254"/>
      <c r="AP181" s="254"/>
      <c r="AQ181" s="254"/>
      <c r="AR181" s="254"/>
      <c r="AS181" s="254"/>
      <c r="AT181" s="254"/>
    </row>
    <row r="182" spans="1:46" s="84" customFormat="1" ht="27.75" hidden="1" customHeight="1" x14ac:dyDescent="0.25">
      <c r="A182" s="109"/>
      <c r="B182" s="109"/>
      <c r="C182" s="49"/>
      <c r="D182" s="49"/>
      <c r="E182" s="343"/>
      <c r="F182" s="343"/>
      <c r="G182" s="79"/>
      <c r="H182" s="54"/>
      <c r="I182" s="62"/>
      <c r="J182" s="64"/>
      <c r="K182" s="117">
        <f t="shared" si="170"/>
        <v>0</v>
      </c>
      <c r="L182" s="117">
        <f t="shared" si="171"/>
        <v>0</v>
      </c>
      <c r="M182" s="66"/>
      <c r="N182" s="67"/>
      <c r="O182" s="118">
        <f t="shared" si="172"/>
        <v>0</v>
      </c>
      <c r="P182" s="118">
        <f t="shared" si="173"/>
        <v>0</v>
      </c>
      <c r="Q182" s="66"/>
      <c r="R182" s="410">
        <f t="shared" si="174"/>
        <v>0</v>
      </c>
      <c r="S182" s="287"/>
      <c r="T182" s="60"/>
      <c r="U182" s="60"/>
      <c r="V182" s="60"/>
      <c r="W182" s="60"/>
      <c r="X182" s="60"/>
      <c r="Y182" s="411"/>
      <c r="Z182" s="411"/>
      <c r="AA182" s="411"/>
      <c r="AB182" s="251"/>
      <c r="AC182" s="411"/>
      <c r="AD182" s="290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  <c r="AS182" s="83"/>
      <c r="AT182" s="83"/>
    </row>
    <row r="183" spans="1:46" s="255" customFormat="1" ht="27.75" hidden="1" customHeight="1" x14ac:dyDescent="0.25">
      <c r="A183" s="109"/>
      <c r="B183" s="109"/>
      <c r="C183" s="49"/>
      <c r="D183" s="49"/>
      <c r="E183" s="343"/>
      <c r="F183" s="343"/>
      <c r="G183" s="79"/>
      <c r="H183" s="54"/>
      <c r="I183" s="62"/>
      <c r="J183" s="64"/>
      <c r="K183" s="117">
        <f t="shared" si="170"/>
        <v>0</v>
      </c>
      <c r="L183" s="117">
        <f t="shared" si="171"/>
        <v>0</v>
      </c>
      <c r="M183" s="66"/>
      <c r="N183" s="67"/>
      <c r="O183" s="118">
        <f t="shared" si="172"/>
        <v>0</v>
      </c>
      <c r="P183" s="118">
        <f t="shared" si="173"/>
        <v>0</v>
      </c>
      <c r="Q183" s="66"/>
      <c r="R183" s="410">
        <f t="shared" si="174"/>
        <v>0</v>
      </c>
      <c r="S183" s="287"/>
      <c r="T183" s="60"/>
      <c r="U183" s="60"/>
      <c r="V183" s="60"/>
      <c r="W183" s="60"/>
      <c r="X183" s="60"/>
      <c r="Y183" s="250"/>
      <c r="Z183" s="250"/>
      <c r="AA183" s="250"/>
      <c r="AB183" s="251"/>
      <c r="AC183" s="250"/>
      <c r="AD183" s="288"/>
      <c r="AE183" s="254"/>
      <c r="AF183" s="254"/>
      <c r="AG183" s="254"/>
      <c r="AH183" s="254"/>
      <c r="AI183" s="254"/>
      <c r="AJ183" s="254"/>
      <c r="AK183" s="254"/>
      <c r="AL183" s="254"/>
      <c r="AM183" s="254"/>
      <c r="AN183" s="254"/>
      <c r="AO183" s="254"/>
      <c r="AP183" s="254"/>
      <c r="AQ183" s="254"/>
      <c r="AR183" s="254"/>
      <c r="AS183" s="254"/>
      <c r="AT183" s="254"/>
    </row>
    <row r="184" spans="1:46" s="259" customFormat="1" ht="27.75" hidden="1" customHeight="1" thickBot="1" x14ac:dyDescent="0.3">
      <c r="A184" s="109"/>
      <c r="B184" s="109"/>
      <c r="C184" s="49"/>
      <c r="D184" s="49"/>
      <c r="E184" s="343"/>
      <c r="F184" s="343"/>
      <c r="G184" s="79"/>
      <c r="H184" s="54"/>
      <c r="I184" s="62"/>
      <c r="J184" s="64"/>
      <c r="K184" s="117">
        <f t="shared" si="170"/>
        <v>0</v>
      </c>
      <c r="L184" s="117">
        <f t="shared" si="171"/>
        <v>0</v>
      </c>
      <c r="M184" s="66"/>
      <c r="N184" s="67"/>
      <c r="O184" s="118">
        <f t="shared" si="172"/>
        <v>0</v>
      </c>
      <c r="P184" s="118">
        <f t="shared" si="173"/>
        <v>0</v>
      </c>
      <c r="Q184" s="66"/>
      <c r="R184" s="410">
        <f t="shared" si="174"/>
        <v>0</v>
      </c>
      <c r="S184" s="287"/>
      <c r="T184" s="60"/>
      <c r="U184" s="60"/>
      <c r="V184" s="60"/>
      <c r="W184" s="60"/>
      <c r="X184" s="60"/>
      <c r="Y184" s="250"/>
      <c r="Z184" s="250"/>
      <c r="AA184" s="250"/>
      <c r="AB184" s="258"/>
      <c r="AC184" s="250"/>
      <c r="AD184" s="288"/>
      <c r="AE184" s="254"/>
      <c r="AF184" s="254"/>
      <c r="AG184" s="254"/>
      <c r="AH184" s="254"/>
      <c r="AI184" s="254"/>
      <c r="AJ184" s="254"/>
      <c r="AK184" s="254"/>
      <c r="AL184" s="254"/>
      <c r="AM184" s="254"/>
      <c r="AN184" s="254"/>
      <c r="AO184" s="254"/>
      <c r="AP184" s="254"/>
      <c r="AQ184" s="254"/>
      <c r="AR184" s="254"/>
      <c r="AS184" s="254"/>
      <c r="AT184" s="254"/>
    </row>
    <row r="185" spans="1:46" s="255" customFormat="1" ht="27.75" hidden="1" customHeight="1" thickTop="1" x14ac:dyDescent="0.25">
      <c r="A185" s="109"/>
      <c r="B185" s="109"/>
      <c r="C185" s="49"/>
      <c r="D185" s="49"/>
      <c r="E185" s="343"/>
      <c r="F185" s="343"/>
      <c r="G185" s="79"/>
      <c r="H185" s="289"/>
      <c r="I185" s="81"/>
      <c r="J185" s="64"/>
      <c r="K185" s="117">
        <f t="shared" si="170"/>
        <v>0</v>
      </c>
      <c r="L185" s="117">
        <f t="shared" si="171"/>
        <v>0</v>
      </c>
      <c r="M185" s="66"/>
      <c r="N185" s="67"/>
      <c r="O185" s="118">
        <f t="shared" si="172"/>
        <v>0</v>
      </c>
      <c r="P185" s="118">
        <f t="shared" si="173"/>
        <v>0</v>
      </c>
      <c r="Q185" s="66"/>
      <c r="R185" s="410">
        <f t="shared" si="174"/>
        <v>0</v>
      </c>
      <c r="S185" s="287"/>
      <c r="T185" s="60"/>
      <c r="U185" s="60"/>
      <c r="V185" s="60"/>
      <c r="W185" s="60"/>
      <c r="X185" s="60"/>
      <c r="Y185" s="250"/>
      <c r="Z185" s="250"/>
      <c r="AA185" s="250"/>
      <c r="AB185" s="251"/>
      <c r="AC185" s="250"/>
      <c r="AD185" s="288"/>
      <c r="AE185" s="254"/>
      <c r="AF185" s="254"/>
      <c r="AG185" s="254"/>
      <c r="AH185" s="254"/>
      <c r="AI185" s="254"/>
      <c r="AJ185" s="254"/>
      <c r="AK185" s="254"/>
      <c r="AL185" s="254"/>
      <c r="AM185" s="254"/>
      <c r="AN185" s="254"/>
      <c r="AO185" s="254"/>
      <c r="AP185" s="254"/>
      <c r="AQ185" s="254"/>
      <c r="AR185" s="254"/>
      <c r="AS185" s="254"/>
      <c r="AT185" s="254"/>
    </row>
    <row r="186" spans="1:46" s="255" customFormat="1" ht="27.75" hidden="1" customHeight="1" x14ac:dyDescent="0.25">
      <c r="A186" s="95"/>
      <c r="B186" s="95"/>
      <c r="C186" s="96"/>
      <c r="D186" s="96"/>
      <c r="E186" s="342"/>
      <c r="F186" s="342"/>
      <c r="G186" s="98"/>
      <c r="H186" s="99" t="s">
        <v>49</v>
      </c>
      <c r="I186" s="100"/>
      <c r="J186" s="101"/>
      <c r="K186" s="102"/>
      <c r="L186" s="102"/>
      <c r="M186" s="103"/>
      <c r="N186" s="104"/>
      <c r="O186" s="102"/>
      <c r="P186" s="102"/>
      <c r="Q186" s="103"/>
      <c r="R186" s="406">
        <f>SUM(R174:R185)</f>
        <v>0</v>
      </c>
      <c r="S186" s="287"/>
      <c r="T186" s="60"/>
      <c r="U186" s="60"/>
      <c r="V186" s="60"/>
      <c r="W186" s="60"/>
      <c r="X186" s="60"/>
      <c r="Y186" s="250"/>
      <c r="Z186" s="250"/>
      <c r="AA186" s="250"/>
      <c r="AB186" s="251"/>
      <c r="AC186" s="250"/>
      <c r="AD186" s="288"/>
      <c r="AE186" s="254"/>
      <c r="AF186" s="254"/>
      <c r="AG186" s="254"/>
      <c r="AH186" s="254"/>
      <c r="AI186" s="254"/>
      <c r="AJ186" s="254"/>
      <c r="AK186" s="254"/>
      <c r="AL186" s="254"/>
      <c r="AM186" s="254"/>
      <c r="AN186" s="254"/>
      <c r="AO186" s="254"/>
      <c r="AP186" s="254"/>
      <c r="AQ186" s="254"/>
      <c r="AR186" s="254"/>
      <c r="AS186" s="254"/>
      <c r="AT186" s="254"/>
    </row>
    <row r="187" spans="1:46" s="255" customFormat="1" ht="27.75" hidden="1" customHeight="1" x14ac:dyDescent="0.25">
      <c r="A187" s="109"/>
      <c r="B187" s="109"/>
      <c r="C187" s="49"/>
      <c r="D187" s="49"/>
      <c r="E187" s="958"/>
      <c r="F187" s="959"/>
      <c r="G187" s="960"/>
      <c r="H187" s="961"/>
      <c r="I187" s="951"/>
      <c r="J187" s="64"/>
      <c r="K187" s="117">
        <f>IF(J187&gt;0, 1, 0)</f>
        <v>0</v>
      </c>
      <c r="L187" s="117">
        <f>J187-K187</f>
        <v>0</v>
      </c>
      <c r="M187" s="66"/>
      <c r="N187" s="67"/>
      <c r="O187" s="118">
        <f>IF(N187&gt;0, 1, 0)</f>
        <v>0</v>
      </c>
      <c r="P187" s="118">
        <f>N187-O187</f>
        <v>0</v>
      </c>
      <c r="Q187" s="950"/>
      <c r="R187" s="410">
        <f>(K187*M187*$R$3)+(L187*M187*$R$4)+(O187*Q187*$R$7)+(P187*Q187*$R$8)</f>
        <v>0</v>
      </c>
      <c r="S187" s="287"/>
      <c r="T187" s="60"/>
      <c r="U187" s="60"/>
      <c r="V187" s="60"/>
      <c r="W187" s="60"/>
      <c r="X187" s="60"/>
      <c r="Y187" s="250"/>
      <c r="Z187" s="250"/>
      <c r="AA187" s="250"/>
      <c r="AB187" s="251"/>
      <c r="AC187" s="250"/>
      <c r="AD187" s="288"/>
      <c r="AE187" s="254"/>
      <c r="AF187" s="254"/>
      <c r="AG187" s="254"/>
      <c r="AH187" s="254"/>
      <c r="AI187" s="254"/>
      <c r="AJ187" s="254"/>
      <c r="AK187" s="254"/>
      <c r="AL187" s="254"/>
      <c r="AM187" s="254"/>
      <c r="AN187" s="254"/>
      <c r="AO187" s="254"/>
      <c r="AP187" s="254"/>
      <c r="AQ187" s="254"/>
      <c r="AR187" s="254"/>
      <c r="AS187" s="254"/>
      <c r="AT187" s="254"/>
    </row>
    <row r="188" spans="1:46" s="255" customFormat="1" ht="27.75" hidden="1" customHeight="1" x14ac:dyDescent="0.25">
      <c r="A188" s="109"/>
      <c r="B188" s="109"/>
      <c r="C188" s="49"/>
      <c r="D188" s="49"/>
      <c r="E188" s="343"/>
      <c r="F188" s="343"/>
      <c r="G188" s="121"/>
      <c r="H188" s="54"/>
      <c r="I188" s="62"/>
      <c r="J188" s="64"/>
      <c r="K188" s="117">
        <f t="shared" ref="K188:K198" si="175">IF(J188&gt;0, 1, 0)</f>
        <v>0</v>
      </c>
      <c r="L188" s="117">
        <f t="shared" ref="L188:L198" si="176">J188-K188</f>
        <v>0</v>
      </c>
      <c r="M188" s="66"/>
      <c r="N188" s="67"/>
      <c r="O188" s="118">
        <f t="shared" ref="O188:O198" si="177">IF(N188&gt;0, 1, 0)</f>
        <v>0</v>
      </c>
      <c r="P188" s="118">
        <f t="shared" ref="P188:P198" si="178">N188-O188</f>
        <v>0</v>
      </c>
      <c r="Q188" s="66"/>
      <c r="R188" s="410">
        <f t="shared" ref="R188:R198" si="179">(K188*M188*$R$3)+(L188*M188*$R$4)+(O188*Q188*$R$7)+(P188*Q188*$R$8)</f>
        <v>0</v>
      </c>
      <c r="S188" s="287"/>
      <c r="T188" s="60"/>
      <c r="U188" s="60"/>
      <c r="V188" s="60"/>
      <c r="W188" s="60"/>
      <c r="X188" s="60"/>
      <c r="Y188" s="250"/>
      <c r="Z188" s="250"/>
      <c r="AA188" s="250"/>
      <c r="AB188" s="251"/>
      <c r="AC188" s="250"/>
      <c r="AD188" s="288"/>
      <c r="AE188" s="254"/>
      <c r="AF188" s="254"/>
      <c r="AG188" s="254"/>
      <c r="AH188" s="254"/>
      <c r="AI188" s="254"/>
      <c r="AJ188" s="254"/>
      <c r="AK188" s="254"/>
      <c r="AL188" s="254"/>
      <c r="AM188" s="254"/>
      <c r="AN188" s="254"/>
      <c r="AO188" s="254"/>
      <c r="AP188" s="254"/>
      <c r="AQ188" s="254"/>
      <c r="AR188" s="254"/>
      <c r="AS188" s="254"/>
      <c r="AT188" s="254"/>
    </row>
    <row r="189" spans="1:46" s="255" customFormat="1" ht="27.75" hidden="1" customHeight="1" x14ac:dyDescent="0.25">
      <c r="A189" s="109"/>
      <c r="B189" s="109"/>
      <c r="C189" s="49"/>
      <c r="D189" s="49"/>
      <c r="E189" s="343"/>
      <c r="F189" s="343"/>
      <c r="G189" s="121"/>
      <c r="H189" s="54"/>
      <c r="I189" s="62"/>
      <c r="J189" s="64"/>
      <c r="K189" s="117">
        <f t="shared" si="175"/>
        <v>0</v>
      </c>
      <c r="L189" s="117">
        <f t="shared" si="176"/>
        <v>0</v>
      </c>
      <c r="M189" s="66"/>
      <c r="N189" s="67"/>
      <c r="O189" s="118">
        <f t="shared" si="177"/>
        <v>0</v>
      </c>
      <c r="P189" s="118">
        <f t="shared" si="178"/>
        <v>0</v>
      </c>
      <c r="Q189" s="66"/>
      <c r="R189" s="410">
        <f t="shared" si="179"/>
        <v>0</v>
      </c>
      <c r="S189" s="287"/>
      <c r="T189" s="60"/>
      <c r="U189" s="60"/>
      <c r="V189" s="60"/>
      <c r="W189" s="60"/>
      <c r="X189" s="60"/>
      <c r="Y189" s="250"/>
      <c r="Z189" s="250"/>
      <c r="AA189" s="250"/>
      <c r="AB189" s="251"/>
      <c r="AC189" s="250"/>
      <c r="AD189" s="288"/>
      <c r="AE189" s="254"/>
      <c r="AF189" s="254"/>
      <c r="AG189" s="254"/>
      <c r="AH189" s="254"/>
      <c r="AI189" s="254"/>
      <c r="AJ189" s="254"/>
      <c r="AK189" s="254"/>
      <c r="AL189" s="254"/>
      <c r="AM189" s="254"/>
      <c r="AN189" s="254"/>
      <c r="AO189" s="254"/>
      <c r="AP189" s="254"/>
      <c r="AQ189" s="254"/>
      <c r="AR189" s="254"/>
      <c r="AS189" s="254"/>
      <c r="AT189" s="254"/>
    </row>
    <row r="190" spans="1:46" s="255" customFormat="1" ht="27.75" hidden="1" customHeight="1" x14ac:dyDescent="0.25">
      <c r="A190" s="109"/>
      <c r="B190" s="109"/>
      <c r="C190" s="49"/>
      <c r="D190" s="49"/>
      <c r="E190" s="343"/>
      <c r="F190" s="343"/>
      <c r="G190" s="121"/>
      <c r="H190" s="54"/>
      <c r="I190" s="62"/>
      <c r="J190" s="64"/>
      <c r="K190" s="117">
        <f t="shared" si="175"/>
        <v>0</v>
      </c>
      <c r="L190" s="117">
        <f t="shared" si="176"/>
        <v>0</v>
      </c>
      <c r="M190" s="66"/>
      <c r="N190" s="67"/>
      <c r="O190" s="118">
        <f t="shared" si="177"/>
        <v>0</v>
      </c>
      <c r="P190" s="118">
        <f t="shared" si="178"/>
        <v>0</v>
      </c>
      <c r="Q190" s="66"/>
      <c r="R190" s="410">
        <f t="shared" si="179"/>
        <v>0</v>
      </c>
      <c r="S190" s="287"/>
      <c r="T190" s="60"/>
      <c r="U190" s="60"/>
      <c r="V190" s="60"/>
      <c r="W190" s="60"/>
      <c r="X190" s="60"/>
      <c r="Y190" s="250"/>
      <c r="Z190" s="250"/>
      <c r="AA190" s="250"/>
      <c r="AB190" s="251"/>
      <c r="AC190" s="250"/>
      <c r="AD190" s="288"/>
      <c r="AE190" s="254"/>
      <c r="AF190" s="254"/>
      <c r="AG190" s="254"/>
      <c r="AH190" s="254"/>
      <c r="AI190" s="254"/>
      <c r="AJ190" s="254"/>
      <c r="AK190" s="254"/>
      <c r="AL190" s="254"/>
      <c r="AM190" s="254"/>
      <c r="AN190" s="254"/>
      <c r="AO190" s="254"/>
      <c r="AP190" s="254"/>
      <c r="AQ190" s="254"/>
      <c r="AR190" s="254"/>
      <c r="AS190" s="254"/>
      <c r="AT190" s="254"/>
    </row>
    <row r="191" spans="1:46" s="255" customFormat="1" ht="27.75" hidden="1" customHeight="1" x14ac:dyDescent="0.25">
      <c r="A191" s="109"/>
      <c r="B191" s="109"/>
      <c r="C191" s="49"/>
      <c r="D191" s="49"/>
      <c r="E191" s="343"/>
      <c r="F191" s="343"/>
      <c r="G191" s="79"/>
      <c r="H191" s="54"/>
      <c r="I191" s="62"/>
      <c r="J191" s="64"/>
      <c r="K191" s="117">
        <f t="shared" si="175"/>
        <v>0</v>
      </c>
      <c r="L191" s="117">
        <f t="shared" si="176"/>
        <v>0</v>
      </c>
      <c r="M191" s="66"/>
      <c r="N191" s="67"/>
      <c r="O191" s="118">
        <f t="shared" si="177"/>
        <v>0</v>
      </c>
      <c r="P191" s="118">
        <f t="shared" si="178"/>
        <v>0</v>
      </c>
      <c r="Q191" s="66"/>
      <c r="R191" s="410">
        <f t="shared" si="179"/>
        <v>0</v>
      </c>
      <c r="S191" s="287"/>
      <c r="T191" s="60"/>
      <c r="U191" s="60"/>
      <c r="V191" s="60"/>
      <c r="W191" s="60"/>
      <c r="X191" s="60"/>
      <c r="Y191" s="250"/>
      <c r="Z191" s="250"/>
      <c r="AA191" s="250"/>
      <c r="AB191" s="251"/>
      <c r="AC191" s="250"/>
      <c r="AD191" s="288"/>
      <c r="AE191" s="254"/>
      <c r="AF191" s="254"/>
      <c r="AG191" s="254"/>
      <c r="AH191" s="254"/>
      <c r="AI191" s="254"/>
      <c r="AJ191" s="254"/>
      <c r="AK191" s="254"/>
      <c r="AL191" s="254"/>
      <c r="AM191" s="254"/>
      <c r="AN191" s="254"/>
      <c r="AO191" s="254"/>
      <c r="AP191" s="254"/>
      <c r="AQ191" s="254"/>
      <c r="AR191" s="254"/>
      <c r="AS191" s="254"/>
      <c r="AT191" s="254"/>
    </row>
    <row r="192" spans="1:46" s="255" customFormat="1" ht="27.75" hidden="1" customHeight="1" x14ac:dyDescent="0.25">
      <c r="A192" s="109"/>
      <c r="B192" s="109"/>
      <c r="C192" s="49"/>
      <c r="D192" s="49"/>
      <c r="E192" s="343"/>
      <c r="F192" s="343"/>
      <c r="G192" s="79"/>
      <c r="H192" s="54"/>
      <c r="I192" s="62"/>
      <c r="J192" s="64"/>
      <c r="K192" s="117">
        <f t="shared" si="175"/>
        <v>0</v>
      </c>
      <c r="L192" s="117">
        <f t="shared" si="176"/>
        <v>0</v>
      </c>
      <c r="M192" s="66"/>
      <c r="N192" s="67"/>
      <c r="O192" s="118">
        <f t="shared" si="177"/>
        <v>0</v>
      </c>
      <c r="P192" s="118">
        <f t="shared" si="178"/>
        <v>0</v>
      </c>
      <c r="Q192" s="66"/>
      <c r="R192" s="410">
        <f t="shared" si="179"/>
        <v>0</v>
      </c>
      <c r="S192" s="287"/>
      <c r="T192" s="60"/>
      <c r="U192" s="60"/>
      <c r="V192" s="60"/>
      <c r="W192" s="60"/>
      <c r="X192" s="60"/>
      <c r="Y192" s="250"/>
      <c r="Z192" s="250"/>
      <c r="AA192" s="250"/>
      <c r="AB192" s="251"/>
      <c r="AC192" s="250"/>
      <c r="AD192" s="288"/>
      <c r="AE192" s="254"/>
      <c r="AF192" s="254"/>
      <c r="AG192" s="254"/>
      <c r="AH192" s="254"/>
      <c r="AI192" s="254"/>
      <c r="AJ192" s="254"/>
      <c r="AK192" s="254"/>
      <c r="AL192" s="254"/>
      <c r="AM192" s="254"/>
      <c r="AN192" s="254"/>
      <c r="AO192" s="254"/>
      <c r="AP192" s="254"/>
      <c r="AQ192" s="254"/>
      <c r="AR192" s="254"/>
      <c r="AS192" s="254"/>
      <c r="AT192" s="254"/>
    </row>
    <row r="193" spans="1:46" s="255" customFormat="1" ht="27.75" hidden="1" customHeight="1" x14ac:dyDescent="0.25">
      <c r="A193" s="109"/>
      <c r="B193" s="109"/>
      <c r="C193" s="49"/>
      <c r="D193" s="49"/>
      <c r="E193" s="343"/>
      <c r="F193" s="343"/>
      <c r="G193" s="79"/>
      <c r="H193" s="54"/>
      <c r="I193" s="62"/>
      <c r="J193" s="64"/>
      <c r="K193" s="117">
        <f t="shared" si="175"/>
        <v>0</v>
      </c>
      <c r="L193" s="117">
        <f t="shared" si="176"/>
        <v>0</v>
      </c>
      <c r="M193" s="66"/>
      <c r="N193" s="67"/>
      <c r="O193" s="118">
        <f t="shared" si="177"/>
        <v>0</v>
      </c>
      <c r="P193" s="118">
        <f t="shared" si="178"/>
        <v>0</v>
      </c>
      <c r="Q193" s="66"/>
      <c r="R193" s="410">
        <f t="shared" si="179"/>
        <v>0</v>
      </c>
      <c r="S193" s="287"/>
      <c r="T193" s="60"/>
      <c r="U193" s="60"/>
      <c r="V193" s="60"/>
      <c r="W193" s="60"/>
      <c r="X193" s="60"/>
      <c r="Y193" s="250"/>
      <c r="Z193" s="250"/>
      <c r="AA193" s="250"/>
      <c r="AB193" s="251"/>
      <c r="AC193" s="250"/>
      <c r="AD193" s="288"/>
      <c r="AE193" s="254"/>
      <c r="AF193" s="254"/>
      <c r="AG193" s="254"/>
      <c r="AH193" s="254"/>
      <c r="AI193" s="254"/>
      <c r="AJ193" s="254"/>
      <c r="AK193" s="254"/>
      <c r="AL193" s="254"/>
      <c r="AM193" s="254"/>
      <c r="AN193" s="254"/>
      <c r="AO193" s="254"/>
      <c r="AP193" s="254"/>
      <c r="AQ193" s="254"/>
      <c r="AR193" s="254"/>
      <c r="AS193" s="254"/>
      <c r="AT193" s="254"/>
    </row>
    <row r="194" spans="1:46" s="255" customFormat="1" ht="27.75" hidden="1" customHeight="1" x14ac:dyDescent="0.25">
      <c r="A194" s="109"/>
      <c r="B194" s="109"/>
      <c r="C194" s="49"/>
      <c r="D194" s="49"/>
      <c r="E194" s="343"/>
      <c r="F194" s="343"/>
      <c r="G194" s="79"/>
      <c r="H194" s="289"/>
      <c r="I194" s="81"/>
      <c r="J194" s="64"/>
      <c r="K194" s="117">
        <f t="shared" si="175"/>
        <v>0</v>
      </c>
      <c r="L194" s="117">
        <f t="shared" si="176"/>
        <v>0</v>
      </c>
      <c r="M194" s="66"/>
      <c r="N194" s="67"/>
      <c r="O194" s="118">
        <f t="shared" si="177"/>
        <v>0</v>
      </c>
      <c r="P194" s="118">
        <f t="shared" si="178"/>
        <v>0</v>
      </c>
      <c r="Q194" s="66"/>
      <c r="R194" s="410">
        <f t="shared" si="179"/>
        <v>0</v>
      </c>
      <c r="S194" s="287"/>
      <c r="T194" s="60"/>
      <c r="U194" s="60"/>
      <c r="V194" s="60"/>
      <c r="W194" s="60"/>
      <c r="X194" s="60"/>
      <c r="Y194" s="250"/>
      <c r="Z194" s="250"/>
      <c r="AA194" s="250"/>
      <c r="AB194" s="251"/>
      <c r="AC194" s="250"/>
      <c r="AD194" s="288"/>
      <c r="AE194" s="254"/>
      <c r="AF194" s="254"/>
      <c r="AG194" s="254"/>
      <c r="AH194" s="254"/>
      <c r="AI194" s="254"/>
      <c r="AJ194" s="254"/>
      <c r="AK194" s="254"/>
      <c r="AL194" s="254"/>
      <c r="AM194" s="254"/>
      <c r="AN194" s="254"/>
      <c r="AO194" s="254"/>
      <c r="AP194" s="254"/>
      <c r="AQ194" s="254"/>
      <c r="AR194" s="254"/>
      <c r="AS194" s="254"/>
      <c r="AT194" s="254"/>
    </row>
    <row r="195" spans="1:46" s="84" customFormat="1" ht="27.75" hidden="1" customHeight="1" x14ac:dyDescent="0.25">
      <c r="A195" s="109"/>
      <c r="B195" s="109"/>
      <c r="C195" s="49"/>
      <c r="D195" s="49"/>
      <c r="E195" s="343"/>
      <c r="F195" s="343"/>
      <c r="G195" s="79"/>
      <c r="H195" s="54"/>
      <c r="I195" s="62"/>
      <c r="J195" s="64"/>
      <c r="K195" s="117">
        <f t="shared" si="175"/>
        <v>0</v>
      </c>
      <c r="L195" s="117">
        <f t="shared" si="176"/>
        <v>0</v>
      </c>
      <c r="M195" s="66"/>
      <c r="N195" s="67"/>
      <c r="O195" s="118">
        <f t="shared" si="177"/>
        <v>0</v>
      </c>
      <c r="P195" s="118">
        <f t="shared" si="178"/>
        <v>0</v>
      </c>
      <c r="Q195" s="66"/>
      <c r="R195" s="410">
        <f t="shared" si="179"/>
        <v>0</v>
      </c>
      <c r="S195" s="287"/>
      <c r="T195" s="60"/>
      <c r="U195" s="60"/>
      <c r="V195" s="60"/>
      <c r="W195" s="60"/>
      <c r="X195" s="60"/>
      <c r="Y195" s="411"/>
      <c r="Z195" s="411"/>
      <c r="AA195" s="411"/>
      <c r="AB195" s="251"/>
      <c r="AC195" s="411"/>
      <c r="AD195" s="290"/>
      <c r="AE195" s="83"/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  <c r="AQ195" s="83"/>
      <c r="AR195" s="83"/>
      <c r="AS195" s="83"/>
      <c r="AT195" s="83"/>
    </row>
    <row r="196" spans="1:46" s="255" customFormat="1" ht="27.75" hidden="1" customHeight="1" x14ac:dyDescent="0.25">
      <c r="A196" s="109"/>
      <c r="B196" s="109"/>
      <c r="C196" s="49"/>
      <c r="D196" s="49"/>
      <c r="E196" s="343"/>
      <c r="F196" s="343"/>
      <c r="G196" s="79"/>
      <c r="H196" s="54"/>
      <c r="I196" s="62"/>
      <c r="J196" s="64"/>
      <c r="K196" s="117">
        <f t="shared" si="175"/>
        <v>0</v>
      </c>
      <c r="L196" s="117">
        <f t="shared" si="176"/>
        <v>0</v>
      </c>
      <c r="M196" s="66"/>
      <c r="N196" s="67"/>
      <c r="O196" s="118">
        <f t="shared" si="177"/>
        <v>0</v>
      </c>
      <c r="P196" s="118">
        <f t="shared" si="178"/>
        <v>0</v>
      </c>
      <c r="Q196" s="66"/>
      <c r="R196" s="410">
        <f t="shared" si="179"/>
        <v>0</v>
      </c>
      <c r="S196" s="287"/>
      <c r="T196" s="60"/>
      <c r="U196" s="60"/>
      <c r="V196" s="60"/>
      <c r="W196" s="60"/>
      <c r="X196" s="60"/>
      <c r="Y196" s="250"/>
      <c r="Z196" s="250"/>
      <c r="AA196" s="250"/>
      <c r="AB196" s="251"/>
      <c r="AC196" s="250"/>
      <c r="AD196" s="288"/>
      <c r="AE196" s="254"/>
      <c r="AF196" s="254"/>
      <c r="AG196" s="254"/>
      <c r="AH196" s="254"/>
      <c r="AI196" s="254"/>
      <c r="AJ196" s="254"/>
      <c r="AK196" s="254"/>
      <c r="AL196" s="254"/>
      <c r="AM196" s="254"/>
      <c r="AN196" s="254"/>
      <c r="AO196" s="254"/>
      <c r="AP196" s="254"/>
      <c r="AQ196" s="254"/>
      <c r="AR196" s="254"/>
      <c r="AS196" s="254"/>
      <c r="AT196" s="254"/>
    </row>
    <row r="197" spans="1:46" s="259" customFormat="1" ht="27.75" hidden="1" customHeight="1" thickBot="1" x14ac:dyDescent="0.3">
      <c r="A197" s="109"/>
      <c r="B197" s="109"/>
      <c r="C197" s="49"/>
      <c r="D197" s="49"/>
      <c r="E197" s="343"/>
      <c r="F197" s="343"/>
      <c r="G197" s="79"/>
      <c r="H197" s="54"/>
      <c r="I197" s="62"/>
      <c r="J197" s="64"/>
      <c r="K197" s="117">
        <f t="shared" si="175"/>
        <v>0</v>
      </c>
      <c r="L197" s="117">
        <f t="shared" si="176"/>
        <v>0</v>
      </c>
      <c r="M197" s="66"/>
      <c r="N197" s="67"/>
      <c r="O197" s="118">
        <f t="shared" si="177"/>
        <v>0</v>
      </c>
      <c r="P197" s="118">
        <f t="shared" si="178"/>
        <v>0</v>
      </c>
      <c r="Q197" s="66"/>
      <c r="R197" s="410">
        <f t="shared" si="179"/>
        <v>0</v>
      </c>
      <c r="S197" s="287"/>
      <c r="T197" s="60"/>
      <c r="U197" s="60"/>
      <c r="V197" s="60"/>
      <c r="W197" s="60"/>
      <c r="X197" s="60"/>
      <c r="Y197" s="250"/>
      <c r="Z197" s="250"/>
      <c r="AA197" s="250"/>
      <c r="AB197" s="251"/>
      <c r="AC197" s="250"/>
      <c r="AD197" s="288"/>
      <c r="AE197" s="254"/>
      <c r="AF197" s="254"/>
      <c r="AG197" s="254"/>
      <c r="AH197" s="254"/>
      <c r="AI197" s="254"/>
      <c r="AJ197" s="254"/>
      <c r="AK197" s="254"/>
      <c r="AL197" s="254"/>
      <c r="AM197" s="254"/>
      <c r="AN197" s="254"/>
      <c r="AO197" s="254"/>
      <c r="AP197" s="254"/>
      <c r="AQ197" s="254"/>
      <c r="AR197" s="254"/>
      <c r="AS197" s="254"/>
      <c r="AT197" s="254"/>
    </row>
    <row r="198" spans="1:46" s="255" customFormat="1" ht="27.75" hidden="1" customHeight="1" thickTop="1" x14ac:dyDescent="0.25">
      <c r="A198" s="109"/>
      <c r="B198" s="109"/>
      <c r="C198" s="49"/>
      <c r="D198" s="49"/>
      <c r="E198" s="343"/>
      <c r="F198" s="343"/>
      <c r="G198" s="79"/>
      <c r="H198" s="289"/>
      <c r="I198" s="81"/>
      <c r="J198" s="64"/>
      <c r="K198" s="117">
        <f t="shared" si="175"/>
        <v>0</v>
      </c>
      <c r="L198" s="117">
        <f t="shared" si="176"/>
        <v>0</v>
      </c>
      <c r="M198" s="66"/>
      <c r="N198" s="67"/>
      <c r="O198" s="118">
        <f t="shared" si="177"/>
        <v>0</v>
      </c>
      <c r="P198" s="118">
        <f t="shared" si="178"/>
        <v>0</v>
      </c>
      <c r="Q198" s="66"/>
      <c r="R198" s="410">
        <f t="shared" si="179"/>
        <v>0</v>
      </c>
      <c r="S198" s="287"/>
      <c r="T198" s="60"/>
      <c r="U198" s="60"/>
      <c r="V198" s="60"/>
      <c r="W198" s="60"/>
      <c r="X198" s="60"/>
      <c r="Y198" s="250"/>
      <c r="Z198" s="250"/>
      <c r="AA198" s="250"/>
      <c r="AB198" s="251"/>
      <c r="AC198" s="250"/>
      <c r="AD198" s="288"/>
      <c r="AE198" s="254"/>
      <c r="AF198" s="254"/>
      <c r="AG198" s="254"/>
      <c r="AH198" s="254"/>
      <c r="AI198" s="254"/>
      <c r="AJ198" s="254"/>
      <c r="AK198" s="254"/>
      <c r="AL198" s="254"/>
      <c r="AM198" s="254"/>
      <c r="AN198" s="254"/>
      <c r="AO198" s="254"/>
      <c r="AP198" s="254"/>
      <c r="AQ198" s="254"/>
      <c r="AR198" s="254"/>
      <c r="AS198" s="254"/>
      <c r="AT198" s="254"/>
    </row>
    <row r="199" spans="1:46" s="255" customFormat="1" ht="27.75" hidden="1" customHeight="1" x14ac:dyDescent="0.25">
      <c r="A199" s="95"/>
      <c r="B199" s="95"/>
      <c r="C199" s="96"/>
      <c r="D199" s="96"/>
      <c r="E199" s="342"/>
      <c r="F199" s="342"/>
      <c r="G199" s="98"/>
      <c r="H199" s="99" t="s">
        <v>49</v>
      </c>
      <c r="I199" s="100"/>
      <c r="J199" s="101"/>
      <c r="K199" s="102"/>
      <c r="L199" s="102"/>
      <c r="M199" s="103"/>
      <c r="N199" s="104"/>
      <c r="O199" s="102"/>
      <c r="P199" s="102"/>
      <c r="Q199" s="103"/>
      <c r="R199" s="406">
        <f>SUM(R187:R198)</f>
        <v>0</v>
      </c>
      <c r="S199" s="287"/>
      <c r="T199" s="60"/>
      <c r="U199" s="60"/>
      <c r="V199" s="60"/>
      <c r="W199" s="60"/>
      <c r="X199" s="60"/>
      <c r="Y199" s="250"/>
      <c r="Z199" s="250"/>
      <c r="AA199" s="250"/>
      <c r="AB199" s="251"/>
      <c r="AC199" s="250"/>
      <c r="AD199" s="288"/>
      <c r="AE199" s="254"/>
      <c r="AF199" s="254"/>
      <c r="AG199" s="254"/>
      <c r="AH199" s="254"/>
      <c r="AI199" s="254"/>
      <c r="AJ199" s="254"/>
      <c r="AK199" s="254"/>
      <c r="AL199" s="254"/>
      <c r="AM199" s="254"/>
      <c r="AN199" s="254"/>
      <c r="AO199" s="254"/>
      <c r="AP199" s="254"/>
      <c r="AQ199" s="254"/>
      <c r="AR199" s="254"/>
      <c r="AS199" s="254"/>
      <c r="AT199" s="254"/>
    </row>
    <row r="200" spans="1:46" s="255" customFormat="1" ht="27.75" hidden="1" customHeight="1" x14ac:dyDescent="0.25">
      <c r="A200" s="109"/>
      <c r="B200" s="109"/>
      <c r="C200" s="49"/>
      <c r="D200" s="49"/>
      <c r="E200" s="958"/>
      <c r="F200" s="959"/>
      <c r="G200" s="960"/>
      <c r="H200" s="961"/>
      <c r="I200" s="951"/>
      <c r="J200" s="64"/>
      <c r="K200" s="117">
        <f>IF(J200&gt;0, 1, 0)</f>
        <v>0</v>
      </c>
      <c r="L200" s="117">
        <f>J200-K200</f>
        <v>0</v>
      </c>
      <c r="M200" s="66"/>
      <c r="N200" s="67"/>
      <c r="O200" s="118">
        <f>IF(N200&gt;0, 1, 0)</f>
        <v>0</v>
      </c>
      <c r="P200" s="118">
        <f>N200-O200</f>
        <v>0</v>
      </c>
      <c r="Q200" s="950"/>
      <c r="R200" s="410">
        <f>(K200*M200*$R$3)+(L200*M200*$R$4)+(O200*Q200*$R$7)+(P200*Q200*$R$8)</f>
        <v>0</v>
      </c>
      <c r="S200" s="287"/>
      <c r="T200" s="60"/>
      <c r="U200" s="60"/>
      <c r="V200" s="60"/>
      <c r="W200" s="60"/>
      <c r="X200" s="60"/>
      <c r="Y200" s="250"/>
      <c r="Z200" s="250"/>
      <c r="AA200" s="250"/>
      <c r="AB200" s="251"/>
      <c r="AC200" s="250"/>
      <c r="AD200" s="288"/>
      <c r="AE200" s="254"/>
      <c r="AF200" s="254"/>
      <c r="AG200" s="254"/>
      <c r="AH200" s="254"/>
      <c r="AI200" s="254"/>
      <c r="AJ200" s="254"/>
      <c r="AK200" s="254"/>
      <c r="AL200" s="254"/>
      <c r="AM200" s="254"/>
      <c r="AN200" s="254"/>
      <c r="AO200" s="254"/>
      <c r="AP200" s="254"/>
      <c r="AQ200" s="254"/>
      <c r="AR200" s="254"/>
      <c r="AS200" s="254"/>
      <c r="AT200" s="254"/>
    </row>
    <row r="201" spans="1:46" s="255" customFormat="1" ht="27.75" hidden="1" customHeight="1" x14ac:dyDescent="0.25">
      <c r="A201" s="109"/>
      <c r="B201" s="109"/>
      <c r="C201" s="49"/>
      <c r="D201" s="49"/>
      <c r="E201" s="343"/>
      <c r="F201" s="343"/>
      <c r="G201" s="121"/>
      <c r="H201" s="54"/>
      <c r="I201" s="62"/>
      <c r="J201" s="64"/>
      <c r="K201" s="117">
        <f t="shared" ref="K201:K211" si="180">IF(J201&gt;0, 1, 0)</f>
        <v>0</v>
      </c>
      <c r="L201" s="117">
        <f t="shared" ref="L201:L211" si="181">J201-K201</f>
        <v>0</v>
      </c>
      <c r="M201" s="66"/>
      <c r="N201" s="67"/>
      <c r="O201" s="118">
        <f t="shared" ref="O201:O211" si="182">IF(N201&gt;0, 1, 0)</f>
        <v>0</v>
      </c>
      <c r="P201" s="118">
        <f t="shared" ref="P201:P211" si="183">N201-O201</f>
        <v>0</v>
      </c>
      <c r="Q201" s="66"/>
      <c r="R201" s="410">
        <f t="shared" ref="R201:R211" si="184">(K201*M201*$R$3)+(L201*M201*$R$4)+(O201*Q201*$R$7)+(P201*Q201*$R$8)</f>
        <v>0</v>
      </c>
      <c r="S201" s="287"/>
      <c r="T201" s="60"/>
      <c r="U201" s="60"/>
      <c r="V201" s="60"/>
      <c r="W201" s="60"/>
      <c r="X201" s="60"/>
      <c r="Y201" s="250"/>
      <c r="Z201" s="250"/>
      <c r="AA201" s="250"/>
      <c r="AB201" s="251"/>
      <c r="AC201" s="250"/>
      <c r="AD201" s="288"/>
      <c r="AE201" s="254"/>
      <c r="AF201" s="254"/>
      <c r="AG201" s="254"/>
      <c r="AH201" s="254"/>
      <c r="AI201" s="254"/>
      <c r="AJ201" s="254"/>
      <c r="AK201" s="254"/>
      <c r="AL201" s="254"/>
      <c r="AM201" s="254"/>
      <c r="AN201" s="254"/>
      <c r="AO201" s="254"/>
      <c r="AP201" s="254"/>
      <c r="AQ201" s="254"/>
      <c r="AR201" s="254"/>
      <c r="AS201" s="254"/>
      <c r="AT201" s="254"/>
    </row>
    <row r="202" spans="1:46" s="255" customFormat="1" ht="27.75" hidden="1" customHeight="1" x14ac:dyDescent="0.25">
      <c r="A202" s="109"/>
      <c r="B202" s="109"/>
      <c r="C202" s="49"/>
      <c r="D202" s="49"/>
      <c r="E202" s="343"/>
      <c r="F202" s="343"/>
      <c r="G202" s="121"/>
      <c r="H202" s="54"/>
      <c r="I202" s="62"/>
      <c r="J202" s="64"/>
      <c r="K202" s="117">
        <f t="shared" si="180"/>
        <v>0</v>
      </c>
      <c r="L202" s="117">
        <f t="shared" si="181"/>
        <v>0</v>
      </c>
      <c r="M202" s="66"/>
      <c r="N202" s="67"/>
      <c r="O202" s="118">
        <f t="shared" si="182"/>
        <v>0</v>
      </c>
      <c r="P202" s="118">
        <f t="shared" si="183"/>
        <v>0</v>
      </c>
      <c r="Q202" s="66"/>
      <c r="R202" s="410">
        <f t="shared" si="184"/>
        <v>0</v>
      </c>
      <c r="S202" s="287"/>
      <c r="T202" s="60"/>
      <c r="U202" s="60"/>
      <c r="V202" s="60"/>
      <c r="W202" s="60"/>
      <c r="X202" s="60"/>
      <c r="Y202" s="250"/>
      <c r="Z202" s="250"/>
      <c r="AA202" s="250"/>
      <c r="AB202" s="251"/>
      <c r="AC202" s="250"/>
      <c r="AD202" s="288"/>
      <c r="AE202" s="254"/>
      <c r="AF202" s="254"/>
      <c r="AG202" s="254"/>
      <c r="AH202" s="254"/>
      <c r="AI202" s="254"/>
      <c r="AJ202" s="254"/>
      <c r="AK202" s="254"/>
      <c r="AL202" s="254"/>
      <c r="AM202" s="254"/>
      <c r="AN202" s="254"/>
      <c r="AO202" s="254"/>
      <c r="AP202" s="254"/>
      <c r="AQ202" s="254"/>
      <c r="AR202" s="254"/>
      <c r="AS202" s="254"/>
      <c r="AT202" s="254"/>
    </row>
    <row r="203" spans="1:46" s="255" customFormat="1" ht="27.75" hidden="1" customHeight="1" x14ac:dyDescent="0.25">
      <c r="A203" s="109"/>
      <c r="B203" s="109"/>
      <c r="C203" s="49"/>
      <c r="D203" s="49"/>
      <c r="E203" s="343"/>
      <c r="F203" s="343"/>
      <c r="G203" s="121"/>
      <c r="H203" s="54"/>
      <c r="I203" s="62"/>
      <c r="J203" s="64"/>
      <c r="K203" s="117">
        <f t="shared" si="180"/>
        <v>0</v>
      </c>
      <c r="L203" s="117">
        <f t="shared" si="181"/>
        <v>0</v>
      </c>
      <c r="M203" s="66"/>
      <c r="N203" s="67"/>
      <c r="O203" s="118">
        <f t="shared" si="182"/>
        <v>0</v>
      </c>
      <c r="P203" s="118">
        <f t="shared" si="183"/>
        <v>0</v>
      </c>
      <c r="Q203" s="66"/>
      <c r="R203" s="410">
        <f t="shared" si="184"/>
        <v>0</v>
      </c>
      <c r="S203" s="287"/>
      <c r="T203" s="60"/>
      <c r="U203" s="60"/>
      <c r="V203" s="60"/>
      <c r="W203" s="60"/>
      <c r="X203" s="60"/>
      <c r="Y203" s="250"/>
      <c r="Z203" s="250"/>
      <c r="AA203" s="250"/>
      <c r="AB203" s="251"/>
      <c r="AC203" s="250"/>
      <c r="AD203" s="288"/>
      <c r="AE203" s="254"/>
      <c r="AF203" s="254"/>
      <c r="AG203" s="254"/>
      <c r="AH203" s="254"/>
      <c r="AI203" s="254"/>
      <c r="AJ203" s="254"/>
      <c r="AK203" s="254"/>
      <c r="AL203" s="254"/>
      <c r="AM203" s="254"/>
      <c r="AN203" s="254"/>
      <c r="AO203" s="254"/>
      <c r="AP203" s="254"/>
      <c r="AQ203" s="254"/>
      <c r="AR203" s="254"/>
      <c r="AS203" s="254"/>
      <c r="AT203" s="254"/>
    </row>
    <row r="204" spans="1:46" s="255" customFormat="1" ht="27.75" hidden="1" customHeight="1" x14ac:dyDescent="0.25">
      <c r="A204" s="109"/>
      <c r="B204" s="109"/>
      <c r="C204" s="49"/>
      <c r="D204" s="49"/>
      <c r="E204" s="343"/>
      <c r="F204" s="343"/>
      <c r="G204" s="79"/>
      <c r="H204" s="54"/>
      <c r="I204" s="62"/>
      <c r="J204" s="64"/>
      <c r="K204" s="117">
        <f t="shared" si="180"/>
        <v>0</v>
      </c>
      <c r="L204" s="117">
        <f t="shared" si="181"/>
        <v>0</v>
      </c>
      <c r="M204" s="66"/>
      <c r="N204" s="67"/>
      <c r="O204" s="118">
        <f t="shared" si="182"/>
        <v>0</v>
      </c>
      <c r="P204" s="118">
        <f t="shared" si="183"/>
        <v>0</v>
      </c>
      <c r="Q204" s="66"/>
      <c r="R204" s="410">
        <f t="shared" si="184"/>
        <v>0</v>
      </c>
      <c r="S204" s="287"/>
      <c r="T204" s="60"/>
      <c r="U204" s="60"/>
      <c r="V204" s="60"/>
      <c r="W204" s="60"/>
      <c r="X204" s="60"/>
      <c r="Y204" s="250"/>
      <c r="Z204" s="250"/>
      <c r="AA204" s="250"/>
      <c r="AB204" s="251"/>
      <c r="AC204" s="250"/>
      <c r="AD204" s="288"/>
      <c r="AE204" s="254"/>
      <c r="AF204" s="254"/>
      <c r="AG204" s="254"/>
      <c r="AH204" s="254"/>
      <c r="AI204" s="254"/>
      <c r="AJ204" s="254"/>
      <c r="AK204" s="254"/>
      <c r="AL204" s="254"/>
      <c r="AM204" s="254"/>
      <c r="AN204" s="254"/>
      <c r="AO204" s="254"/>
      <c r="AP204" s="254"/>
      <c r="AQ204" s="254"/>
      <c r="AR204" s="254"/>
      <c r="AS204" s="254"/>
      <c r="AT204" s="254"/>
    </row>
    <row r="205" spans="1:46" s="255" customFormat="1" ht="27.75" hidden="1" customHeight="1" x14ac:dyDescent="0.25">
      <c r="A205" s="109"/>
      <c r="B205" s="109"/>
      <c r="C205" s="49"/>
      <c r="D205" s="49"/>
      <c r="E205" s="343"/>
      <c r="F205" s="343"/>
      <c r="G205" s="79"/>
      <c r="H205" s="54"/>
      <c r="I205" s="62"/>
      <c r="J205" s="64"/>
      <c r="K205" s="117">
        <f t="shared" si="180"/>
        <v>0</v>
      </c>
      <c r="L205" s="117">
        <f t="shared" si="181"/>
        <v>0</v>
      </c>
      <c r="M205" s="66"/>
      <c r="N205" s="67"/>
      <c r="O205" s="118">
        <f t="shared" si="182"/>
        <v>0</v>
      </c>
      <c r="P205" s="118">
        <f t="shared" si="183"/>
        <v>0</v>
      </c>
      <c r="Q205" s="66"/>
      <c r="R205" s="410">
        <f t="shared" si="184"/>
        <v>0</v>
      </c>
      <c r="S205" s="287"/>
      <c r="T205" s="60"/>
      <c r="U205" s="60"/>
      <c r="V205" s="60"/>
      <c r="W205" s="60"/>
      <c r="X205" s="60"/>
      <c r="Y205" s="250"/>
      <c r="Z205" s="250"/>
      <c r="AA205" s="250"/>
      <c r="AB205" s="251"/>
      <c r="AC205" s="250"/>
      <c r="AD205" s="288"/>
      <c r="AE205" s="254"/>
      <c r="AF205" s="254"/>
      <c r="AG205" s="254"/>
      <c r="AH205" s="254"/>
      <c r="AI205" s="254"/>
      <c r="AJ205" s="254"/>
      <c r="AK205" s="254"/>
      <c r="AL205" s="254"/>
      <c r="AM205" s="254"/>
      <c r="AN205" s="254"/>
      <c r="AO205" s="254"/>
      <c r="AP205" s="254"/>
      <c r="AQ205" s="254"/>
      <c r="AR205" s="254"/>
      <c r="AS205" s="254"/>
      <c r="AT205" s="254"/>
    </row>
    <row r="206" spans="1:46" s="255" customFormat="1" ht="27.75" hidden="1" customHeight="1" x14ac:dyDescent="0.25">
      <c r="A206" s="109"/>
      <c r="B206" s="109"/>
      <c r="C206" s="49"/>
      <c r="D206" s="49"/>
      <c r="E206" s="343"/>
      <c r="F206" s="343"/>
      <c r="G206" s="79"/>
      <c r="H206" s="54"/>
      <c r="I206" s="62"/>
      <c r="J206" s="64"/>
      <c r="K206" s="117">
        <f t="shared" si="180"/>
        <v>0</v>
      </c>
      <c r="L206" s="117">
        <f t="shared" si="181"/>
        <v>0</v>
      </c>
      <c r="M206" s="66"/>
      <c r="N206" s="67"/>
      <c r="O206" s="118">
        <f t="shared" si="182"/>
        <v>0</v>
      </c>
      <c r="P206" s="118">
        <f t="shared" si="183"/>
        <v>0</v>
      </c>
      <c r="Q206" s="66"/>
      <c r="R206" s="410">
        <f t="shared" si="184"/>
        <v>0</v>
      </c>
      <c r="S206" s="287"/>
      <c r="T206" s="60"/>
      <c r="U206" s="60"/>
      <c r="V206" s="60"/>
      <c r="W206" s="60"/>
      <c r="X206" s="60"/>
      <c r="Y206" s="250"/>
      <c r="Z206" s="250"/>
      <c r="AA206" s="250"/>
      <c r="AB206" s="251"/>
      <c r="AC206" s="250"/>
      <c r="AD206" s="288"/>
      <c r="AE206" s="254"/>
      <c r="AF206" s="254"/>
      <c r="AG206" s="254"/>
      <c r="AH206" s="254"/>
      <c r="AI206" s="254"/>
      <c r="AJ206" s="254"/>
      <c r="AK206" s="254"/>
      <c r="AL206" s="254"/>
      <c r="AM206" s="254"/>
      <c r="AN206" s="254"/>
      <c r="AO206" s="254"/>
      <c r="AP206" s="254"/>
      <c r="AQ206" s="254"/>
      <c r="AR206" s="254"/>
      <c r="AS206" s="254"/>
      <c r="AT206" s="254"/>
    </row>
    <row r="207" spans="1:46" s="255" customFormat="1" ht="27.75" hidden="1" customHeight="1" x14ac:dyDescent="0.25">
      <c r="A207" s="109"/>
      <c r="B207" s="109"/>
      <c r="C207" s="49"/>
      <c r="D207" s="49"/>
      <c r="E207" s="343"/>
      <c r="F207" s="343"/>
      <c r="G207" s="79"/>
      <c r="H207" s="289"/>
      <c r="I207" s="81"/>
      <c r="J207" s="64"/>
      <c r="K207" s="117">
        <f t="shared" si="180"/>
        <v>0</v>
      </c>
      <c r="L207" s="117">
        <f t="shared" si="181"/>
        <v>0</v>
      </c>
      <c r="M207" s="66"/>
      <c r="N207" s="67"/>
      <c r="O207" s="118">
        <f t="shared" si="182"/>
        <v>0</v>
      </c>
      <c r="P207" s="118">
        <f t="shared" si="183"/>
        <v>0</v>
      </c>
      <c r="Q207" s="66"/>
      <c r="R207" s="410">
        <f t="shared" si="184"/>
        <v>0</v>
      </c>
      <c r="S207" s="287"/>
      <c r="T207" s="60"/>
      <c r="U207" s="60"/>
      <c r="V207" s="60"/>
      <c r="W207" s="60"/>
      <c r="X207" s="60"/>
      <c r="Y207" s="250"/>
      <c r="Z207" s="250"/>
      <c r="AA207" s="250"/>
      <c r="AB207" s="251"/>
      <c r="AC207" s="250"/>
      <c r="AD207" s="288"/>
      <c r="AE207" s="254"/>
      <c r="AF207" s="254"/>
      <c r="AG207" s="254"/>
      <c r="AH207" s="254"/>
      <c r="AI207" s="254"/>
      <c r="AJ207" s="254"/>
      <c r="AK207" s="254"/>
      <c r="AL207" s="254"/>
      <c r="AM207" s="254"/>
      <c r="AN207" s="254"/>
      <c r="AO207" s="254"/>
      <c r="AP207" s="254"/>
      <c r="AQ207" s="254"/>
      <c r="AR207" s="254"/>
      <c r="AS207" s="254"/>
      <c r="AT207" s="254"/>
    </row>
    <row r="208" spans="1:46" s="84" customFormat="1" ht="27.75" hidden="1" customHeight="1" x14ac:dyDescent="0.25">
      <c r="A208" s="109"/>
      <c r="B208" s="109"/>
      <c r="C208" s="49"/>
      <c r="D208" s="49"/>
      <c r="E208" s="343"/>
      <c r="F208" s="343"/>
      <c r="G208" s="79"/>
      <c r="H208" s="54"/>
      <c r="I208" s="62"/>
      <c r="J208" s="64"/>
      <c r="K208" s="117">
        <f t="shared" si="180"/>
        <v>0</v>
      </c>
      <c r="L208" s="117">
        <f t="shared" si="181"/>
        <v>0</v>
      </c>
      <c r="M208" s="66"/>
      <c r="N208" s="67"/>
      <c r="O208" s="118">
        <f t="shared" si="182"/>
        <v>0</v>
      </c>
      <c r="P208" s="118">
        <f t="shared" si="183"/>
        <v>0</v>
      </c>
      <c r="Q208" s="66"/>
      <c r="R208" s="410">
        <f t="shared" si="184"/>
        <v>0</v>
      </c>
      <c r="S208" s="287"/>
      <c r="T208" s="60"/>
      <c r="U208" s="60"/>
      <c r="V208" s="60"/>
      <c r="W208" s="60"/>
      <c r="X208" s="60"/>
      <c r="Y208" s="411"/>
      <c r="Z208" s="411"/>
      <c r="AA208" s="411"/>
      <c r="AB208" s="251"/>
      <c r="AC208" s="411"/>
      <c r="AD208" s="290"/>
      <c r="AE208" s="83"/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  <c r="AQ208" s="83"/>
      <c r="AR208" s="83"/>
      <c r="AS208" s="83"/>
      <c r="AT208" s="83"/>
    </row>
    <row r="209" spans="1:46" s="255" customFormat="1" ht="27.75" hidden="1" customHeight="1" x14ac:dyDescent="0.25">
      <c r="A209" s="109"/>
      <c r="B209" s="109"/>
      <c r="C209" s="49"/>
      <c r="D209" s="49"/>
      <c r="E209" s="343"/>
      <c r="F209" s="343"/>
      <c r="G209" s="79"/>
      <c r="H209" s="54"/>
      <c r="I209" s="62"/>
      <c r="J209" s="64"/>
      <c r="K209" s="117">
        <f t="shared" si="180"/>
        <v>0</v>
      </c>
      <c r="L209" s="117">
        <f t="shared" si="181"/>
        <v>0</v>
      </c>
      <c r="M209" s="66"/>
      <c r="N209" s="67"/>
      <c r="O209" s="118">
        <f t="shared" si="182"/>
        <v>0</v>
      </c>
      <c r="P209" s="118">
        <f t="shared" si="183"/>
        <v>0</v>
      </c>
      <c r="Q209" s="66"/>
      <c r="R209" s="410">
        <f t="shared" si="184"/>
        <v>0</v>
      </c>
      <c r="S209" s="287"/>
      <c r="T209" s="60"/>
      <c r="U209" s="60"/>
      <c r="V209" s="60"/>
      <c r="W209" s="60"/>
      <c r="X209" s="60"/>
      <c r="Y209" s="250"/>
      <c r="Z209" s="250"/>
      <c r="AA209" s="250"/>
      <c r="AB209" s="251"/>
      <c r="AC209" s="250"/>
      <c r="AD209" s="288"/>
      <c r="AE209" s="254"/>
      <c r="AF209" s="254"/>
      <c r="AG209" s="254"/>
      <c r="AH209" s="254"/>
      <c r="AI209" s="254"/>
      <c r="AJ209" s="254"/>
      <c r="AK209" s="254"/>
      <c r="AL209" s="254"/>
      <c r="AM209" s="254"/>
      <c r="AN209" s="254"/>
      <c r="AO209" s="254"/>
      <c r="AP209" s="254"/>
      <c r="AQ209" s="254"/>
      <c r="AR209" s="254"/>
      <c r="AS209" s="254"/>
      <c r="AT209" s="254"/>
    </row>
    <row r="210" spans="1:46" s="259" customFormat="1" ht="27.75" hidden="1" customHeight="1" thickBot="1" x14ac:dyDescent="0.3">
      <c r="A210" s="109"/>
      <c r="B210" s="109"/>
      <c r="C210" s="49"/>
      <c r="D210" s="49"/>
      <c r="E210" s="343"/>
      <c r="F210" s="343"/>
      <c r="G210" s="79"/>
      <c r="H210" s="54"/>
      <c r="I210" s="62"/>
      <c r="J210" s="64"/>
      <c r="K210" s="117">
        <f t="shared" si="180"/>
        <v>0</v>
      </c>
      <c r="L210" s="117">
        <f t="shared" si="181"/>
        <v>0</v>
      </c>
      <c r="M210" s="66"/>
      <c r="N210" s="67"/>
      <c r="O210" s="118">
        <f t="shared" si="182"/>
        <v>0</v>
      </c>
      <c r="P210" s="118">
        <f t="shared" si="183"/>
        <v>0</v>
      </c>
      <c r="Q210" s="66"/>
      <c r="R210" s="410">
        <f t="shared" si="184"/>
        <v>0</v>
      </c>
      <c r="S210" s="287"/>
      <c r="T210" s="60"/>
      <c r="U210" s="60"/>
      <c r="V210" s="60"/>
      <c r="W210" s="60"/>
      <c r="X210" s="60"/>
      <c r="Y210" s="250"/>
      <c r="Z210" s="250"/>
      <c r="AA210" s="250"/>
      <c r="AB210" s="251"/>
      <c r="AC210" s="250"/>
      <c r="AD210" s="288"/>
      <c r="AE210" s="254"/>
      <c r="AF210" s="254"/>
      <c r="AG210" s="254"/>
      <c r="AH210" s="254"/>
      <c r="AI210" s="254"/>
      <c r="AJ210" s="254"/>
      <c r="AK210" s="254"/>
      <c r="AL210" s="254"/>
      <c r="AM210" s="254"/>
      <c r="AN210" s="254"/>
      <c r="AO210" s="254"/>
      <c r="AP210" s="254"/>
      <c r="AQ210" s="254"/>
      <c r="AR210" s="254"/>
      <c r="AS210" s="254"/>
      <c r="AT210" s="254"/>
    </row>
    <row r="211" spans="1:46" s="255" customFormat="1" ht="27.75" hidden="1" customHeight="1" thickTop="1" x14ac:dyDescent="0.25">
      <c r="A211" s="109"/>
      <c r="B211" s="109"/>
      <c r="C211" s="49"/>
      <c r="D211" s="49"/>
      <c r="E211" s="343"/>
      <c r="F211" s="343"/>
      <c r="G211" s="79"/>
      <c r="H211" s="289"/>
      <c r="I211" s="81"/>
      <c r="J211" s="64"/>
      <c r="K211" s="117">
        <f t="shared" si="180"/>
        <v>0</v>
      </c>
      <c r="L211" s="117">
        <f t="shared" si="181"/>
        <v>0</v>
      </c>
      <c r="M211" s="66"/>
      <c r="N211" s="67"/>
      <c r="O211" s="118">
        <f t="shared" si="182"/>
        <v>0</v>
      </c>
      <c r="P211" s="118">
        <f t="shared" si="183"/>
        <v>0</v>
      </c>
      <c r="Q211" s="66"/>
      <c r="R211" s="410">
        <f t="shared" si="184"/>
        <v>0</v>
      </c>
      <c r="S211" s="287"/>
      <c r="T211" s="60"/>
      <c r="U211" s="60"/>
      <c r="V211" s="60"/>
      <c r="W211" s="60"/>
      <c r="X211" s="60"/>
      <c r="Y211" s="250"/>
      <c r="Z211" s="250"/>
      <c r="AA211" s="250"/>
      <c r="AB211" s="251"/>
      <c r="AC211" s="250"/>
      <c r="AD211" s="288"/>
      <c r="AE211" s="254"/>
      <c r="AF211" s="254"/>
      <c r="AG211" s="254"/>
      <c r="AH211" s="254"/>
      <c r="AI211" s="254"/>
      <c r="AJ211" s="254"/>
      <c r="AK211" s="254"/>
      <c r="AL211" s="254"/>
      <c r="AM211" s="254"/>
      <c r="AN211" s="254"/>
      <c r="AO211" s="254"/>
      <c r="AP211" s="254"/>
      <c r="AQ211" s="254"/>
      <c r="AR211" s="254"/>
      <c r="AS211" s="254"/>
      <c r="AT211" s="254"/>
    </row>
    <row r="212" spans="1:46" s="255" customFormat="1" ht="27.75" hidden="1" customHeight="1" x14ac:dyDescent="0.25">
      <c r="A212" s="95"/>
      <c r="B212" s="95"/>
      <c r="C212" s="96"/>
      <c r="D212" s="96"/>
      <c r="E212" s="342"/>
      <c r="F212" s="342"/>
      <c r="G212" s="98"/>
      <c r="H212" s="99" t="s">
        <v>49</v>
      </c>
      <c r="I212" s="100"/>
      <c r="J212" s="101"/>
      <c r="K212" s="102"/>
      <c r="L212" s="102"/>
      <c r="M212" s="103"/>
      <c r="N212" s="104"/>
      <c r="O212" s="102"/>
      <c r="P212" s="102"/>
      <c r="Q212" s="103"/>
      <c r="R212" s="406">
        <f>SUM(R200:R211)</f>
        <v>0</v>
      </c>
      <c r="S212" s="287"/>
      <c r="T212" s="60"/>
      <c r="U212" s="60"/>
      <c r="V212" s="60"/>
      <c r="W212" s="60"/>
      <c r="X212" s="60"/>
      <c r="Y212" s="250"/>
      <c r="Z212" s="250"/>
      <c r="AA212" s="250"/>
      <c r="AB212" s="251"/>
      <c r="AC212" s="250"/>
      <c r="AD212" s="288"/>
      <c r="AE212" s="254"/>
      <c r="AF212" s="254"/>
      <c r="AG212" s="254"/>
      <c r="AH212" s="254"/>
      <c r="AI212" s="254"/>
      <c r="AJ212" s="254"/>
      <c r="AK212" s="254"/>
      <c r="AL212" s="254"/>
      <c r="AM212" s="254"/>
      <c r="AN212" s="254"/>
      <c r="AO212" s="254"/>
      <c r="AP212" s="254"/>
      <c r="AQ212" s="254"/>
      <c r="AR212" s="254"/>
      <c r="AS212" s="254"/>
      <c r="AT212" s="254"/>
    </row>
    <row r="213" spans="1:46" s="255" customFormat="1" ht="27.75" hidden="1" customHeight="1" x14ac:dyDescent="0.25">
      <c r="A213" s="109"/>
      <c r="B213" s="109"/>
      <c r="C213" s="49"/>
      <c r="D213" s="49"/>
      <c r="E213" s="958"/>
      <c r="F213" s="959"/>
      <c r="G213" s="960"/>
      <c r="H213" s="961"/>
      <c r="I213" s="951"/>
      <c r="J213" s="64"/>
      <c r="K213" s="117">
        <f>IF(J213&gt;0, 1, 0)</f>
        <v>0</v>
      </c>
      <c r="L213" s="117">
        <f>J213-K213</f>
        <v>0</v>
      </c>
      <c r="M213" s="66"/>
      <c r="N213" s="67"/>
      <c r="O213" s="118">
        <f>IF(N213&gt;0, 1, 0)</f>
        <v>0</v>
      </c>
      <c r="P213" s="118">
        <f>N213-O213</f>
        <v>0</v>
      </c>
      <c r="Q213" s="950"/>
      <c r="R213" s="410">
        <f>(K213*M213*$R$3)+(L213*M213*$R$4)+(O213*Q213*$R$7)+(P213*Q213*$R$8)</f>
        <v>0</v>
      </c>
      <c r="S213" s="287"/>
      <c r="T213" s="60"/>
      <c r="U213" s="60"/>
      <c r="V213" s="60"/>
      <c r="W213" s="60"/>
      <c r="X213" s="60"/>
      <c r="Y213" s="250"/>
      <c r="Z213" s="250"/>
      <c r="AA213" s="250"/>
      <c r="AB213" s="251"/>
      <c r="AC213" s="250"/>
      <c r="AD213" s="288"/>
      <c r="AE213" s="254"/>
      <c r="AF213" s="254"/>
      <c r="AG213" s="254"/>
      <c r="AH213" s="254"/>
      <c r="AI213" s="254"/>
      <c r="AJ213" s="254"/>
      <c r="AK213" s="254"/>
      <c r="AL213" s="254"/>
      <c r="AM213" s="254"/>
      <c r="AN213" s="254"/>
      <c r="AO213" s="254"/>
      <c r="AP213" s="254"/>
      <c r="AQ213" s="254"/>
      <c r="AR213" s="254"/>
      <c r="AS213" s="254"/>
      <c r="AT213" s="254"/>
    </row>
    <row r="214" spans="1:46" s="255" customFormat="1" ht="27.75" hidden="1" customHeight="1" x14ac:dyDescent="0.25">
      <c r="A214" s="109"/>
      <c r="B214" s="109"/>
      <c r="C214" s="49"/>
      <c r="D214" s="49"/>
      <c r="E214" s="343"/>
      <c r="F214" s="343"/>
      <c r="G214" s="121"/>
      <c r="H214" s="54"/>
      <c r="I214" s="62"/>
      <c r="J214" s="64"/>
      <c r="K214" s="117">
        <f t="shared" ref="K214:K224" si="185">IF(J214&gt;0, 1, 0)</f>
        <v>0</v>
      </c>
      <c r="L214" s="117">
        <f t="shared" ref="L214:L224" si="186">J214-K214</f>
        <v>0</v>
      </c>
      <c r="M214" s="66"/>
      <c r="N214" s="67"/>
      <c r="O214" s="118">
        <f t="shared" ref="O214:O224" si="187">IF(N214&gt;0, 1, 0)</f>
        <v>0</v>
      </c>
      <c r="P214" s="118">
        <f t="shared" ref="P214:P224" si="188">N214-O214</f>
        <v>0</v>
      </c>
      <c r="Q214" s="66"/>
      <c r="R214" s="410">
        <f t="shared" ref="R214:R224" si="189">(K214*M214*$R$3)+(L214*M214*$R$4)+(O214*Q214*$R$7)+(P214*Q214*$R$8)</f>
        <v>0</v>
      </c>
      <c r="S214" s="287"/>
      <c r="T214" s="60"/>
      <c r="U214" s="60"/>
      <c r="V214" s="60"/>
      <c r="W214" s="60"/>
      <c r="X214" s="60"/>
      <c r="Y214" s="250"/>
      <c r="Z214" s="250"/>
      <c r="AA214" s="250"/>
      <c r="AB214" s="251"/>
      <c r="AC214" s="250"/>
      <c r="AD214" s="288"/>
      <c r="AE214" s="254"/>
      <c r="AF214" s="254"/>
      <c r="AG214" s="254"/>
      <c r="AH214" s="254"/>
      <c r="AI214" s="254"/>
      <c r="AJ214" s="254"/>
      <c r="AK214" s="254"/>
      <c r="AL214" s="254"/>
      <c r="AM214" s="254"/>
      <c r="AN214" s="254"/>
      <c r="AO214" s="254"/>
      <c r="AP214" s="254"/>
      <c r="AQ214" s="254"/>
      <c r="AR214" s="254"/>
      <c r="AS214" s="254"/>
      <c r="AT214" s="254"/>
    </row>
    <row r="215" spans="1:46" s="255" customFormat="1" ht="27.75" hidden="1" customHeight="1" x14ac:dyDescent="0.25">
      <c r="A215" s="109"/>
      <c r="B215" s="109"/>
      <c r="C215" s="49"/>
      <c r="D215" s="49"/>
      <c r="E215" s="343"/>
      <c r="F215" s="343"/>
      <c r="G215" s="121"/>
      <c r="H215" s="54"/>
      <c r="I215" s="62"/>
      <c r="J215" s="64"/>
      <c r="K215" s="117">
        <f t="shared" si="185"/>
        <v>0</v>
      </c>
      <c r="L215" s="117">
        <f t="shared" si="186"/>
        <v>0</v>
      </c>
      <c r="M215" s="66"/>
      <c r="N215" s="67"/>
      <c r="O215" s="118">
        <f t="shared" si="187"/>
        <v>0</v>
      </c>
      <c r="P215" s="118">
        <f t="shared" si="188"/>
        <v>0</v>
      </c>
      <c r="Q215" s="66"/>
      <c r="R215" s="410">
        <f t="shared" si="189"/>
        <v>0</v>
      </c>
      <c r="S215" s="287"/>
      <c r="T215" s="60"/>
      <c r="U215" s="60"/>
      <c r="V215" s="60"/>
      <c r="W215" s="60"/>
      <c r="X215" s="60"/>
      <c r="Y215" s="250"/>
      <c r="Z215" s="250"/>
      <c r="AA215" s="250"/>
      <c r="AB215" s="251"/>
      <c r="AC215" s="250"/>
      <c r="AD215" s="288"/>
      <c r="AE215" s="254"/>
      <c r="AF215" s="254"/>
      <c r="AG215" s="254"/>
      <c r="AH215" s="254"/>
      <c r="AI215" s="254"/>
      <c r="AJ215" s="254"/>
      <c r="AK215" s="254"/>
      <c r="AL215" s="254"/>
      <c r="AM215" s="254"/>
      <c r="AN215" s="254"/>
      <c r="AO215" s="254"/>
      <c r="AP215" s="254"/>
      <c r="AQ215" s="254"/>
      <c r="AR215" s="254"/>
      <c r="AS215" s="254"/>
      <c r="AT215" s="254"/>
    </row>
    <row r="216" spans="1:46" s="255" customFormat="1" ht="27.75" hidden="1" customHeight="1" x14ac:dyDescent="0.25">
      <c r="A216" s="109"/>
      <c r="B216" s="109"/>
      <c r="C216" s="49"/>
      <c r="D216" s="49"/>
      <c r="E216" s="343"/>
      <c r="F216" s="343"/>
      <c r="G216" s="121"/>
      <c r="H216" s="54"/>
      <c r="I216" s="62"/>
      <c r="J216" s="64"/>
      <c r="K216" s="117">
        <f t="shared" si="185"/>
        <v>0</v>
      </c>
      <c r="L216" s="117">
        <f t="shared" si="186"/>
        <v>0</v>
      </c>
      <c r="M216" s="66"/>
      <c r="N216" s="67"/>
      <c r="O216" s="118">
        <f t="shared" si="187"/>
        <v>0</v>
      </c>
      <c r="P216" s="118">
        <f t="shared" si="188"/>
        <v>0</v>
      </c>
      <c r="Q216" s="66"/>
      <c r="R216" s="410">
        <f t="shared" si="189"/>
        <v>0</v>
      </c>
      <c r="S216" s="287"/>
      <c r="T216" s="60"/>
      <c r="U216" s="60"/>
      <c r="V216" s="60"/>
      <c r="W216" s="60"/>
      <c r="X216" s="60"/>
      <c r="Y216" s="250"/>
      <c r="Z216" s="250"/>
      <c r="AA216" s="250"/>
      <c r="AB216" s="251"/>
      <c r="AC216" s="250"/>
      <c r="AD216" s="288"/>
      <c r="AE216" s="254"/>
      <c r="AF216" s="254"/>
      <c r="AG216" s="254"/>
      <c r="AH216" s="254"/>
      <c r="AI216" s="254"/>
      <c r="AJ216" s="254"/>
      <c r="AK216" s="254"/>
      <c r="AL216" s="254"/>
      <c r="AM216" s="254"/>
      <c r="AN216" s="254"/>
      <c r="AO216" s="254"/>
      <c r="AP216" s="254"/>
      <c r="AQ216" s="254"/>
      <c r="AR216" s="254"/>
      <c r="AS216" s="254"/>
      <c r="AT216" s="254"/>
    </row>
    <row r="217" spans="1:46" s="255" customFormat="1" ht="27.75" hidden="1" customHeight="1" x14ac:dyDescent="0.25">
      <c r="A217" s="109"/>
      <c r="B217" s="109"/>
      <c r="C217" s="49"/>
      <c r="D217" s="49"/>
      <c r="E217" s="343"/>
      <c r="F217" s="343"/>
      <c r="G217" s="79"/>
      <c r="H217" s="54"/>
      <c r="I217" s="62"/>
      <c r="J217" s="64"/>
      <c r="K217" s="117">
        <f t="shared" si="185"/>
        <v>0</v>
      </c>
      <c r="L217" s="117">
        <f t="shared" si="186"/>
        <v>0</v>
      </c>
      <c r="M217" s="66"/>
      <c r="N217" s="67"/>
      <c r="O217" s="118">
        <f t="shared" si="187"/>
        <v>0</v>
      </c>
      <c r="P217" s="118">
        <f t="shared" si="188"/>
        <v>0</v>
      </c>
      <c r="Q217" s="66"/>
      <c r="R217" s="410">
        <f t="shared" si="189"/>
        <v>0</v>
      </c>
      <c r="S217" s="287"/>
      <c r="T217" s="60"/>
      <c r="U217" s="60"/>
      <c r="V217" s="60"/>
      <c r="W217" s="60"/>
      <c r="X217" s="60"/>
      <c r="Y217" s="250"/>
      <c r="Z217" s="250"/>
      <c r="AA217" s="250"/>
      <c r="AB217" s="251"/>
      <c r="AC217" s="250"/>
      <c r="AD217" s="288"/>
      <c r="AE217" s="254"/>
      <c r="AF217" s="254"/>
      <c r="AG217" s="254"/>
      <c r="AH217" s="254"/>
      <c r="AI217" s="254"/>
      <c r="AJ217" s="254"/>
      <c r="AK217" s="254"/>
      <c r="AL217" s="254"/>
      <c r="AM217" s="254"/>
      <c r="AN217" s="254"/>
      <c r="AO217" s="254"/>
      <c r="AP217" s="254"/>
      <c r="AQ217" s="254"/>
      <c r="AR217" s="254"/>
      <c r="AS217" s="254"/>
      <c r="AT217" s="254"/>
    </row>
    <row r="218" spans="1:46" s="255" customFormat="1" ht="27.75" hidden="1" customHeight="1" x14ac:dyDescent="0.25">
      <c r="A218" s="109"/>
      <c r="B218" s="109"/>
      <c r="C218" s="49"/>
      <c r="D218" s="49"/>
      <c r="E218" s="343"/>
      <c r="F218" s="343"/>
      <c r="G218" s="79"/>
      <c r="H218" s="54"/>
      <c r="I218" s="62"/>
      <c r="J218" s="64"/>
      <c r="K218" s="117">
        <f t="shared" si="185"/>
        <v>0</v>
      </c>
      <c r="L218" s="117">
        <f t="shared" si="186"/>
        <v>0</v>
      </c>
      <c r="M218" s="66"/>
      <c r="N218" s="67"/>
      <c r="O218" s="118">
        <f t="shared" si="187"/>
        <v>0</v>
      </c>
      <c r="P218" s="118">
        <f t="shared" si="188"/>
        <v>0</v>
      </c>
      <c r="Q218" s="66"/>
      <c r="R218" s="410">
        <f t="shared" si="189"/>
        <v>0</v>
      </c>
      <c r="S218" s="287"/>
      <c r="T218" s="60"/>
      <c r="U218" s="60"/>
      <c r="V218" s="60"/>
      <c r="W218" s="60"/>
      <c r="X218" s="60"/>
      <c r="Y218" s="250"/>
      <c r="Z218" s="250"/>
      <c r="AA218" s="250"/>
      <c r="AB218" s="251"/>
      <c r="AC218" s="250"/>
      <c r="AD218" s="288"/>
      <c r="AE218" s="254"/>
      <c r="AF218" s="254"/>
      <c r="AG218" s="254"/>
      <c r="AH218" s="254"/>
      <c r="AI218" s="254"/>
      <c r="AJ218" s="254"/>
      <c r="AK218" s="254"/>
      <c r="AL218" s="254"/>
      <c r="AM218" s="254"/>
      <c r="AN218" s="254"/>
      <c r="AO218" s="254"/>
      <c r="AP218" s="254"/>
      <c r="AQ218" s="254"/>
      <c r="AR218" s="254"/>
      <c r="AS218" s="254"/>
      <c r="AT218" s="254"/>
    </row>
    <row r="219" spans="1:46" s="255" customFormat="1" ht="27.75" hidden="1" customHeight="1" x14ac:dyDescent="0.25">
      <c r="A219" s="109"/>
      <c r="B219" s="109"/>
      <c r="C219" s="49"/>
      <c r="D219" s="49"/>
      <c r="E219" s="343"/>
      <c r="F219" s="343"/>
      <c r="G219" s="79"/>
      <c r="H219" s="54"/>
      <c r="I219" s="62"/>
      <c r="J219" s="64"/>
      <c r="K219" s="117">
        <f t="shared" si="185"/>
        <v>0</v>
      </c>
      <c r="L219" s="117">
        <f t="shared" si="186"/>
        <v>0</v>
      </c>
      <c r="M219" s="66"/>
      <c r="N219" s="67"/>
      <c r="O219" s="118">
        <f t="shared" si="187"/>
        <v>0</v>
      </c>
      <c r="P219" s="118">
        <f t="shared" si="188"/>
        <v>0</v>
      </c>
      <c r="Q219" s="66"/>
      <c r="R219" s="410">
        <f t="shared" si="189"/>
        <v>0</v>
      </c>
      <c r="S219" s="287"/>
      <c r="T219" s="60"/>
      <c r="U219" s="60"/>
      <c r="V219" s="60"/>
      <c r="W219" s="60"/>
      <c r="X219" s="60"/>
      <c r="Y219" s="250"/>
      <c r="Z219" s="250"/>
      <c r="AA219" s="250"/>
      <c r="AB219" s="251"/>
      <c r="AC219" s="250"/>
      <c r="AD219" s="288"/>
      <c r="AE219" s="254"/>
      <c r="AF219" s="254"/>
      <c r="AG219" s="254"/>
      <c r="AH219" s="254"/>
      <c r="AI219" s="254"/>
      <c r="AJ219" s="254"/>
      <c r="AK219" s="254"/>
      <c r="AL219" s="254"/>
      <c r="AM219" s="254"/>
      <c r="AN219" s="254"/>
      <c r="AO219" s="254"/>
      <c r="AP219" s="254"/>
      <c r="AQ219" s="254"/>
      <c r="AR219" s="254"/>
      <c r="AS219" s="254"/>
      <c r="AT219" s="254"/>
    </row>
    <row r="220" spans="1:46" s="255" customFormat="1" ht="27.75" hidden="1" customHeight="1" x14ac:dyDescent="0.25">
      <c r="A220" s="109"/>
      <c r="B220" s="109"/>
      <c r="C220" s="49"/>
      <c r="D220" s="49"/>
      <c r="E220" s="343"/>
      <c r="F220" s="343"/>
      <c r="G220" s="79"/>
      <c r="H220" s="289"/>
      <c r="I220" s="81"/>
      <c r="J220" s="64"/>
      <c r="K220" s="117">
        <f t="shared" si="185"/>
        <v>0</v>
      </c>
      <c r="L220" s="117">
        <f t="shared" si="186"/>
        <v>0</v>
      </c>
      <c r="M220" s="66"/>
      <c r="N220" s="67"/>
      <c r="O220" s="118">
        <f t="shared" si="187"/>
        <v>0</v>
      </c>
      <c r="P220" s="118">
        <f t="shared" si="188"/>
        <v>0</v>
      </c>
      <c r="Q220" s="66"/>
      <c r="R220" s="410">
        <f t="shared" si="189"/>
        <v>0</v>
      </c>
      <c r="S220" s="287"/>
      <c r="T220" s="60"/>
      <c r="U220" s="60"/>
      <c r="V220" s="60"/>
      <c r="W220" s="60"/>
      <c r="X220" s="60"/>
      <c r="Y220" s="250"/>
      <c r="Z220" s="250"/>
      <c r="AA220" s="250"/>
      <c r="AB220" s="251"/>
      <c r="AC220" s="250"/>
      <c r="AD220" s="288"/>
      <c r="AE220" s="254"/>
      <c r="AF220" s="254"/>
      <c r="AG220" s="254"/>
      <c r="AH220" s="254"/>
      <c r="AI220" s="254"/>
      <c r="AJ220" s="254"/>
      <c r="AK220" s="254"/>
      <c r="AL220" s="254"/>
      <c r="AM220" s="254"/>
      <c r="AN220" s="254"/>
      <c r="AO220" s="254"/>
      <c r="AP220" s="254"/>
      <c r="AQ220" s="254"/>
      <c r="AR220" s="254"/>
      <c r="AS220" s="254"/>
      <c r="AT220" s="254"/>
    </row>
    <row r="221" spans="1:46" s="84" customFormat="1" ht="27.75" hidden="1" customHeight="1" x14ac:dyDescent="0.25">
      <c r="A221" s="109"/>
      <c r="B221" s="109"/>
      <c r="C221" s="49"/>
      <c r="D221" s="49"/>
      <c r="E221" s="343"/>
      <c r="F221" s="343"/>
      <c r="G221" s="79"/>
      <c r="H221" s="54"/>
      <c r="I221" s="62"/>
      <c r="J221" s="64"/>
      <c r="K221" s="117">
        <f t="shared" si="185"/>
        <v>0</v>
      </c>
      <c r="L221" s="117">
        <f t="shared" si="186"/>
        <v>0</v>
      </c>
      <c r="M221" s="66"/>
      <c r="N221" s="67"/>
      <c r="O221" s="118">
        <f t="shared" si="187"/>
        <v>0</v>
      </c>
      <c r="P221" s="118">
        <f t="shared" si="188"/>
        <v>0</v>
      </c>
      <c r="Q221" s="66"/>
      <c r="R221" s="410">
        <f t="shared" si="189"/>
        <v>0</v>
      </c>
      <c r="S221" s="287"/>
      <c r="T221" s="60"/>
      <c r="U221" s="60"/>
      <c r="V221" s="60"/>
      <c r="W221" s="60"/>
      <c r="X221" s="60"/>
      <c r="Y221" s="411"/>
      <c r="Z221" s="411"/>
      <c r="AA221" s="411"/>
      <c r="AB221" s="251"/>
      <c r="AC221" s="411"/>
      <c r="AD221" s="290"/>
      <c r="AE221" s="83"/>
      <c r="AF221" s="83"/>
      <c r="AG221" s="83"/>
      <c r="AH221" s="83"/>
      <c r="AI221" s="83"/>
      <c r="AJ221" s="83"/>
      <c r="AK221" s="83"/>
      <c r="AL221" s="83"/>
      <c r="AM221" s="83"/>
      <c r="AN221" s="83"/>
      <c r="AO221" s="83"/>
      <c r="AP221" s="83"/>
      <c r="AQ221" s="83"/>
      <c r="AR221" s="83"/>
      <c r="AS221" s="83"/>
      <c r="AT221" s="83"/>
    </row>
    <row r="222" spans="1:46" s="255" customFormat="1" ht="27.75" hidden="1" customHeight="1" x14ac:dyDescent="0.25">
      <c r="A222" s="109"/>
      <c r="B222" s="109"/>
      <c r="C222" s="49"/>
      <c r="D222" s="49"/>
      <c r="E222" s="343"/>
      <c r="F222" s="343"/>
      <c r="G222" s="79"/>
      <c r="H222" s="54"/>
      <c r="I222" s="62"/>
      <c r="J222" s="64"/>
      <c r="K222" s="117">
        <f t="shared" si="185"/>
        <v>0</v>
      </c>
      <c r="L222" s="117">
        <f t="shared" si="186"/>
        <v>0</v>
      </c>
      <c r="M222" s="66"/>
      <c r="N222" s="67"/>
      <c r="O222" s="118">
        <f t="shared" si="187"/>
        <v>0</v>
      </c>
      <c r="P222" s="118">
        <f t="shared" si="188"/>
        <v>0</v>
      </c>
      <c r="Q222" s="66"/>
      <c r="R222" s="410">
        <f t="shared" si="189"/>
        <v>0</v>
      </c>
      <c r="S222" s="287"/>
      <c r="T222" s="60"/>
      <c r="U222" s="60"/>
      <c r="V222" s="60"/>
      <c r="W222" s="60"/>
      <c r="X222" s="60"/>
      <c r="Y222" s="250"/>
      <c r="Z222" s="250"/>
      <c r="AA222" s="250"/>
      <c r="AB222" s="251"/>
      <c r="AC222" s="250"/>
      <c r="AD222" s="288"/>
      <c r="AE222" s="254"/>
      <c r="AF222" s="254"/>
      <c r="AG222" s="254"/>
      <c r="AH222" s="254"/>
      <c r="AI222" s="254"/>
      <c r="AJ222" s="254"/>
      <c r="AK222" s="254"/>
      <c r="AL222" s="254"/>
      <c r="AM222" s="254"/>
      <c r="AN222" s="254"/>
      <c r="AO222" s="254"/>
      <c r="AP222" s="254"/>
      <c r="AQ222" s="254"/>
      <c r="AR222" s="254"/>
      <c r="AS222" s="254"/>
      <c r="AT222" s="254"/>
    </row>
    <row r="223" spans="1:46" s="259" customFormat="1" ht="27.75" hidden="1" customHeight="1" thickBot="1" x14ac:dyDescent="0.3">
      <c r="A223" s="109"/>
      <c r="B223" s="109"/>
      <c r="C223" s="49"/>
      <c r="D223" s="49"/>
      <c r="E223" s="343"/>
      <c r="F223" s="343"/>
      <c r="G223" s="79"/>
      <c r="H223" s="54"/>
      <c r="I223" s="62"/>
      <c r="J223" s="64"/>
      <c r="K223" s="117">
        <f t="shared" si="185"/>
        <v>0</v>
      </c>
      <c r="L223" s="117">
        <f t="shared" si="186"/>
        <v>0</v>
      </c>
      <c r="M223" s="66"/>
      <c r="N223" s="67"/>
      <c r="O223" s="118">
        <f t="shared" si="187"/>
        <v>0</v>
      </c>
      <c r="P223" s="118">
        <f t="shared" si="188"/>
        <v>0</v>
      </c>
      <c r="Q223" s="66"/>
      <c r="R223" s="410">
        <f t="shared" si="189"/>
        <v>0</v>
      </c>
      <c r="S223" s="287"/>
      <c r="T223" s="60"/>
      <c r="U223" s="60"/>
      <c r="V223" s="60"/>
      <c r="W223" s="60"/>
      <c r="X223" s="60"/>
      <c r="Y223" s="250"/>
      <c r="Z223" s="250"/>
      <c r="AA223" s="250"/>
      <c r="AB223" s="251"/>
      <c r="AC223" s="250"/>
      <c r="AD223" s="288"/>
      <c r="AE223" s="254"/>
      <c r="AF223" s="254"/>
      <c r="AG223" s="254"/>
      <c r="AH223" s="254"/>
      <c r="AI223" s="254"/>
      <c r="AJ223" s="254"/>
      <c r="AK223" s="254"/>
      <c r="AL223" s="254"/>
      <c r="AM223" s="254"/>
      <c r="AN223" s="254"/>
      <c r="AO223" s="254"/>
      <c r="AP223" s="254"/>
      <c r="AQ223" s="254"/>
      <c r="AR223" s="254"/>
      <c r="AS223" s="254"/>
      <c r="AT223" s="254"/>
    </row>
    <row r="224" spans="1:46" s="255" customFormat="1" ht="27.75" hidden="1" customHeight="1" thickTop="1" x14ac:dyDescent="0.25">
      <c r="A224" s="109"/>
      <c r="B224" s="109"/>
      <c r="C224" s="49"/>
      <c r="D224" s="49"/>
      <c r="E224" s="343"/>
      <c r="F224" s="343"/>
      <c r="G224" s="79"/>
      <c r="H224" s="289"/>
      <c r="I224" s="81"/>
      <c r="J224" s="64"/>
      <c r="K224" s="117">
        <f t="shared" si="185"/>
        <v>0</v>
      </c>
      <c r="L224" s="117">
        <f t="shared" si="186"/>
        <v>0</v>
      </c>
      <c r="M224" s="66"/>
      <c r="N224" s="67"/>
      <c r="O224" s="118">
        <f t="shared" si="187"/>
        <v>0</v>
      </c>
      <c r="P224" s="118">
        <f t="shared" si="188"/>
        <v>0</v>
      </c>
      <c r="Q224" s="66"/>
      <c r="R224" s="410">
        <f t="shared" si="189"/>
        <v>0</v>
      </c>
      <c r="S224" s="287"/>
      <c r="T224" s="60"/>
      <c r="U224" s="60"/>
      <c r="V224" s="60"/>
      <c r="W224" s="60"/>
      <c r="X224" s="60"/>
      <c r="Y224" s="250"/>
      <c r="Z224" s="250"/>
      <c r="AA224" s="250"/>
      <c r="AB224" s="251"/>
      <c r="AC224" s="250"/>
      <c r="AD224" s="288"/>
      <c r="AE224" s="254"/>
      <c r="AF224" s="254"/>
      <c r="AG224" s="254"/>
      <c r="AH224" s="254"/>
      <c r="AI224" s="254"/>
      <c r="AJ224" s="254"/>
      <c r="AK224" s="254"/>
      <c r="AL224" s="254"/>
      <c r="AM224" s="254"/>
      <c r="AN224" s="254"/>
      <c r="AO224" s="254"/>
      <c r="AP224" s="254"/>
      <c r="AQ224" s="254"/>
      <c r="AR224" s="254"/>
      <c r="AS224" s="254"/>
      <c r="AT224" s="254"/>
    </row>
    <row r="225" spans="1:46" s="255" customFormat="1" ht="27.75" hidden="1" customHeight="1" x14ac:dyDescent="0.25">
      <c r="A225" s="95"/>
      <c r="B225" s="95"/>
      <c r="C225" s="96"/>
      <c r="D225" s="96"/>
      <c r="E225" s="342"/>
      <c r="F225" s="342"/>
      <c r="G225" s="98"/>
      <c r="H225" s="99" t="s">
        <v>49</v>
      </c>
      <c r="I225" s="100"/>
      <c r="J225" s="101"/>
      <c r="K225" s="102"/>
      <c r="L225" s="102"/>
      <c r="M225" s="103"/>
      <c r="N225" s="104"/>
      <c r="O225" s="102"/>
      <c r="P225" s="102"/>
      <c r="Q225" s="103"/>
      <c r="R225" s="406">
        <f>SUM(R213:R224)</f>
        <v>0</v>
      </c>
      <c r="S225" s="287"/>
      <c r="T225" s="60"/>
      <c r="U225" s="60"/>
      <c r="V225" s="60"/>
      <c r="W225" s="60"/>
      <c r="X225" s="60"/>
      <c r="Y225" s="250"/>
      <c r="Z225" s="250"/>
      <c r="AA225" s="250"/>
      <c r="AB225" s="251"/>
      <c r="AC225" s="250"/>
      <c r="AD225" s="288"/>
      <c r="AE225" s="254"/>
      <c r="AF225" s="254"/>
      <c r="AG225" s="254"/>
      <c r="AH225" s="254"/>
      <c r="AI225" s="254"/>
      <c r="AJ225" s="254"/>
      <c r="AK225" s="254"/>
      <c r="AL225" s="254"/>
      <c r="AM225" s="254"/>
      <c r="AN225" s="254"/>
      <c r="AO225" s="254"/>
      <c r="AP225" s="254"/>
      <c r="AQ225" s="254"/>
      <c r="AR225" s="254"/>
      <c r="AS225" s="254"/>
      <c r="AT225" s="254"/>
    </row>
    <row r="226" spans="1:46" s="255" customFormat="1" ht="27.75" hidden="1" customHeight="1" x14ac:dyDescent="0.25">
      <c r="A226" s="109"/>
      <c r="B226" s="109"/>
      <c r="C226" s="49"/>
      <c r="D226" s="49"/>
      <c r="E226" s="958"/>
      <c r="F226" s="959"/>
      <c r="G226" s="960"/>
      <c r="H226" s="961"/>
      <c r="I226" s="951"/>
      <c r="J226" s="64"/>
      <c r="K226" s="117">
        <f>IF(J226&gt;0, 1, 0)</f>
        <v>0</v>
      </c>
      <c r="L226" s="117">
        <f>J226-K226</f>
        <v>0</v>
      </c>
      <c r="M226" s="66"/>
      <c r="N226" s="67"/>
      <c r="O226" s="118">
        <f>IF(N226&gt;0, 1, 0)</f>
        <v>0</v>
      </c>
      <c r="P226" s="118">
        <f>N226-O226</f>
        <v>0</v>
      </c>
      <c r="Q226" s="950"/>
      <c r="R226" s="410">
        <f>(K226*M226*$R$3)+(L226*M226*$R$4)+(O226*Q226*$R$7)+(P226*Q226*$R$8)</f>
        <v>0</v>
      </c>
      <c r="S226" s="287"/>
      <c r="T226" s="60"/>
      <c r="U226" s="60"/>
      <c r="V226" s="60"/>
      <c r="W226" s="60"/>
      <c r="X226" s="60"/>
      <c r="Y226" s="250"/>
      <c r="Z226" s="250"/>
      <c r="AA226" s="250"/>
      <c r="AB226" s="251"/>
      <c r="AC226" s="250"/>
      <c r="AD226" s="288"/>
      <c r="AE226" s="254"/>
      <c r="AF226" s="254"/>
      <c r="AG226" s="254"/>
      <c r="AH226" s="254"/>
      <c r="AI226" s="254"/>
      <c r="AJ226" s="254"/>
      <c r="AK226" s="254"/>
      <c r="AL226" s="254"/>
      <c r="AM226" s="254"/>
      <c r="AN226" s="254"/>
      <c r="AO226" s="254"/>
      <c r="AP226" s="254"/>
      <c r="AQ226" s="254"/>
      <c r="AR226" s="254"/>
      <c r="AS226" s="254"/>
      <c r="AT226" s="254"/>
    </row>
    <row r="227" spans="1:46" s="255" customFormat="1" ht="27.75" hidden="1" customHeight="1" x14ac:dyDescent="0.25">
      <c r="A227" s="109"/>
      <c r="B227" s="109"/>
      <c r="C227" s="49"/>
      <c r="D227" s="49"/>
      <c r="E227" s="343"/>
      <c r="F227" s="343"/>
      <c r="G227" s="121"/>
      <c r="H227" s="54"/>
      <c r="I227" s="62"/>
      <c r="J227" s="64"/>
      <c r="K227" s="117">
        <f t="shared" ref="K227:K237" si="190">IF(J227&gt;0, 1, 0)</f>
        <v>0</v>
      </c>
      <c r="L227" s="117">
        <f t="shared" ref="L227:L237" si="191">J227-K227</f>
        <v>0</v>
      </c>
      <c r="M227" s="66"/>
      <c r="N227" s="67"/>
      <c r="O227" s="118">
        <f t="shared" ref="O227:O237" si="192">IF(N227&gt;0, 1, 0)</f>
        <v>0</v>
      </c>
      <c r="P227" s="118">
        <f t="shared" ref="P227:P237" si="193">N227-O227</f>
        <v>0</v>
      </c>
      <c r="Q227" s="66"/>
      <c r="R227" s="410">
        <f t="shared" ref="R227:R237" si="194">(K227*M227*$R$3)+(L227*M227*$R$4)+(O227*Q227*$R$7)+(P227*Q227*$R$8)</f>
        <v>0</v>
      </c>
      <c r="S227" s="287"/>
      <c r="T227" s="60"/>
      <c r="U227" s="60"/>
      <c r="V227" s="60"/>
      <c r="W227" s="60"/>
      <c r="X227" s="60"/>
      <c r="Y227" s="250"/>
      <c r="Z227" s="250"/>
      <c r="AA227" s="250"/>
      <c r="AB227" s="251"/>
      <c r="AC227" s="250"/>
      <c r="AD227" s="288"/>
      <c r="AE227" s="254"/>
      <c r="AF227" s="254"/>
      <c r="AG227" s="254"/>
      <c r="AH227" s="254"/>
      <c r="AI227" s="254"/>
      <c r="AJ227" s="254"/>
      <c r="AK227" s="254"/>
      <c r="AL227" s="254"/>
      <c r="AM227" s="254"/>
      <c r="AN227" s="254"/>
      <c r="AO227" s="254"/>
      <c r="AP227" s="254"/>
      <c r="AQ227" s="254"/>
      <c r="AR227" s="254"/>
      <c r="AS227" s="254"/>
      <c r="AT227" s="254"/>
    </row>
    <row r="228" spans="1:46" s="255" customFormat="1" ht="27.75" hidden="1" customHeight="1" x14ac:dyDescent="0.25">
      <c r="A228" s="109"/>
      <c r="B228" s="109"/>
      <c r="C228" s="49"/>
      <c r="D228" s="49"/>
      <c r="E228" s="343"/>
      <c r="F228" s="343"/>
      <c r="G228" s="121"/>
      <c r="H228" s="54"/>
      <c r="I228" s="62"/>
      <c r="J228" s="64"/>
      <c r="K228" s="117">
        <f t="shared" si="190"/>
        <v>0</v>
      </c>
      <c r="L228" s="117">
        <f t="shared" si="191"/>
        <v>0</v>
      </c>
      <c r="M228" s="66"/>
      <c r="N228" s="67"/>
      <c r="O228" s="118">
        <f t="shared" si="192"/>
        <v>0</v>
      </c>
      <c r="P228" s="118">
        <f t="shared" si="193"/>
        <v>0</v>
      </c>
      <c r="Q228" s="66"/>
      <c r="R228" s="410">
        <f t="shared" si="194"/>
        <v>0</v>
      </c>
      <c r="S228" s="287"/>
      <c r="T228" s="60"/>
      <c r="U228" s="60"/>
      <c r="V228" s="60"/>
      <c r="W228" s="60"/>
      <c r="X228" s="60"/>
      <c r="Y228" s="250"/>
      <c r="Z228" s="250"/>
      <c r="AA228" s="250"/>
      <c r="AB228" s="251"/>
      <c r="AC228" s="250"/>
      <c r="AD228" s="288"/>
      <c r="AE228" s="254"/>
      <c r="AF228" s="254"/>
      <c r="AG228" s="254"/>
      <c r="AH228" s="254"/>
      <c r="AI228" s="254"/>
      <c r="AJ228" s="254"/>
      <c r="AK228" s="254"/>
      <c r="AL228" s="254"/>
      <c r="AM228" s="254"/>
      <c r="AN228" s="254"/>
      <c r="AO228" s="254"/>
      <c r="AP228" s="254"/>
      <c r="AQ228" s="254"/>
      <c r="AR228" s="254"/>
      <c r="AS228" s="254"/>
      <c r="AT228" s="254"/>
    </row>
    <row r="229" spans="1:46" s="255" customFormat="1" ht="27.75" hidden="1" customHeight="1" x14ac:dyDescent="0.25">
      <c r="A229" s="109"/>
      <c r="B229" s="109"/>
      <c r="C229" s="49"/>
      <c r="D229" s="49"/>
      <c r="E229" s="343"/>
      <c r="F229" s="343"/>
      <c r="G229" s="121"/>
      <c r="H229" s="54"/>
      <c r="I229" s="62"/>
      <c r="J229" s="64"/>
      <c r="K229" s="117">
        <f t="shared" si="190"/>
        <v>0</v>
      </c>
      <c r="L229" s="117">
        <f t="shared" si="191"/>
        <v>0</v>
      </c>
      <c r="M229" s="66"/>
      <c r="N229" s="67"/>
      <c r="O229" s="118">
        <f t="shared" si="192"/>
        <v>0</v>
      </c>
      <c r="P229" s="118">
        <f t="shared" si="193"/>
        <v>0</v>
      </c>
      <c r="Q229" s="66"/>
      <c r="R229" s="410">
        <f t="shared" si="194"/>
        <v>0</v>
      </c>
      <c r="S229" s="287"/>
      <c r="T229" s="60"/>
      <c r="U229" s="60"/>
      <c r="V229" s="60"/>
      <c r="W229" s="60"/>
      <c r="X229" s="60"/>
      <c r="Y229" s="250"/>
      <c r="Z229" s="250"/>
      <c r="AA229" s="250"/>
      <c r="AB229" s="251"/>
      <c r="AC229" s="250"/>
      <c r="AD229" s="288"/>
      <c r="AE229" s="254"/>
      <c r="AF229" s="254"/>
      <c r="AG229" s="254"/>
      <c r="AH229" s="254"/>
      <c r="AI229" s="254"/>
      <c r="AJ229" s="254"/>
      <c r="AK229" s="254"/>
      <c r="AL229" s="254"/>
      <c r="AM229" s="254"/>
      <c r="AN229" s="254"/>
      <c r="AO229" s="254"/>
      <c r="AP229" s="254"/>
      <c r="AQ229" s="254"/>
      <c r="AR229" s="254"/>
      <c r="AS229" s="254"/>
      <c r="AT229" s="254"/>
    </row>
    <row r="230" spans="1:46" s="255" customFormat="1" ht="27.75" hidden="1" customHeight="1" x14ac:dyDescent="0.25">
      <c r="A230" s="109"/>
      <c r="B230" s="109"/>
      <c r="C230" s="49"/>
      <c r="D230" s="49"/>
      <c r="E230" s="343"/>
      <c r="F230" s="343"/>
      <c r="G230" s="79"/>
      <c r="H230" s="54"/>
      <c r="I230" s="62"/>
      <c r="J230" s="64"/>
      <c r="K230" s="117">
        <f t="shared" si="190"/>
        <v>0</v>
      </c>
      <c r="L230" s="117">
        <f t="shared" si="191"/>
        <v>0</v>
      </c>
      <c r="M230" s="66"/>
      <c r="N230" s="67"/>
      <c r="O230" s="118">
        <f t="shared" si="192"/>
        <v>0</v>
      </c>
      <c r="P230" s="118">
        <f t="shared" si="193"/>
        <v>0</v>
      </c>
      <c r="Q230" s="66"/>
      <c r="R230" s="410">
        <f t="shared" si="194"/>
        <v>0</v>
      </c>
      <c r="S230" s="287"/>
      <c r="T230" s="60"/>
      <c r="U230" s="60"/>
      <c r="V230" s="60"/>
      <c r="W230" s="60"/>
      <c r="X230" s="60"/>
      <c r="Y230" s="250"/>
      <c r="Z230" s="250"/>
      <c r="AA230" s="250"/>
      <c r="AB230" s="251"/>
      <c r="AC230" s="250"/>
      <c r="AD230" s="288"/>
      <c r="AE230" s="254"/>
      <c r="AF230" s="254"/>
      <c r="AG230" s="254"/>
      <c r="AH230" s="254"/>
      <c r="AI230" s="254"/>
      <c r="AJ230" s="254"/>
      <c r="AK230" s="254"/>
      <c r="AL230" s="254"/>
      <c r="AM230" s="254"/>
      <c r="AN230" s="254"/>
      <c r="AO230" s="254"/>
      <c r="AP230" s="254"/>
      <c r="AQ230" s="254"/>
      <c r="AR230" s="254"/>
      <c r="AS230" s="254"/>
      <c r="AT230" s="254"/>
    </row>
    <row r="231" spans="1:46" s="255" customFormat="1" ht="27.75" hidden="1" customHeight="1" x14ac:dyDescent="0.25">
      <c r="A231" s="109"/>
      <c r="B231" s="109"/>
      <c r="C231" s="49"/>
      <c r="D231" s="49"/>
      <c r="E231" s="343"/>
      <c r="F231" s="343"/>
      <c r="G231" s="79"/>
      <c r="H231" s="54"/>
      <c r="I231" s="62"/>
      <c r="J231" s="64"/>
      <c r="K231" s="117">
        <f t="shared" si="190"/>
        <v>0</v>
      </c>
      <c r="L231" s="117">
        <f t="shared" si="191"/>
        <v>0</v>
      </c>
      <c r="M231" s="66"/>
      <c r="N231" s="67"/>
      <c r="O231" s="118">
        <f t="shared" si="192"/>
        <v>0</v>
      </c>
      <c r="P231" s="118">
        <f t="shared" si="193"/>
        <v>0</v>
      </c>
      <c r="Q231" s="66"/>
      <c r="R231" s="410">
        <f t="shared" si="194"/>
        <v>0</v>
      </c>
      <c r="S231" s="287"/>
      <c r="T231" s="60"/>
      <c r="U231" s="60"/>
      <c r="V231" s="60"/>
      <c r="W231" s="60"/>
      <c r="X231" s="60"/>
      <c r="Y231" s="250"/>
      <c r="Z231" s="250"/>
      <c r="AA231" s="250"/>
      <c r="AB231" s="251"/>
      <c r="AC231" s="250"/>
      <c r="AD231" s="288"/>
      <c r="AE231" s="254"/>
      <c r="AF231" s="254"/>
      <c r="AG231" s="254"/>
      <c r="AH231" s="254"/>
      <c r="AI231" s="254"/>
      <c r="AJ231" s="254"/>
      <c r="AK231" s="254"/>
      <c r="AL231" s="254"/>
      <c r="AM231" s="254"/>
      <c r="AN231" s="254"/>
      <c r="AO231" s="254"/>
      <c r="AP231" s="254"/>
      <c r="AQ231" s="254"/>
      <c r="AR231" s="254"/>
      <c r="AS231" s="254"/>
      <c r="AT231" s="254"/>
    </row>
    <row r="232" spans="1:46" s="255" customFormat="1" ht="27.75" hidden="1" customHeight="1" x14ac:dyDescent="0.25">
      <c r="A232" s="109"/>
      <c r="B232" s="109"/>
      <c r="C232" s="49"/>
      <c r="D232" s="49"/>
      <c r="E232" s="343"/>
      <c r="F232" s="343"/>
      <c r="G232" s="79"/>
      <c r="H232" s="54"/>
      <c r="I232" s="62"/>
      <c r="J232" s="64"/>
      <c r="K232" s="117">
        <f t="shared" si="190"/>
        <v>0</v>
      </c>
      <c r="L232" s="117">
        <f t="shared" si="191"/>
        <v>0</v>
      </c>
      <c r="M232" s="66"/>
      <c r="N232" s="67"/>
      <c r="O232" s="118">
        <f t="shared" si="192"/>
        <v>0</v>
      </c>
      <c r="P232" s="118">
        <f t="shared" si="193"/>
        <v>0</v>
      </c>
      <c r="Q232" s="66"/>
      <c r="R232" s="410">
        <f t="shared" si="194"/>
        <v>0</v>
      </c>
      <c r="S232" s="287"/>
      <c r="T232" s="60"/>
      <c r="U232" s="60"/>
      <c r="V232" s="60"/>
      <c r="W232" s="60"/>
      <c r="X232" s="60"/>
      <c r="Y232" s="250"/>
      <c r="Z232" s="250"/>
      <c r="AA232" s="250"/>
      <c r="AB232" s="251"/>
      <c r="AC232" s="250"/>
      <c r="AD232" s="288"/>
      <c r="AE232" s="254"/>
      <c r="AF232" s="254"/>
      <c r="AG232" s="254"/>
      <c r="AH232" s="254"/>
      <c r="AI232" s="254"/>
      <c r="AJ232" s="254"/>
      <c r="AK232" s="254"/>
      <c r="AL232" s="254"/>
      <c r="AM232" s="254"/>
      <c r="AN232" s="254"/>
      <c r="AO232" s="254"/>
      <c r="AP232" s="254"/>
      <c r="AQ232" s="254"/>
      <c r="AR232" s="254"/>
      <c r="AS232" s="254"/>
      <c r="AT232" s="254"/>
    </row>
    <row r="233" spans="1:46" s="255" customFormat="1" ht="27.75" hidden="1" customHeight="1" x14ac:dyDescent="0.25">
      <c r="A233" s="109"/>
      <c r="B233" s="109"/>
      <c r="C233" s="49"/>
      <c r="D233" s="49"/>
      <c r="E233" s="343"/>
      <c r="F233" s="343"/>
      <c r="G233" s="79"/>
      <c r="H233" s="289"/>
      <c r="I233" s="81"/>
      <c r="J233" s="64"/>
      <c r="K233" s="117">
        <f t="shared" si="190"/>
        <v>0</v>
      </c>
      <c r="L233" s="117">
        <f t="shared" si="191"/>
        <v>0</v>
      </c>
      <c r="M233" s="66"/>
      <c r="N233" s="67"/>
      <c r="O233" s="118">
        <f t="shared" si="192"/>
        <v>0</v>
      </c>
      <c r="P233" s="118">
        <f t="shared" si="193"/>
        <v>0</v>
      </c>
      <c r="Q233" s="66"/>
      <c r="R233" s="410">
        <f t="shared" si="194"/>
        <v>0</v>
      </c>
      <c r="S233" s="287"/>
      <c r="T233" s="60"/>
      <c r="U233" s="60"/>
      <c r="V233" s="60"/>
      <c r="W233" s="60"/>
      <c r="X233" s="60"/>
      <c r="Y233" s="250"/>
      <c r="Z233" s="250"/>
      <c r="AA233" s="250"/>
      <c r="AB233" s="251"/>
      <c r="AC233" s="250"/>
      <c r="AD233" s="288"/>
      <c r="AE233" s="254"/>
      <c r="AF233" s="254"/>
      <c r="AG233" s="254"/>
      <c r="AH233" s="254"/>
      <c r="AI233" s="254"/>
      <c r="AJ233" s="254"/>
      <c r="AK233" s="254"/>
      <c r="AL233" s="254"/>
      <c r="AM233" s="254"/>
      <c r="AN233" s="254"/>
      <c r="AO233" s="254"/>
      <c r="AP233" s="254"/>
      <c r="AQ233" s="254"/>
      <c r="AR233" s="254"/>
      <c r="AS233" s="254"/>
      <c r="AT233" s="254"/>
    </row>
    <row r="234" spans="1:46" s="84" customFormat="1" ht="27.75" hidden="1" customHeight="1" x14ac:dyDescent="0.25">
      <c r="A234" s="109"/>
      <c r="B234" s="109"/>
      <c r="C234" s="49"/>
      <c r="D234" s="49"/>
      <c r="E234" s="343"/>
      <c r="F234" s="343"/>
      <c r="G234" s="79"/>
      <c r="H234" s="54"/>
      <c r="I234" s="62"/>
      <c r="J234" s="64"/>
      <c r="K234" s="117">
        <f t="shared" si="190"/>
        <v>0</v>
      </c>
      <c r="L234" s="117">
        <f t="shared" si="191"/>
        <v>0</v>
      </c>
      <c r="M234" s="66"/>
      <c r="N234" s="67"/>
      <c r="O234" s="118">
        <f t="shared" si="192"/>
        <v>0</v>
      </c>
      <c r="P234" s="118">
        <f t="shared" si="193"/>
        <v>0</v>
      </c>
      <c r="Q234" s="66"/>
      <c r="R234" s="410">
        <f t="shared" si="194"/>
        <v>0</v>
      </c>
      <c r="S234" s="287"/>
      <c r="T234" s="60"/>
      <c r="U234" s="60"/>
      <c r="V234" s="60"/>
      <c r="W234" s="60"/>
      <c r="X234" s="60"/>
      <c r="Y234" s="411"/>
      <c r="Z234" s="411"/>
      <c r="AA234" s="411"/>
      <c r="AB234" s="251"/>
      <c r="AC234" s="411"/>
      <c r="AD234" s="290"/>
      <c r="AE234" s="83"/>
      <c r="AF234" s="83"/>
      <c r="AG234" s="83"/>
      <c r="AH234" s="83"/>
      <c r="AI234" s="83"/>
      <c r="AJ234" s="83"/>
      <c r="AK234" s="83"/>
      <c r="AL234" s="83"/>
      <c r="AM234" s="83"/>
      <c r="AN234" s="83"/>
      <c r="AO234" s="83"/>
      <c r="AP234" s="83"/>
      <c r="AQ234" s="83"/>
      <c r="AR234" s="83"/>
      <c r="AS234" s="83"/>
      <c r="AT234" s="83"/>
    </row>
    <row r="235" spans="1:46" s="255" customFormat="1" ht="27.75" hidden="1" customHeight="1" x14ac:dyDescent="0.25">
      <c r="A235" s="109"/>
      <c r="B235" s="109"/>
      <c r="C235" s="49"/>
      <c r="D235" s="49"/>
      <c r="E235" s="343"/>
      <c r="F235" s="343"/>
      <c r="G235" s="79"/>
      <c r="H235" s="54"/>
      <c r="I235" s="62"/>
      <c r="J235" s="64"/>
      <c r="K235" s="117">
        <f t="shared" si="190"/>
        <v>0</v>
      </c>
      <c r="L235" s="117">
        <f t="shared" si="191"/>
        <v>0</v>
      </c>
      <c r="M235" s="66"/>
      <c r="N235" s="67"/>
      <c r="O235" s="118">
        <f t="shared" si="192"/>
        <v>0</v>
      </c>
      <c r="P235" s="118">
        <f t="shared" si="193"/>
        <v>0</v>
      </c>
      <c r="Q235" s="66"/>
      <c r="R235" s="410">
        <f t="shared" si="194"/>
        <v>0</v>
      </c>
      <c r="S235" s="287"/>
      <c r="T235" s="60"/>
      <c r="U235" s="60"/>
      <c r="V235" s="60"/>
      <c r="W235" s="60"/>
      <c r="X235" s="60"/>
      <c r="Y235" s="250"/>
      <c r="Z235" s="250"/>
      <c r="AA235" s="250"/>
      <c r="AB235" s="251"/>
      <c r="AC235" s="250"/>
      <c r="AD235" s="288"/>
      <c r="AE235" s="254"/>
      <c r="AF235" s="254"/>
      <c r="AG235" s="254"/>
      <c r="AH235" s="254"/>
      <c r="AI235" s="254"/>
      <c r="AJ235" s="254"/>
      <c r="AK235" s="254"/>
      <c r="AL235" s="254"/>
      <c r="AM235" s="254"/>
      <c r="AN235" s="254"/>
      <c r="AO235" s="254"/>
      <c r="AP235" s="254"/>
      <c r="AQ235" s="254"/>
      <c r="AR235" s="254"/>
      <c r="AS235" s="254"/>
      <c r="AT235" s="254"/>
    </row>
    <row r="236" spans="1:46" s="259" customFormat="1" ht="27.75" hidden="1" customHeight="1" thickBot="1" x14ac:dyDescent="0.3">
      <c r="A236" s="109"/>
      <c r="B236" s="109"/>
      <c r="C236" s="49"/>
      <c r="D236" s="49"/>
      <c r="E236" s="343"/>
      <c r="F236" s="343"/>
      <c r="G236" s="79"/>
      <c r="H236" s="54"/>
      <c r="I236" s="62"/>
      <c r="J236" s="64"/>
      <c r="K236" s="117">
        <f t="shared" si="190"/>
        <v>0</v>
      </c>
      <c r="L236" s="117">
        <f t="shared" si="191"/>
        <v>0</v>
      </c>
      <c r="M236" s="66"/>
      <c r="N236" s="67"/>
      <c r="O236" s="118">
        <f t="shared" si="192"/>
        <v>0</v>
      </c>
      <c r="P236" s="118">
        <f t="shared" si="193"/>
        <v>0</v>
      </c>
      <c r="Q236" s="66"/>
      <c r="R236" s="410">
        <f t="shared" si="194"/>
        <v>0</v>
      </c>
      <c r="S236" s="287"/>
      <c r="T236" s="60"/>
      <c r="U236" s="60"/>
      <c r="V236" s="60"/>
      <c r="W236" s="60"/>
      <c r="X236" s="60"/>
      <c r="Y236" s="250"/>
      <c r="Z236" s="250"/>
      <c r="AA236" s="250"/>
      <c r="AB236" s="251"/>
      <c r="AC236" s="250"/>
      <c r="AD236" s="288"/>
      <c r="AE236" s="254"/>
      <c r="AF236" s="254"/>
      <c r="AG236" s="254"/>
      <c r="AH236" s="254"/>
      <c r="AI236" s="254"/>
      <c r="AJ236" s="254"/>
      <c r="AK236" s="254"/>
      <c r="AL236" s="254"/>
      <c r="AM236" s="254"/>
      <c r="AN236" s="254"/>
      <c r="AO236" s="254"/>
      <c r="AP236" s="254"/>
      <c r="AQ236" s="254"/>
      <c r="AR236" s="254"/>
      <c r="AS236" s="254"/>
      <c r="AT236" s="254"/>
    </row>
    <row r="237" spans="1:46" s="255" customFormat="1" ht="27.75" hidden="1" customHeight="1" thickTop="1" x14ac:dyDescent="0.25">
      <c r="A237" s="109"/>
      <c r="B237" s="109"/>
      <c r="C237" s="49"/>
      <c r="D237" s="49"/>
      <c r="E237" s="343"/>
      <c r="F237" s="343"/>
      <c r="G237" s="79"/>
      <c r="H237" s="289"/>
      <c r="I237" s="81"/>
      <c r="J237" s="64"/>
      <c r="K237" s="117">
        <f t="shared" si="190"/>
        <v>0</v>
      </c>
      <c r="L237" s="117">
        <f t="shared" si="191"/>
        <v>0</v>
      </c>
      <c r="M237" s="66"/>
      <c r="N237" s="67"/>
      <c r="O237" s="118">
        <f t="shared" si="192"/>
        <v>0</v>
      </c>
      <c r="P237" s="118">
        <f t="shared" si="193"/>
        <v>0</v>
      </c>
      <c r="Q237" s="66"/>
      <c r="R237" s="410">
        <f t="shared" si="194"/>
        <v>0</v>
      </c>
      <c r="S237" s="287"/>
      <c r="T237" s="60"/>
      <c r="U237" s="60"/>
      <c r="V237" s="60"/>
      <c r="W237" s="60"/>
      <c r="X237" s="60"/>
      <c r="Y237" s="250"/>
      <c r="Z237" s="250"/>
      <c r="AA237" s="250"/>
      <c r="AB237" s="251"/>
      <c r="AC237" s="250"/>
      <c r="AD237" s="288"/>
      <c r="AE237" s="254"/>
      <c r="AF237" s="254"/>
      <c r="AG237" s="254"/>
      <c r="AH237" s="254"/>
      <c r="AI237" s="254"/>
      <c r="AJ237" s="254"/>
      <c r="AK237" s="254"/>
      <c r="AL237" s="254"/>
      <c r="AM237" s="254"/>
      <c r="AN237" s="254"/>
      <c r="AO237" s="254"/>
      <c r="AP237" s="254"/>
      <c r="AQ237" s="254"/>
      <c r="AR237" s="254"/>
      <c r="AS237" s="254"/>
      <c r="AT237" s="254"/>
    </row>
    <row r="238" spans="1:46" s="255" customFormat="1" ht="27.75" hidden="1" customHeight="1" x14ac:dyDescent="0.25">
      <c r="A238" s="95"/>
      <c r="B238" s="95"/>
      <c r="C238" s="96"/>
      <c r="D238" s="96"/>
      <c r="E238" s="342"/>
      <c r="F238" s="342"/>
      <c r="G238" s="98"/>
      <c r="H238" s="99" t="s">
        <v>49</v>
      </c>
      <c r="I238" s="100"/>
      <c r="J238" s="101"/>
      <c r="K238" s="102"/>
      <c r="L238" s="102"/>
      <c r="M238" s="103"/>
      <c r="N238" s="104"/>
      <c r="O238" s="102"/>
      <c r="P238" s="102"/>
      <c r="Q238" s="103"/>
      <c r="R238" s="406">
        <f>SUM(R226:R237)</f>
        <v>0</v>
      </c>
      <c r="S238" s="287"/>
      <c r="T238" s="60"/>
      <c r="U238" s="60"/>
      <c r="V238" s="60"/>
      <c r="W238" s="60"/>
      <c r="X238" s="60"/>
      <c r="Y238" s="250"/>
      <c r="Z238" s="250"/>
      <c r="AA238" s="250"/>
      <c r="AB238" s="251"/>
      <c r="AC238" s="250"/>
      <c r="AD238" s="288"/>
      <c r="AE238" s="254"/>
      <c r="AF238" s="254"/>
      <c r="AG238" s="254"/>
      <c r="AH238" s="254"/>
      <c r="AI238" s="254"/>
      <c r="AJ238" s="254"/>
      <c r="AK238" s="254"/>
      <c r="AL238" s="254"/>
      <c r="AM238" s="254"/>
      <c r="AN238" s="254"/>
      <c r="AO238" s="254"/>
      <c r="AP238" s="254"/>
      <c r="AQ238" s="254"/>
      <c r="AR238" s="254"/>
      <c r="AS238" s="254"/>
      <c r="AT238" s="254"/>
    </row>
    <row r="239" spans="1:46" s="255" customFormat="1" ht="27.75" hidden="1" customHeight="1" x14ac:dyDescent="0.25">
      <c r="A239" s="109"/>
      <c r="B239" s="109"/>
      <c r="C239" s="49"/>
      <c r="D239" s="49"/>
      <c r="E239" s="958"/>
      <c r="F239" s="959"/>
      <c r="G239" s="960"/>
      <c r="H239" s="961"/>
      <c r="I239" s="951"/>
      <c r="J239" s="64"/>
      <c r="K239" s="117">
        <f>IF(J239&gt;0, 1, 0)</f>
        <v>0</v>
      </c>
      <c r="L239" s="117">
        <f>J239-K239</f>
        <v>0</v>
      </c>
      <c r="M239" s="66"/>
      <c r="N239" s="67"/>
      <c r="O239" s="118">
        <f>IF(N239&gt;0, 1, 0)</f>
        <v>0</v>
      </c>
      <c r="P239" s="118">
        <f>N239-O239</f>
        <v>0</v>
      </c>
      <c r="Q239" s="950"/>
      <c r="R239" s="410">
        <f>(K239*M239*$R$3)+(L239*M239*$R$4)+(O239*Q239*$R$7)+(P239*Q239*$R$8)</f>
        <v>0</v>
      </c>
      <c r="S239" s="287"/>
      <c r="T239" s="60"/>
      <c r="U239" s="60"/>
      <c r="V239" s="60"/>
      <c r="W239" s="60"/>
      <c r="X239" s="60"/>
      <c r="Y239" s="250"/>
      <c r="Z239" s="250"/>
      <c r="AA239" s="250"/>
      <c r="AB239" s="251"/>
      <c r="AC239" s="250"/>
      <c r="AD239" s="288"/>
      <c r="AE239" s="254"/>
      <c r="AF239" s="254"/>
      <c r="AG239" s="254"/>
      <c r="AH239" s="254"/>
      <c r="AI239" s="254"/>
      <c r="AJ239" s="254"/>
      <c r="AK239" s="254"/>
      <c r="AL239" s="254"/>
      <c r="AM239" s="254"/>
      <c r="AN239" s="254"/>
      <c r="AO239" s="254"/>
      <c r="AP239" s="254"/>
      <c r="AQ239" s="254"/>
      <c r="AR239" s="254"/>
      <c r="AS239" s="254"/>
      <c r="AT239" s="254"/>
    </row>
    <row r="240" spans="1:46" s="255" customFormat="1" ht="27.75" hidden="1" customHeight="1" x14ac:dyDescent="0.25">
      <c r="A240" s="109"/>
      <c r="B240" s="109"/>
      <c r="C240" s="49"/>
      <c r="D240" s="49"/>
      <c r="E240" s="343"/>
      <c r="F240" s="343"/>
      <c r="G240" s="121"/>
      <c r="H240" s="54"/>
      <c r="I240" s="62"/>
      <c r="J240" s="64"/>
      <c r="K240" s="117">
        <f t="shared" ref="K240:K250" si="195">IF(J240&gt;0, 1, 0)</f>
        <v>0</v>
      </c>
      <c r="L240" s="117">
        <f t="shared" ref="L240:L250" si="196">J240-K240</f>
        <v>0</v>
      </c>
      <c r="M240" s="66"/>
      <c r="N240" s="67"/>
      <c r="O240" s="118">
        <f t="shared" ref="O240:O250" si="197">IF(N240&gt;0, 1, 0)</f>
        <v>0</v>
      </c>
      <c r="P240" s="118">
        <f t="shared" ref="P240:P250" si="198">N240-O240</f>
        <v>0</v>
      </c>
      <c r="Q240" s="66"/>
      <c r="R240" s="410">
        <f t="shared" ref="R240:R250" si="199">(K240*M240*$R$3)+(L240*M240*$R$4)+(O240*Q240*$R$7)+(P240*Q240*$R$8)</f>
        <v>0</v>
      </c>
      <c r="S240" s="287"/>
      <c r="T240" s="60"/>
      <c r="U240" s="60"/>
      <c r="V240" s="60"/>
      <c r="W240" s="60"/>
      <c r="X240" s="60"/>
      <c r="Y240" s="250"/>
      <c r="Z240" s="250"/>
      <c r="AA240" s="250"/>
      <c r="AB240" s="251"/>
      <c r="AC240" s="250"/>
      <c r="AD240" s="288"/>
      <c r="AE240" s="254"/>
      <c r="AF240" s="254"/>
      <c r="AG240" s="254"/>
      <c r="AH240" s="254"/>
      <c r="AI240" s="254"/>
      <c r="AJ240" s="254"/>
      <c r="AK240" s="254"/>
      <c r="AL240" s="254"/>
      <c r="AM240" s="254"/>
      <c r="AN240" s="254"/>
      <c r="AO240" s="254"/>
      <c r="AP240" s="254"/>
      <c r="AQ240" s="254"/>
      <c r="AR240" s="254"/>
      <c r="AS240" s="254"/>
      <c r="AT240" s="254"/>
    </row>
    <row r="241" spans="1:46" s="255" customFormat="1" ht="27.75" hidden="1" customHeight="1" x14ac:dyDescent="0.25">
      <c r="A241" s="109"/>
      <c r="B241" s="109"/>
      <c r="C241" s="49"/>
      <c r="D241" s="49"/>
      <c r="E241" s="343"/>
      <c r="F241" s="343"/>
      <c r="G241" s="121"/>
      <c r="H241" s="54"/>
      <c r="I241" s="62"/>
      <c r="J241" s="64"/>
      <c r="K241" s="117">
        <f t="shared" si="195"/>
        <v>0</v>
      </c>
      <c r="L241" s="117">
        <f t="shared" si="196"/>
        <v>0</v>
      </c>
      <c r="M241" s="66"/>
      <c r="N241" s="67"/>
      <c r="O241" s="118">
        <f t="shared" si="197"/>
        <v>0</v>
      </c>
      <c r="P241" s="118">
        <f t="shared" si="198"/>
        <v>0</v>
      </c>
      <c r="Q241" s="66"/>
      <c r="R241" s="410">
        <f t="shared" si="199"/>
        <v>0</v>
      </c>
      <c r="S241" s="287"/>
      <c r="T241" s="60"/>
      <c r="U241" s="60"/>
      <c r="V241" s="60"/>
      <c r="W241" s="60"/>
      <c r="X241" s="60"/>
      <c r="Y241" s="250"/>
      <c r="Z241" s="250"/>
      <c r="AA241" s="250"/>
      <c r="AB241" s="251"/>
      <c r="AC241" s="250"/>
      <c r="AD241" s="288"/>
      <c r="AE241" s="254"/>
      <c r="AF241" s="254"/>
      <c r="AG241" s="254"/>
      <c r="AH241" s="254"/>
      <c r="AI241" s="254"/>
      <c r="AJ241" s="254"/>
      <c r="AK241" s="254"/>
      <c r="AL241" s="254"/>
      <c r="AM241" s="254"/>
      <c r="AN241" s="254"/>
      <c r="AO241" s="254"/>
      <c r="AP241" s="254"/>
      <c r="AQ241" s="254"/>
      <c r="AR241" s="254"/>
      <c r="AS241" s="254"/>
      <c r="AT241" s="254"/>
    </row>
    <row r="242" spans="1:46" s="255" customFormat="1" ht="27.75" hidden="1" customHeight="1" x14ac:dyDescent="0.25">
      <c r="A242" s="109"/>
      <c r="B242" s="109"/>
      <c r="C242" s="49"/>
      <c r="D242" s="49"/>
      <c r="E242" s="343"/>
      <c r="F242" s="343"/>
      <c r="G242" s="121"/>
      <c r="H242" s="54"/>
      <c r="I242" s="62"/>
      <c r="J242" s="64"/>
      <c r="K242" s="117">
        <f t="shared" si="195"/>
        <v>0</v>
      </c>
      <c r="L242" s="117">
        <f t="shared" si="196"/>
        <v>0</v>
      </c>
      <c r="M242" s="66"/>
      <c r="N242" s="67"/>
      <c r="O242" s="118">
        <f t="shared" si="197"/>
        <v>0</v>
      </c>
      <c r="P242" s="118">
        <f t="shared" si="198"/>
        <v>0</v>
      </c>
      <c r="Q242" s="66"/>
      <c r="R242" s="410">
        <f t="shared" si="199"/>
        <v>0</v>
      </c>
      <c r="S242" s="287"/>
      <c r="T242" s="60"/>
      <c r="U242" s="60"/>
      <c r="V242" s="60"/>
      <c r="W242" s="60"/>
      <c r="X242" s="60"/>
      <c r="Y242" s="250"/>
      <c r="Z242" s="250"/>
      <c r="AA242" s="250"/>
      <c r="AB242" s="251"/>
      <c r="AC242" s="250"/>
      <c r="AD242" s="288"/>
      <c r="AE242" s="254"/>
      <c r="AF242" s="254"/>
      <c r="AG242" s="254"/>
      <c r="AH242" s="254"/>
      <c r="AI242" s="254"/>
      <c r="AJ242" s="254"/>
      <c r="AK242" s="254"/>
      <c r="AL242" s="254"/>
      <c r="AM242" s="254"/>
      <c r="AN242" s="254"/>
      <c r="AO242" s="254"/>
      <c r="AP242" s="254"/>
      <c r="AQ242" s="254"/>
      <c r="AR242" s="254"/>
      <c r="AS242" s="254"/>
      <c r="AT242" s="254"/>
    </row>
    <row r="243" spans="1:46" s="255" customFormat="1" ht="27.75" hidden="1" customHeight="1" x14ac:dyDescent="0.25">
      <c r="A243" s="109"/>
      <c r="B243" s="109"/>
      <c r="C243" s="49"/>
      <c r="D243" s="49"/>
      <c r="E243" s="343"/>
      <c r="F243" s="343"/>
      <c r="G243" s="79"/>
      <c r="H243" s="54"/>
      <c r="I243" s="62"/>
      <c r="J243" s="64"/>
      <c r="K243" s="117">
        <f t="shared" si="195"/>
        <v>0</v>
      </c>
      <c r="L243" s="117">
        <f t="shared" si="196"/>
        <v>0</v>
      </c>
      <c r="M243" s="66"/>
      <c r="N243" s="67"/>
      <c r="O243" s="118">
        <f t="shared" si="197"/>
        <v>0</v>
      </c>
      <c r="P243" s="118">
        <f t="shared" si="198"/>
        <v>0</v>
      </c>
      <c r="Q243" s="66"/>
      <c r="R243" s="410">
        <f t="shared" si="199"/>
        <v>0</v>
      </c>
      <c r="S243" s="287"/>
      <c r="T243" s="60"/>
      <c r="U243" s="60"/>
      <c r="V243" s="60"/>
      <c r="W243" s="60"/>
      <c r="X243" s="60"/>
      <c r="Y243" s="250"/>
      <c r="Z243" s="250"/>
      <c r="AA243" s="250"/>
      <c r="AB243" s="251"/>
      <c r="AC243" s="250"/>
      <c r="AD243" s="288"/>
      <c r="AE243" s="254"/>
      <c r="AF243" s="254"/>
      <c r="AG243" s="254"/>
      <c r="AH243" s="254"/>
      <c r="AI243" s="254"/>
      <c r="AJ243" s="254"/>
      <c r="AK243" s="254"/>
      <c r="AL243" s="254"/>
      <c r="AM243" s="254"/>
      <c r="AN243" s="254"/>
      <c r="AO243" s="254"/>
      <c r="AP243" s="254"/>
      <c r="AQ243" s="254"/>
      <c r="AR243" s="254"/>
      <c r="AS243" s="254"/>
      <c r="AT243" s="254"/>
    </row>
    <row r="244" spans="1:46" s="255" customFormat="1" ht="27.75" hidden="1" customHeight="1" x14ac:dyDescent="0.25">
      <c r="A244" s="109"/>
      <c r="B244" s="109"/>
      <c r="C244" s="49"/>
      <c r="D244" s="49"/>
      <c r="E244" s="343"/>
      <c r="F244" s="343"/>
      <c r="G244" s="79"/>
      <c r="H244" s="54"/>
      <c r="I244" s="62"/>
      <c r="J244" s="64"/>
      <c r="K244" s="117">
        <f t="shared" si="195"/>
        <v>0</v>
      </c>
      <c r="L244" s="117">
        <f t="shared" si="196"/>
        <v>0</v>
      </c>
      <c r="M244" s="66"/>
      <c r="N244" s="67"/>
      <c r="O244" s="118">
        <f t="shared" si="197"/>
        <v>0</v>
      </c>
      <c r="P244" s="118">
        <f t="shared" si="198"/>
        <v>0</v>
      </c>
      <c r="Q244" s="66"/>
      <c r="R244" s="410">
        <f t="shared" si="199"/>
        <v>0</v>
      </c>
      <c r="S244" s="287"/>
      <c r="T244" s="60"/>
      <c r="U244" s="60"/>
      <c r="V244" s="60"/>
      <c r="W244" s="60"/>
      <c r="X244" s="60"/>
      <c r="Y244" s="250"/>
      <c r="Z244" s="250"/>
      <c r="AA244" s="250"/>
      <c r="AB244" s="251"/>
      <c r="AC244" s="250"/>
      <c r="AD244" s="288"/>
      <c r="AE244" s="254"/>
      <c r="AF244" s="254"/>
      <c r="AG244" s="254"/>
      <c r="AH244" s="254"/>
      <c r="AI244" s="254"/>
      <c r="AJ244" s="254"/>
      <c r="AK244" s="254"/>
      <c r="AL244" s="254"/>
      <c r="AM244" s="254"/>
      <c r="AN244" s="254"/>
      <c r="AO244" s="254"/>
      <c r="AP244" s="254"/>
      <c r="AQ244" s="254"/>
      <c r="AR244" s="254"/>
      <c r="AS244" s="254"/>
      <c r="AT244" s="254"/>
    </row>
    <row r="245" spans="1:46" s="255" customFormat="1" ht="27.75" hidden="1" customHeight="1" x14ac:dyDescent="0.25">
      <c r="A245" s="109"/>
      <c r="B245" s="109"/>
      <c r="C245" s="49"/>
      <c r="D245" s="49"/>
      <c r="E245" s="343"/>
      <c r="F245" s="343"/>
      <c r="G245" s="79"/>
      <c r="H245" s="54"/>
      <c r="I245" s="62"/>
      <c r="J245" s="64"/>
      <c r="K245" s="117">
        <f t="shared" si="195"/>
        <v>0</v>
      </c>
      <c r="L245" s="117">
        <f t="shared" si="196"/>
        <v>0</v>
      </c>
      <c r="M245" s="66"/>
      <c r="N245" s="67"/>
      <c r="O245" s="118">
        <f t="shared" si="197"/>
        <v>0</v>
      </c>
      <c r="P245" s="118">
        <f t="shared" si="198"/>
        <v>0</v>
      </c>
      <c r="Q245" s="66"/>
      <c r="R245" s="410">
        <f t="shared" si="199"/>
        <v>0</v>
      </c>
      <c r="S245" s="287"/>
      <c r="T245" s="60"/>
      <c r="U245" s="60"/>
      <c r="V245" s="60"/>
      <c r="W245" s="60"/>
      <c r="X245" s="60"/>
      <c r="Y245" s="250"/>
      <c r="Z245" s="250"/>
      <c r="AA245" s="250"/>
      <c r="AB245" s="251"/>
      <c r="AC245" s="250"/>
      <c r="AD245" s="288"/>
      <c r="AE245" s="254"/>
      <c r="AF245" s="254"/>
      <c r="AG245" s="254"/>
      <c r="AH245" s="254"/>
      <c r="AI245" s="254"/>
      <c r="AJ245" s="254"/>
      <c r="AK245" s="254"/>
      <c r="AL245" s="254"/>
      <c r="AM245" s="254"/>
      <c r="AN245" s="254"/>
      <c r="AO245" s="254"/>
      <c r="AP245" s="254"/>
      <c r="AQ245" s="254"/>
      <c r="AR245" s="254"/>
      <c r="AS245" s="254"/>
      <c r="AT245" s="254"/>
    </row>
    <row r="246" spans="1:46" s="255" customFormat="1" ht="27.75" hidden="1" customHeight="1" x14ac:dyDescent="0.25">
      <c r="A246" s="109"/>
      <c r="B246" s="109"/>
      <c r="C246" s="49"/>
      <c r="D246" s="49"/>
      <c r="E246" s="343"/>
      <c r="F246" s="343"/>
      <c r="G246" s="79"/>
      <c r="H246" s="289"/>
      <c r="I246" s="81"/>
      <c r="J246" s="64"/>
      <c r="K246" s="117">
        <f t="shared" si="195"/>
        <v>0</v>
      </c>
      <c r="L246" s="117">
        <f t="shared" si="196"/>
        <v>0</v>
      </c>
      <c r="M246" s="66"/>
      <c r="N246" s="67"/>
      <c r="O246" s="118">
        <f t="shared" si="197"/>
        <v>0</v>
      </c>
      <c r="P246" s="118">
        <f t="shared" si="198"/>
        <v>0</v>
      </c>
      <c r="Q246" s="66"/>
      <c r="R246" s="410">
        <f t="shared" si="199"/>
        <v>0</v>
      </c>
      <c r="S246" s="287"/>
      <c r="T246" s="60"/>
      <c r="U246" s="60"/>
      <c r="V246" s="60"/>
      <c r="W246" s="60"/>
      <c r="X246" s="60"/>
      <c r="Y246" s="250"/>
      <c r="Z246" s="250"/>
      <c r="AA246" s="250"/>
      <c r="AB246" s="251"/>
      <c r="AC246" s="250"/>
      <c r="AD246" s="288"/>
      <c r="AE246" s="254"/>
      <c r="AF246" s="254"/>
      <c r="AG246" s="254"/>
      <c r="AH246" s="254"/>
      <c r="AI246" s="254"/>
      <c r="AJ246" s="254"/>
      <c r="AK246" s="254"/>
      <c r="AL246" s="254"/>
      <c r="AM246" s="254"/>
      <c r="AN246" s="254"/>
      <c r="AO246" s="254"/>
      <c r="AP246" s="254"/>
      <c r="AQ246" s="254"/>
      <c r="AR246" s="254"/>
      <c r="AS246" s="254"/>
      <c r="AT246" s="254"/>
    </row>
    <row r="247" spans="1:46" s="84" customFormat="1" ht="27.75" hidden="1" customHeight="1" x14ac:dyDescent="0.25">
      <c r="A247" s="109"/>
      <c r="B247" s="109"/>
      <c r="C247" s="49"/>
      <c r="D247" s="49"/>
      <c r="E247" s="343"/>
      <c r="F247" s="343"/>
      <c r="G247" s="79"/>
      <c r="H247" s="54"/>
      <c r="I247" s="62"/>
      <c r="J247" s="64"/>
      <c r="K247" s="117">
        <f t="shared" si="195"/>
        <v>0</v>
      </c>
      <c r="L247" s="117">
        <f t="shared" si="196"/>
        <v>0</v>
      </c>
      <c r="M247" s="66"/>
      <c r="N247" s="67"/>
      <c r="O247" s="118">
        <f t="shared" si="197"/>
        <v>0</v>
      </c>
      <c r="P247" s="118">
        <f t="shared" si="198"/>
        <v>0</v>
      </c>
      <c r="Q247" s="66"/>
      <c r="R247" s="410">
        <f t="shared" si="199"/>
        <v>0</v>
      </c>
      <c r="S247" s="287"/>
      <c r="T247" s="60"/>
      <c r="U247" s="60"/>
      <c r="V247" s="60"/>
      <c r="W247" s="60"/>
      <c r="X247" s="60"/>
      <c r="Y247" s="411"/>
      <c r="Z247" s="411"/>
      <c r="AA247" s="411"/>
      <c r="AB247" s="251"/>
      <c r="AC247" s="411"/>
      <c r="AD247" s="290"/>
      <c r="AE247" s="83"/>
      <c r="AF247" s="83"/>
      <c r="AG247" s="83"/>
      <c r="AH247" s="83"/>
      <c r="AI247" s="83"/>
      <c r="AJ247" s="83"/>
      <c r="AK247" s="83"/>
      <c r="AL247" s="83"/>
      <c r="AM247" s="83"/>
      <c r="AN247" s="83"/>
      <c r="AO247" s="83"/>
      <c r="AP247" s="83"/>
      <c r="AQ247" s="83"/>
      <c r="AR247" s="83"/>
      <c r="AS247" s="83"/>
      <c r="AT247" s="83"/>
    </row>
    <row r="248" spans="1:46" s="255" customFormat="1" ht="27.75" hidden="1" customHeight="1" x14ac:dyDescent="0.25">
      <c r="A248" s="109"/>
      <c r="B248" s="109"/>
      <c r="C248" s="49"/>
      <c r="D248" s="49"/>
      <c r="E248" s="343"/>
      <c r="F248" s="343"/>
      <c r="G248" s="79"/>
      <c r="H248" s="54"/>
      <c r="I248" s="62"/>
      <c r="J248" s="64"/>
      <c r="K248" s="117">
        <f t="shared" si="195"/>
        <v>0</v>
      </c>
      <c r="L248" s="117">
        <f t="shared" si="196"/>
        <v>0</v>
      </c>
      <c r="M248" s="66"/>
      <c r="N248" s="67"/>
      <c r="O248" s="118">
        <f t="shared" si="197"/>
        <v>0</v>
      </c>
      <c r="P248" s="118">
        <f t="shared" si="198"/>
        <v>0</v>
      </c>
      <c r="Q248" s="66"/>
      <c r="R248" s="410">
        <f t="shared" si="199"/>
        <v>0</v>
      </c>
      <c r="S248" s="287"/>
      <c r="T248" s="60"/>
      <c r="U248" s="60"/>
      <c r="V248" s="60"/>
      <c r="W248" s="60"/>
      <c r="X248" s="60"/>
      <c r="Y248" s="250"/>
      <c r="Z248" s="250"/>
      <c r="AA248" s="250"/>
      <c r="AB248" s="251"/>
      <c r="AC248" s="250"/>
      <c r="AD248" s="288"/>
      <c r="AE248" s="254"/>
      <c r="AF248" s="254"/>
      <c r="AG248" s="254"/>
      <c r="AH248" s="254"/>
      <c r="AI248" s="254"/>
      <c r="AJ248" s="254"/>
      <c r="AK248" s="254"/>
      <c r="AL248" s="254"/>
      <c r="AM248" s="254"/>
      <c r="AN248" s="254"/>
      <c r="AO248" s="254"/>
      <c r="AP248" s="254"/>
      <c r="AQ248" s="254"/>
      <c r="AR248" s="254"/>
      <c r="AS248" s="254"/>
      <c r="AT248" s="254"/>
    </row>
    <row r="249" spans="1:46" s="259" customFormat="1" ht="27.75" hidden="1" customHeight="1" thickBot="1" x14ac:dyDescent="0.3">
      <c r="A249" s="109"/>
      <c r="B249" s="109"/>
      <c r="C249" s="49"/>
      <c r="D249" s="49"/>
      <c r="E249" s="343"/>
      <c r="F249" s="343"/>
      <c r="G249" s="79"/>
      <c r="H249" s="54"/>
      <c r="I249" s="62"/>
      <c r="J249" s="64"/>
      <c r="K249" s="117">
        <f t="shared" si="195"/>
        <v>0</v>
      </c>
      <c r="L249" s="117">
        <f t="shared" si="196"/>
        <v>0</v>
      </c>
      <c r="M249" s="66"/>
      <c r="N249" s="67"/>
      <c r="O249" s="118">
        <f t="shared" si="197"/>
        <v>0</v>
      </c>
      <c r="P249" s="118">
        <f t="shared" si="198"/>
        <v>0</v>
      </c>
      <c r="Q249" s="66"/>
      <c r="R249" s="410">
        <f t="shared" si="199"/>
        <v>0</v>
      </c>
      <c r="S249" s="287"/>
      <c r="T249" s="60"/>
      <c r="U249" s="60"/>
      <c r="V249" s="60"/>
      <c r="W249" s="60"/>
      <c r="X249" s="60"/>
      <c r="Y249" s="250"/>
      <c r="Z249" s="250"/>
      <c r="AA249" s="250"/>
      <c r="AB249" s="251"/>
      <c r="AC249" s="250"/>
      <c r="AD249" s="288"/>
      <c r="AE249" s="254"/>
      <c r="AF249" s="254"/>
      <c r="AG249" s="254"/>
      <c r="AH249" s="254"/>
      <c r="AI249" s="254"/>
      <c r="AJ249" s="254"/>
      <c r="AK249" s="254"/>
      <c r="AL249" s="254"/>
      <c r="AM249" s="254"/>
      <c r="AN249" s="254"/>
      <c r="AO249" s="254"/>
      <c r="AP249" s="254"/>
      <c r="AQ249" s="254"/>
      <c r="AR249" s="254"/>
      <c r="AS249" s="254"/>
      <c r="AT249" s="254"/>
    </row>
    <row r="250" spans="1:46" s="255" customFormat="1" ht="27.75" hidden="1" customHeight="1" thickTop="1" x14ac:dyDescent="0.25">
      <c r="A250" s="109"/>
      <c r="B250" s="109"/>
      <c r="C250" s="49"/>
      <c r="D250" s="49"/>
      <c r="E250" s="343"/>
      <c r="F250" s="343"/>
      <c r="G250" s="79"/>
      <c r="H250" s="289"/>
      <c r="I250" s="81"/>
      <c r="J250" s="64"/>
      <c r="K250" s="117">
        <f t="shared" si="195"/>
        <v>0</v>
      </c>
      <c r="L250" s="117">
        <f t="shared" si="196"/>
        <v>0</v>
      </c>
      <c r="M250" s="66"/>
      <c r="N250" s="67"/>
      <c r="O250" s="118">
        <f t="shared" si="197"/>
        <v>0</v>
      </c>
      <c r="P250" s="118">
        <f t="shared" si="198"/>
        <v>0</v>
      </c>
      <c r="Q250" s="66"/>
      <c r="R250" s="410">
        <f t="shared" si="199"/>
        <v>0</v>
      </c>
      <c r="S250" s="287"/>
      <c r="T250" s="60"/>
      <c r="U250" s="60"/>
      <c r="V250" s="60"/>
      <c r="W250" s="60"/>
      <c r="X250" s="60"/>
      <c r="Y250" s="250"/>
      <c r="Z250" s="250"/>
      <c r="AA250" s="250"/>
      <c r="AB250" s="251"/>
      <c r="AC250" s="250"/>
      <c r="AD250" s="288"/>
      <c r="AE250" s="254"/>
      <c r="AF250" s="254"/>
      <c r="AG250" s="254"/>
      <c r="AH250" s="254"/>
      <c r="AI250" s="254"/>
      <c r="AJ250" s="254"/>
      <c r="AK250" s="254"/>
      <c r="AL250" s="254"/>
      <c r="AM250" s="254"/>
      <c r="AN250" s="254"/>
      <c r="AO250" s="254"/>
      <c r="AP250" s="254"/>
      <c r="AQ250" s="254"/>
      <c r="AR250" s="254"/>
      <c r="AS250" s="254"/>
      <c r="AT250" s="254"/>
    </row>
    <row r="251" spans="1:46" s="255" customFormat="1" ht="27.75" hidden="1" customHeight="1" x14ac:dyDescent="0.25">
      <c r="A251" s="95"/>
      <c r="B251" s="95"/>
      <c r="C251" s="96"/>
      <c r="D251" s="96"/>
      <c r="E251" s="342"/>
      <c r="F251" s="342"/>
      <c r="G251" s="98"/>
      <c r="H251" s="99" t="s">
        <v>49</v>
      </c>
      <c r="I251" s="100"/>
      <c r="J251" s="101"/>
      <c r="K251" s="102"/>
      <c r="L251" s="102"/>
      <c r="M251" s="103"/>
      <c r="N251" s="104"/>
      <c r="O251" s="102"/>
      <c r="P251" s="102"/>
      <c r="Q251" s="103"/>
      <c r="R251" s="406">
        <f>SUM(R239:R250)</f>
        <v>0</v>
      </c>
      <c r="S251" s="287"/>
      <c r="T251" s="60"/>
      <c r="U251" s="60"/>
      <c r="V251" s="60"/>
      <c r="W251" s="60"/>
      <c r="X251" s="60"/>
      <c r="Y251" s="250"/>
      <c r="Z251" s="250"/>
      <c r="AA251" s="250"/>
      <c r="AB251" s="251"/>
      <c r="AC251" s="250"/>
      <c r="AD251" s="288"/>
      <c r="AE251" s="254"/>
      <c r="AF251" s="254"/>
      <c r="AG251" s="254"/>
      <c r="AH251" s="254"/>
      <c r="AI251" s="254"/>
      <c r="AJ251" s="254"/>
      <c r="AK251" s="254"/>
      <c r="AL251" s="254"/>
      <c r="AM251" s="254"/>
      <c r="AN251" s="254"/>
      <c r="AO251" s="254"/>
      <c r="AP251" s="254"/>
      <c r="AQ251" s="254"/>
      <c r="AR251" s="254"/>
      <c r="AS251" s="254"/>
      <c r="AT251" s="254"/>
    </row>
    <row r="252" spans="1:46" s="255" customFormat="1" ht="27.75" hidden="1" customHeight="1" x14ac:dyDescent="0.25">
      <c r="A252" s="109"/>
      <c r="B252" s="109"/>
      <c r="C252" s="49"/>
      <c r="D252" s="49"/>
      <c r="E252" s="958"/>
      <c r="F252" s="959"/>
      <c r="G252" s="960"/>
      <c r="H252" s="961"/>
      <c r="I252" s="951"/>
      <c r="J252" s="64"/>
      <c r="K252" s="117">
        <f>IF(J252&gt;0, 1, 0)</f>
        <v>0</v>
      </c>
      <c r="L252" s="117">
        <f>J252-K252</f>
        <v>0</v>
      </c>
      <c r="M252" s="66"/>
      <c r="N252" s="67"/>
      <c r="O252" s="118">
        <f>IF(N252&gt;0, 1, 0)</f>
        <v>0</v>
      </c>
      <c r="P252" s="118">
        <f>N252-O252</f>
        <v>0</v>
      </c>
      <c r="Q252" s="950"/>
      <c r="R252" s="410">
        <f>(K252*M252*$R$3)+(L252*M252*$R$4)+(O252*Q252*$R$7)+(P252*Q252*$R$8)</f>
        <v>0</v>
      </c>
      <c r="S252" s="287"/>
      <c r="T252" s="60"/>
      <c r="U252" s="60"/>
      <c r="V252" s="60"/>
      <c r="W252" s="60"/>
      <c r="X252" s="60"/>
      <c r="Y252" s="250"/>
      <c r="Z252" s="250"/>
      <c r="AA252" s="250"/>
      <c r="AB252" s="251"/>
      <c r="AC252" s="250"/>
      <c r="AD252" s="288"/>
      <c r="AE252" s="254"/>
      <c r="AF252" s="254"/>
      <c r="AG252" s="254"/>
      <c r="AH252" s="254"/>
      <c r="AI252" s="254"/>
      <c r="AJ252" s="254"/>
      <c r="AK252" s="254"/>
      <c r="AL252" s="254"/>
      <c r="AM252" s="254"/>
      <c r="AN252" s="254"/>
      <c r="AO252" s="254"/>
      <c r="AP252" s="254"/>
      <c r="AQ252" s="254"/>
      <c r="AR252" s="254"/>
      <c r="AS252" s="254"/>
      <c r="AT252" s="254"/>
    </row>
    <row r="253" spans="1:46" s="255" customFormat="1" ht="27.75" hidden="1" customHeight="1" x14ac:dyDescent="0.25">
      <c r="A253" s="109"/>
      <c r="B253" s="109"/>
      <c r="C253" s="49"/>
      <c r="D253" s="49"/>
      <c r="E253" s="343"/>
      <c r="F253" s="343"/>
      <c r="G253" s="121"/>
      <c r="H253" s="54"/>
      <c r="I253" s="62"/>
      <c r="J253" s="64"/>
      <c r="K253" s="117">
        <f t="shared" ref="K253:K263" si="200">IF(J253&gt;0, 1, 0)</f>
        <v>0</v>
      </c>
      <c r="L253" s="117">
        <f t="shared" ref="L253:L263" si="201">J253-K253</f>
        <v>0</v>
      </c>
      <c r="M253" s="66"/>
      <c r="N253" s="67"/>
      <c r="O253" s="118">
        <f t="shared" ref="O253:O263" si="202">IF(N253&gt;0, 1, 0)</f>
        <v>0</v>
      </c>
      <c r="P253" s="118">
        <f t="shared" ref="P253:P263" si="203">N253-O253</f>
        <v>0</v>
      </c>
      <c r="Q253" s="66"/>
      <c r="R253" s="410">
        <f t="shared" ref="R253:R262" si="204">(K253*M253*$R$3)+(L253*M253*$R$4)+(O253*Q253*$R$7)+(P253*Q253*$R$8)</f>
        <v>0</v>
      </c>
      <c r="S253" s="287"/>
      <c r="T253" s="60"/>
      <c r="U253" s="60"/>
      <c r="V253" s="60"/>
      <c r="W253" s="60"/>
      <c r="X253" s="60"/>
      <c r="Y253" s="250"/>
      <c r="Z253" s="250"/>
      <c r="AA253" s="250"/>
      <c r="AB253" s="251"/>
      <c r="AC253" s="250"/>
      <c r="AD253" s="288"/>
      <c r="AE253" s="254"/>
      <c r="AF253" s="254"/>
      <c r="AG253" s="254"/>
      <c r="AH253" s="254"/>
      <c r="AI253" s="254"/>
      <c r="AJ253" s="254"/>
      <c r="AK253" s="254"/>
      <c r="AL253" s="254"/>
      <c r="AM253" s="254"/>
      <c r="AN253" s="254"/>
      <c r="AO253" s="254"/>
      <c r="AP253" s="254"/>
      <c r="AQ253" s="254"/>
      <c r="AR253" s="254"/>
      <c r="AS253" s="254"/>
      <c r="AT253" s="254"/>
    </row>
    <row r="254" spans="1:46" s="255" customFormat="1" ht="27.75" hidden="1" customHeight="1" x14ac:dyDescent="0.25">
      <c r="A254" s="109"/>
      <c r="B254" s="109"/>
      <c r="C254" s="49"/>
      <c r="D254" s="49"/>
      <c r="E254" s="343"/>
      <c r="F254" s="343"/>
      <c r="G254" s="121"/>
      <c r="H254" s="54"/>
      <c r="I254" s="62"/>
      <c r="J254" s="64"/>
      <c r="K254" s="117">
        <f t="shared" si="200"/>
        <v>0</v>
      </c>
      <c r="L254" s="117">
        <f t="shared" si="201"/>
        <v>0</v>
      </c>
      <c r="M254" s="66"/>
      <c r="N254" s="67"/>
      <c r="O254" s="118">
        <f t="shared" si="202"/>
        <v>0</v>
      </c>
      <c r="P254" s="118">
        <f t="shared" si="203"/>
        <v>0</v>
      </c>
      <c r="Q254" s="66"/>
      <c r="R254" s="410">
        <f t="shared" si="204"/>
        <v>0</v>
      </c>
      <c r="S254" s="287"/>
      <c r="T254" s="60"/>
      <c r="U254" s="60"/>
      <c r="V254" s="60"/>
      <c r="W254" s="60"/>
      <c r="X254" s="60"/>
      <c r="Y254" s="250"/>
      <c r="Z254" s="250"/>
      <c r="AA254" s="250"/>
      <c r="AB254" s="251"/>
      <c r="AC254" s="250"/>
      <c r="AD254" s="288"/>
      <c r="AE254" s="254"/>
      <c r="AF254" s="254"/>
      <c r="AG254" s="254"/>
      <c r="AH254" s="254"/>
      <c r="AI254" s="254"/>
      <c r="AJ254" s="254"/>
      <c r="AK254" s="254"/>
      <c r="AL254" s="254"/>
      <c r="AM254" s="254"/>
      <c r="AN254" s="254"/>
      <c r="AO254" s="254"/>
      <c r="AP254" s="254"/>
      <c r="AQ254" s="254"/>
      <c r="AR254" s="254"/>
      <c r="AS254" s="254"/>
      <c r="AT254" s="254"/>
    </row>
    <row r="255" spans="1:46" s="255" customFormat="1" ht="27.75" hidden="1" customHeight="1" x14ac:dyDescent="0.25">
      <c r="A255" s="109"/>
      <c r="B255" s="109"/>
      <c r="C255" s="49"/>
      <c r="D255" s="49"/>
      <c r="E255" s="343"/>
      <c r="F255" s="343"/>
      <c r="G255" s="121"/>
      <c r="H255" s="54"/>
      <c r="I255" s="62"/>
      <c r="J255" s="64"/>
      <c r="K255" s="117">
        <f t="shared" si="200"/>
        <v>0</v>
      </c>
      <c r="L255" s="117">
        <f t="shared" si="201"/>
        <v>0</v>
      </c>
      <c r="M255" s="66"/>
      <c r="N255" s="67"/>
      <c r="O255" s="118">
        <f t="shared" si="202"/>
        <v>0</v>
      </c>
      <c r="P255" s="118">
        <f t="shared" si="203"/>
        <v>0</v>
      </c>
      <c r="Q255" s="66"/>
      <c r="R255" s="410">
        <f t="shared" si="204"/>
        <v>0</v>
      </c>
      <c r="S255" s="287"/>
      <c r="T255" s="60"/>
      <c r="U255" s="60"/>
      <c r="V255" s="60"/>
      <c r="W255" s="60"/>
      <c r="X255" s="60"/>
      <c r="Y255" s="250"/>
      <c r="Z255" s="250"/>
      <c r="AA255" s="250"/>
      <c r="AB255" s="251"/>
      <c r="AC255" s="250"/>
      <c r="AD255" s="288"/>
      <c r="AE255" s="254"/>
      <c r="AF255" s="254"/>
      <c r="AG255" s="254"/>
      <c r="AH255" s="254"/>
      <c r="AI255" s="254"/>
      <c r="AJ255" s="254"/>
      <c r="AK255" s="254"/>
      <c r="AL255" s="254"/>
      <c r="AM255" s="254"/>
      <c r="AN255" s="254"/>
      <c r="AO255" s="254"/>
      <c r="AP255" s="254"/>
      <c r="AQ255" s="254"/>
      <c r="AR255" s="254"/>
      <c r="AS255" s="254"/>
      <c r="AT255" s="254"/>
    </row>
    <row r="256" spans="1:46" s="255" customFormat="1" ht="27.75" hidden="1" customHeight="1" x14ac:dyDescent="0.25">
      <c r="A256" s="109"/>
      <c r="B256" s="109"/>
      <c r="C256" s="49"/>
      <c r="D256" s="49"/>
      <c r="E256" s="343"/>
      <c r="F256" s="343"/>
      <c r="G256" s="79"/>
      <c r="H256" s="54"/>
      <c r="I256" s="62"/>
      <c r="J256" s="64"/>
      <c r="K256" s="117">
        <f t="shared" si="200"/>
        <v>0</v>
      </c>
      <c r="L256" s="117">
        <f t="shared" si="201"/>
        <v>0</v>
      </c>
      <c r="M256" s="66"/>
      <c r="N256" s="67"/>
      <c r="O256" s="118">
        <f t="shared" si="202"/>
        <v>0</v>
      </c>
      <c r="P256" s="118">
        <f t="shared" si="203"/>
        <v>0</v>
      </c>
      <c r="Q256" s="66"/>
      <c r="R256" s="410">
        <f t="shared" si="204"/>
        <v>0</v>
      </c>
      <c r="S256" s="287"/>
      <c r="T256" s="60"/>
      <c r="U256" s="60"/>
      <c r="V256" s="60"/>
      <c r="W256" s="60"/>
      <c r="X256" s="60"/>
      <c r="Y256" s="250"/>
      <c r="Z256" s="250"/>
      <c r="AA256" s="250"/>
      <c r="AB256" s="251"/>
      <c r="AC256" s="250"/>
      <c r="AD256" s="288"/>
      <c r="AE256" s="254"/>
      <c r="AF256" s="254"/>
      <c r="AG256" s="254"/>
      <c r="AH256" s="254"/>
      <c r="AI256" s="254"/>
      <c r="AJ256" s="254"/>
      <c r="AK256" s="254"/>
      <c r="AL256" s="254"/>
      <c r="AM256" s="254"/>
      <c r="AN256" s="254"/>
      <c r="AO256" s="254"/>
      <c r="AP256" s="254"/>
      <c r="AQ256" s="254"/>
      <c r="AR256" s="254"/>
      <c r="AS256" s="254"/>
      <c r="AT256" s="254"/>
    </row>
    <row r="257" spans="1:46" s="255" customFormat="1" ht="27.75" hidden="1" customHeight="1" x14ac:dyDescent="0.25">
      <c r="A257" s="109"/>
      <c r="B257" s="109"/>
      <c r="C257" s="49"/>
      <c r="D257" s="49"/>
      <c r="E257" s="343"/>
      <c r="F257" s="343"/>
      <c r="G257" s="79"/>
      <c r="H257" s="54"/>
      <c r="I257" s="62"/>
      <c r="J257" s="64"/>
      <c r="K257" s="117">
        <f t="shared" si="200"/>
        <v>0</v>
      </c>
      <c r="L257" s="117">
        <f t="shared" si="201"/>
        <v>0</v>
      </c>
      <c r="M257" s="66"/>
      <c r="N257" s="67"/>
      <c r="O257" s="118">
        <f t="shared" si="202"/>
        <v>0</v>
      </c>
      <c r="P257" s="118">
        <f t="shared" si="203"/>
        <v>0</v>
      </c>
      <c r="Q257" s="66"/>
      <c r="R257" s="410">
        <f t="shared" si="204"/>
        <v>0</v>
      </c>
      <c r="S257" s="287"/>
      <c r="T257" s="60"/>
      <c r="U257" s="60"/>
      <c r="V257" s="60"/>
      <c r="W257" s="60"/>
      <c r="X257" s="60"/>
      <c r="Y257" s="250"/>
      <c r="Z257" s="250"/>
      <c r="AA257" s="250"/>
      <c r="AB257" s="251"/>
      <c r="AC257" s="250"/>
      <c r="AD257" s="288"/>
      <c r="AE257" s="254"/>
      <c r="AF257" s="254"/>
      <c r="AG257" s="254"/>
      <c r="AH257" s="254"/>
      <c r="AI257" s="254"/>
      <c r="AJ257" s="254"/>
      <c r="AK257" s="254"/>
      <c r="AL257" s="254"/>
      <c r="AM257" s="254"/>
      <c r="AN257" s="254"/>
      <c r="AO257" s="254"/>
      <c r="AP257" s="254"/>
      <c r="AQ257" s="254"/>
      <c r="AR257" s="254"/>
      <c r="AS257" s="254"/>
      <c r="AT257" s="254"/>
    </row>
    <row r="258" spans="1:46" s="255" customFormat="1" ht="27.75" hidden="1" customHeight="1" x14ac:dyDescent="0.25">
      <c r="A258" s="109"/>
      <c r="B258" s="109"/>
      <c r="C258" s="49"/>
      <c r="D258" s="49"/>
      <c r="E258" s="343"/>
      <c r="F258" s="343"/>
      <c r="G258" s="79"/>
      <c r="H258" s="54"/>
      <c r="I258" s="62"/>
      <c r="J258" s="64"/>
      <c r="K258" s="117">
        <f t="shared" si="200"/>
        <v>0</v>
      </c>
      <c r="L258" s="117">
        <f t="shared" si="201"/>
        <v>0</v>
      </c>
      <c r="M258" s="66"/>
      <c r="N258" s="67"/>
      <c r="O258" s="118">
        <f t="shared" si="202"/>
        <v>0</v>
      </c>
      <c r="P258" s="118">
        <f t="shared" si="203"/>
        <v>0</v>
      </c>
      <c r="Q258" s="66"/>
      <c r="R258" s="410">
        <f t="shared" si="204"/>
        <v>0</v>
      </c>
      <c r="S258" s="287"/>
      <c r="T258" s="60"/>
      <c r="U258" s="60"/>
      <c r="V258" s="60"/>
      <c r="W258" s="60"/>
      <c r="X258" s="60"/>
      <c r="Y258" s="250"/>
      <c r="Z258" s="250"/>
      <c r="AA258" s="250"/>
      <c r="AB258" s="251"/>
      <c r="AC258" s="250"/>
      <c r="AD258" s="288"/>
      <c r="AE258" s="254"/>
      <c r="AF258" s="254"/>
      <c r="AG258" s="254"/>
      <c r="AH258" s="254"/>
      <c r="AI258" s="254"/>
      <c r="AJ258" s="254"/>
      <c r="AK258" s="254"/>
      <c r="AL258" s="254"/>
      <c r="AM258" s="254"/>
      <c r="AN258" s="254"/>
      <c r="AO258" s="254"/>
      <c r="AP258" s="254"/>
      <c r="AQ258" s="254"/>
      <c r="AR258" s="254"/>
      <c r="AS258" s="254"/>
      <c r="AT258" s="254"/>
    </row>
    <row r="259" spans="1:46" s="255" customFormat="1" ht="27.75" hidden="1" customHeight="1" x14ac:dyDescent="0.25">
      <c r="A259" s="109"/>
      <c r="B259" s="109"/>
      <c r="C259" s="49"/>
      <c r="D259" s="49"/>
      <c r="E259" s="343"/>
      <c r="F259" s="343"/>
      <c r="G259" s="79"/>
      <c r="H259" s="289"/>
      <c r="I259" s="81"/>
      <c r="J259" s="64"/>
      <c r="K259" s="117">
        <f t="shared" si="200"/>
        <v>0</v>
      </c>
      <c r="L259" s="117">
        <f t="shared" si="201"/>
        <v>0</v>
      </c>
      <c r="M259" s="66"/>
      <c r="N259" s="67"/>
      <c r="O259" s="118">
        <f t="shared" si="202"/>
        <v>0</v>
      </c>
      <c r="P259" s="118">
        <f t="shared" si="203"/>
        <v>0</v>
      </c>
      <c r="Q259" s="66"/>
      <c r="R259" s="410">
        <f t="shared" si="204"/>
        <v>0</v>
      </c>
      <c r="S259" s="287"/>
      <c r="T259" s="60"/>
      <c r="U259" s="60"/>
      <c r="V259" s="60"/>
      <c r="W259" s="60"/>
      <c r="X259" s="60"/>
      <c r="Y259" s="250"/>
      <c r="Z259" s="250"/>
      <c r="AA259" s="250"/>
      <c r="AB259" s="251"/>
      <c r="AC259" s="250"/>
      <c r="AD259" s="288"/>
      <c r="AE259" s="254"/>
      <c r="AF259" s="254"/>
      <c r="AG259" s="254"/>
      <c r="AH259" s="254"/>
      <c r="AI259" s="254"/>
      <c r="AJ259" s="254"/>
      <c r="AK259" s="254"/>
      <c r="AL259" s="254"/>
      <c r="AM259" s="254"/>
      <c r="AN259" s="254"/>
      <c r="AO259" s="254"/>
      <c r="AP259" s="254"/>
      <c r="AQ259" s="254"/>
      <c r="AR259" s="254"/>
      <c r="AS259" s="254"/>
      <c r="AT259" s="254"/>
    </row>
    <row r="260" spans="1:46" s="84" customFormat="1" ht="27.75" hidden="1" customHeight="1" x14ac:dyDescent="0.25">
      <c r="A260" s="109"/>
      <c r="B260" s="109"/>
      <c r="C260" s="49"/>
      <c r="D260" s="49"/>
      <c r="E260" s="343"/>
      <c r="F260" s="343"/>
      <c r="G260" s="79"/>
      <c r="H260" s="54"/>
      <c r="I260" s="62"/>
      <c r="J260" s="64"/>
      <c r="K260" s="117">
        <f t="shared" si="200"/>
        <v>0</v>
      </c>
      <c r="L260" s="117">
        <f t="shared" si="201"/>
        <v>0</v>
      </c>
      <c r="M260" s="66"/>
      <c r="N260" s="67"/>
      <c r="O260" s="118">
        <f t="shared" si="202"/>
        <v>0</v>
      </c>
      <c r="P260" s="118">
        <f t="shared" si="203"/>
        <v>0</v>
      </c>
      <c r="Q260" s="66"/>
      <c r="R260" s="410">
        <f t="shared" si="204"/>
        <v>0</v>
      </c>
      <c r="S260" s="287"/>
      <c r="T260" s="60"/>
      <c r="U260" s="60"/>
      <c r="V260" s="60"/>
      <c r="W260" s="60"/>
      <c r="X260" s="60"/>
      <c r="Y260" s="411"/>
      <c r="Z260" s="411"/>
      <c r="AA260" s="411"/>
      <c r="AB260" s="251"/>
      <c r="AC260" s="411"/>
      <c r="AD260" s="290"/>
      <c r="AE260" s="83"/>
      <c r="AF260" s="83"/>
      <c r="AG260" s="83"/>
      <c r="AH260" s="83"/>
      <c r="AI260" s="83"/>
      <c r="AJ260" s="83"/>
      <c r="AK260" s="83"/>
      <c r="AL260" s="83"/>
      <c r="AM260" s="83"/>
      <c r="AN260" s="83"/>
      <c r="AO260" s="83"/>
      <c r="AP260" s="83"/>
      <c r="AQ260" s="83"/>
      <c r="AR260" s="83"/>
      <c r="AS260" s="83"/>
      <c r="AT260" s="83"/>
    </row>
    <row r="261" spans="1:46" s="255" customFormat="1" ht="27.75" hidden="1" customHeight="1" x14ac:dyDescent="0.25">
      <c r="A261" s="109"/>
      <c r="B261" s="109"/>
      <c r="C261" s="49"/>
      <c r="D261" s="49"/>
      <c r="E261" s="343"/>
      <c r="F261" s="343"/>
      <c r="G261" s="79"/>
      <c r="H261" s="54"/>
      <c r="I261" s="62"/>
      <c r="J261" s="64"/>
      <c r="K261" s="117">
        <f t="shared" si="200"/>
        <v>0</v>
      </c>
      <c r="L261" s="117">
        <f t="shared" si="201"/>
        <v>0</v>
      </c>
      <c r="M261" s="66"/>
      <c r="N261" s="67"/>
      <c r="O261" s="118">
        <f t="shared" si="202"/>
        <v>0</v>
      </c>
      <c r="P261" s="118">
        <f t="shared" si="203"/>
        <v>0</v>
      </c>
      <c r="Q261" s="66"/>
      <c r="R261" s="410">
        <f t="shared" si="204"/>
        <v>0</v>
      </c>
      <c r="S261" s="287"/>
      <c r="T261" s="60"/>
      <c r="U261" s="60"/>
      <c r="V261" s="60"/>
      <c r="W261" s="60"/>
      <c r="X261" s="60"/>
      <c r="Y261" s="250"/>
      <c r="Z261" s="250"/>
      <c r="AA261" s="250"/>
      <c r="AB261" s="251"/>
      <c r="AC261" s="250"/>
      <c r="AD261" s="288"/>
      <c r="AE261" s="254"/>
      <c r="AF261" s="254"/>
      <c r="AG261" s="254"/>
      <c r="AH261" s="254"/>
      <c r="AI261" s="254"/>
      <c r="AJ261" s="254"/>
      <c r="AK261" s="254"/>
      <c r="AL261" s="254"/>
      <c r="AM261" s="254"/>
      <c r="AN261" s="254"/>
      <c r="AO261" s="254"/>
      <c r="AP261" s="254"/>
      <c r="AQ261" s="254"/>
      <c r="AR261" s="254"/>
      <c r="AS261" s="254"/>
      <c r="AT261" s="254"/>
    </row>
    <row r="262" spans="1:46" s="259" customFormat="1" ht="27.75" hidden="1" customHeight="1" x14ac:dyDescent="0.25">
      <c r="A262" s="109"/>
      <c r="B262" s="109"/>
      <c r="C262" s="49"/>
      <c r="D262" s="49"/>
      <c r="E262" s="343"/>
      <c r="F262" s="343"/>
      <c r="G262" s="79"/>
      <c r="H262" s="54"/>
      <c r="I262" s="62"/>
      <c r="J262" s="64"/>
      <c r="K262" s="117">
        <f t="shared" si="200"/>
        <v>0</v>
      </c>
      <c r="L262" s="117">
        <f t="shared" si="201"/>
        <v>0</v>
      </c>
      <c r="M262" s="66"/>
      <c r="N262" s="67"/>
      <c r="O262" s="118">
        <f t="shared" si="202"/>
        <v>0</v>
      </c>
      <c r="P262" s="118">
        <f t="shared" si="203"/>
        <v>0</v>
      </c>
      <c r="Q262" s="66"/>
      <c r="R262" s="410">
        <f t="shared" si="204"/>
        <v>0</v>
      </c>
      <c r="S262" s="287"/>
      <c r="T262" s="60"/>
      <c r="U262" s="60"/>
      <c r="V262" s="60"/>
      <c r="W262" s="60"/>
      <c r="X262" s="60"/>
      <c r="Y262" s="250"/>
      <c r="Z262" s="250"/>
      <c r="AA262" s="250"/>
      <c r="AB262" s="251"/>
      <c r="AC262" s="250"/>
      <c r="AD262" s="288"/>
      <c r="AE262" s="254"/>
      <c r="AF262" s="254"/>
      <c r="AG262" s="254"/>
      <c r="AH262" s="254"/>
      <c r="AI262" s="254"/>
      <c r="AJ262" s="254"/>
      <c r="AK262" s="254"/>
      <c r="AL262" s="254"/>
      <c r="AM262" s="254"/>
      <c r="AN262" s="254"/>
      <c r="AO262" s="254"/>
      <c r="AP262" s="254"/>
      <c r="AQ262" s="254"/>
      <c r="AR262" s="254"/>
      <c r="AS262" s="254"/>
      <c r="AT262" s="254"/>
    </row>
    <row r="263" spans="1:46" ht="27.75" customHeight="1" thickTop="1" x14ac:dyDescent="0.25">
      <c r="A263" s="109" t="s">
        <v>777</v>
      </c>
      <c r="B263" s="109"/>
      <c r="C263" s="49"/>
      <c r="D263" s="49"/>
      <c r="E263" s="319" t="s">
        <v>32</v>
      </c>
      <c r="F263" s="52">
        <v>2</v>
      </c>
      <c r="G263" s="110" t="s">
        <v>490</v>
      </c>
      <c r="H263" s="72" t="s">
        <v>491</v>
      </c>
      <c r="I263" s="307"/>
      <c r="J263" s="294"/>
      <c r="K263" s="117">
        <f t="shared" si="200"/>
        <v>0</v>
      </c>
      <c r="L263" s="117">
        <f t="shared" si="201"/>
        <v>0</v>
      </c>
      <c r="M263" s="295"/>
      <c r="N263" s="131">
        <v>5</v>
      </c>
      <c r="O263" s="117">
        <f t="shared" si="202"/>
        <v>1</v>
      </c>
      <c r="P263" s="117">
        <f t="shared" si="203"/>
        <v>4</v>
      </c>
      <c r="Q263" s="295">
        <v>26</v>
      </c>
      <c r="R263" s="401">
        <f t="shared" ref="R263" si="205">(K263*M263*$R$4)+(L263*M263*$R$5)+(O263*Q263*$R$6)+(P263*Q263*$R$7)</f>
        <v>176.8</v>
      </c>
      <c r="S263" s="423" t="e">
        <f>S262+S249+S236+S223+S210+S197+S184+S171+S157+S140+#REF!+S127+S114+S101+S88+S75+S61+S48+S35+S21</f>
        <v>#REF!</v>
      </c>
      <c r="T263" s="424" t="e">
        <f>T262+T249+T236+T223+T210+T197+T184+T171+T157+T140+#REF!+T127+T114+T101+T88+T75+T61+T48+T35+T21</f>
        <v>#REF!</v>
      </c>
      <c r="U263" s="424" t="e">
        <f>U262+U249+U236+U223+U210+U197+U184+U171+U157+U140+#REF!+U127+U114+U101+U88+U75+U61+U48+U35+U21</f>
        <v>#REF!</v>
      </c>
      <c r="V263" s="424" t="e">
        <f>V262+V249+V236+V223+V210+V197+V184+V171+V157+V140+#REF!+V127+V114+V101+V88+V75+V61+V48+V35+V21</f>
        <v>#REF!</v>
      </c>
      <c r="W263" s="424" t="e">
        <f>W262+W249+W236+W223+W210+W197+W184+W171+W157+W140+#REF!+W127+W114+W101+W88+W75+W61+W48+W35+W21</f>
        <v>#REF!</v>
      </c>
      <c r="X263" s="424" t="e">
        <f>X262+X249+X236+X223+X210+X197+X184+X171+X157+X140+#REF!+X127+X114+X101+X88+X75+X61+X48+X35+X21</f>
        <v>#REF!</v>
      </c>
      <c r="Y263" s="316" t="e">
        <f>Y262+Y249+Y236+Y223+Y210+Y197+Y184+Y171+Y157+Y140+#REF!+Y127+Y114+Y101+Y88+Y75+Y61+Y48+Y35+Y21</f>
        <v>#REF!</v>
      </c>
      <c r="Z263" s="316" t="e">
        <f>Z262+Z249+Z236+Z223+Z210+Z197+Z184+Z171+Z157+Z140+#REF!+Z127+Z114+Z101+Z88+Z75+Z61+Z48+Z35+Z21</f>
        <v>#REF!</v>
      </c>
      <c r="AA263" s="316" t="e">
        <f>AA262+AA249+AA236+AA223+AA210+AA197+AA184+AA171+AA157+AA140+#REF!+AA127+AA114+AA101+AA88+AA75+AA61+AA48+AA35+AA21</f>
        <v>#REF!</v>
      </c>
      <c r="AB263" s="251"/>
      <c r="AC263" s="425"/>
    </row>
    <row r="264" spans="1:46" s="276" customFormat="1" x14ac:dyDescent="0.25">
      <c r="A264" s="164"/>
      <c r="B264" s="164"/>
      <c r="C264" s="165"/>
      <c r="D264" s="165"/>
      <c r="E264" s="386"/>
      <c r="F264" s="386"/>
      <c r="G264" s="167"/>
      <c r="H264" s="168" t="s">
        <v>49</v>
      </c>
      <c r="I264" s="169"/>
      <c r="J264" s="170"/>
      <c r="K264" s="171"/>
      <c r="L264" s="171"/>
      <c r="M264" s="172"/>
      <c r="N264" s="173"/>
      <c r="O264" s="171"/>
      <c r="P264" s="171"/>
      <c r="Q264" s="172"/>
      <c r="R264" s="421">
        <f>SUM(R154:R263)</f>
        <v>1390.9999999999998</v>
      </c>
      <c r="S264" s="3"/>
      <c r="T264" s="3"/>
      <c r="U264" s="3"/>
      <c r="V264" s="3"/>
      <c r="W264" s="3"/>
      <c r="X264" s="3"/>
      <c r="AD264" s="948">
        <f>R264/1800/0.6</f>
        <v>1.2879629629629628</v>
      </c>
    </row>
    <row r="265" spans="1:46" s="3" customFormat="1" x14ac:dyDescent="0.25">
      <c r="A265" s="176"/>
      <c r="B265" s="176"/>
      <c r="C265" s="177"/>
      <c r="D265" s="177"/>
      <c r="E265" s="387"/>
      <c r="F265" s="387"/>
      <c r="G265" s="179"/>
      <c r="H265" s="180"/>
      <c r="I265" s="181"/>
      <c r="J265" s="182"/>
      <c r="K265" s="177"/>
      <c r="L265" s="183"/>
      <c r="M265" s="184"/>
      <c r="N265" s="185"/>
      <c r="O265" s="177"/>
      <c r="P265" s="183"/>
      <c r="Q265" s="184"/>
      <c r="R265" s="422" t="e">
        <f>R264+R251+R238+R225+R212+R199+R186+R173+R159+R140+#REF!+R127+R114+R101+R88+R75+R61+R48+R35+R21</f>
        <v>#REF!</v>
      </c>
      <c r="S265" s="194"/>
      <c r="AD265" s="8"/>
    </row>
    <row r="266" spans="1:46" s="3" customFormat="1" x14ac:dyDescent="0.25">
      <c r="A266" s="188"/>
      <c r="B266" s="188"/>
      <c r="E266" s="388"/>
      <c r="F266" s="388"/>
      <c r="G266" s="190"/>
      <c r="H266" s="191"/>
      <c r="I266" s="192"/>
      <c r="J266" s="188"/>
      <c r="M266" s="188"/>
      <c r="N266" s="188"/>
      <c r="Q266" s="188"/>
      <c r="R266" s="426"/>
      <c r="S266" s="194"/>
      <c r="AD266" s="8"/>
    </row>
    <row r="267" spans="1:46" s="3" customFormat="1" x14ac:dyDescent="0.25">
      <c r="A267" s="188"/>
      <c r="B267" s="188"/>
      <c r="E267" s="388"/>
      <c r="F267" s="388"/>
      <c r="G267" s="190"/>
      <c r="H267" s="191"/>
      <c r="I267" s="192"/>
      <c r="J267" s="193"/>
      <c r="K267" s="194"/>
      <c r="L267" s="194"/>
      <c r="M267" s="193"/>
      <c r="N267" s="193"/>
      <c r="O267" s="194"/>
      <c r="P267" s="194"/>
      <c r="Q267" s="193"/>
      <c r="R267" s="427"/>
      <c r="S267" s="194"/>
      <c r="AD267" s="8"/>
    </row>
    <row r="268" spans="1:46" s="3" customFormat="1" x14ac:dyDescent="0.25">
      <c r="A268" s="188"/>
      <c r="B268" s="188"/>
      <c r="E268" s="388"/>
      <c r="F268" s="388"/>
      <c r="G268" s="190"/>
      <c r="H268" s="191"/>
      <c r="I268" s="192"/>
      <c r="J268" s="193"/>
      <c r="K268" s="194"/>
      <c r="L268" s="194"/>
      <c r="M268" s="193"/>
      <c r="N268" s="193"/>
      <c r="O268" s="194"/>
      <c r="P268" s="194"/>
      <c r="Q268" s="193"/>
      <c r="R268" s="427"/>
      <c r="S268" s="194"/>
      <c r="AD268" s="8"/>
    </row>
    <row r="269" spans="1:46" s="3" customFormat="1" x14ac:dyDescent="0.25">
      <c r="A269" s="188"/>
      <c r="B269" s="188"/>
      <c r="E269" s="388"/>
      <c r="F269" s="388"/>
      <c r="G269" s="190"/>
      <c r="H269" s="191"/>
      <c r="I269" s="192"/>
      <c r="J269" s="193"/>
      <c r="K269" s="194"/>
      <c r="L269" s="194"/>
      <c r="M269" s="193"/>
      <c r="N269" s="193"/>
      <c r="O269" s="194"/>
      <c r="P269" s="194"/>
      <c r="Q269" s="193"/>
      <c r="R269" s="427"/>
      <c r="S269" s="194"/>
      <c r="AD269" s="8"/>
    </row>
    <row r="270" spans="1:46" s="3" customFormat="1" x14ac:dyDescent="0.25">
      <c r="A270" s="188"/>
      <c r="B270" s="188"/>
      <c r="E270" s="388"/>
      <c r="F270" s="388"/>
      <c r="G270" s="190"/>
      <c r="H270" s="191"/>
      <c r="I270" s="192"/>
      <c r="J270" s="193"/>
      <c r="K270" s="194"/>
      <c r="L270" s="194"/>
      <c r="M270" s="193"/>
      <c r="N270" s="193"/>
      <c r="O270" s="194"/>
      <c r="P270" s="194"/>
      <c r="Q270" s="193"/>
      <c r="R270" s="427"/>
      <c r="S270" s="194"/>
      <c r="AD270" s="8"/>
    </row>
    <row r="271" spans="1:46" s="3" customFormat="1" x14ac:dyDescent="0.25">
      <c r="A271" s="188"/>
      <c r="B271" s="188"/>
      <c r="E271" s="388"/>
      <c r="F271" s="388"/>
      <c r="G271" s="190"/>
      <c r="H271" s="191"/>
      <c r="I271" s="192"/>
      <c r="J271" s="193"/>
      <c r="K271" s="194"/>
      <c r="L271" s="194"/>
      <c r="M271" s="193"/>
      <c r="N271" s="193"/>
      <c r="O271" s="194"/>
      <c r="P271" s="194"/>
      <c r="Q271" s="193"/>
      <c r="R271" s="427"/>
      <c r="S271" s="194"/>
      <c r="AD271" s="8"/>
    </row>
    <row r="272" spans="1:46" s="3" customFormat="1" x14ac:dyDescent="0.25">
      <c r="A272" s="188"/>
      <c r="B272" s="188"/>
      <c r="E272" s="388"/>
      <c r="F272" s="388"/>
      <c r="G272" s="190"/>
      <c r="H272" s="191"/>
      <c r="I272" s="192"/>
      <c r="J272" s="193"/>
      <c r="K272" s="194"/>
      <c r="L272" s="194"/>
      <c r="M272" s="193"/>
      <c r="N272" s="193"/>
      <c r="O272" s="194"/>
      <c r="P272" s="194"/>
      <c r="Q272" s="193"/>
      <c r="R272" s="427"/>
      <c r="S272" s="194"/>
      <c r="AD272" s="8"/>
    </row>
    <row r="273" spans="1:30" s="3" customFormat="1" x14ac:dyDescent="0.25">
      <c r="A273" s="188"/>
      <c r="B273" s="188"/>
      <c r="E273" s="388"/>
      <c r="F273" s="388"/>
      <c r="G273" s="190"/>
      <c r="H273" s="191"/>
      <c r="I273" s="192"/>
      <c r="J273" s="193"/>
      <c r="K273" s="194"/>
      <c r="L273" s="194"/>
      <c r="M273" s="193"/>
      <c r="N273" s="193"/>
      <c r="O273" s="194"/>
      <c r="P273" s="194"/>
      <c r="Q273" s="193"/>
      <c r="R273" s="427"/>
      <c r="S273" s="194"/>
      <c r="AD273" s="8"/>
    </row>
    <row r="274" spans="1:30" s="3" customFormat="1" x14ac:dyDescent="0.25">
      <c r="A274" s="188"/>
      <c r="B274" s="188"/>
      <c r="E274" s="388"/>
      <c r="F274" s="388"/>
      <c r="G274" s="190"/>
      <c r="H274" s="191"/>
      <c r="I274" s="192"/>
      <c r="J274" s="193"/>
      <c r="K274" s="194"/>
      <c r="L274" s="194"/>
      <c r="M274" s="193"/>
      <c r="N274" s="193"/>
      <c r="O274" s="194"/>
      <c r="P274" s="194"/>
      <c r="Q274" s="193"/>
      <c r="R274" s="427"/>
      <c r="S274" s="194"/>
      <c r="AD274" s="8"/>
    </row>
    <row r="275" spans="1:30" s="3" customFormat="1" x14ac:dyDescent="0.25">
      <c r="A275" s="188"/>
      <c r="B275" s="188"/>
      <c r="E275" s="388"/>
      <c r="F275" s="388"/>
      <c r="G275" s="190"/>
      <c r="H275" s="191"/>
      <c r="I275" s="192"/>
      <c r="J275" s="193"/>
      <c r="K275" s="194"/>
      <c r="L275" s="194"/>
      <c r="M275" s="193"/>
      <c r="N275" s="193"/>
      <c r="O275" s="194"/>
      <c r="P275" s="194"/>
      <c r="Q275" s="193"/>
      <c r="R275" s="427"/>
      <c r="S275" s="194"/>
      <c r="AD275" s="8"/>
    </row>
    <row r="276" spans="1:30" s="3" customFormat="1" x14ac:dyDescent="0.25">
      <c r="A276" s="188"/>
      <c r="B276" s="188"/>
      <c r="E276" s="388"/>
      <c r="F276" s="388"/>
      <c r="G276" s="190"/>
      <c r="H276" s="191"/>
      <c r="I276" s="192"/>
      <c r="J276" s="193"/>
      <c r="K276" s="194"/>
      <c r="L276" s="194"/>
      <c r="M276" s="193"/>
      <c r="N276" s="193"/>
      <c r="O276" s="194"/>
      <c r="P276" s="194"/>
      <c r="Q276" s="193"/>
      <c r="R276" s="427"/>
      <c r="S276" s="194"/>
      <c r="AD276" s="8"/>
    </row>
    <row r="277" spans="1:30" s="3" customFormat="1" x14ac:dyDescent="0.25">
      <c r="A277" s="188"/>
      <c r="B277" s="188"/>
      <c r="E277" s="388"/>
      <c r="F277" s="388"/>
      <c r="G277" s="190"/>
      <c r="H277" s="191"/>
      <c r="I277" s="192"/>
      <c r="J277" s="193"/>
      <c r="K277" s="194"/>
      <c r="L277" s="194"/>
      <c r="M277" s="193"/>
      <c r="N277" s="193"/>
      <c r="O277" s="194"/>
      <c r="P277" s="194"/>
      <c r="Q277" s="193"/>
      <c r="R277" s="427"/>
      <c r="S277" s="194"/>
      <c r="AD277" s="8"/>
    </row>
    <row r="278" spans="1:30" s="3" customFormat="1" x14ac:dyDescent="0.25">
      <c r="A278" s="188"/>
      <c r="B278" s="188"/>
      <c r="E278" s="388"/>
      <c r="F278" s="388"/>
      <c r="G278" s="190"/>
      <c r="H278" s="191"/>
      <c r="I278" s="192"/>
      <c r="J278" s="193"/>
      <c r="K278" s="194"/>
      <c r="L278" s="194"/>
      <c r="M278" s="193"/>
      <c r="N278" s="193"/>
      <c r="O278" s="194"/>
      <c r="P278" s="194"/>
      <c r="Q278" s="193"/>
      <c r="R278" s="427"/>
      <c r="S278" s="194"/>
      <c r="AD278" s="8"/>
    </row>
    <row r="279" spans="1:30" s="3" customFormat="1" x14ac:dyDescent="0.25">
      <c r="A279" s="188"/>
      <c r="B279" s="188"/>
      <c r="E279" s="388"/>
      <c r="F279" s="388"/>
      <c r="G279" s="190"/>
      <c r="H279" s="191"/>
      <c r="I279" s="192"/>
      <c r="J279" s="193"/>
      <c r="K279" s="194"/>
      <c r="L279" s="194"/>
      <c r="M279" s="193"/>
      <c r="N279" s="193"/>
      <c r="O279" s="194"/>
      <c r="P279" s="194"/>
      <c r="Q279" s="193"/>
      <c r="R279" s="427"/>
      <c r="S279" s="194"/>
      <c r="AD279" s="8"/>
    </row>
    <row r="280" spans="1:30" s="3" customFormat="1" x14ac:dyDescent="0.25">
      <c r="A280" s="188"/>
      <c r="B280" s="188"/>
      <c r="E280" s="388"/>
      <c r="F280" s="388"/>
      <c r="G280" s="190"/>
      <c r="H280" s="191"/>
      <c r="I280" s="192"/>
      <c r="J280" s="193"/>
      <c r="K280" s="194"/>
      <c r="L280" s="194"/>
      <c r="M280" s="193"/>
      <c r="N280" s="193"/>
      <c r="O280" s="194"/>
      <c r="P280" s="194"/>
      <c r="Q280" s="193"/>
      <c r="R280" s="427"/>
      <c r="S280" s="194"/>
      <c r="AD280" s="8"/>
    </row>
    <row r="281" spans="1:30" s="3" customFormat="1" x14ac:dyDescent="0.25">
      <c r="A281" s="188"/>
      <c r="B281" s="188"/>
      <c r="E281" s="388"/>
      <c r="F281" s="388"/>
      <c r="G281" s="190"/>
      <c r="H281" s="191"/>
      <c r="I281" s="192"/>
      <c r="J281" s="193"/>
      <c r="K281" s="194"/>
      <c r="L281" s="194"/>
      <c r="M281" s="193"/>
      <c r="N281" s="193"/>
      <c r="O281" s="194"/>
      <c r="P281" s="194"/>
      <c r="Q281" s="193"/>
      <c r="R281" s="427"/>
      <c r="S281" s="194"/>
      <c r="AD281" s="8"/>
    </row>
    <row r="282" spans="1:30" s="3" customFormat="1" x14ac:dyDescent="0.25">
      <c r="A282" s="188"/>
      <c r="B282" s="188"/>
      <c r="E282" s="388"/>
      <c r="F282" s="388"/>
      <c r="G282" s="190"/>
      <c r="H282" s="191"/>
      <c r="I282" s="192"/>
      <c r="J282" s="193"/>
      <c r="K282" s="194"/>
      <c r="L282" s="194"/>
      <c r="M282" s="193"/>
      <c r="N282" s="193"/>
      <c r="O282" s="194"/>
      <c r="P282" s="194"/>
      <c r="Q282" s="193"/>
      <c r="R282" s="427"/>
      <c r="S282" s="194"/>
      <c r="AD282" s="8"/>
    </row>
    <row r="283" spans="1:30" s="3" customFormat="1" x14ac:dyDescent="0.25">
      <c r="A283" s="188"/>
      <c r="B283" s="188"/>
      <c r="E283" s="388"/>
      <c r="F283" s="388"/>
      <c r="G283" s="190"/>
      <c r="H283" s="191"/>
      <c r="I283" s="192"/>
      <c r="J283" s="193"/>
      <c r="K283" s="194"/>
      <c r="L283" s="194"/>
      <c r="M283" s="193"/>
      <c r="N283" s="193"/>
      <c r="O283" s="194"/>
      <c r="P283" s="194"/>
      <c r="Q283" s="193"/>
      <c r="R283" s="427"/>
      <c r="S283" s="194"/>
      <c r="AD283" s="8"/>
    </row>
    <row r="284" spans="1:30" s="3" customFormat="1" x14ac:dyDescent="0.25">
      <c r="A284" s="188"/>
      <c r="B284" s="188"/>
      <c r="E284" s="388"/>
      <c r="F284" s="388"/>
      <c r="G284" s="190"/>
      <c r="H284" s="191"/>
      <c r="I284" s="192"/>
      <c r="J284" s="193"/>
      <c r="K284" s="194"/>
      <c r="L284" s="194"/>
      <c r="M284" s="193"/>
      <c r="N284" s="193"/>
      <c r="O284" s="194"/>
      <c r="P284" s="194"/>
      <c r="Q284" s="193"/>
      <c r="R284" s="427"/>
      <c r="S284" s="194"/>
      <c r="AD284" s="8"/>
    </row>
    <row r="285" spans="1:30" s="3" customFormat="1" x14ac:dyDescent="0.25">
      <c r="A285" s="188"/>
      <c r="B285" s="188"/>
      <c r="E285" s="388"/>
      <c r="F285" s="388"/>
      <c r="G285" s="190"/>
      <c r="H285" s="191"/>
      <c r="I285" s="192"/>
      <c r="J285" s="193"/>
      <c r="K285" s="194"/>
      <c r="L285" s="194"/>
      <c r="M285" s="193"/>
      <c r="N285" s="193"/>
      <c r="O285" s="194"/>
      <c r="P285" s="194"/>
      <c r="Q285" s="193"/>
      <c r="R285" s="427"/>
      <c r="S285" s="194"/>
      <c r="AD285" s="8"/>
    </row>
    <row r="286" spans="1:30" s="3" customFormat="1" x14ac:dyDescent="0.25">
      <c r="A286" s="188"/>
      <c r="B286" s="188"/>
      <c r="E286" s="388"/>
      <c r="F286" s="388"/>
      <c r="G286" s="190"/>
      <c r="H286" s="191"/>
      <c r="I286" s="192"/>
      <c r="J286" s="193"/>
      <c r="K286" s="194"/>
      <c r="L286" s="194"/>
      <c r="M286" s="193"/>
      <c r="N286" s="193"/>
      <c r="O286" s="194"/>
      <c r="P286" s="194"/>
      <c r="Q286" s="193"/>
      <c r="R286" s="427"/>
      <c r="S286" s="194"/>
      <c r="AD286" s="8"/>
    </row>
    <row r="287" spans="1:30" s="3" customFormat="1" x14ac:dyDescent="0.25">
      <c r="A287" s="188"/>
      <c r="B287" s="188"/>
      <c r="E287" s="388"/>
      <c r="F287" s="388"/>
      <c r="G287" s="190"/>
      <c r="H287" s="191"/>
      <c r="I287" s="192"/>
      <c r="J287" s="193"/>
      <c r="K287" s="194"/>
      <c r="L287" s="194"/>
      <c r="M287" s="193"/>
      <c r="N287" s="193"/>
      <c r="O287" s="194"/>
      <c r="P287" s="194"/>
      <c r="Q287" s="193"/>
      <c r="R287" s="427"/>
      <c r="S287" s="194"/>
      <c r="AD287" s="8"/>
    </row>
    <row r="288" spans="1:30" s="3" customFormat="1" x14ac:dyDescent="0.25">
      <c r="A288" s="188"/>
      <c r="B288" s="188"/>
      <c r="E288" s="388"/>
      <c r="F288" s="388"/>
      <c r="G288" s="190"/>
      <c r="H288" s="191"/>
      <c r="I288" s="192"/>
      <c r="J288" s="193"/>
      <c r="K288" s="194"/>
      <c r="L288" s="194"/>
      <c r="M288" s="193"/>
      <c r="N288" s="193"/>
      <c r="O288" s="194"/>
      <c r="P288" s="194"/>
      <c r="Q288" s="193"/>
      <c r="R288" s="427"/>
      <c r="S288" s="194"/>
      <c r="AD288" s="8"/>
    </row>
    <row r="289" spans="1:30" s="3" customFormat="1" x14ac:dyDescent="0.25">
      <c r="A289" s="188"/>
      <c r="B289" s="188"/>
      <c r="E289" s="388"/>
      <c r="F289" s="388"/>
      <c r="G289" s="190"/>
      <c r="H289" s="191"/>
      <c r="I289" s="192"/>
      <c r="J289" s="193"/>
      <c r="K289" s="194"/>
      <c r="L289" s="194"/>
      <c r="M289" s="193"/>
      <c r="N289" s="193"/>
      <c r="O289" s="194"/>
      <c r="P289" s="194"/>
      <c r="Q289" s="193"/>
      <c r="R289" s="427"/>
      <c r="S289" s="194"/>
      <c r="AD289" s="8"/>
    </row>
    <row r="290" spans="1:30" s="3" customFormat="1" x14ac:dyDescent="0.25">
      <c r="A290" s="188"/>
      <c r="B290" s="188"/>
      <c r="E290" s="388"/>
      <c r="F290" s="388"/>
      <c r="G290" s="190"/>
      <c r="H290" s="191"/>
      <c r="I290" s="192"/>
      <c r="J290" s="193"/>
      <c r="K290" s="194"/>
      <c r="L290" s="194"/>
      <c r="M290" s="193"/>
      <c r="N290" s="193"/>
      <c r="O290" s="194"/>
      <c r="P290" s="194"/>
      <c r="Q290" s="193"/>
      <c r="R290" s="427"/>
      <c r="S290" s="194"/>
      <c r="AD290" s="8"/>
    </row>
    <row r="291" spans="1:30" s="3" customFormat="1" x14ac:dyDescent="0.25">
      <c r="A291" s="188"/>
      <c r="B291" s="188"/>
      <c r="E291" s="388"/>
      <c r="F291" s="388"/>
      <c r="G291" s="190"/>
      <c r="H291" s="191"/>
      <c r="I291" s="192"/>
      <c r="J291" s="193"/>
      <c r="K291" s="194"/>
      <c r="L291" s="194"/>
      <c r="M291" s="193"/>
      <c r="N291" s="193"/>
      <c r="O291" s="194"/>
      <c r="P291" s="194"/>
      <c r="Q291" s="193"/>
      <c r="R291" s="427"/>
      <c r="S291" s="194"/>
      <c r="AD291" s="8"/>
    </row>
    <row r="292" spans="1:30" s="3" customFormat="1" x14ac:dyDescent="0.25">
      <c r="A292" s="188"/>
      <c r="B292" s="188"/>
      <c r="E292" s="388"/>
      <c r="F292" s="388"/>
      <c r="G292" s="190"/>
      <c r="H292" s="191"/>
      <c r="I292" s="192"/>
      <c r="J292" s="193"/>
      <c r="K292" s="194"/>
      <c r="L292" s="194"/>
      <c r="M292" s="193"/>
      <c r="N292" s="193"/>
      <c r="O292" s="194"/>
      <c r="P292" s="194"/>
      <c r="Q292" s="193"/>
      <c r="R292" s="427"/>
      <c r="S292" s="194"/>
      <c r="AD292" s="8"/>
    </row>
    <row r="293" spans="1:30" s="3" customFormat="1" x14ac:dyDescent="0.25">
      <c r="A293" s="188"/>
      <c r="B293" s="188"/>
      <c r="E293" s="388"/>
      <c r="F293" s="388"/>
      <c r="G293" s="190"/>
      <c r="H293" s="191"/>
      <c r="I293" s="192"/>
      <c r="J293" s="193"/>
      <c r="K293" s="194"/>
      <c r="L293" s="194"/>
      <c r="M293" s="193"/>
      <c r="N293" s="193"/>
      <c r="O293" s="194"/>
      <c r="P293" s="194"/>
      <c r="Q293" s="193"/>
      <c r="R293" s="427"/>
      <c r="S293" s="194"/>
      <c r="AD293" s="8"/>
    </row>
    <row r="294" spans="1:30" s="3" customFormat="1" x14ac:dyDescent="0.25">
      <c r="A294" s="188"/>
      <c r="B294" s="188"/>
      <c r="E294" s="388"/>
      <c r="F294" s="388"/>
      <c r="G294" s="190"/>
      <c r="H294" s="191"/>
      <c r="I294" s="192"/>
      <c r="J294" s="193"/>
      <c r="K294" s="194"/>
      <c r="L294" s="194"/>
      <c r="M294" s="193"/>
      <c r="N294" s="193"/>
      <c r="O294" s="194"/>
      <c r="P294" s="194"/>
      <c r="Q294" s="193"/>
      <c r="R294" s="427"/>
      <c r="S294" s="194"/>
      <c r="AD294" s="8"/>
    </row>
    <row r="295" spans="1:30" s="3" customFormat="1" x14ac:dyDescent="0.25">
      <c r="A295" s="188"/>
      <c r="B295" s="188"/>
      <c r="E295" s="388"/>
      <c r="F295" s="388"/>
      <c r="G295" s="190"/>
      <c r="H295" s="191"/>
      <c r="I295" s="192"/>
      <c r="J295" s="193"/>
      <c r="K295" s="194"/>
      <c r="L295" s="194"/>
      <c r="M295" s="193"/>
      <c r="N295" s="193"/>
      <c r="O295" s="194"/>
      <c r="P295" s="194"/>
      <c r="Q295" s="193"/>
      <c r="R295" s="427"/>
      <c r="S295" s="194"/>
      <c r="AD295" s="8"/>
    </row>
    <row r="296" spans="1:30" s="3" customFormat="1" x14ac:dyDescent="0.25">
      <c r="A296" s="188"/>
      <c r="B296" s="188"/>
      <c r="E296" s="388"/>
      <c r="F296" s="388"/>
      <c r="G296" s="190"/>
      <c r="H296" s="191"/>
      <c r="I296" s="192"/>
      <c r="J296" s="193"/>
      <c r="K296" s="194"/>
      <c r="L296" s="194"/>
      <c r="M296" s="193"/>
      <c r="N296" s="193"/>
      <c r="O296" s="194"/>
      <c r="P296" s="194"/>
      <c r="Q296" s="193"/>
      <c r="R296" s="427"/>
      <c r="S296" s="194"/>
      <c r="AD296" s="8"/>
    </row>
    <row r="297" spans="1:30" s="3" customFormat="1" x14ac:dyDescent="0.25">
      <c r="A297" s="188"/>
      <c r="B297" s="188"/>
      <c r="E297" s="388"/>
      <c r="F297" s="388"/>
      <c r="G297" s="190"/>
      <c r="H297" s="191"/>
      <c r="I297" s="192"/>
      <c r="J297" s="193"/>
      <c r="K297" s="194"/>
      <c r="L297" s="194"/>
      <c r="M297" s="193"/>
      <c r="N297" s="193"/>
      <c r="O297" s="194"/>
      <c r="P297" s="194"/>
      <c r="Q297" s="193"/>
      <c r="R297" s="427"/>
      <c r="S297" s="194"/>
      <c r="AD297" s="8"/>
    </row>
    <row r="298" spans="1:30" s="3" customFormat="1" x14ac:dyDescent="0.25">
      <c r="A298" s="188"/>
      <c r="B298" s="188"/>
      <c r="E298" s="388"/>
      <c r="F298" s="388"/>
      <c r="G298" s="190"/>
      <c r="H298" s="191"/>
      <c r="I298" s="192"/>
      <c r="J298" s="193"/>
      <c r="K298" s="194"/>
      <c r="L298" s="194"/>
      <c r="M298" s="193"/>
      <c r="N298" s="193"/>
      <c r="O298" s="194"/>
      <c r="P298" s="194"/>
      <c r="Q298" s="193"/>
      <c r="R298" s="427"/>
      <c r="S298" s="194"/>
      <c r="AD298" s="8"/>
    </row>
    <row r="299" spans="1:30" s="3" customFormat="1" x14ac:dyDescent="0.25">
      <c r="A299" s="188"/>
      <c r="B299" s="188"/>
      <c r="E299" s="388"/>
      <c r="F299" s="388"/>
      <c r="G299" s="190"/>
      <c r="H299" s="191"/>
      <c r="I299" s="192"/>
      <c r="J299" s="193"/>
      <c r="K299" s="194"/>
      <c r="L299" s="194"/>
      <c r="M299" s="193"/>
      <c r="N299" s="193"/>
      <c r="O299" s="194"/>
      <c r="P299" s="194"/>
      <c r="Q299" s="193"/>
      <c r="R299" s="427"/>
      <c r="S299" s="194"/>
      <c r="AD299" s="8"/>
    </row>
    <row r="300" spans="1:30" s="3" customFormat="1" x14ac:dyDescent="0.25">
      <c r="A300" s="188"/>
      <c r="B300" s="188"/>
      <c r="E300" s="388"/>
      <c r="F300" s="388"/>
      <c r="G300" s="190"/>
      <c r="H300" s="191"/>
      <c r="I300" s="192"/>
      <c r="J300" s="193"/>
      <c r="K300" s="194"/>
      <c r="L300" s="194"/>
      <c r="M300" s="193"/>
      <c r="N300" s="193"/>
      <c r="O300" s="194"/>
      <c r="P300" s="194"/>
      <c r="Q300" s="193"/>
      <c r="R300" s="427"/>
      <c r="S300" s="194"/>
      <c r="AD300" s="8"/>
    </row>
    <row r="301" spans="1:30" s="3" customFormat="1" x14ac:dyDescent="0.25">
      <c r="A301" s="188"/>
      <c r="B301" s="188"/>
      <c r="E301" s="388"/>
      <c r="F301" s="388"/>
      <c r="G301" s="190"/>
      <c r="H301" s="191"/>
      <c r="I301" s="192"/>
      <c r="J301" s="193"/>
      <c r="K301" s="194"/>
      <c r="L301" s="194"/>
      <c r="M301" s="193"/>
      <c r="N301" s="193"/>
      <c r="O301" s="194"/>
      <c r="P301" s="194"/>
      <c r="Q301" s="193"/>
      <c r="R301" s="427"/>
      <c r="S301" s="194"/>
      <c r="AD301" s="8"/>
    </row>
    <row r="302" spans="1:30" s="3" customFormat="1" x14ac:dyDescent="0.25">
      <c r="A302" s="188"/>
      <c r="B302" s="188"/>
      <c r="E302" s="388"/>
      <c r="F302" s="388"/>
      <c r="G302" s="190"/>
      <c r="H302" s="191"/>
      <c r="I302" s="192"/>
      <c r="J302" s="193"/>
      <c r="K302" s="194"/>
      <c r="L302" s="194"/>
      <c r="M302" s="193"/>
      <c r="N302" s="193"/>
      <c r="O302" s="194"/>
      <c r="P302" s="194"/>
      <c r="Q302" s="193"/>
      <c r="R302" s="427"/>
      <c r="S302" s="194"/>
      <c r="AD302" s="8"/>
    </row>
    <row r="303" spans="1:30" s="3" customFormat="1" x14ac:dyDescent="0.25">
      <c r="A303" s="188"/>
      <c r="B303" s="188"/>
      <c r="E303" s="388"/>
      <c r="F303" s="388"/>
      <c r="G303" s="190"/>
      <c r="H303" s="191"/>
      <c r="I303" s="192"/>
      <c r="J303" s="193"/>
      <c r="K303" s="194"/>
      <c r="L303" s="194"/>
      <c r="M303" s="193"/>
      <c r="N303" s="193"/>
      <c r="O303" s="194"/>
      <c r="P303" s="194"/>
      <c r="Q303" s="193"/>
      <c r="R303" s="427"/>
      <c r="S303" s="194"/>
      <c r="AD303" s="8"/>
    </row>
    <row r="304" spans="1:30" s="3" customFormat="1" x14ac:dyDescent="0.25">
      <c r="A304" s="188"/>
      <c r="B304" s="188"/>
      <c r="E304" s="388"/>
      <c r="F304" s="388"/>
      <c r="G304" s="190"/>
      <c r="H304" s="191"/>
      <c r="I304" s="192"/>
      <c r="J304" s="193"/>
      <c r="K304" s="194"/>
      <c r="L304" s="194"/>
      <c r="M304" s="193"/>
      <c r="N304" s="193"/>
      <c r="O304" s="194"/>
      <c r="P304" s="194"/>
      <c r="Q304" s="193"/>
      <c r="R304" s="427"/>
      <c r="S304" s="194"/>
      <c r="AD304" s="8"/>
    </row>
    <row r="305" spans="1:30" s="3" customFormat="1" x14ac:dyDescent="0.25">
      <c r="A305" s="188"/>
      <c r="B305" s="188"/>
      <c r="E305" s="388"/>
      <c r="F305" s="388"/>
      <c r="G305" s="190"/>
      <c r="H305" s="191"/>
      <c r="I305" s="192"/>
      <c r="J305" s="193"/>
      <c r="K305" s="194"/>
      <c r="L305" s="194"/>
      <c r="M305" s="193"/>
      <c r="N305" s="193"/>
      <c r="O305" s="194"/>
      <c r="P305" s="194"/>
      <c r="Q305" s="193"/>
      <c r="R305" s="427"/>
      <c r="S305" s="194"/>
      <c r="AD305" s="8"/>
    </row>
    <row r="306" spans="1:30" s="3" customFormat="1" x14ac:dyDescent="0.25">
      <c r="A306" s="188"/>
      <c r="B306" s="188"/>
      <c r="E306" s="388"/>
      <c r="F306" s="388"/>
      <c r="G306" s="190"/>
      <c r="H306" s="191"/>
      <c r="I306" s="192"/>
      <c r="J306" s="193"/>
      <c r="K306" s="194"/>
      <c r="L306" s="194"/>
      <c r="M306" s="193"/>
      <c r="N306" s="193"/>
      <c r="O306" s="194"/>
      <c r="P306" s="194"/>
      <c r="Q306" s="193"/>
      <c r="R306" s="427"/>
      <c r="S306" s="194"/>
      <c r="AD306" s="8"/>
    </row>
    <row r="307" spans="1:30" s="3" customFormat="1" x14ac:dyDescent="0.25">
      <c r="A307" s="188"/>
      <c r="B307" s="188"/>
      <c r="E307" s="388"/>
      <c r="F307" s="388"/>
      <c r="G307" s="190"/>
      <c r="H307" s="191"/>
      <c r="I307" s="192"/>
      <c r="J307" s="193"/>
      <c r="K307" s="194"/>
      <c r="L307" s="194"/>
      <c r="M307" s="193"/>
      <c r="N307" s="193"/>
      <c r="O307" s="194"/>
      <c r="P307" s="194"/>
      <c r="Q307" s="193"/>
      <c r="R307" s="427"/>
      <c r="S307" s="194"/>
      <c r="AD307" s="8"/>
    </row>
    <row r="308" spans="1:30" s="3" customFormat="1" x14ac:dyDescent="0.25">
      <c r="A308" s="188"/>
      <c r="B308" s="188"/>
      <c r="E308" s="388"/>
      <c r="F308" s="388"/>
      <c r="G308" s="190"/>
      <c r="H308" s="191"/>
      <c r="I308" s="192"/>
      <c r="J308" s="193"/>
      <c r="K308" s="194"/>
      <c r="L308" s="194"/>
      <c r="M308" s="193"/>
      <c r="N308" s="193"/>
      <c r="O308" s="194"/>
      <c r="P308" s="194"/>
      <c r="Q308" s="193"/>
      <c r="R308" s="427"/>
      <c r="S308" s="194"/>
      <c r="AD308" s="8"/>
    </row>
    <row r="309" spans="1:30" s="3" customFormat="1" x14ac:dyDescent="0.25">
      <c r="A309" s="188"/>
      <c r="B309" s="188"/>
      <c r="E309" s="388"/>
      <c r="F309" s="388"/>
      <c r="G309" s="190"/>
      <c r="H309" s="191"/>
      <c r="I309" s="192"/>
      <c r="J309" s="193"/>
      <c r="K309" s="194"/>
      <c r="L309" s="194"/>
      <c r="M309" s="193"/>
      <c r="N309" s="193"/>
      <c r="O309" s="194"/>
      <c r="P309" s="194"/>
      <c r="Q309" s="193"/>
      <c r="R309" s="427"/>
      <c r="S309" s="194"/>
      <c r="AD309" s="8"/>
    </row>
    <row r="310" spans="1:30" s="3" customFormat="1" x14ac:dyDescent="0.25">
      <c r="A310" s="188"/>
      <c r="B310" s="188"/>
      <c r="E310" s="388"/>
      <c r="F310" s="388"/>
      <c r="G310" s="190"/>
      <c r="H310" s="191"/>
      <c r="I310" s="192"/>
      <c r="J310" s="193"/>
      <c r="K310" s="194"/>
      <c r="L310" s="194"/>
      <c r="M310" s="193"/>
      <c r="N310" s="193"/>
      <c r="O310" s="194"/>
      <c r="P310" s="194"/>
      <c r="Q310" s="193"/>
      <c r="R310" s="427"/>
      <c r="S310" s="194"/>
      <c r="AD310" s="8"/>
    </row>
    <row r="311" spans="1:30" s="3" customFormat="1" x14ac:dyDescent="0.25">
      <c r="A311" s="188"/>
      <c r="B311" s="188"/>
      <c r="E311" s="388"/>
      <c r="F311" s="388"/>
      <c r="G311" s="190"/>
      <c r="H311" s="191"/>
      <c r="I311" s="192"/>
      <c r="J311" s="193"/>
      <c r="K311" s="194"/>
      <c r="L311" s="194"/>
      <c r="M311" s="193"/>
      <c r="N311" s="193"/>
      <c r="O311" s="194"/>
      <c r="P311" s="194"/>
      <c r="Q311" s="193"/>
      <c r="R311" s="427"/>
      <c r="S311" s="194"/>
      <c r="AD311" s="8"/>
    </row>
    <row r="312" spans="1:30" s="3" customFormat="1" x14ac:dyDescent="0.25">
      <c r="A312" s="188"/>
      <c r="B312" s="188"/>
      <c r="E312" s="388"/>
      <c r="F312" s="388"/>
      <c r="G312" s="190"/>
      <c r="H312" s="191"/>
      <c r="I312" s="192"/>
      <c r="J312" s="193"/>
      <c r="K312" s="194"/>
      <c r="L312" s="194"/>
      <c r="M312" s="193"/>
      <c r="N312" s="193"/>
      <c r="O312" s="194"/>
      <c r="P312" s="194"/>
      <c r="Q312" s="193"/>
      <c r="R312" s="427"/>
      <c r="S312" s="194"/>
      <c r="AD312" s="8"/>
    </row>
    <row r="313" spans="1:30" s="3" customFormat="1" x14ac:dyDescent="0.25">
      <c r="A313" s="188"/>
      <c r="B313" s="188"/>
      <c r="E313" s="388"/>
      <c r="F313" s="388"/>
      <c r="G313" s="190"/>
      <c r="H313" s="191"/>
      <c r="I313" s="192"/>
      <c r="J313" s="193"/>
      <c r="K313" s="194"/>
      <c r="L313" s="194"/>
      <c r="M313" s="193"/>
      <c r="N313" s="193"/>
      <c r="O313" s="194"/>
      <c r="P313" s="194"/>
      <c r="Q313" s="193"/>
      <c r="R313" s="427"/>
      <c r="S313" s="194"/>
      <c r="AD313" s="8"/>
    </row>
    <row r="314" spans="1:30" s="276" customFormat="1" x14ac:dyDescent="0.25">
      <c r="A314" s="188"/>
      <c r="B314" s="188"/>
      <c r="C314" s="3"/>
      <c r="D314" s="3"/>
      <c r="E314" s="388"/>
      <c r="F314" s="388"/>
      <c r="G314" s="190"/>
      <c r="H314" s="191"/>
      <c r="I314" s="192"/>
      <c r="J314" s="193"/>
      <c r="K314" s="194"/>
      <c r="L314" s="194"/>
      <c r="M314" s="193"/>
      <c r="N314" s="193"/>
      <c r="O314" s="194"/>
      <c r="P314" s="194"/>
      <c r="Q314" s="193"/>
      <c r="R314" s="427"/>
      <c r="S314" s="194"/>
      <c r="T314" s="3"/>
      <c r="U314" s="3"/>
      <c r="V314" s="3"/>
      <c r="W314" s="3"/>
      <c r="X314" s="3"/>
      <c r="AD314" s="278"/>
    </row>
    <row r="315" spans="1:30" s="276" customFormat="1" x14ac:dyDescent="0.25">
      <c r="A315" s="188"/>
      <c r="B315" s="188"/>
      <c r="C315" s="3"/>
      <c r="D315" s="3"/>
      <c r="E315" s="388"/>
      <c r="F315" s="388"/>
      <c r="G315" s="190"/>
      <c r="H315" s="191"/>
      <c r="I315" s="192"/>
      <c r="J315" s="193"/>
      <c r="K315" s="194"/>
      <c r="L315" s="194"/>
      <c r="M315" s="193"/>
      <c r="N315" s="193"/>
      <c r="O315" s="194"/>
      <c r="P315" s="194"/>
      <c r="Q315" s="193"/>
      <c r="R315" s="427"/>
      <c r="S315" s="194"/>
      <c r="T315" s="3"/>
      <c r="U315" s="3"/>
      <c r="V315" s="3"/>
      <c r="W315" s="3"/>
      <c r="X315" s="3"/>
      <c r="AD315" s="278"/>
    </row>
    <row r="316" spans="1:30" s="276" customFormat="1" x14ac:dyDescent="0.25">
      <c r="A316" s="188"/>
      <c r="B316" s="188"/>
      <c r="C316" s="3"/>
      <c r="D316" s="3"/>
      <c r="E316" s="388"/>
      <c r="F316" s="388"/>
      <c r="G316" s="190"/>
      <c r="H316" s="191"/>
      <c r="I316" s="192"/>
      <c r="J316" s="193"/>
      <c r="K316" s="194"/>
      <c r="L316" s="194"/>
      <c r="M316" s="193"/>
      <c r="N316" s="193"/>
      <c r="O316" s="194"/>
      <c r="P316" s="194"/>
      <c r="Q316" s="193"/>
      <c r="R316" s="427"/>
      <c r="S316" s="194"/>
      <c r="T316" s="3"/>
      <c r="U316" s="3"/>
      <c r="V316" s="3"/>
      <c r="W316" s="3"/>
      <c r="X316" s="3"/>
      <c r="AD316" s="278"/>
    </row>
    <row r="317" spans="1:30" s="276" customFormat="1" x14ac:dyDescent="0.25">
      <c r="A317" s="188"/>
      <c r="B317" s="188"/>
      <c r="C317" s="3"/>
      <c r="D317" s="3"/>
      <c r="E317" s="388"/>
      <c r="F317" s="388"/>
      <c r="G317" s="190"/>
      <c r="H317" s="191"/>
      <c r="I317" s="192"/>
      <c r="J317" s="193"/>
      <c r="K317" s="194"/>
      <c r="L317" s="194"/>
      <c r="M317" s="193"/>
      <c r="N317" s="193"/>
      <c r="O317" s="194"/>
      <c r="P317" s="194"/>
      <c r="Q317" s="193"/>
      <c r="R317" s="427"/>
      <c r="S317" s="194"/>
      <c r="T317" s="3"/>
      <c r="U317" s="3"/>
      <c r="V317" s="3"/>
      <c r="W317" s="3"/>
      <c r="X317" s="3"/>
      <c r="AD317" s="278"/>
    </row>
    <row r="318" spans="1:30" s="276" customFormat="1" x14ac:dyDescent="0.25">
      <c r="A318" s="188"/>
      <c r="B318" s="188"/>
      <c r="C318" s="3"/>
      <c r="D318" s="3"/>
      <c r="E318" s="388"/>
      <c r="F318" s="388"/>
      <c r="G318" s="190"/>
      <c r="H318" s="191"/>
      <c r="I318" s="192"/>
      <c r="J318" s="193"/>
      <c r="K318" s="194"/>
      <c r="L318" s="194"/>
      <c r="M318" s="193"/>
      <c r="N318" s="193"/>
      <c r="O318" s="194"/>
      <c r="P318" s="194"/>
      <c r="Q318" s="193"/>
      <c r="R318" s="427"/>
      <c r="S318" s="194"/>
      <c r="T318" s="3"/>
      <c r="U318" s="3"/>
      <c r="V318" s="3"/>
      <c r="W318" s="3"/>
      <c r="X318" s="3"/>
      <c r="AD318" s="278"/>
    </row>
    <row r="319" spans="1:30" s="276" customFormat="1" x14ac:dyDescent="0.25">
      <c r="A319" s="188"/>
      <c r="B319" s="188"/>
      <c r="C319" s="3"/>
      <c r="D319" s="3"/>
      <c r="E319" s="388"/>
      <c r="F319" s="388"/>
      <c r="G319" s="190"/>
      <c r="H319" s="191"/>
      <c r="I319" s="192"/>
      <c r="J319" s="193"/>
      <c r="K319" s="194"/>
      <c r="L319" s="194"/>
      <c r="M319" s="193"/>
      <c r="N319" s="193"/>
      <c r="O319" s="194"/>
      <c r="P319" s="194"/>
      <c r="Q319" s="193"/>
      <c r="R319" s="427"/>
      <c r="S319" s="194"/>
      <c r="T319" s="3"/>
      <c r="U319" s="3"/>
      <c r="V319" s="3"/>
      <c r="W319" s="3"/>
      <c r="X319" s="3"/>
      <c r="AD319" s="278"/>
    </row>
    <row r="320" spans="1:30" s="276" customFormat="1" x14ac:dyDescent="0.25">
      <c r="A320" s="188"/>
      <c r="B320" s="188"/>
      <c r="C320" s="3"/>
      <c r="D320" s="3"/>
      <c r="E320" s="388"/>
      <c r="F320" s="388"/>
      <c r="G320" s="190"/>
      <c r="H320" s="191"/>
      <c r="I320" s="192"/>
      <c r="J320" s="193"/>
      <c r="K320" s="194"/>
      <c r="L320" s="194"/>
      <c r="M320" s="193"/>
      <c r="N320" s="193"/>
      <c r="O320" s="194"/>
      <c r="P320" s="194"/>
      <c r="Q320" s="193"/>
      <c r="R320" s="427"/>
      <c r="S320" s="194"/>
      <c r="T320" s="3"/>
      <c r="U320" s="3"/>
      <c r="V320" s="3"/>
      <c r="W320" s="3"/>
      <c r="X320" s="3"/>
      <c r="AD320" s="278"/>
    </row>
    <row r="321" spans="1:30" s="276" customFormat="1" x14ac:dyDescent="0.25">
      <c r="A321" s="188"/>
      <c r="B321" s="188"/>
      <c r="C321" s="3"/>
      <c r="D321" s="3"/>
      <c r="E321" s="388"/>
      <c r="F321" s="388"/>
      <c r="G321" s="190"/>
      <c r="H321" s="191"/>
      <c r="I321" s="192"/>
      <c r="J321" s="193"/>
      <c r="K321" s="194"/>
      <c r="L321" s="194"/>
      <c r="M321" s="193"/>
      <c r="N321" s="193"/>
      <c r="O321" s="194"/>
      <c r="P321" s="194"/>
      <c r="Q321" s="193"/>
      <c r="R321" s="427"/>
      <c r="S321" s="194"/>
      <c r="T321" s="3"/>
      <c r="U321" s="3"/>
      <c r="V321" s="3"/>
      <c r="W321" s="3"/>
      <c r="X321" s="3"/>
      <c r="AD321" s="278"/>
    </row>
    <row r="322" spans="1:30" s="276" customFormat="1" x14ac:dyDescent="0.25">
      <c r="A322" s="188"/>
      <c r="B322" s="188"/>
      <c r="C322" s="3"/>
      <c r="D322" s="3"/>
      <c r="E322" s="388"/>
      <c r="F322" s="388"/>
      <c r="G322" s="190"/>
      <c r="H322" s="191"/>
      <c r="I322" s="192"/>
      <c r="J322" s="193"/>
      <c r="K322" s="194"/>
      <c r="L322" s="194"/>
      <c r="M322" s="193"/>
      <c r="N322" s="193"/>
      <c r="O322" s="194"/>
      <c r="P322" s="194"/>
      <c r="Q322" s="193"/>
      <c r="R322" s="427"/>
      <c r="S322" s="194"/>
      <c r="T322" s="3"/>
      <c r="U322" s="3"/>
      <c r="V322" s="3"/>
      <c r="W322" s="3"/>
      <c r="X322" s="3"/>
      <c r="AD322" s="278"/>
    </row>
    <row r="323" spans="1:30" s="276" customFormat="1" x14ac:dyDescent="0.25">
      <c r="A323" s="188"/>
      <c r="B323" s="188"/>
      <c r="C323" s="3"/>
      <c r="D323" s="3"/>
      <c r="E323" s="388"/>
      <c r="F323" s="388"/>
      <c r="G323" s="190"/>
      <c r="H323" s="191"/>
      <c r="I323" s="192"/>
      <c r="J323" s="193"/>
      <c r="K323" s="194"/>
      <c r="L323" s="194"/>
      <c r="M323" s="193"/>
      <c r="N323" s="193"/>
      <c r="O323" s="194"/>
      <c r="P323" s="194"/>
      <c r="Q323" s="193"/>
      <c r="R323" s="427"/>
      <c r="S323" s="194"/>
      <c r="T323" s="3"/>
      <c r="U323" s="3"/>
      <c r="V323" s="3"/>
      <c r="W323" s="3"/>
      <c r="X323" s="3"/>
      <c r="AD323" s="278"/>
    </row>
    <row r="324" spans="1:30" s="276" customFormat="1" x14ac:dyDescent="0.25">
      <c r="A324" s="188"/>
      <c r="B324" s="188"/>
      <c r="C324" s="3"/>
      <c r="D324" s="3"/>
      <c r="E324" s="388"/>
      <c r="F324" s="388"/>
      <c r="G324" s="190"/>
      <c r="H324" s="191"/>
      <c r="I324" s="192"/>
      <c r="J324" s="193"/>
      <c r="K324" s="194"/>
      <c r="L324" s="194"/>
      <c r="M324" s="193"/>
      <c r="N324" s="193"/>
      <c r="O324" s="194"/>
      <c r="P324" s="194"/>
      <c r="Q324" s="193"/>
      <c r="R324" s="427"/>
      <c r="S324" s="194"/>
      <c r="T324" s="3"/>
      <c r="U324" s="3"/>
      <c r="V324" s="3"/>
      <c r="W324" s="3"/>
      <c r="X324" s="3"/>
      <c r="AD324" s="278"/>
    </row>
    <row r="325" spans="1:30" s="276" customFormat="1" x14ac:dyDescent="0.25">
      <c r="A325" s="188"/>
      <c r="B325" s="188"/>
      <c r="C325" s="3"/>
      <c r="D325" s="3"/>
      <c r="E325" s="388"/>
      <c r="F325" s="388"/>
      <c r="G325" s="190"/>
      <c r="H325" s="191"/>
      <c r="I325" s="192"/>
      <c r="J325" s="193"/>
      <c r="K325" s="194"/>
      <c r="L325" s="194"/>
      <c r="M325" s="193"/>
      <c r="N325" s="193"/>
      <c r="O325" s="194"/>
      <c r="P325" s="194"/>
      <c r="Q325" s="193"/>
      <c r="R325" s="427"/>
      <c r="S325" s="194"/>
      <c r="T325" s="3"/>
      <c r="U325" s="3"/>
      <c r="V325" s="3"/>
      <c r="W325" s="3"/>
      <c r="X325" s="3"/>
      <c r="AD325" s="278"/>
    </row>
    <row r="326" spans="1:30" s="276" customFormat="1" x14ac:dyDescent="0.25">
      <c r="A326" s="188"/>
      <c r="B326" s="188"/>
      <c r="C326" s="3"/>
      <c r="D326" s="3"/>
      <c r="E326" s="388"/>
      <c r="F326" s="388"/>
      <c r="G326" s="190"/>
      <c r="H326" s="191"/>
      <c r="I326" s="192"/>
      <c r="J326" s="193"/>
      <c r="K326" s="194"/>
      <c r="L326" s="194"/>
      <c r="M326" s="193"/>
      <c r="N326" s="193"/>
      <c r="O326" s="194"/>
      <c r="P326" s="194"/>
      <c r="Q326" s="193"/>
      <c r="R326" s="427"/>
      <c r="S326" s="194"/>
      <c r="T326" s="3"/>
      <c r="U326" s="3"/>
      <c r="V326" s="3"/>
      <c r="W326" s="3"/>
      <c r="X326" s="3"/>
      <c r="AD326" s="278"/>
    </row>
    <row r="327" spans="1:30" s="276" customFormat="1" x14ac:dyDescent="0.25">
      <c r="A327" s="188"/>
      <c r="B327" s="188"/>
      <c r="C327" s="3"/>
      <c r="D327" s="3"/>
      <c r="E327" s="388"/>
      <c r="F327" s="388"/>
      <c r="G327" s="190"/>
      <c r="H327" s="191"/>
      <c r="I327" s="192"/>
      <c r="J327" s="193"/>
      <c r="K327" s="194"/>
      <c r="L327" s="194"/>
      <c r="M327" s="193"/>
      <c r="N327" s="193"/>
      <c r="O327" s="194"/>
      <c r="P327" s="194"/>
      <c r="Q327" s="193"/>
      <c r="R327" s="427"/>
      <c r="S327" s="194"/>
      <c r="T327" s="3"/>
      <c r="U327" s="3"/>
      <c r="V327" s="3"/>
      <c r="W327" s="3"/>
      <c r="X327" s="3"/>
      <c r="AD327" s="278"/>
    </row>
    <row r="328" spans="1:30" s="276" customFormat="1" x14ac:dyDescent="0.25">
      <c r="A328" s="188"/>
      <c r="B328" s="188"/>
      <c r="C328" s="3"/>
      <c r="D328" s="3"/>
      <c r="E328" s="388"/>
      <c r="F328" s="388"/>
      <c r="G328" s="190"/>
      <c r="H328" s="191"/>
      <c r="I328" s="192"/>
      <c r="J328" s="193"/>
      <c r="K328" s="194"/>
      <c r="L328" s="194"/>
      <c r="M328" s="193"/>
      <c r="N328" s="193"/>
      <c r="O328" s="194"/>
      <c r="P328" s="194"/>
      <c r="Q328" s="193"/>
      <c r="R328" s="427"/>
      <c r="S328" s="194"/>
      <c r="T328" s="3"/>
      <c r="U328" s="3"/>
      <c r="V328" s="3"/>
      <c r="W328" s="3"/>
      <c r="X328" s="3"/>
      <c r="AD328" s="278"/>
    </row>
    <row r="329" spans="1:30" s="276" customFormat="1" x14ac:dyDescent="0.25">
      <c r="A329" s="188"/>
      <c r="B329" s="188"/>
      <c r="C329" s="3"/>
      <c r="D329" s="3"/>
      <c r="E329" s="388"/>
      <c r="F329" s="388"/>
      <c r="G329" s="190"/>
      <c r="H329" s="191"/>
      <c r="I329" s="192"/>
      <c r="J329" s="193"/>
      <c r="K329" s="194"/>
      <c r="L329" s="194"/>
      <c r="M329" s="193"/>
      <c r="N329" s="193"/>
      <c r="O329" s="194"/>
      <c r="P329" s="194"/>
      <c r="Q329" s="193"/>
      <c r="R329" s="427"/>
      <c r="S329" s="194"/>
      <c r="T329" s="3"/>
      <c r="U329" s="3"/>
      <c r="V329" s="3"/>
      <c r="W329" s="3"/>
      <c r="X329" s="3"/>
      <c r="AD329" s="278"/>
    </row>
    <row r="330" spans="1:30" s="276" customFormat="1" x14ac:dyDescent="0.25">
      <c r="A330" s="188"/>
      <c r="B330" s="188"/>
      <c r="C330" s="3"/>
      <c r="D330" s="3"/>
      <c r="E330" s="388"/>
      <c r="F330" s="388"/>
      <c r="G330" s="190"/>
      <c r="H330" s="191"/>
      <c r="I330" s="192"/>
      <c r="J330" s="193"/>
      <c r="K330" s="194"/>
      <c r="L330" s="194"/>
      <c r="M330" s="193"/>
      <c r="N330" s="193"/>
      <c r="O330" s="194"/>
      <c r="P330" s="194"/>
      <c r="Q330" s="193"/>
      <c r="R330" s="427"/>
      <c r="S330" s="194"/>
      <c r="T330" s="3"/>
      <c r="U330" s="3"/>
      <c r="V330" s="3"/>
      <c r="W330" s="3"/>
      <c r="X330" s="3"/>
      <c r="AD330" s="278"/>
    </row>
    <row r="331" spans="1:30" s="276" customFormat="1" x14ac:dyDescent="0.25">
      <c r="A331" s="188"/>
      <c r="B331" s="188"/>
      <c r="C331" s="3"/>
      <c r="D331" s="3"/>
      <c r="E331" s="388"/>
      <c r="F331" s="388"/>
      <c r="G331" s="190"/>
      <c r="H331" s="191"/>
      <c r="I331" s="192"/>
      <c r="J331" s="193"/>
      <c r="K331" s="194"/>
      <c r="L331" s="194"/>
      <c r="M331" s="193"/>
      <c r="N331" s="193"/>
      <c r="O331" s="194"/>
      <c r="P331" s="194"/>
      <c r="Q331" s="193"/>
      <c r="R331" s="427"/>
      <c r="S331" s="194"/>
      <c r="T331" s="3"/>
      <c r="U331" s="3"/>
      <c r="V331" s="3"/>
      <c r="W331" s="3"/>
      <c r="X331" s="3"/>
      <c r="AD331" s="278"/>
    </row>
    <row r="332" spans="1:30" s="276" customFormat="1" x14ac:dyDescent="0.25">
      <c r="A332" s="188"/>
      <c r="B332" s="188"/>
      <c r="C332" s="3"/>
      <c r="D332" s="3"/>
      <c r="E332" s="388"/>
      <c r="F332" s="388"/>
      <c r="G332" s="190"/>
      <c r="H332" s="191"/>
      <c r="I332" s="192"/>
      <c r="J332" s="193"/>
      <c r="K332" s="194"/>
      <c r="L332" s="194"/>
      <c r="M332" s="193"/>
      <c r="N332" s="193"/>
      <c r="O332" s="194"/>
      <c r="P332" s="194"/>
      <c r="Q332" s="193"/>
      <c r="R332" s="427"/>
      <c r="S332" s="194"/>
      <c r="T332" s="3"/>
      <c r="U332" s="3"/>
      <c r="V332" s="3"/>
      <c r="W332" s="3"/>
      <c r="X332" s="3"/>
      <c r="AD332" s="278"/>
    </row>
    <row r="333" spans="1:30" s="276" customFormat="1" x14ac:dyDescent="0.25">
      <c r="A333" s="188"/>
      <c r="B333" s="188"/>
      <c r="C333" s="3"/>
      <c r="D333" s="3"/>
      <c r="E333" s="388"/>
      <c r="F333" s="388"/>
      <c r="G333" s="190"/>
      <c r="H333" s="191"/>
      <c r="I333" s="192"/>
      <c r="J333" s="193"/>
      <c r="K333" s="194"/>
      <c r="L333" s="194"/>
      <c r="M333" s="193"/>
      <c r="N333" s="193"/>
      <c r="O333" s="194"/>
      <c r="P333" s="194"/>
      <c r="Q333" s="193"/>
      <c r="R333" s="427"/>
      <c r="S333" s="194"/>
      <c r="T333" s="3"/>
      <c r="U333" s="3"/>
      <c r="V333" s="3"/>
      <c r="W333" s="3"/>
      <c r="X333" s="3"/>
      <c r="AD333" s="278"/>
    </row>
    <row r="334" spans="1:30" s="276" customFormat="1" x14ac:dyDescent="0.25">
      <c r="A334" s="188"/>
      <c r="B334" s="188"/>
      <c r="C334" s="3"/>
      <c r="D334" s="3"/>
      <c r="E334" s="388"/>
      <c r="F334" s="388"/>
      <c r="G334" s="190"/>
      <c r="H334" s="191"/>
      <c r="I334" s="192"/>
      <c r="J334" s="193"/>
      <c r="K334" s="194"/>
      <c r="L334" s="194"/>
      <c r="M334" s="193"/>
      <c r="N334" s="193"/>
      <c r="O334" s="194"/>
      <c r="P334" s="194"/>
      <c r="Q334" s="193"/>
      <c r="R334" s="427"/>
      <c r="S334" s="194"/>
      <c r="T334" s="3"/>
      <c r="U334" s="3"/>
      <c r="V334" s="3"/>
      <c r="W334" s="3"/>
      <c r="X334" s="3"/>
      <c r="AD334" s="278"/>
    </row>
    <row r="335" spans="1:30" s="276" customFormat="1" x14ac:dyDescent="0.25">
      <c r="A335" s="188"/>
      <c r="B335" s="188"/>
      <c r="C335" s="3"/>
      <c r="D335" s="3"/>
      <c r="E335" s="388"/>
      <c r="F335" s="388"/>
      <c r="G335" s="190"/>
      <c r="H335" s="191"/>
      <c r="I335" s="192"/>
      <c r="J335" s="193"/>
      <c r="K335" s="194"/>
      <c r="L335" s="194"/>
      <c r="M335" s="193"/>
      <c r="N335" s="193"/>
      <c r="O335" s="194"/>
      <c r="P335" s="194"/>
      <c r="Q335" s="193"/>
      <c r="R335" s="427"/>
      <c r="S335" s="194"/>
      <c r="T335" s="3"/>
      <c r="U335" s="3"/>
      <c r="V335" s="3"/>
      <c r="W335" s="3"/>
      <c r="X335" s="3"/>
      <c r="AD335" s="278"/>
    </row>
    <row r="336" spans="1:30" s="276" customFormat="1" x14ac:dyDescent="0.25">
      <c r="A336" s="188"/>
      <c r="B336" s="188"/>
      <c r="C336" s="3"/>
      <c r="D336" s="3"/>
      <c r="E336" s="388"/>
      <c r="F336" s="388"/>
      <c r="G336" s="190"/>
      <c r="H336" s="191"/>
      <c r="I336" s="192"/>
      <c r="J336" s="193"/>
      <c r="K336" s="194"/>
      <c r="L336" s="194"/>
      <c r="M336" s="193"/>
      <c r="N336" s="193"/>
      <c r="O336" s="194"/>
      <c r="P336" s="194"/>
      <c r="Q336" s="193"/>
      <c r="R336" s="427"/>
      <c r="S336" s="194"/>
      <c r="T336" s="3"/>
      <c r="U336" s="3"/>
      <c r="V336" s="3"/>
      <c r="W336" s="3"/>
      <c r="X336" s="3"/>
      <c r="AD336" s="278"/>
    </row>
    <row r="337" spans="1:30" s="276" customFormat="1" x14ac:dyDescent="0.25">
      <c r="A337" s="188"/>
      <c r="B337" s="188"/>
      <c r="C337" s="3"/>
      <c r="D337" s="3"/>
      <c r="E337" s="388"/>
      <c r="F337" s="388"/>
      <c r="G337" s="190"/>
      <c r="H337" s="191"/>
      <c r="I337" s="192"/>
      <c r="J337" s="193"/>
      <c r="K337" s="194"/>
      <c r="L337" s="194"/>
      <c r="M337" s="193"/>
      <c r="N337" s="193"/>
      <c r="O337" s="194"/>
      <c r="P337" s="194"/>
      <c r="Q337" s="193"/>
      <c r="R337" s="427"/>
      <c r="S337" s="194"/>
      <c r="T337" s="3"/>
      <c r="U337" s="3"/>
      <c r="V337" s="3"/>
      <c r="W337" s="3"/>
      <c r="X337" s="3"/>
      <c r="AD337" s="278"/>
    </row>
    <row r="338" spans="1:30" s="276" customFormat="1" x14ac:dyDescent="0.25">
      <c r="A338" s="188"/>
      <c r="B338" s="188"/>
      <c r="C338" s="3"/>
      <c r="D338" s="3"/>
      <c r="E338" s="388"/>
      <c r="F338" s="388"/>
      <c r="G338" s="190"/>
      <c r="H338" s="191"/>
      <c r="I338" s="192"/>
      <c r="J338" s="193"/>
      <c r="K338" s="194"/>
      <c r="L338" s="194"/>
      <c r="M338" s="193"/>
      <c r="N338" s="193"/>
      <c r="O338" s="194"/>
      <c r="P338" s="194"/>
      <c r="Q338" s="193"/>
      <c r="R338" s="427"/>
      <c r="S338" s="194"/>
      <c r="T338" s="3"/>
      <c r="U338" s="3"/>
      <c r="V338" s="3"/>
      <c r="W338" s="3"/>
      <c r="X338" s="3"/>
      <c r="AD338" s="278"/>
    </row>
    <row r="339" spans="1:30" s="276" customFormat="1" x14ac:dyDescent="0.25">
      <c r="A339" s="188"/>
      <c r="B339" s="188"/>
      <c r="C339" s="3"/>
      <c r="D339" s="3"/>
      <c r="E339" s="388"/>
      <c r="F339" s="388"/>
      <c r="G339" s="190"/>
      <c r="H339" s="191"/>
      <c r="I339" s="192"/>
      <c r="J339" s="193"/>
      <c r="K339" s="194"/>
      <c r="L339" s="194"/>
      <c r="M339" s="193"/>
      <c r="N339" s="193"/>
      <c r="O339" s="194"/>
      <c r="P339" s="194"/>
      <c r="Q339" s="193"/>
      <c r="R339" s="427"/>
      <c r="S339" s="194"/>
      <c r="T339" s="3"/>
      <c r="U339" s="3"/>
      <c r="V339" s="3"/>
      <c r="W339" s="3"/>
      <c r="X339" s="3"/>
      <c r="AD339" s="278"/>
    </row>
    <row r="340" spans="1:30" s="276" customFormat="1" x14ac:dyDescent="0.25">
      <c r="A340" s="188"/>
      <c r="B340" s="188"/>
      <c r="C340" s="3"/>
      <c r="D340" s="3"/>
      <c r="E340" s="388"/>
      <c r="F340" s="388"/>
      <c r="G340" s="190"/>
      <c r="H340" s="191"/>
      <c r="I340" s="192"/>
      <c r="J340" s="193"/>
      <c r="K340" s="194"/>
      <c r="L340" s="194"/>
      <c r="M340" s="193"/>
      <c r="N340" s="193"/>
      <c r="O340" s="194"/>
      <c r="P340" s="194"/>
      <c r="Q340" s="193"/>
      <c r="R340" s="427"/>
      <c r="S340" s="194"/>
      <c r="T340" s="3"/>
      <c r="U340" s="3"/>
      <c r="V340" s="3"/>
      <c r="W340" s="3"/>
      <c r="X340" s="3"/>
      <c r="AD340" s="278"/>
    </row>
    <row r="341" spans="1:30" s="276" customFormat="1" x14ac:dyDescent="0.25">
      <c r="A341" s="188"/>
      <c r="B341" s="188"/>
      <c r="C341" s="3"/>
      <c r="D341" s="3"/>
      <c r="E341" s="388"/>
      <c r="F341" s="388"/>
      <c r="G341" s="190"/>
      <c r="H341" s="191"/>
      <c r="I341" s="192"/>
      <c r="J341" s="193"/>
      <c r="K341" s="194"/>
      <c r="L341" s="194"/>
      <c r="M341" s="193"/>
      <c r="N341" s="193"/>
      <c r="O341" s="194"/>
      <c r="P341" s="194"/>
      <c r="Q341" s="193"/>
      <c r="R341" s="427"/>
      <c r="S341" s="194"/>
      <c r="T341" s="3"/>
      <c r="U341" s="3"/>
      <c r="V341" s="3"/>
      <c r="W341" s="3"/>
      <c r="X341" s="3"/>
      <c r="AD341" s="278"/>
    </row>
    <row r="342" spans="1:30" s="276" customFormat="1" x14ac:dyDescent="0.25">
      <c r="A342" s="188"/>
      <c r="B342" s="188"/>
      <c r="C342" s="3"/>
      <c r="D342" s="3"/>
      <c r="E342" s="388"/>
      <c r="F342" s="388"/>
      <c r="G342" s="190"/>
      <c r="H342" s="191"/>
      <c r="I342" s="192"/>
      <c r="J342" s="193"/>
      <c r="K342" s="194"/>
      <c r="L342" s="194"/>
      <c r="M342" s="193"/>
      <c r="N342" s="193"/>
      <c r="O342" s="194"/>
      <c r="P342" s="194"/>
      <c r="Q342" s="193"/>
      <c r="R342" s="427"/>
      <c r="S342" s="194"/>
      <c r="T342" s="3"/>
      <c r="U342" s="3"/>
      <c r="V342" s="3"/>
      <c r="W342" s="3"/>
      <c r="X342" s="3"/>
      <c r="AD342" s="278"/>
    </row>
    <row r="343" spans="1:30" s="276" customFormat="1" x14ac:dyDescent="0.25">
      <c r="A343" s="188"/>
      <c r="B343" s="188"/>
      <c r="C343" s="3"/>
      <c r="D343" s="3"/>
      <c r="E343" s="388"/>
      <c r="F343" s="388"/>
      <c r="G343" s="190"/>
      <c r="H343" s="191"/>
      <c r="I343" s="192"/>
      <c r="J343" s="193"/>
      <c r="K343" s="194"/>
      <c r="L343" s="194"/>
      <c r="M343" s="193"/>
      <c r="N343" s="193"/>
      <c r="O343" s="194"/>
      <c r="P343" s="194"/>
      <c r="Q343" s="193"/>
      <c r="R343" s="427"/>
      <c r="S343" s="194"/>
      <c r="T343" s="3"/>
      <c r="U343" s="3"/>
      <c r="V343" s="3"/>
      <c r="W343" s="3"/>
      <c r="X343" s="3"/>
      <c r="AD343" s="278"/>
    </row>
    <row r="344" spans="1:30" s="276" customFormat="1" x14ac:dyDescent="0.25">
      <c r="A344" s="188"/>
      <c r="B344" s="188"/>
      <c r="C344" s="3"/>
      <c r="D344" s="3"/>
      <c r="E344" s="388"/>
      <c r="F344" s="388"/>
      <c r="G344" s="190"/>
      <c r="H344" s="191"/>
      <c r="I344" s="192"/>
      <c r="J344" s="193"/>
      <c r="K344" s="194"/>
      <c r="L344" s="194"/>
      <c r="M344" s="193"/>
      <c r="N344" s="193"/>
      <c r="O344" s="194"/>
      <c r="P344" s="194"/>
      <c r="Q344" s="193"/>
      <c r="R344" s="427"/>
      <c r="S344" s="194"/>
      <c r="T344" s="3"/>
      <c r="U344" s="3"/>
      <c r="V344" s="3"/>
      <c r="W344" s="3"/>
      <c r="X344" s="3"/>
      <c r="AD344" s="278"/>
    </row>
    <row r="345" spans="1:30" s="276" customFormat="1" x14ac:dyDescent="0.25">
      <c r="A345" s="188"/>
      <c r="B345" s="188"/>
      <c r="C345" s="3"/>
      <c r="D345" s="3"/>
      <c r="E345" s="388"/>
      <c r="F345" s="388"/>
      <c r="G345" s="190"/>
      <c r="H345" s="191"/>
      <c r="I345" s="192"/>
      <c r="J345" s="193"/>
      <c r="K345" s="194"/>
      <c r="L345" s="194"/>
      <c r="M345" s="193"/>
      <c r="N345" s="193"/>
      <c r="O345" s="194"/>
      <c r="P345" s="194"/>
      <c r="Q345" s="193"/>
      <c r="R345" s="427"/>
      <c r="S345" s="194"/>
      <c r="T345" s="3"/>
      <c r="U345" s="3"/>
      <c r="V345" s="3"/>
      <c r="W345" s="3"/>
      <c r="X345" s="3"/>
      <c r="AD345" s="278"/>
    </row>
    <row r="346" spans="1:30" s="276" customFormat="1" x14ac:dyDescent="0.25">
      <c r="A346" s="188"/>
      <c r="B346" s="188"/>
      <c r="C346" s="3"/>
      <c r="D346" s="3"/>
      <c r="E346" s="388"/>
      <c r="F346" s="388"/>
      <c r="G346" s="190"/>
      <c r="H346" s="191"/>
      <c r="I346" s="192"/>
      <c r="J346" s="193"/>
      <c r="K346" s="194"/>
      <c r="L346" s="194"/>
      <c r="M346" s="193"/>
      <c r="N346" s="193"/>
      <c r="O346" s="194"/>
      <c r="P346" s="194"/>
      <c r="Q346" s="193"/>
      <c r="R346" s="427"/>
      <c r="S346" s="194"/>
      <c r="T346" s="3"/>
      <c r="U346" s="3"/>
      <c r="V346" s="3"/>
      <c r="W346" s="3"/>
      <c r="X346" s="3"/>
      <c r="AD346" s="278"/>
    </row>
    <row r="347" spans="1:30" s="276" customFormat="1" x14ac:dyDescent="0.25">
      <c r="A347" s="188"/>
      <c r="B347" s="188"/>
      <c r="C347" s="3"/>
      <c r="D347" s="3"/>
      <c r="E347" s="388"/>
      <c r="F347" s="388"/>
      <c r="G347" s="190"/>
      <c r="H347" s="191"/>
      <c r="I347" s="192"/>
      <c r="J347" s="193"/>
      <c r="K347" s="194"/>
      <c r="L347" s="194"/>
      <c r="M347" s="193"/>
      <c r="N347" s="193"/>
      <c r="O347" s="194"/>
      <c r="P347" s="194"/>
      <c r="Q347" s="193"/>
      <c r="R347" s="427"/>
      <c r="S347" s="194"/>
      <c r="T347" s="3"/>
      <c r="U347" s="3"/>
      <c r="V347" s="3"/>
      <c r="W347" s="3"/>
      <c r="X347" s="3"/>
      <c r="AD347" s="278"/>
    </row>
    <row r="348" spans="1:30" s="276" customFormat="1" x14ac:dyDescent="0.25">
      <c r="A348" s="188"/>
      <c r="B348" s="188"/>
      <c r="C348" s="3"/>
      <c r="D348" s="3"/>
      <c r="E348" s="388"/>
      <c r="F348" s="388"/>
      <c r="G348" s="190"/>
      <c r="H348" s="191"/>
      <c r="I348" s="192"/>
      <c r="J348" s="193"/>
      <c r="K348" s="194"/>
      <c r="L348" s="194"/>
      <c r="M348" s="193"/>
      <c r="N348" s="193"/>
      <c r="O348" s="194"/>
      <c r="P348" s="194"/>
      <c r="Q348" s="193"/>
      <c r="R348" s="427"/>
      <c r="S348" s="194"/>
      <c r="T348" s="3"/>
      <c r="U348" s="3"/>
      <c r="V348" s="3"/>
      <c r="W348" s="3"/>
      <c r="X348" s="3"/>
      <c r="AD348" s="278"/>
    </row>
    <row r="349" spans="1:30" s="276" customFormat="1" x14ac:dyDescent="0.25">
      <c r="A349" s="188"/>
      <c r="B349" s="188"/>
      <c r="C349" s="3"/>
      <c r="D349" s="3"/>
      <c r="E349" s="388"/>
      <c r="F349" s="388"/>
      <c r="G349" s="190"/>
      <c r="H349" s="191"/>
      <c r="I349" s="192"/>
      <c r="J349" s="193"/>
      <c r="K349" s="194"/>
      <c r="L349" s="194"/>
      <c r="M349" s="193"/>
      <c r="N349" s="193"/>
      <c r="O349" s="194"/>
      <c r="P349" s="194"/>
      <c r="Q349" s="193"/>
      <c r="R349" s="427"/>
      <c r="S349" s="194"/>
      <c r="T349" s="3"/>
      <c r="U349" s="3"/>
      <c r="V349" s="3"/>
      <c r="W349" s="3"/>
      <c r="X349" s="3"/>
      <c r="AD349" s="278"/>
    </row>
    <row r="350" spans="1:30" s="276" customFormat="1" x14ac:dyDescent="0.25">
      <c r="A350" s="188"/>
      <c r="B350" s="188"/>
      <c r="C350" s="3"/>
      <c r="D350" s="3"/>
      <c r="E350" s="388"/>
      <c r="F350" s="388"/>
      <c r="G350" s="190"/>
      <c r="H350" s="191"/>
      <c r="I350" s="192"/>
      <c r="J350" s="193"/>
      <c r="K350" s="194"/>
      <c r="L350" s="194"/>
      <c r="M350" s="193"/>
      <c r="N350" s="193"/>
      <c r="O350" s="194"/>
      <c r="P350" s="194"/>
      <c r="Q350" s="193"/>
      <c r="R350" s="427"/>
      <c r="S350" s="194"/>
      <c r="T350" s="3"/>
      <c r="U350" s="3"/>
      <c r="V350" s="3"/>
      <c r="W350" s="3"/>
      <c r="X350" s="3"/>
      <c r="AD350" s="278"/>
    </row>
    <row r="351" spans="1:30" s="276" customFormat="1" x14ac:dyDescent="0.25">
      <c r="A351" s="188"/>
      <c r="B351" s="188"/>
      <c r="C351" s="3"/>
      <c r="D351" s="3"/>
      <c r="E351" s="388"/>
      <c r="F351" s="388"/>
      <c r="G351" s="190"/>
      <c r="H351" s="191"/>
      <c r="I351" s="192"/>
      <c r="J351" s="193"/>
      <c r="K351" s="194"/>
      <c r="L351" s="194"/>
      <c r="M351" s="193"/>
      <c r="N351" s="193"/>
      <c r="O351" s="194"/>
      <c r="P351" s="194"/>
      <c r="Q351" s="193"/>
      <c r="R351" s="427"/>
      <c r="S351" s="194"/>
      <c r="T351" s="3"/>
      <c r="U351" s="3"/>
      <c r="V351" s="3"/>
      <c r="W351" s="3"/>
      <c r="X351" s="3"/>
      <c r="AD351" s="278"/>
    </row>
    <row r="352" spans="1:30" s="276" customFormat="1" x14ac:dyDescent="0.25">
      <c r="A352" s="188"/>
      <c r="B352" s="188"/>
      <c r="C352" s="3"/>
      <c r="D352" s="3"/>
      <c r="E352" s="388"/>
      <c r="F352" s="388"/>
      <c r="G352" s="190"/>
      <c r="H352" s="191"/>
      <c r="I352" s="192"/>
      <c r="J352" s="193"/>
      <c r="K352" s="194"/>
      <c r="L352" s="194"/>
      <c r="M352" s="193"/>
      <c r="N352" s="193"/>
      <c r="O352" s="194"/>
      <c r="P352" s="194"/>
      <c r="Q352" s="193"/>
      <c r="R352" s="427"/>
      <c r="S352" s="194"/>
      <c r="T352" s="3"/>
      <c r="U352" s="3"/>
      <c r="V352" s="3"/>
      <c r="W352" s="3"/>
      <c r="X352" s="3"/>
      <c r="AD352" s="278"/>
    </row>
    <row r="353" spans="1:30" s="276" customFormat="1" x14ac:dyDescent="0.25">
      <c r="A353" s="188"/>
      <c r="B353" s="188"/>
      <c r="C353" s="3"/>
      <c r="D353" s="3"/>
      <c r="E353" s="388"/>
      <c r="F353" s="388"/>
      <c r="G353" s="190"/>
      <c r="H353" s="191"/>
      <c r="I353" s="192"/>
      <c r="J353" s="193"/>
      <c r="K353" s="194"/>
      <c r="L353" s="194"/>
      <c r="M353" s="193"/>
      <c r="N353" s="193"/>
      <c r="O353" s="194"/>
      <c r="P353" s="194"/>
      <c r="Q353" s="193"/>
      <c r="R353" s="427"/>
      <c r="S353" s="194"/>
      <c r="T353" s="3"/>
      <c r="U353" s="3"/>
      <c r="V353" s="3"/>
      <c r="W353" s="3"/>
      <c r="X353" s="3"/>
      <c r="AD353" s="278"/>
    </row>
    <row r="354" spans="1:30" s="276" customFormat="1" x14ac:dyDescent="0.25">
      <c r="A354" s="188"/>
      <c r="B354" s="188"/>
      <c r="C354" s="3"/>
      <c r="D354" s="3"/>
      <c r="E354" s="388"/>
      <c r="F354" s="388"/>
      <c r="G354" s="190"/>
      <c r="H354" s="191"/>
      <c r="I354" s="192"/>
      <c r="J354" s="193"/>
      <c r="K354" s="194"/>
      <c r="L354" s="194"/>
      <c r="M354" s="193"/>
      <c r="N354" s="193"/>
      <c r="O354" s="194"/>
      <c r="P354" s="194"/>
      <c r="Q354" s="193"/>
      <c r="R354" s="427"/>
      <c r="S354" s="194"/>
      <c r="T354" s="3"/>
      <c r="U354" s="3"/>
      <c r="V354" s="3"/>
      <c r="W354" s="3"/>
      <c r="X354" s="3"/>
      <c r="AD354" s="278"/>
    </row>
    <row r="355" spans="1:30" s="276" customFormat="1" x14ac:dyDescent="0.25">
      <c r="A355" s="188"/>
      <c r="B355" s="188"/>
      <c r="C355" s="3"/>
      <c r="D355" s="3"/>
      <c r="E355" s="388"/>
      <c r="F355" s="388"/>
      <c r="G355" s="190"/>
      <c r="H355" s="191"/>
      <c r="I355" s="192"/>
      <c r="J355" s="193"/>
      <c r="K355" s="194"/>
      <c r="L355" s="194"/>
      <c r="M355" s="193"/>
      <c r="N355" s="193"/>
      <c r="O355" s="194"/>
      <c r="P355" s="194"/>
      <c r="Q355" s="193"/>
      <c r="R355" s="427"/>
      <c r="S355" s="194"/>
      <c r="T355" s="3"/>
      <c r="U355" s="3"/>
      <c r="V355" s="3"/>
      <c r="W355" s="3"/>
      <c r="X355" s="3"/>
      <c r="AD355" s="278"/>
    </row>
    <row r="356" spans="1:30" s="276" customFormat="1" x14ac:dyDescent="0.25">
      <c r="A356" s="188"/>
      <c r="B356" s="188"/>
      <c r="C356" s="3"/>
      <c r="D356" s="3"/>
      <c r="E356" s="388"/>
      <c r="F356" s="388"/>
      <c r="G356" s="190"/>
      <c r="H356" s="191"/>
      <c r="I356" s="192"/>
      <c r="J356" s="193"/>
      <c r="K356" s="194"/>
      <c r="L356" s="194"/>
      <c r="M356" s="193"/>
      <c r="N356" s="193"/>
      <c r="O356" s="194"/>
      <c r="P356" s="194"/>
      <c r="Q356" s="193"/>
      <c r="R356" s="427"/>
      <c r="S356" s="194"/>
      <c r="T356" s="3"/>
      <c r="U356" s="3"/>
      <c r="V356" s="3"/>
      <c r="W356" s="3"/>
      <c r="X356" s="3"/>
      <c r="AD356" s="278"/>
    </row>
    <row r="357" spans="1:30" s="276" customFormat="1" x14ac:dyDescent="0.25">
      <c r="A357" s="188"/>
      <c r="B357" s="188"/>
      <c r="C357" s="3"/>
      <c r="D357" s="3"/>
      <c r="E357" s="388"/>
      <c r="F357" s="388"/>
      <c r="G357" s="190"/>
      <c r="H357" s="191"/>
      <c r="I357" s="192"/>
      <c r="J357" s="193"/>
      <c r="K357" s="194"/>
      <c r="L357" s="194"/>
      <c r="M357" s="193"/>
      <c r="N357" s="193"/>
      <c r="O357" s="194"/>
      <c r="P357" s="194"/>
      <c r="Q357" s="193"/>
      <c r="R357" s="427"/>
      <c r="S357" s="194"/>
      <c r="T357" s="3"/>
      <c r="U357" s="3"/>
      <c r="V357" s="3"/>
      <c r="W357" s="3"/>
      <c r="X357" s="3"/>
      <c r="AD357" s="278"/>
    </row>
    <row r="358" spans="1:30" s="276" customFormat="1" x14ac:dyDescent="0.25">
      <c r="A358" s="188"/>
      <c r="B358" s="188"/>
      <c r="C358" s="3"/>
      <c r="D358" s="3"/>
      <c r="E358" s="388"/>
      <c r="F358" s="388"/>
      <c r="G358" s="190"/>
      <c r="H358" s="191"/>
      <c r="I358" s="192"/>
      <c r="J358" s="193"/>
      <c r="K358" s="194"/>
      <c r="L358" s="194"/>
      <c r="M358" s="193"/>
      <c r="N358" s="193"/>
      <c r="O358" s="194"/>
      <c r="P358" s="194"/>
      <c r="Q358" s="193"/>
      <c r="R358" s="427"/>
      <c r="S358" s="194"/>
      <c r="T358" s="3"/>
      <c r="U358" s="3"/>
      <c r="V358" s="3"/>
      <c r="W358" s="3"/>
      <c r="X358" s="3"/>
      <c r="AD358" s="278"/>
    </row>
    <row r="359" spans="1:30" s="276" customFormat="1" x14ac:dyDescent="0.25">
      <c r="A359" s="188"/>
      <c r="B359" s="188"/>
      <c r="C359" s="3"/>
      <c r="D359" s="3"/>
      <c r="E359" s="388"/>
      <c r="F359" s="388"/>
      <c r="G359" s="190"/>
      <c r="H359" s="191"/>
      <c r="I359" s="192"/>
      <c r="J359" s="193"/>
      <c r="K359" s="194"/>
      <c r="L359" s="194"/>
      <c r="M359" s="193"/>
      <c r="N359" s="193"/>
      <c r="O359" s="194"/>
      <c r="P359" s="194"/>
      <c r="Q359" s="193"/>
      <c r="R359" s="427"/>
      <c r="S359" s="194"/>
      <c r="T359" s="3"/>
      <c r="U359" s="3"/>
      <c r="V359" s="3"/>
      <c r="W359" s="3"/>
      <c r="X359" s="3"/>
      <c r="AD359" s="278"/>
    </row>
    <row r="360" spans="1:30" s="276" customFormat="1" x14ac:dyDescent="0.25">
      <c r="A360" s="188"/>
      <c r="B360" s="188"/>
      <c r="C360" s="3"/>
      <c r="D360" s="3"/>
      <c r="E360" s="388"/>
      <c r="F360" s="388"/>
      <c r="G360" s="190"/>
      <c r="H360" s="191"/>
      <c r="I360" s="192"/>
      <c r="J360" s="193"/>
      <c r="K360" s="194"/>
      <c r="L360" s="194"/>
      <c r="M360" s="193"/>
      <c r="N360" s="193"/>
      <c r="O360" s="194"/>
      <c r="P360" s="194"/>
      <c r="Q360" s="193"/>
      <c r="R360" s="427"/>
      <c r="S360" s="194"/>
      <c r="T360" s="3"/>
      <c r="U360" s="3"/>
      <c r="V360" s="3"/>
      <c r="W360" s="3"/>
      <c r="X360" s="3"/>
      <c r="AD360" s="278"/>
    </row>
    <row r="361" spans="1:30" s="276" customFormat="1" x14ac:dyDescent="0.25">
      <c r="A361" s="188"/>
      <c r="B361" s="188"/>
      <c r="C361" s="3"/>
      <c r="D361" s="3"/>
      <c r="E361" s="388"/>
      <c r="F361" s="388"/>
      <c r="G361" s="190"/>
      <c r="H361" s="191"/>
      <c r="I361" s="192"/>
      <c r="J361" s="193"/>
      <c r="K361" s="194"/>
      <c r="L361" s="194"/>
      <c r="M361" s="193"/>
      <c r="N361" s="193"/>
      <c r="O361" s="194"/>
      <c r="P361" s="194"/>
      <c r="Q361" s="193"/>
      <c r="R361" s="427"/>
      <c r="S361" s="194"/>
      <c r="T361" s="3"/>
      <c r="U361" s="3"/>
      <c r="V361" s="3"/>
      <c r="W361" s="3"/>
      <c r="X361" s="3"/>
      <c r="AD361" s="278"/>
    </row>
    <row r="362" spans="1:30" s="276" customFormat="1" x14ac:dyDescent="0.25">
      <c r="A362" s="188"/>
      <c r="B362" s="188"/>
      <c r="C362" s="3"/>
      <c r="D362" s="3"/>
      <c r="E362" s="388"/>
      <c r="F362" s="388"/>
      <c r="G362" s="190"/>
      <c r="H362" s="191"/>
      <c r="I362" s="192"/>
      <c r="J362" s="193"/>
      <c r="K362" s="194"/>
      <c r="L362" s="194"/>
      <c r="M362" s="193"/>
      <c r="N362" s="193"/>
      <c r="O362" s="194"/>
      <c r="P362" s="194"/>
      <c r="Q362" s="193"/>
      <c r="R362" s="427"/>
      <c r="S362" s="194"/>
      <c r="T362" s="3"/>
      <c r="U362" s="3"/>
      <c r="V362" s="3"/>
      <c r="W362" s="3"/>
      <c r="X362" s="3"/>
      <c r="AD362" s="278"/>
    </row>
    <row r="363" spans="1:30" s="276" customFormat="1" x14ac:dyDescent="0.25">
      <c r="A363" s="188"/>
      <c r="B363" s="188"/>
      <c r="C363" s="3"/>
      <c r="D363" s="3"/>
      <c r="E363" s="388"/>
      <c r="F363" s="388"/>
      <c r="G363" s="190"/>
      <c r="H363" s="191"/>
      <c r="I363" s="192"/>
      <c r="J363" s="193"/>
      <c r="K363" s="194"/>
      <c r="L363" s="194"/>
      <c r="M363" s="193"/>
      <c r="N363" s="193"/>
      <c r="O363" s="194"/>
      <c r="P363" s="194"/>
      <c r="Q363" s="193"/>
      <c r="R363" s="427"/>
      <c r="S363" s="194"/>
      <c r="T363" s="3"/>
      <c r="U363" s="3"/>
      <c r="V363" s="3"/>
      <c r="W363" s="3"/>
      <c r="X363" s="3"/>
      <c r="AD363" s="278"/>
    </row>
    <row r="364" spans="1:30" s="276" customFormat="1" x14ac:dyDescent="0.25">
      <c r="A364" s="188"/>
      <c r="B364" s="188"/>
      <c r="C364" s="3"/>
      <c r="D364" s="3"/>
      <c r="E364" s="388"/>
      <c r="F364" s="388"/>
      <c r="G364" s="190"/>
      <c r="H364" s="191"/>
      <c r="I364" s="192"/>
      <c r="J364" s="193"/>
      <c r="K364" s="194"/>
      <c r="L364" s="194"/>
      <c r="M364" s="193"/>
      <c r="N364" s="193"/>
      <c r="O364" s="194"/>
      <c r="P364" s="194"/>
      <c r="Q364" s="193"/>
      <c r="R364" s="427"/>
      <c r="S364" s="194"/>
      <c r="T364" s="3"/>
      <c r="U364" s="3"/>
      <c r="V364" s="3"/>
      <c r="W364" s="3"/>
      <c r="X364" s="3"/>
      <c r="AD364" s="278"/>
    </row>
    <row r="365" spans="1:30" s="276" customFormat="1" x14ac:dyDescent="0.25">
      <c r="A365" s="188"/>
      <c r="B365" s="188"/>
      <c r="C365" s="3"/>
      <c r="D365" s="3"/>
      <c r="E365" s="388"/>
      <c r="F365" s="388"/>
      <c r="G365" s="190"/>
      <c r="H365" s="191"/>
      <c r="I365" s="192"/>
      <c r="J365" s="193"/>
      <c r="K365" s="194"/>
      <c r="L365" s="194"/>
      <c r="M365" s="193"/>
      <c r="N365" s="193"/>
      <c r="O365" s="194"/>
      <c r="P365" s="194"/>
      <c r="Q365" s="193"/>
      <c r="R365" s="427"/>
      <c r="S365" s="194"/>
      <c r="T365" s="3"/>
      <c r="U365" s="3"/>
      <c r="V365" s="3"/>
      <c r="W365" s="3"/>
      <c r="X365" s="3"/>
      <c r="AD365" s="278"/>
    </row>
    <row r="366" spans="1:30" s="276" customFormat="1" x14ac:dyDescent="0.25">
      <c r="A366" s="188"/>
      <c r="B366" s="188"/>
      <c r="C366" s="3"/>
      <c r="D366" s="3"/>
      <c r="E366" s="388"/>
      <c r="F366" s="388"/>
      <c r="G366" s="190"/>
      <c r="H366" s="191"/>
      <c r="I366" s="192"/>
      <c r="J366" s="193"/>
      <c r="K366" s="194"/>
      <c r="L366" s="194"/>
      <c r="M366" s="193"/>
      <c r="N366" s="193"/>
      <c r="O366" s="194"/>
      <c r="P366" s="194"/>
      <c r="Q366" s="193"/>
      <c r="R366" s="427"/>
      <c r="S366" s="194"/>
      <c r="T366" s="3"/>
      <c r="U366" s="3"/>
      <c r="V366" s="3"/>
      <c r="W366" s="3"/>
      <c r="X366" s="3"/>
      <c r="AD366" s="278"/>
    </row>
    <row r="367" spans="1:30" s="276" customFormat="1" x14ac:dyDescent="0.25">
      <c r="A367" s="188"/>
      <c r="B367" s="188"/>
      <c r="C367" s="3"/>
      <c r="D367" s="3"/>
      <c r="E367" s="388"/>
      <c r="F367" s="388"/>
      <c r="G367" s="190"/>
      <c r="H367" s="191"/>
      <c r="I367" s="192"/>
      <c r="J367" s="193"/>
      <c r="K367" s="194"/>
      <c r="L367" s="194"/>
      <c r="M367" s="193"/>
      <c r="N367" s="193"/>
      <c r="O367" s="194"/>
      <c r="P367" s="194"/>
      <c r="Q367" s="193"/>
      <c r="R367" s="427"/>
      <c r="S367" s="194"/>
      <c r="T367" s="3"/>
      <c r="U367" s="3"/>
      <c r="V367" s="3"/>
      <c r="W367" s="3"/>
      <c r="X367" s="3"/>
      <c r="AD367" s="278"/>
    </row>
    <row r="368" spans="1:30" s="276" customFormat="1" x14ac:dyDescent="0.25">
      <c r="A368" s="188"/>
      <c r="B368" s="188"/>
      <c r="C368" s="3"/>
      <c r="D368" s="3"/>
      <c r="E368" s="388"/>
      <c r="F368" s="388"/>
      <c r="G368" s="190"/>
      <c r="H368" s="191"/>
      <c r="I368" s="192"/>
      <c r="J368" s="193"/>
      <c r="K368" s="194"/>
      <c r="L368" s="194"/>
      <c r="M368" s="193"/>
      <c r="N368" s="193"/>
      <c r="O368" s="194"/>
      <c r="P368" s="194"/>
      <c r="Q368" s="193"/>
      <c r="R368" s="427"/>
      <c r="S368" s="194"/>
      <c r="T368" s="3"/>
      <c r="U368" s="3"/>
      <c r="V368" s="3"/>
      <c r="W368" s="3"/>
      <c r="X368" s="3"/>
      <c r="AD368" s="278"/>
    </row>
    <row r="369" spans="1:30" s="276" customFormat="1" x14ac:dyDescent="0.25">
      <c r="A369" s="188"/>
      <c r="B369" s="188"/>
      <c r="C369" s="3"/>
      <c r="D369" s="3"/>
      <c r="E369" s="388"/>
      <c r="F369" s="388"/>
      <c r="G369" s="190"/>
      <c r="H369" s="191"/>
      <c r="I369" s="192"/>
      <c r="J369" s="193"/>
      <c r="K369" s="194"/>
      <c r="L369" s="194"/>
      <c r="M369" s="193"/>
      <c r="N369" s="193"/>
      <c r="O369" s="194"/>
      <c r="P369" s="194"/>
      <c r="Q369" s="193"/>
      <c r="R369" s="427"/>
      <c r="S369" s="194"/>
      <c r="T369" s="3"/>
      <c r="U369" s="3"/>
      <c r="V369" s="3"/>
      <c r="W369" s="3"/>
      <c r="X369" s="3"/>
      <c r="AD369" s="278"/>
    </row>
    <row r="370" spans="1:30" s="276" customFormat="1" x14ac:dyDescent="0.25">
      <c r="A370" s="188"/>
      <c r="B370" s="188"/>
      <c r="C370" s="3"/>
      <c r="D370" s="3"/>
      <c r="E370" s="388"/>
      <c r="F370" s="388"/>
      <c r="G370" s="190"/>
      <c r="H370" s="191"/>
      <c r="I370" s="192"/>
      <c r="J370" s="193"/>
      <c r="K370" s="194"/>
      <c r="L370" s="194"/>
      <c r="M370" s="193"/>
      <c r="N370" s="193"/>
      <c r="O370" s="194"/>
      <c r="P370" s="194"/>
      <c r="Q370" s="193"/>
      <c r="R370" s="427"/>
      <c r="S370" s="194"/>
      <c r="T370" s="3"/>
      <c r="U370" s="3"/>
      <c r="V370" s="3"/>
      <c r="W370" s="3"/>
      <c r="X370" s="3"/>
      <c r="AD370" s="278"/>
    </row>
    <row r="371" spans="1:30" s="276" customFormat="1" x14ac:dyDescent="0.25">
      <c r="A371" s="188"/>
      <c r="B371" s="188"/>
      <c r="C371" s="3"/>
      <c r="D371" s="3"/>
      <c r="E371" s="388"/>
      <c r="F371" s="388"/>
      <c r="G371" s="190"/>
      <c r="H371" s="191"/>
      <c r="I371" s="192"/>
      <c r="J371" s="193"/>
      <c r="K371" s="194"/>
      <c r="L371" s="194"/>
      <c r="M371" s="193"/>
      <c r="N371" s="193"/>
      <c r="O371" s="194"/>
      <c r="P371" s="194"/>
      <c r="Q371" s="193"/>
      <c r="R371" s="427"/>
      <c r="S371" s="194"/>
      <c r="T371" s="3"/>
      <c r="U371" s="3"/>
      <c r="V371" s="3"/>
      <c r="W371" s="3"/>
      <c r="X371" s="3"/>
      <c r="AD371" s="278"/>
    </row>
    <row r="372" spans="1:30" s="276" customFormat="1" x14ac:dyDescent="0.25">
      <c r="A372" s="188"/>
      <c r="B372" s="188"/>
      <c r="C372" s="3"/>
      <c r="D372" s="3"/>
      <c r="E372" s="388"/>
      <c r="F372" s="388"/>
      <c r="G372" s="190"/>
      <c r="H372" s="191"/>
      <c r="I372" s="192"/>
      <c r="J372" s="193"/>
      <c r="K372" s="194"/>
      <c r="L372" s="194"/>
      <c r="M372" s="193"/>
      <c r="N372" s="193"/>
      <c r="O372" s="194"/>
      <c r="P372" s="194"/>
      <c r="Q372" s="193"/>
      <c r="R372" s="427"/>
      <c r="S372" s="194"/>
      <c r="T372" s="3"/>
      <c r="U372" s="3"/>
      <c r="V372" s="3"/>
      <c r="W372" s="3"/>
      <c r="X372" s="3"/>
      <c r="AD372" s="278"/>
    </row>
    <row r="373" spans="1:30" s="276" customFormat="1" x14ac:dyDescent="0.25">
      <c r="A373" s="188"/>
      <c r="B373" s="188"/>
      <c r="C373" s="3"/>
      <c r="D373" s="3"/>
      <c r="E373" s="388"/>
      <c r="F373" s="388"/>
      <c r="G373" s="190"/>
      <c r="H373" s="191"/>
      <c r="I373" s="192"/>
      <c r="J373" s="193"/>
      <c r="K373" s="194"/>
      <c r="L373" s="194"/>
      <c r="M373" s="193"/>
      <c r="N373" s="193"/>
      <c r="O373" s="194"/>
      <c r="P373" s="194"/>
      <c r="Q373" s="193"/>
      <c r="R373" s="427"/>
      <c r="S373" s="194"/>
      <c r="T373" s="3"/>
      <c r="U373" s="3"/>
      <c r="V373" s="3"/>
      <c r="W373" s="3"/>
      <c r="X373" s="3"/>
      <c r="AD373" s="278"/>
    </row>
    <row r="374" spans="1:30" s="276" customFormat="1" x14ac:dyDescent="0.25">
      <c r="A374" s="188"/>
      <c r="B374" s="188"/>
      <c r="C374" s="3"/>
      <c r="D374" s="3"/>
      <c r="E374" s="388"/>
      <c r="F374" s="388"/>
      <c r="G374" s="190"/>
      <c r="H374" s="191"/>
      <c r="I374" s="192"/>
      <c r="J374" s="193"/>
      <c r="K374" s="194"/>
      <c r="L374" s="194"/>
      <c r="M374" s="193"/>
      <c r="N374" s="193"/>
      <c r="O374" s="194"/>
      <c r="P374" s="194"/>
      <c r="Q374" s="193"/>
      <c r="R374" s="427"/>
      <c r="S374" s="194"/>
      <c r="T374" s="3"/>
      <c r="U374" s="3"/>
      <c r="V374" s="3"/>
      <c r="W374" s="3"/>
      <c r="X374" s="3"/>
      <c r="AD374" s="278"/>
    </row>
    <row r="375" spans="1:30" s="276" customFormat="1" x14ac:dyDescent="0.25">
      <c r="A375" s="188"/>
      <c r="B375" s="188"/>
      <c r="C375" s="3"/>
      <c r="D375" s="3"/>
      <c r="E375" s="388"/>
      <c r="F375" s="388"/>
      <c r="G375" s="190"/>
      <c r="H375" s="191"/>
      <c r="I375" s="192"/>
      <c r="J375" s="193"/>
      <c r="K375" s="194"/>
      <c r="L375" s="194"/>
      <c r="M375" s="193"/>
      <c r="N375" s="193"/>
      <c r="O375" s="194"/>
      <c r="P375" s="194"/>
      <c r="Q375" s="193"/>
      <c r="R375" s="427"/>
      <c r="S375" s="194"/>
      <c r="T375" s="3"/>
      <c r="U375" s="3"/>
      <c r="V375" s="3"/>
      <c r="W375" s="3"/>
      <c r="X375" s="3"/>
      <c r="AD375" s="278"/>
    </row>
    <row r="376" spans="1:30" s="276" customFormat="1" x14ac:dyDescent="0.25">
      <c r="A376" s="188"/>
      <c r="B376" s="188"/>
      <c r="C376" s="3"/>
      <c r="D376" s="3"/>
      <c r="E376" s="388"/>
      <c r="F376" s="388"/>
      <c r="G376" s="190"/>
      <c r="H376" s="191"/>
      <c r="I376" s="192"/>
      <c r="J376" s="193"/>
      <c r="K376" s="194"/>
      <c r="L376" s="194"/>
      <c r="M376" s="193"/>
      <c r="N376" s="193"/>
      <c r="O376" s="194"/>
      <c r="P376" s="194"/>
      <c r="Q376" s="193"/>
      <c r="R376" s="427"/>
      <c r="S376" s="194"/>
      <c r="T376" s="3"/>
      <c r="U376" s="3"/>
      <c r="V376" s="3"/>
      <c r="W376" s="3"/>
      <c r="X376" s="3"/>
      <c r="AD376" s="278"/>
    </row>
    <row r="377" spans="1:30" s="276" customFormat="1" x14ac:dyDescent="0.25">
      <c r="A377" s="188"/>
      <c r="B377" s="188"/>
      <c r="C377" s="3"/>
      <c r="D377" s="3"/>
      <c r="E377" s="388"/>
      <c r="F377" s="388"/>
      <c r="G377" s="190"/>
      <c r="H377" s="191"/>
      <c r="I377" s="192"/>
      <c r="J377" s="193"/>
      <c r="K377" s="194"/>
      <c r="L377" s="194"/>
      <c r="M377" s="193"/>
      <c r="N377" s="193"/>
      <c r="O377" s="194"/>
      <c r="P377" s="194"/>
      <c r="Q377" s="193"/>
      <c r="R377" s="427"/>
      <c r="S377" s="194"/>
      <c r="T377" s="3"/>
      <c r="U377" s="3"/>
      <c r="V377" s="3"/>
      <c r="W377" s="3"/>
      <c r="X377" s="3"/>
      <c r="AD377" s="278"/>
    </row>
    <row r="378" spans="1:30" s="276" customFormat="1" x14ac:dyDescent="0.25">
      <c r="A378" s="188"/>
      <c r="B378" s="188"/>
      <c r="C378" s="3"/>
      <c r="D378" s="3"/>
      <c r="E378" s="388"/>
      <c r="F378" s="388"/>
      <c r="G378" s="190"/>
      <c r="H378" s="191"/>
      <c r="I378" s="192"/>
      <c r="J378" s="193"/>
      <c r="K378" s="194"/>
      <c r="L378" s="194"/>
      <c r="M378" s="193"/>
      <c r="N378" s="193"/>
      <c r="O378" s="194"/>
      <c r="P378" s="194"/>
      <c r="Q378" s="193"/>
      <c r="R378" s="427"/>
      <c r="S378" s="194"/>
      <c r="T378" s="3"/>
      <c r="U378" s="3"/>
      <c r="V378" s="3"/>
      <c r="W378" s="3"/>
      <c r="X378" s="3"/>
      <c r="AD378" s="278"/>
    </row>
    <row r="379" spans="1:30" s="276" customFormat="1" x14ac:dyDescent="0.25">
      <c r="A379" s="188"/>
      <c r="B379" s="188"/>
      <c r="C379" s="3"/>
      <c r="D379" s="3"/>
      <c r="E379" s="388"/>
      <c r="F379" s="388"/>
      <c r="G379" s="190"/>
      <c r="H379" s="191"/>
      <c r="I379" s="192"/>
      <c r="J379" s="193"/>
      <c r="K379" s="194"/>
      <c r="L379" s="194"/>
      <c r="M379" s="193"/>
      <c r="N379" s="193"/>
      <c r="O379" s="194"/>
      <c r="P379" s="194"/>
      <c r="Q379" s="193"/>
      <c r="R379" s="427"/>
      <c r="S379" s="194"/>
      <c r="T379" s="3"/>
      <c r="U379" s="3"/>
      <c r="V379" s="3"/>
      <c r="W379" s="3"/>
      <c r="X379" s="3"/>
      <c r="AD379" s="278"/>
    </row>
    <row r="380" spans="1:30" s="276" customFormat="1" x14ac:dyDescent="0.25">
      <c r="A380" s="188"/>
      <c r="B380" s="188"/>
      <c r="C380" s="3"/>
      <c r="D380" s="3"/>
      <c r="E380" s="388"/>
      <c r="F380" s="388"/>
      <c r="G380" s="190"/>
      <c r="H380" s="191"/>
      <c r="I380" s="192"/>
      <c r="J380" s="193"/>
      <c r="K380" s="194"/>
      <c r="L380" s="194"/>
      <c r="M380" s="193"/>
      <c r="N380" s="193"/>
      <c r="O380" s="194"/>
      <c r="P380" s="194"/>
      <c r="Q380" s="193"/>
      <c r="R380" s="427"/>
      <c r="S380" s="194"/>
      <c r="T380" s="3"/>
      <c r="U380" s="3"/>
      <c r="V380" s="3"/>
      <c r="W380" s="3"/>
      <c r="X380" s="3"/>
      <c r="AD380" s="278"/>
    </row>
    <row r="381" spans="1:30" s="276" customFormat="1" x14ac:dyDescent="0.25">
      <c r="A381" s="188"/>
      <c r="B381" s="188"/>
      <c r="C381" s="3"/>
      <c r="D381" s="3"/>
      <c r="E381" s="388"/>
      <c r="F381" s="388"/>
      <c r="G381" s="190"/>
      <c r="H381" s="191"/>
      <c r="I381" s="192"/>
      <c r="J381" s="193"/>
      <c r="K381" s="194"/>
      <c r="L381" s="194"/>
      <c r="M381" s="193"/>
      <c r="N381" s="193"/>
      <c r="O381" s="194"/>
      <c r="P381" s="194"/>
      <c r="Q381" s="193"/>
      <c r="R381" s="427"/>
      <c r="S381" s="194"/>
      <c r="T381" s="3"/>
      <c r="U381" s="3"/>
      <c r="V381" s="3"/>
      <c r="W381" s="3"/>
      <c r="X381" s="3"/>
      <c r="AD381" s="278"/>
    </row>
    <row r="382" spans="1:30" s="276" customFormat="1" x14ac:dyDescent="0.25">
      <c r="A382" s="188"/>
      <c r="B382" s="188"/>
      <c r="C382" s="3"/>
      <c r="D382" s="3"/>
      <c r="E382" s="388"/>
      <c r="F382" s="388"/>
      <c r="G382" s="190"/>
      <c r="H382" s="191"/>
      <c r="I382" s="192"/>
      <c r="J382" s="193"/>
      <c r="K382" s="194"/>
      <c r="L382" s="194"/>
      <c r="M382" s="193"/>
      <c r="N382" s="193"/>
      <c r="O382" s="194"/>
      <c r="P382" s="194"/>
      <c r="Q382" s="193"/>
      <c r="R382" s="427"/>
      <c r="S382" s="194"/>
      <c r="T382" s="3"/>
      <c r="U382" s="3"/>
      <c r="V382" s="3"/>
      <c r="W382" s="3"/>
      <c r="X382" s="3"/>
      <c r="AD382" s="278"/>
    </row>
    <row r="383" spans="1:30" s="276" customFormat="1" x14ac:dyDescent="0.25">
      <c r="A383" s="188"/>
      <c r="B383" s="188"/>
      <c r="C383" s="3"/>
      <c r="D383" s="3"/>
      <c r="E383" s="388"/>
      <c r="F383" s="388"/>
      <c r="G383" s="190"/>
      <c r="H383" s="191"/>
      <c r="I383" s="192"/>
      <c r="J383" s="193"/>
      <c r="K383" s="194"/>
      <c r="L383" s="194"/>
      <c r="M383" s="193"/>
      <c r="N383" s="193"/>
      <c r="O383" s="194"/>
      <c r="P383" s="194"/>
      <c r="Q383" s="193"/>
      <c r="R383" s="427"/>
      <c r="S383" s="194"/>
      <c r="T383" s="3"/>
      <c r="U383" s="3"/>
      <c r="V383" s="3"/>
      <c r="W383" s="3"/>
      <c r="X383" s="3"/>
      <c r="AD383" s="278"/>
    </row>
    <row r="384" spans="1:30" s="276" customFormat="1" x14ac:dyDescent="0.25">
      <c r="A384" s="188"/>
      <c r="B384" s="188"/>
      <c r="C384" s="3"/>
      <c r="D384" s="3"/>
      <c r="E384" s="388"/>
      <c r="F384" s="388"/>
      <c r="G384" s="190"/>
      <c r="H384" s="191"/>
      <c r="I384" s="192"/>
      <c r="J384" s="193"/>
      <c r="K384" s="194"/>
      <c r="L384" s="194"/>
      <c r="M384" s="193"/>
      <c r="N384" s="193"/>
      <c r="O384" s="194"/>
      <c r="P384" s="194"/>
      <c r="Q384" s="193"/>
      <c r="R384" s="427"/>
      <c r="S384" s="194"/>
      <c r="T384" s="3"/>
      <c r="U384" s="3"/>
      <c r="V384" s="3"/>
      <c r="W384" s="3"/>
      <c r="X384" s="3"/>
      <c r="AD384" s="278"/>
    </row>
    <row r="385" spans="1:30" s="276" customFormat="1" x14ac:dyDescent="0.25">
      <c r="A385" s="188"/>
      <c r="B385" s="188"/>
      <c r="C385" s="3"/>
      <c r="D385" s="3"/>
      <c r="E385" s="388"/>
      <c r="F385" s="388"/>
      <c r="G385" s="190"/>
      <c r="H385" s="191"/>
      <c r="I385" s="192"/>
      <c r="J385" s="193"/>
      <c r="K385" s="194"/>
      <c r="L385" s="194"/>
      <c r="M385" s="193"/>
      <c r="N385" s="193"/>
      <c r="O385" s="194"/>
      <c r="P385" s="194"/>
      <c r="Q385" s="193"/>
      <c r="R385" s="427"/>
      <c r="S385" s="194"/>
      <c r="T385" s="3"/>
      <c r="U385" s="3"/>
      <c r="V385" s="3"/>
      <c r="W385" s="3"/>
      <c r="X385" s="3"/>
      <c r="AD385" s="278"/>
    </row>
    <row r="386" spans="1:30" s="276" customFormat="1" x14ac:dyDescent="0.25">
      <c r="A386" s="188"/>
      <c r="B386" s="188"/>
      <c r="C386" s="3"/>
      <c r="D386" s="3"/>
      <c r="E386" s="388"/>
      <c r="F386" s="388"/>
      <c r="G386" s="190"/>
      <c r="H386" s="191"/>
      <c r="I386" s="192"/>
      <c r="J386" s="193"/>
      <c r="K386" s="194"/>
      <c r="L386" s="194"/>
      <c r="M386" s="193"/>
      <c r="N386" s="193"/>
      <c r="O386" s="194"/>
      <c r="P386" s="194"/>
      <c r="Q386" s="193"/>
      <c r="R386" s="427"/>
      <c r="S386" s="194"/>
      <c r="T386" s="3"/>
      <c r="U386" s="3"/>
      <c r="V386" s="3"/>
      <c r="W386" s="3"/>
      <c r="X386" s="3"/>
      <c r="AD386" s="278"/>
    </row>
    <row r="387" spans="1:30" s="276" customFormat="1" x14ac:dyDescent="0.25">
      <c r="A387" s="188"/>
      <c r="B387" s="188"/>
      <c r="C387" s="3"/>
      <c r="D387" s="3"/>
      <c r="E387" s="388"/>
      <c r="F387" s="388"/>
      <c r="G387" s="190"/>
      <c r="H387" s="191"/>
      <c r="I387" s="192"/>
      <c r="J387" s="193"/>
      <c r="K387" s="194"/>
      <c r="L387" s="194"/>
      <c r="M387" s="193"/>
      <c r="N387" s="193"/>
      <c r="O387" s="194"/>
      <c r="P387" s="194"/>
      <c r="Q387" s="193"/>
      <c r="R387" s="427"/>
      <c r="S387" s="194"/>
      <c r="T387" s="3"/>
      <c r="U387" s="3"/>
      <c r="V387" s="3"/>
      <c r="W387" s="3"/>
      <c r="X387" s="3"/>
      <c r="AD387" s="278"/>
    </row>
    <row r="388" spans="1:30" s="276" customFormat="1" x14ac:dyDescent="0.25">
      <c r="A388" s="188"/>
      <c r="B388" s="188"/>
      <c r="C388" s="3"/>
      <c r="D388" s="3"/>
      <c r="E388" s="388"/>
      <c r="F388" s="388"/>
      <c r="G388" s="190"/>
      <c r="H388" s="191"/>
      <c r="I388" s="192"/>
      <c r="J388" s="193"/>
      <c r="K388" s="194"/>
      <c r="L388" s="194"/>
      <c r="M388" s="193"/>
      <c r="N388" s="193"/>
      <c r="O388" s="194"/>
      <c r="P388" s="194"/>
      <c r="Q388" s="193"/>
      <c r="R388" s="427"/>
      <c r="S388" s="194"/>
      <c r="T388" s="3"/>
      <c r="U388" s="3"/>
      <c r="V388" s="3"/>
      <c r="W388" s="3"/>
      <c r="X388" s="3"/>
      <c r="AD388" s="278"/>
    </row>
    <row r="389" spans="1:30" s="276" customFormat="1" x14ac:dyDescent="0.25">
      <c r="A389" s="188"/>
      <c r="B389" s="188"/>
      <c r="C389" s="3"/>
      <c r="D389" s="3"/>
      <c r="E389" s="388"/>
      <c r="F389" s="388"/>
      <c r="G389" s="190"/>
      <c r="H389" s="191"/>
      <c r="I389" s="192"/>
      <c r="J389" s="193"/>
      <c r="K389" s="194"/>
      <c r="L389" s="194"/>
      <c r="M389" s="193"/>
      <c r="N389" s="193"/>
      <c r="O389" s="194"/>
      <c r="P389" s="194"/>
      <c r="Q389" s="193"/>
      <c r="R389" s="427"/>
      <c r="S389" s="194"/>
      <c r="T389" s="3"/>
      <c r="U389" s="3"/>
      <c r="V389" s="3"/>
      <c r="W389" s="3"/>
      <c r="X389" s="3"/>
      <c r="AD389" s="278"/>
    </row>
    <row r="390" spans="1:30" s="276" customFormat="1" x14ac:dyDescent="0.25">
      <c r="A390" s="188"/>
      <c r="B390" s="188"/>
      <c r="C390" s="3"/>
      <c r="D390" s="3"/>
      <c r="E390" s="388"/>
      <c r="F390" s="388"/>
      <c r="G390" s="190"/>
      <c r="H390" s="191"/>
      <c r="I390" s="192"/>
      <c r="J390" s="193"/>
      <c r="K390" s="194"/>
      <c r="L390" s="194"/>
      <c r="M390" s="193"/>
      <c r="N390" s="193"/>
      <c r="O390" s="194"/>
      <c r="P390" s="194"/>
      <c r="Q390" s="193"/>
      <c r="R390" s="427"/>
      <c r="S390" s="194"/>
      <c r="T390" s="3"/>
      <c r="U390" s="3"/>
      <c r="V390" s="3"/>
      <c r="W390" s="3"/>
      <c r="X390" s="3"/>
      <c r="AD390" s="278"/>
    </row>
    <row r="391" spans="1:30" s="276" customFormat="1" x14ac:dyDescent="0.25">
      <c r="A391" s="188"/>
      <c r="B391" s="188"/>
      <c r="C391" s="3"/>
      <c r="D391" s="3"/>
      <c r="E391" s="388"/>
      <c r="F391" s="388"/>
      <c r="G391" s="190"/>
      <c r="H391" s="191"/>
      <c r="I391" s="192"/>
      <c r="J391" s="193"/>
      <c r="K391" s="194"/>
      <c r="L391" s="194"/>
      <c r="M391" s="193"/>
      <c r="N391" s="193"/>
      <c r="O391" s="194"/>
      <c r="P391" s="194"/>
      <c r="Q391" s="193"/>
      <c r="R391" s="427"/>
      <c r="S391" s="194"/>
      <c r="T391" s="3"/>
      <c r="U391" s="3"/>
      <c r="V391" s="3"/>
      <c r="W391" s="3"/>
      <c r="X391" s="3"/>
      <c r="AD391" s="278"/>
    </row>
    <row r="392" spans="1:30" s="276" customFormat="1" x14ac:dyDescent="0.25">
      <c r="A392" s="188"/>
      <c r="B392" s="188"/>
      <c r="C392" s="3"/>
      <c r="D392" s="3"/>
      <c r="E392" s="388"/>
      <c r="F392" s="388"/>
      <c r="G392" s="190"/>
      <c r="H392" s="191"/>
      <c r="I392" s="192"/>
      <c r="J392" s="193"/>
      <c r="K392" s="194"/>
      <c r="L392" s="194"/>
      <c r="M392" s="193"/>
      <c r="N392" s="193"/>
      <c r="O392" s="194"/>
      <c r="P392" s="194"/>
      <c r="Q392" s="193"/>
      <c r="R392" s="427"/>
      <c r="S392" s="194"/>
      <c r="T392" s="3"/>
      <c r="U392" s="3"/>
      <c r="V392" s="3"/>
      <c r="W392" s="3"/>
      <c r="X392" s="3"/>
      <c r="AD392" s="278"/>
    </row>
    <row r="393" spans="1:30" s="276" customFormat="1" x14ac:dyDescent="0.25">
      <c r="A393" s="188"/>
      <c r="B393" s="188"/>
      <c r="C393" s="3"/>
      <c r="D393" s="3"/>
      <c r="E393" s="388"/>
      <c r="F393" s="388"/>
      <c r="G393" s="190"/>
      <c r="H393" s="191"/>
      <c r="I393" s="192"/>
      <c r="J393" s="193"/>
      <c r="K393" s="194"/>
      <c r="L393" s="194"/>
      <c r="M393" s="193"/>
      <c r="N393" s="193"/>
      <c r="O393" s="194"/>
      <c r="P393" s="194"/>
      <c r="Q393" s="193"/>
      <c r="R393" s="427"/>
      <c r="S393" s="194"/>
      <c r="T393" s="3"/>
      <c r="U393" s="3"/>
      <c r="V393" s="3"/>
      <c r="W393" s="3"/>
      <c r="X393" s="3"/>
      <c r="AD393" s="278"/>
    </row>
    <row r="394" spans="1:30" s="276" customFormat="1" x14ac:dyDescent="0.25">
      <c r="A394" s="188"/>
      <c r="B394" s="188"/>
      <c r="C394" s="3"/>
      <c r="D394" s="3"/>
      <c r="E394" s="388"/>
      <c r="F394" s="388"/>
      <c r="G394" s="190"/>
      <c r="H394" s="191"/>
      <c r="I394" s="192"/>
      <c r="J394" s="193"/>
      <c r="K394" s="194"/>
      <c r="L394" s="194"/>
      <c r="M394" s="193"/>
      <c r="N394" s="193"/>
      <c r="O394" s="194"/>
      <c r="P394" s="194"/>
      <c r="Q394" s="193"/>
      <c r="R394" s="427"/>
      <c r="S394" s="194"/>
      <c r="T394" s="3"/>
      <c r="U394" s="3"/>
      <c r="V394" s="3"/>
      <c r="W394" s="3"/>
      <c r="X394" s="3"/>
      <c r="AD394" s="278"/>
    </row>
    <row r="395" spans="1:30" s="276" customFormat="1" x14ac:dyDescent="0.25">
      <c r="A395" s="188"/>
      <c r="B395" s="188"/>
      <c r="C395" s="3"/>
      <c r="D395" s="3"/>
      <c r="E395" s="388"/>
      <c r="F395" s="388"/>
      <c r="G395" s="190"/>
      <c r="H395" s="191"/>
      <c r="I395" s="192"/>
      <c r="J395" s="193"/>
      <c r="K395" s="194"/>
      <c r="L395" s="194"/>
      <c r="M395" s="193"/>
      <c r="N395" s="193"/>
      <c r="O395" s="194"/>
      <c r="P395" s="194"/>
      <c r="Q395" s="193"/>
      <c r="R395" s="427"/>
      <c r="S395" s="194"/>
      <c r="T395" s="3"/>
      <c r="U395" s="3"/>
      <c r="V395" s="3"/>
      <c r="W395" s="3"/>
      <c r="X395" s="3"/>
      <c r="AD395" s="278"/>
    </row>
    <row r="396" spans="1:30" s="276" customFormat="1" x14ac:dyDescent="0.25">
      <c r="A396" s="188"/>
      <c r="B396" s="188"/>
      <c r="C396" s="3"/>
      <c r="D396" s="3"/>
      <c r="E396" s="388"/>
      <c r="F396" s="388"/>
      <c r="G396" s="190"/>
      <c r="H396" s="191"/>
      <c r="I396" s="192"/>
      <c r="J396" s="193"/>
      <c r="K396" s="194"/>
      <c r="L396" s="194"/>
      <c r="M396" s="193"/>
      <c r="N396" s="193"/>
      <c r="O396" s="194"/>
      <c r="P396" s="194"/>
      <c r="Q396" s="193"/>
      <c r="R396" s="427"/>
      <c r="S396" s="194"/>
      <c r="T396" s="3"/>
      <c r="U396" s="3"/>
      <c r="V396" s="3"/>
      <c r="W396" s="3"/>
      <c r="X396" s="3"/>
      <c r="AD396" s="278"/>
    </row>
    <row r="397" spans="1:30" s="276" customFormat="1" x14ac:dyDescent="0.25">
      <c r="A397" s="188"/>
      <c r="B397" s="188"/>
      <c r="C397" s="3"/>
      <c r="D397" s="3"/>
      <c r="E397" s="388"/>
      <c r="F397" s="388"/>
      <c r="G397" s="190"/>
      <c r="H397" s="191"/>
      <c r="I397" s="192"/>
      <c r="J397" s="193"/>
      <c r="K397" s="194"/>
      <c r="L397" s="194"/>
      <c r="M397" s="193"/>
      <c r="N397" s="193"/>
      <c r="O397" s="194"/>
      <c r="P397" s="194"/>
      <c r="Q397" s="193"/>
      <c r="R397" s="427"/>
      <c r="S397" s="194"/>
      <c r="T397" s="3"/>
      <c r="U397" s="3"/>
      <c r="V397" s="3"/>
      <c r="W397" s="3"/>
      <c r="X397" s="3"/>
      <c r="AD397" s="278"/>
    </row>
    <row r="398" spans="1:30" s="276" customFormat="1" x14ac:dyDescent="0.25">
      <c r="A398" s="188"/>
      <c r="B398" s="188"/>
      <c r="C398" s="3"/>
      <c r="D398" s="3"/>
      <c r="E398" s="388"/>
      <c r="F398" s="388"/>
      <c r="G398" s="190"/>
      <c r="H398" s="191"/>
      <c r="I398" s="192"/>
      <c r="J398" s="193"/>
      <c r="K398" s="194"/>
      <c r="L398" s="194"/>
      <c r="M398" s="193"/>
      <c r="N398" s="193"/>
      <c r="O398" s="194"/>
      <c r="P398" s="194"/>
      <c r="Q398" s="193"/>
      <c r="R398" s="427"/>
      <c r="S398" s="194"/>
      <c r="T398" s="3"/>
      <c r="U398" s="3"/>
      <c r="V398" s="3"/>
      <c r="W398" s="3"/>
      <c r="X398" s="3"/>
      <c r="AD398" s="278"/>
    </row>
    <row r="399" spans="1:30" s="276" customFormat="1" x14ac:dyDescent="0.25">
      <c r="A399" s="188"/>
      <c r="B399" s="188"/>
      <c r="C399" s="3"/>
      <c r="D399" s="3"/>
      <c r="E399" s="388"/>
      <c r="F399" s="388"/>
      <c r="G399" s="190"/>
      <c r="H399" s="191"/>
      <c r="I399" s="192"/>
      <c r="J399" s="193"/>
      <c r="K399" s="194"/>
      <c r="L399" s="194"/>
      <c r="M399" s="193"/>
      <c r="N399" s="193"/>
      <c r="O399" s="194"/>
      <c r="P399" s="194"/>
      <c r="Q399" s="193"/>
      <c r="R399" s="427"/>
      <c r="S399" s="194"/>
      <c r="T399" s="3"/>
      <c r="U399" s="3"/>
      <c r="V399" s="3"/>
      <c r="W399" s="3"/>
      <c r="X399" s="3"/>
      <c r="AD399" s="278"/>
    </row>
    <row r="400" spans="1:30" s="276" customFormat="1" x14ac:dyDescent="0.25">
      <c r="A400" s="188"/>
      <c r="B400" s="188"/>
      <c r="C400" s="3"/>
      <c r="D400" s="3"/>
      <c r="E400" s="388"/>
      <c r="F400" s="388"/>
      <c r="G400" s="190"/>
      <c r="H400" s="191"/>
      <c r="I400" s="192"/>
      <c r="J400" s="193"/>
      <c r="K400" s="194"/>
      <c r="L400" s="194"/>
      <c r="M400" s="193"/>
      <c r="N400" s="193"/>
      <c r="O400" s="194"/>
      <c r="P400" s="194"/>
      <c r="Q400" s="193"/>
      <c r="R400" s="427"/>
      <c r="S400" s="194"/>
      <c r="T400" s="3"/>
      <c r="U400" s="3"/>
      <c r="V400" s="3"/>
      <c r="W400" s="3"/>
      <c r="X400" s="3"/>
      <c r="AD400" s="278"/>
    </row>
    <row r="401" spans="1:30" s="276" customFormat="1" x14ac:dyDescent="0.25">
      <c r="A401" s="188"/>
      <c r="B401" s="188"/>
      <c r="C401" s="3"/>
      <c r="D401" s="3"/>
      <c r="E401" s="388"/>
      <c r="F401" s="388"/>
      <c r="G401" s="190"/>
      <c r="H401" s="191"/>
      <c r="I401" s="192"/>
      <c r="J401" s="193"/>
      <c r="K401" s="194"/>
      <c r="L401" s="194"/>
      <c r="M401" s="193"/>
      <c r="N401" s="193"/>
      <c r="O401" s="194"/>
      <c r="P401" s="194"/>
      <c r="Q401" s="193"/>
      <c r="R401" s="427"/>
      <c r="S401" s="194"/>
      <c r="T401" s="3"/>
      <c r="U401" s="3"/>
      <c r="V401" s="3"/>
      <c r="W401" s="3"/>
      <c r="X401" s="3"/>
      <c r="AD401" s="278"/>
    </row>
    <row r="402" spans="1:30" s="276" customFormat="1" x14ac:dyDescent="0.25">
      <c r="A402" s="188"/>
      <c r="B402" s="188"/>
      <c r="C402" s="3"/>
      <c r="D402" s="3"/>
      <c r="E402" s="388"/>
      <c r="F402" s="388"/>
      <c r="G402" s="190"/>
      <c r="H402" s="191"/>
      <c r="I402" s="192"/>
      <c r="J402" s="193"/>
      <c r="K402" s="194"/>
      <c r="L402" s="194"/>
      <c r="M402" s="193"/>
      <c r="N402" s="193"/>
      <c r="O402" s="194"/>
      <c r="P402" s="194"/>
      <c r="Q402" s="193"/>
      <c r="R402" s="427"/>
      <c r="S402" s="194"/>
      <c r="T402" s="3"/>
      <c r="U402" s="3"/>
      <c r="V402" s="3"/>
      <c r="W402" s="3"/>
      <c r="X402" s="3"/>
      <c r="AD402" s="278"/>
    </row>
    <row r="403" spans="1:30" s="276" customFormat="1" x14ac:dyDescent="0.25">
      <c r="A403" s="188"/>
      <c r="B403" s="188"/>
      <c r="C403" s="3"/>
      <c r="D403" s="3"/>
      <c r="E403" s="388"/>
      <c r="F403" s="388"/>
      <c r="G403" s="190"/>
      <c r="H403" s="191"/>
      <c r="I403" s="192"/>
      <c r="J403" s="193"/>
      <c r="K403" s="194"/>
      <c r="L403" s="194"/>
      <c r="M403" s="193"/>
      <c r="N403" s="193"/>
      <c r="O403" s="194"/>
      <c r="P403" s="194"/>
      <c r="Q403" s="193"/>
      <c r="R403" s="427"/>
      <c r="S403" s="194"/>
      <c r="T403" s="3"/>
      <c r="U403" s="3"/>
      <c r="V403" s="3"/>
      <c r="W403" s="3"/>
      <c r="X403" s="3"/>
      <c r="AD403" s="278"/>
    </row>
    <row r="404" spans="1:30" s="276" customFormat="1" x14ac:dyDescent="0.25">
      <c r="A404" s="188"/>
      <c r="B404" s="188"/>
      <c r="C404" s="3"/>
      <c r="D404" s="3"/>
      <c r="E404" s="388"/>
      <c r="F404" s="388"/>
      <c r="G404" s="190"/>
      <c r="H404" s="191"/>
      <c r="I404" s="192"/>
      <c r="J404" s="193"/>
      <c r="K404" s="194"/>
      <c r="L404" s="194"/>
      <c r="M404" s="193"/>
      <c r="N404" s="193"/>
      <c r="O404" s="194"/>
      <c r="P404" s="194"/>
      <c r="Q404" s="193"/>
      <c r="R404" s="427"/>
      <c r="S404" s="194"/>
      <c r="T404" s="3"/>
      <c r="U404" s="3"/>
      <c r="V404" s="3"/>
      <c r="W404" s="3"/>
      <c r="X404" s="3"/>
      <c r="AD404" s="278"/>
    </row>
    <row r="405" spans="1:30" s="276" customFormat="1" x14ac:dyDescent="0.25">
      <c r="A405" s="188"/>
      <c r="B405" s="188"/>
      <c r="C405" s="3"/>
      <c r="D405" s="3"/>
      <c r="E405" s="388"/>
      <c r="F405" s="388"/>
      <c r="G405" s="190"/>
      <c r="H405" s="191"/>
      <c r="I405" s="192"/>
      <c r="J405" s="193"/>
      <c r="K405" s="194"/>
      <c r="L405" s="194"/>
      <c r="M405" s="193"/>
      <c r="N405" s="193"/>
      <c r="O405" s="194"/>
      <c r="P405" s="194"/>
      <c r="Q405" s="193"/>
      <c r="R405" s="427"/>
      <c r="S405" s="194"/>
      <c r="T405" s="3"/>
      <c r="U405" s="3"/>
      <c r="V405" s="3"/>
      <c r="W405" s="3"/>
      <c r="X405" s="3"/>
      <c r="AD405" s="278"/>
    </row>
    <row r="406" spans="1:30" s="276" customFormat="1" x14ac:dyDescent="0.25">
      <c r="A406" s="188"/>
      <c r="B406" s="188"/>
      <c r="C406" s="3"/>
      <c r="D406" s="3"/>
      <c r="E406" s="388"/>
      <c r="F406" s="388"/>
      <c r="G406" s="190"/>
      <c r="H406" s="191"/>
      <c r="I406" s="192"/>
      <c r="J406" s="193"/>
      <c r="K406" s="194"/>
      <c r="L406" s="194"/>
      <c r="M406" s="193"/>
      <c r="N406" s="193"/>
      <c r="O406" s="194"/>
      <c r="P406" s="194"/>
      <c r="Q406" s="193"/>
      <c r="R406" s="427"/>
      <c r="S406" s="194"/>
      <c r="T406" s="3"/>
      <c r="U406" s="3"/>
      <c r="V406" s="3"/>
      <c r="W406" s="3"/>
      <c r="X406" s="3"/>
      <c r="AD406" s="278"/>
    </row>
    <row r="407" spans="1:30" s="276" customFormat="1" x14ac:dyDescent="0.25">
      <c r="A407" s="188"/>
      <c r="B407" s="188"/>
      <c r="C407" s="3"/>
      <c r="D407" s="3"/>
      <c r="E407" s="388"/>
      <c r="F407" s="388"/>
      <c r="G407" s="190"/>
      <c r="H407" s="191"/>
      <c r="I407" s="192"/>
      <c r="J407" s="193"/>
      <c r="K407" s="194"/>
      <c r="L407" s="194"/>
      <c r="M407" s="193"/>
      <c r="N407" s="193"/>
      <c r="O407" s="194"/>
      <c r="P407" s="194"/>
      <c r="Q407" s="193"/>
      <c r="R407" s="427"/>
      <c r="S407" s="194"/>
      <c r="T407" s="3"/>
      <c r="U407" s="3"/>
      <c r="V407" s="3"/>
      <c r="W407" s="3"/>
      <c r="X407" s="3"/>
      <c r="AD407" s="278"/>
    </row>
    <row r="408" spans="1:30" s="276" customFormat="1" x14ac:dyDescent="0.25">
      <c r="A408" s="188"/>
      <c r="B408" s="188"/>
      <c r="C408" s="3"/>
      <c r="D408" s="3"/>
      <c r="E408" s="388"/>
      <c r="F408" s="388"/>
      <c r="G408" s="190"/>
      <c r="H408" s="191"/>
      <c r="I408" s="192"/>
      <c r="J408" s="193"/>
      <c r="K408" s="194"/>
      <c r="L408" s="194"/>
      <c r="M408" s="193"/>
      <c r="N408" s="193"/>
      <c r="O408" s="194"/>
      <c r="P408" s="194"/>
      <c r="Q408" s="193"/>
      <c r="R408" s="427"/>
      <c r="S408" s="194"/>
      <c r="T408" s="3"/>
      <c r="U408" s="3"/>
      <c r="V408" s="3"/>
      <c r="W408" s="3"/>
      <c r="X408" s="3"/>
      <c r="AD408" s="278"/>
    </row>
    <row r="409" spans="1:30" s="276" customFormat="1" x14ac:dyDescent="0.25">
      <c r="A409" s="188"/>
      <c r="B409" s="188"/>
      <c r="C409" s="3"/>
      <c r="D409" s="3"/>
      <c r="E409" s="388"/>
      <c r="F409" s="388"/>
      <c r="G409" s="190"/>
      <c r="H409" s="191"/>
      <c r="I409" s="192"/>
      <c r="J409" s="193"/>
      <c r="K409" s="194"/>
      <c r="L409" s="194"/>
      <c r="M409" s="193"/>
      <c r="N409" s="193"/>
      <c r="O409" s="194"/>
      <c r="P409" s="194"/>
      <c r="Q409" s="193"/>
      <c r="R409" s="427"/>
      <c r="S409" s="194"/>
      <c r="T409" s="3"/>
      <c r="U409" s="3"/>
      <c r="V409" s="3"/>
      <c r="W409" s="3"/>
      <c r="X409" s="3"/>
      <c r="AD409" s="278"/>
    </row>
    <row r="410" spans="1:30" s="276" customFormat="1" x14ac:dyDescent="0.25">
      <c r="A410" s="188"/>
      <c r="B410" s="188"/>
      <c r="C410" s="3"/>
      <c r="D410" s="3"/>
      <c r="E410" s="388"/>
      <c r="F410" s="388"/>
      <c r="G410" s="190"/>
      <c r="H410" s="191"/>
      <c r="I410" s="192"/>
      <c r="J410" s="193"/>
      <c r="K410" s="194"/>
      <c r="L410" s="194"/>
      <c r="M410" s="193"/>
      <c r="N410" s="193"/>
      <c r="O410" s="194"/>
      <c r="P410" s="194"/>
      <c r="Q410" s="193"/>
      <c r="R410" s="427"/>
      <c r="S410" s="194"/>
      <c r="T410" s="3"/>
      <c r="U410" s="3"/>
      <c r="V410" s="3"/>
      <c r="W410" s="3"/>
      <c r="X410" s="3"/>
      <c r="AD410" s="278"/>
    </row>
    <row r="411" spans="1:30" s="276" customFormat="1" x14ac:dyDescent="0.25">
      <c r="A411" s="188"/>
      <c r="B411" s="188"/>
      <c r="C411" s="3"/>
      <c r="D411" s="3"/>
      <c r="E411" s="388"/>
      <c r="F411" s="388"/>
      <c r="G411" s="190"/>
      <c r="H411" s="191"/>
      <c r="I411" s="192"/>
      <c r="J411" s="193"/>
      <c r="K411" s="194"/>
      <c r="L411" s="194"/>
      <c r="M411" s="193"/>
      <c r="N411" s="193"/>
      <c r="O411" s="194"/>
      <c r="P411" s="194"/>
      <c r="Q411" s="193"/>
      <c r="R411" s="427"/>
      <c r="S411" s="194"/>
      <c r="T411" s="3"/>
      <c r="U411" s="3"/>
      <c r="V411" s="3"/>
      <c r="W411" s="3"/>
      <c r="X411" s="3"/>
      <c r="AD411" s="278"/>
    </row>
    <row r="412" spans="1:30" s="276" customFormat="1" x14ac:dyDescent="0.25">
      <c r="A412" s="188"/>
      <c r="B412" s="188"/>
      <c r="C412" s="3"/>
      <c r="D412" s="3"/>
      <c r="E412" s="388"/>
      <c r="F412" s="388"/>
      <c r="G412" s="190"/>
      <c r="H412" s="191"/>
      <c r="I412" s="192"/>
      <c r="J412" s="193"/>
      <c r="K412" s="194"/>
      <c r="L412" s="194"/>
      <c r="M412" s="193"/>
      <c r="N412" s="193"/>
      <c r="O412" s="194"/>
      <c r="P412" s="194"/>
      <c r="Q412" s="193"/>
      <c r="R412" s="427"/>
      <c r="S412" s="194"/>
      <c r="T412" s="3"/>
      <c r="U412" s="3"/>
      <c r="V412" s="3"/>
      <c r="W412" s="3"/>
      <c r="X412" s="3"/>
      <c r="AD412" s="278"/>
    </row>
    <row r="413" spans="1:30" s="276" customFormat="1" x14ac:dyDescent="0.25">
      <c r="A413" s="188"/>
      <c r="B413" s="188"/>
      <c r="C413" s="3"/>
      <c r="D413" s="3"/>
      <c r="E413" s="388"/>
      <c r="F413" s="388"/>
      <c r="G413" s="190"/>
      <c r="H413" s="191"/>
      <c r="I413" s="192"/>
      <c r="J413" s="193"/>
      <c r="K413" s="194"/>
      <c r="L413" s="194"/>
      <c r="M413" s="193"/>
      <c r="N413" s="193"/>
      <c r="O413" s="194"/>
      <c r="P413" s="194"/>
      <c r="Q413" s="193"/>
      <c r="R413" s="427"/>
      <c r="S413" s="194"/>
      <c r="T413" s="3"/>
      <c r="U413" s="3"/>
      <c r="V413" s="3"/>
      <c r="W413" s="3"/>
      <c r="X413" s="3"/>
      <c r="AD413" s="278"/>
    </row>
    <row r="414" spans="1:30" s="276" customFormat="1" x14ac:dyDescent="0.25">
      <c r="A414" s="188"/>
      <c r="B414" s="188"/>
      <c r="C414" s="3"/>
      <c r="D414" s="3"/>
      <c r="E414" s="388"/>
      <c r="F414" s="388"/>
      <c r="G414" s="190"/>
      <c r="H414" s="191"/>
      <c r="I414" s="192"/>
      <c r="J414" s="193"/>
      <c r="K414" s="194"/>
      <c r="L414" s="194"/>
      <c r="M414" s="193"/>
      <c r="N414" s="193"/>
      <c r="O414" s="194"/>
      <c r="P414" s="194"/>
      <c r="Q414" s="193"/>
      <c r="R414" s="427"/>
      <c r="S414" s="194"/>
      <c r="T414" s="3"/>
      <c r="U414" s="3"/>
      <c r="V414" s="3"/>
      <c r="W414" s="3"/>
      <c r="X414" s="3"/>
      <c r="AD414" s="278"/>
    </row>
    <row r="415" spans="1:30" s="276" customFormat="1" x14ac:dyDescent="0.25">
      <c r="A415" s="188"/>
      <c r="B415" s="188"/>
      <c r="C415" s="3"/>
      <c r="D415" s="3"/>
      <c r="E415" s="388"/>
      <c r="F415" s="388"/>
      <c r="G415" s="190"/>
      <c r="H415" s="191"/>
      <c r="I415" s="192"/>
      <c r="J415" s="193"/>
      <c r="K415" s="194"/>
      <c r="L415" s="194"/>
      <c r="M415" s="193"/>
      <c r="N415" s="193"/>
      <c r="O415" s="194"/>
      <c r="P415" s="194"/>
      <c r="Q415" s="193"/>
      <c r="R415" s="427"/>
      <c r="S415" s="194"/>
      <c r="T415" s="3"/>
      <c r="U415" s="3"/>
      <c r="V415" s="3"/>
      <c r="W415" s="3"/>
      <c r="X415" s="3"/>
      <c r="AD415" s="278"/>
    </row>
    <row r="416" spans="1:30" s="276" customFormat="1" x14ac:dyDescent="0.25">
      <c r="A416" s="188"/>
      <c r="B416" s="188"/>
      <c r="C416" s="3"/>
      <c r="D416" s="3"/>
      <c r="E416" s="388"/>
      <c r="F416" s="388"/>
      <c r="G416" s="190"/>
      <c r="H416" s="191"/>
      <c r="I416" s="192"/>
      <c r="J416" s="193"/>
      <c r="K416" s="194"/>
      <c r="L416" s="194"/>
      <c r="M416" s="193"/>
      <c r="N416" s="193"/>
      <c r="O416" s="194"/>
      <c r="P416" s="194"/>
      <c r="Q416" s="193"/>
      <c r="R416" s="427"/>
      <c r="S416" s="194"/>
      <c r="T416" s="3"/>
      <c r="U416" s="3"/>
      <c r="V416" s="3"/>
      <c r="W416" s="3"/>
      <c r="X416" s="3"/>
      <c r="AD416" s="278"/>
    </row>
    <row r="417" spans="1:30" s="276" customFormat="1" x14ac:dyDescent="0.25">
      <c r="A417" s="188"/>
      <c r="B417" s="188"/>
      <c r="C417" s="3"/>
      <c r="D417" s="3"/>
      <c r="E417" s="388"/>
      <c r="F417" s="388"/>
      <c r="G417" s="190"/>
      <c r="H417" s="191"/>
      <c r="I417" s="192"/>
      <c r="J417" s="193"/>
      <c r="K417" s="194"/>
      <c r="L417" s="194"/>
      <c r="M417" s="193"/>
      <c r="N417" s="193"/>
      <c r="O417" s="194"/>
      <c r="P417" s="194"/>
      <c r="Q417" s="193"/>
      <c r="R417" s="427"/>
      <c r="S417" s="194"/>
      <c r="T417" s="3"/>
      <c r="U417" s="3"/>
      <c r="V417" s="3"/>
      <c r="W417" s="3"/>
      <c r="X417" s="3"/>
      <c r="AD417" s="278"/>
    </row>
    <row r="418" spans="1:30" s="276" customFormat="1" x14ac:dyDescent="0.25">
      <c r="A418" s="188"/>
      <c r="B418" s="188"/>
      <c r="C418" s="3"/>
      <c r="D418" s="3"/>
      <c r="E418" s="388"/>
      <c r="F418" s="388"/>
      <c r="G418" s="190"/>
      <c r="H418" s="191"/>
      <c r="I418" s="192"/>
      <c r="J418" s="193"/>
      <c r="K418" s="194"/>
      <c r="L418" s="194"/>
      <c r="M418" s="193"/>
      <c r="N418" s="193"/>
      <c r="O418" s="194"/>
      <c r="P418" s="194"/>
      <c r="Q418" s="193"/>
      <c r="R418" s="427"/>
      <c r="S418" s="194"/>
      <c r="T418" s="3"/>
      <c r="U418" s="3"/>
      <c r="V418" s="3"/>
      <c r="W418" s="3"/>
      <c r="X418" s="3"/>
      <c r="AD418" s="278"/>
    </row>
    <row r="419" spans="1:30" s="276" customFormat="1" x14ac:dyDescent="0.25">
      <c r="A419" s="188"/>
      <c r="B419" s="188"/>
      <c r="C419" s="3"/>
      <c r="D419" s="3"/>
      <c r="E419" s="388"/>
      <c r="F419" s="388"/>
      <c r="G419" s="190"/>
      <c r="H419" s="191"/>
      <c r="I419" s="192"/>
      <c r="J419" s="193"/>
      <c r="K419" s="194"/>
      <c r="L419" s="194"/>
      <c r="M419" s="193"/>
      <c r="N419" s="193"/>
      <c r="O419" s="194"/>
      <c r="P419" s="194"/>
      <c r="Q419" s="193"/>
      <c r="R419" s="427"/>
      <c r="S419" s="194"/>
      <c r="T419" s="3"/>
      <c r="U419" s="3"/>
      <c r="V419" s="3"/>
      <c r="W419" s="3"/>
      <c r="X419" s="3"/>
      <c r="AD419" s="278"/>
    </row>
    <row r="420" spans="1:30" s="276" customFormat="1" x14ac:dyDescent="0.25">
      <c r="A420" s="188"/>
      <c r="B420" s="188"/>
      <c r="C420" s="3"/>
      <c r="D420" s="3"/>
      <c r="E420" s="388"/>
      <c r="F420" s="388"/>
      <c r="G420" s="190"/>
      <c r="H420" s="191"/>
      <c r="I420" s="192"/>
      <c r="J420" s="193"/>
      <c r="K420" s="194"/>
      <c r="L420" s="194"/>
      <c r="M420" s="193"/>
      <c r="N420" s="193"/>
      <c r="O420" s="194"/>
      <c r="P420" s="194"/>
      <c r="Q420" s="193"/>
      <c r="R420" s="427"/>
      <c r="S420" s="194"/>
      <c r="T420" s="3"/>
      <c r="U420" s="3"/>
      <c r="V420" s="3"/>
      <c r="W420" s="3"/>
      <c r="X420" s="3"/>
      <c r="AD420" s="278"/>
    </row>
    <row r="421" spans="1:30" s="276" customFormat="1" x14ac:dyDescent="0.25">
      <c r="A421" s="188"/>
      <c r="B421" s="188"/>
      <c r="C421" s="3"/>
      <c r="D421" s="3"/>
      <c r="E421" s="388"/>
      <c r="F421" s="388"/>
      <c r="G421" s="190"/>
      <c r="H421" s="191"/>
      <c r="I421" s="192"/>
      <c r="J421" s="193"/>
      <c r="K421" s="194"/>
      <c r="L421" s="194"/>
      <c r="M421" s="193"/>
      <c r="N421" s="193"/>
      <c r="O421" s="194"/>
      <c r="P421" s="194"/>
      <c r="Q421" s="193"/>
      <c r="R421" s="427"/>
      <c r="S421" s="194"/>
      <c r="T421" s="3"/>
      <c r="U421" s="3"/>
      <c r="V421" s="3"/>
      <c r="W421" s="3"/>
      <c r="X421" s="3"/>
      <c r="AD421" s="278"/>
    </row>
    <row r="422" spans="1:30" s="276" customFormat="1" x14ac:dyDescent="0.25">
      <c r="A422" s="188"/>
      <c r="B422" s="188"/>
      <c r="C422" s="3"/>
      <c r="D422" s="3"/>
      <c r="E422" s="388"/>
      <c r="F422" s="388"/>
      <c r="G422" s="190"/>
      <c r="H422" s="191"/>
      <c r="I422" s="192"/>
      <c r="J422" s="193"/>
      <c r="K422" s="194"/>
      <c r="L422" s="194"/>
      <c r="M422" s="193"/>
      <c r="N422" s="193"/>
      <c r="O422" s="194"/>
      <c r="P422" s="194"/>
      <c r="Q422" s="193"/>
      <c r="R422" s="427"/>
      <c r="S422" s="194"/>
      <c r="T422" s="3"/>
      <c r="U422" s="3"/>
      <c r="V422" s="3"/>
      <c r="W422" s="3"/>
      <c r="X422" s="3"/>
      <c r="AD422" s="278"/>
    </row>
    <row r="423" spans="1:30" s="276" customFormat="1" x14ac:dyDescent="0.25">
      <c r="A423" s="188"/>
      <c r="B423" s="188"/>
      <c r="C423" s="3"/>
      <c r="D423" s="3"/>
      <c r="E423" s="388"/>
      <c r="F423" s="388"/>
      <c r="G423" s="190"/>
      <c r="H423" s="191"/>
      <c r="I423" s="192"/>
      <c r="J423" s="193"/>
      <c r="K423" s="194"/>
      <c r="L423" s="194"/>
      <c r="M423" s="193"/>
      <c r="N423" s="193"/>
      <c r="O423" s="194"/>
      <c r="P423" s="194"/>
      <c r="Q423" s="193"/>
      <c r="R423" s="427"/>
      <c r="S423" s="194"/>
      <c r="T423" s="3"/>
      <c r="U423" s="3"/>
      <c r="V423" s="3"/>
      <c r="W423" s="3"/>
      <c r="X423" s="3"/>
      <c r="AD423" s="278"/>
    </row>
    <row r="424" spans="1:30" s="276" customFormat="1" x14ac:dyDescent="0.25">
      <c r="A424" s="188"/>
      <c r="B424" s="188"/>
      <c r="C424" s="3"/>
      <c r="D424" s="3"/>
      <c r="E424" s="388"/>
      <c r="F424" s="388"/>
      <c r="G424" s="190"/>
      <c r="H424" s="191"/>
      <c r="I424" s="192"/>
      <c r="J424" s="193"/>
      <c r="K424" s="194"/>
      <c r="L424" s="194"/>
      <c r="M424" s="193"/>
      <c r="N424" s="193"/>
      <c r="O424" s="194"/>
      <c r="P424" s="194"/>
      <c r="Q424" s="193"/>
      <c r="R424" s="427"/>
      <c r="S424" s="194"/>
      <c r="T424" s="3"/>
      <c r="U424" s="3"/>
      <c r="V424" s="3"/>
      <c r="W424" s="3"/>
      <c r="X424" s="3"/>
      <c r="AD424" s="278"/>
    </row>
    <row r="425" spans="1:30" s="276" customFormat="1" x14ac:dyDescent="0.25">
      <c r="A425" s="188"/>
      <c r="B425" s="188"/>
      <c r="C425" s="3"/>
      <c r="D425" s="3"/>
      <c r="E425" s="388"/>
      <c r="F425" s="388"/>
      <c r="G425" s="190"/>
      <c r="H425" s="191"/>
      <c r="I425" s="192"/>
      <c r="J425" s="193"/>
      <c r="K425" s="194"/>
      <c r="L425" s="194"/>
      <c r="M425" s="193"/>
      <c r="N425" s="193"/>
      <c r="O425" s="194"/>
      <c r="P425" s="194"/>
      <c r="Q425" s="193"/>
      <c r="R425" s="427"/>
      <c r="S425" s="194"/>
      <c r="T425" s="3"/>
      <c r="U425" s="3"/>
      <c r="V425" s="3"/>
      <c r="W425" s="3"/>
      <c r="X425" s="3"/>
      <c r="AD425" s="278"/>
    </row>
    <row r="426" spans="1:30" s="276" customFormat="1" x14ac:dyDescent="0.25">
      <c r="A426" s="188"/>
      <c r="B426" s="188"/>
      <c r="C426" s="3"/>
      <c r="D426" s="3"/>
      <c r="E426" s="388"/>
      <c r="F426" s="388"/>
      <c r="G426" s="190"/>
      <c r="H426" s="191"/>
      <c r="I426" s="192"/>
      <c r="J426" s="193"/>
      <c r="K426" s="194"/>
      <c r="L426" s="194"/>
      <c r="M426" s="193"/>
      <c r="N426" s="193"/>
      <c r="O426" s="194"/>
      <c r="P426" s="194"/>
      <c r="Q426" s="193"/>
      <c r="R426" s="427"/>
      <c r="S426" s="194"/>
      <c r="T426" s="3"/>
      <c r="U426" s="3"/>
      <c r="V426" s="3"/>
      <c r="W426" s="3"/>
      <c r="X426" s="3"/>
      <c r="AD426" s="278"/>
    </row>
    <row r="427" spans="1:30" s="276" customFormat="1" x14ac:dyDescent="0.25">
      <c r="A427" s="188"/>
      <c r="B427" s="188"/>
      <c r="C427" s="3"/>
      <c r="D427" s="3"/>
      <c r="E427" s="388"/>
      <c r="F427" s="388"/>
      <c r="G427" s="190"/>
      <c r="H427" s="191"/>
      <c r="I427" s="192"/>
      <c r="J427" s="193"/>
      <c r="K427" s="194"/>
      <c r="L427" s="194"/>
      <c r="M427" s="193"/>
      <c r="N427" s="193"/>
      <c r="O427" s="194"/>
      <c r="P427" s="194"/>
      <c r="Q427" s="193"/>
      <c r="R427" s="427"/>
      <c r="S427" s="194"/>
      <c r="T427" s="3"/>
      <c r="U427" s="3"/>
      <c r="V427" s="3"/>
      <c r="W427" s="3"/>
      <c r="X427" s="3"/>
      <c r="AD427" s="278"/>
    </row>
    <row r="428" spans="1:30" s="276" customFormat="1" x14ac:dyDescent="0.25">
      <c r="A428" s="188"/>
      <c r="B428" s="188"/>
      <c r="C428" s="3"/>
      <c r="D428" s="3"/>
      <c r="E428" s="388"/>
      <c r="F428" s="388"/>
      <c r="G428" s="190"/>
      <c r="H428" s="191"/>
      <c r="I428" s="192"/>
      <c r="J428" s="193"/>
      <c r="K428" s="194"/>
      <c r="L428" s="194"/>
      <c r="M428" s="193"/>
      <c r="N428" s="193"/>
      <c r="O428" s="194"/>
      <c r="P428" s="194"/>
      <c r="Q428" s="193"/>
      <c r="R428" s="427"/>
      <c r="S428" s="194"/>
      <c r="T428" s="3"/>
      <c r="U428" s="3"/>
      <c r="V428" s="3"/>
      <c r="W428" s="3"/>
      <c r="X428" s="3"/>
      <c r="AD428" s="278"/>
    </row>
    <row r="429" spans="1:30" s="276" customFormat="1" x14ac:dyDescent="0.25">
      <c r="A429" s="188"/>
      <c r="B429" s="188"/>
      <c r="C429" s="3"/>
      <c r="D429" s="3"/>
      <c r="E429" s="388"/>
      <c r="F429" s="388"/>
      <c r="G429" s="190"/>
      <c r="H429" s="191"/>
      <c r="I429" s="192"/>
      <c r="J429" s="193"/>
      <c r="K429" s="194"/>
      <c r="L429" s="194"/>
      <c r="M429" s="193"/>
      <c r="N429" s="193"/>
      <c r="O429" s="194"/>
      <c r="P429" s="194"/>
      <c r="Q429" s="193"/>
      <c r="R429" s="427"/>
      <c r="S429" s="194"/>
      <c r="T429" s="3"/>
      <c r="U429" s="3"/>
      <c r="V429" s="3"/>
      <c r="W429" s="3"/>
      <c r="X429" s="3"/>
      <c r="AD429" s="278"/>
    </row>
    <row r="430" spans="1:30" s="276" customFormat="1" x14ac:dyDescent="0.25">
      <c r="A430" s="188"/>
      <c r="B430" s="188"/>
      <c r="C430" s="3"/>
      <c r="D430" s="3"/>
      <c r="E430" s="388"/>
      <c r="F430" s="388"/>
      <c r="G430" s="190"/>
      <c r="H430" s="191"/>
      <c r="I430" s="192"/>
      <c r="J430" s="193"/>
      <c r="K430" s="194"/>
      <c r="L430" s="194"/>
      <c r="M430" s="193"/>
      <c r="N430" s="193"/>
      <c r="O430" s="194"/>
      <c r="P430" s="194"/>
      <c r="Q430" s="193"/>
      <c r="R430" s="427"/>
      <c r="S430" s="194"/>
      <c r="T430" s="3"/>
      <c r="U430" s="3"/>
      <c r="V430" s="3"/>
      <c r="W430" s="3"/>
      <c r="X430" s="3"/>
      <c r="AD430" s="278"/>
    </row>
    <row r="431" spans="1:30" s="276" customFormat="1" x14ac:dyDescent="0.25">
      <c r="A431" s="188"/>
      <c r="B431" s="188"/>
      <c r="C431" s="3"/>
      <c r="D431" s="3"/>
      <c r="E431" s="388"/>
      <c r="F431" s="388"/>
      <c r="G431" s="190"/>
      <c r="H431" s="191"/>
      <c r="I431" s="192"/>
      <c r="J431" s="193"/>
      <c r="K431" s="194"/>
      <c r="L431" s="194"/>
      <c r="M431" s="193"/>
      <c r="N431" s="193"/>
      <c r="O431" s="194"/>
      <c r="P431" s="194"/>
      <c r="Q431" s="193"/>
      <c r="R431" s="427"/>
      <c r="S431" s="194"/>
      <c r="T431" s="3"/>
      <c r="U431" s="3"/>
      <c r="V431" s="3"/>
      <c r="W431" s="3"/>
      <c r="X431" s="3"/>
      <c r="AD431" s="278"/>
    </row>
    <row r="432" spans="1:30" s="276" customFormat="1" x14ac:dyDescent="0.25">
      <c r="A432" s="188"/>
      <c r="B432" s="188"/>
      <c r="C432" s="3"/>
      <c r="D432" s="3"/>
      <c r="E432" s="388"/>
      <c r="F432" s="388"/>
      <c r="G432" s="190"/>
      <c r="H432" s="191"/>
      <c r="I432" s="192"/>
      <c r="J432" s="193"/>
      <c r="K432" s="194"/>
      <c r="L432" s="194"/>
      <c r="M432" s="193"/>
      <c r="N432" s="193"/>
      <c r="O432" s="194"/>
      <c r="P432" s="194"/>
      <c r="Q432" s="193"/>
      <c r="R432" s="427"/>
      <c r="S432" s="194"/>
      <c r="T432" s="3"/>
      <c r="U432" s="3"/>
      <c r="V432" s="3"/>
      <c r="W432" s="3"/>
      <c r="X432" s="3"/>
      <c r="AD432" s="278"/>
    </row>
    <row r="433" spans="1:30" s="276" customFormat="1" x14ac:dyDescent="0.25">
      <c r="A433" s="188"/>
      <c r="B433" s="188"/>
      <c r="C433" s="3"/>
      <c r="D433" s="3"/>
      <c r="E433" s="388"/>
      <c r="F433" s="388"/>
      <c r="G433" s="190"/>
      <c r="H433" s="191"/>
      <c r="I433" s="192"/>
      <c r="J433" s="193"/>
      <c r="K433" s="194"/>
      <c r="L433" s="194"/>
      <c r="M433" s="193"/>
      <c r="N433" s="193"/>
      <c r="O433" s="194"/>
      <c r="P433" s="194"/>
      <c r="Q433" s="193"/>
      <c r="R433" s="427"/>
      <c r="S433" s="194"/>
      <c r="T433" s="3"/>
      <c r="U433" s="3"/>
      <c r="V433" s="3"/>
      <c r="W433" s="3"/>
      <c r="X433" s="3"/>
      <c r="AD433" s="278"/>
    </row>
    <row r="434" spans="1:30" s="276" customFormat="1" x14ac:dyDescent="0.25">
      <c r="A434" s="188"/>
      <c r="B434" s="188"/>
      <c r="C434" s="3"/>
      <c r="D434" s="3"/>
      <c r="E434" s="388"/>
      <c r="F434" s="388"/>
      <c r="G434" s="190"/>
      <c r="H434" s="191"/>
      <c r="I434" s="192"/>
      <c r="J434" s="193"/>
      <c r="K434" s="194"/>
      <c r="L434" s="194"/>
      <c r="M434" s="193"/>
      <c r="N434" s="193"/>
      <c r="O434" s="194"/>
      <c r="P434" s="194"/>
      <c r="Q434" s="193"/>
      <c r="R434" s="427"/>
      <c r="S434" s="194"/>
      <c r="T434" s="3"/>
      <c r="U434" s="3"/>
      <c r="V434" s="3"/>
      <c r="W434" s="3"/>
      <c r="X434" s="3"/>
      <c r="AD434" s="278"/>
    </row>
    <row r="435" spans="1:30" s="276" customFormat="1" x14ac:dyDescent="0.25">
      <c r="A435" s="188"/>
      <c r="B435" s="188"/>
      <c r="C435" s="3"/>
      <c r="D435" s="3"/>
      <c r="E435" s="388"/>
      <c r="F435" s="388"/>
      <c r="G435" s="190"/>
      <c r="H435" s="191"/>
      <c r="I435" s="192"/>
      <c r="J435" s="193"/>
      <c r="K435" s="194"/>
      <c r="L435" s="194"/>
      <c r="M435" s="193"/>
      <c r="N435" s="193"/>
      <c r="O435" s="194"/>
      <c r="P435" s="194"/>
      <c r="Q435" s="193"/>
      <c r="R435" s="427"/>
      <c r="S435" s="194"/>
      <c r="T435" s="3"/>
      <c r="U435" s="3"/>
      <c r="V435" s="3"/>
      <c r="W435" s="3"/>
      <c r="X435" s="3"/>
      <c r="AD435" s="278"/>
    </row>
    <row r="436" spans="1:30" s="276" customFormat="1" x14ac:dyDescent="0.25">
      <c r="A436" s="188"/>
      <c r="B436" s="188"/>
      <c r="C436" s="3"/>
      <c r="D436" s="3"/>
      <c r="E436" s="388"/>
      <c r="F436" s="388"/>
      <c r="G436" s="190"/>
      <c r="H436" s="191"/>
      <c r="I436" s="192"/>
      <c r="J436" s="193"/>
      <c r="K436" s="194"/>
      <c r="L436" s="194"/>
      <c r="M436" s="193"/>
      <c r="N436" s="193"/>
      <c r="O436" s="194"/>
      <c r="P436" s="194"/>
      <c r="Q436" s="193"/>
      <c r="R436" s="427"/>
      <c r="S436" s="194"/>
      <c r="T436" s="3"/>
      <c r="U436" s="3"/>
      <c r="V436" s="3"/>
      <c r="W436" s="3"/>
      <c r="X436" s="3"/>
      <c r="AD436" s="278"/>
    </row>
    <row r="437" spans="1:30" s="276" customFormat="1" x14ac:dyDescent="0.25">
      <c r="A437" s="188"/>
      <c r="B437" s="188"/>
      <c r="C437" s="3"/>
      <c r="D437" s="3"/>
      <c r="E437" s="388"/>
      <c r="F437" s="388"/>
      <c r="G437" s="190"/>
      <c r="H437" s="191"/>
      <c r="I437" s="192"/>
      <c r="J437" s="193"/>
      <c r="K437" s="194"/>
      <c r="L437" s="194"/>
      <c r="M437" s="193"/>
      <c r="N437" s="193"/>
      <c r="O437" s="194"/>
      <c r="P437" s="194"/>
      <c r="Q437" s="193"/>
      <c r="R437" s="427"/>
      <c r="S437" s="194"/>
      <c r="T437" s="3"/>
      <c r="U437" s="3"/>
      <c r="V437" s="3"/>
      <c r="W437" s="3"/>
      <c r="X437" s="3"/>
      <c r="AD437" s="278"/>
    </row>
    <row r="438" spans="1:30" s="276" customFormat="1" x14ac:dyDescent="0.25">
      <c r="A438" s="188"/>
      <c r="B438" s="188"/>
      <c r="C438" s="3"/>
      <c r="D438" s="3"/>
      <c r="E438" s="388"/>
      <c r="F438" s="388"/>
      <c r="G438" s="190"/>
      <c r="H438" s="191"/>
      <c r="I438" s="192"/>
      <c r="J438" s="193"/>
      <c r="K438" s="194"/>
      <c r="L438" s="194"/>
      <c r="M438" s="193"/>
      <c r="N438" s="193"/>
      <c r="O438" s="194"/>
      <c r="P438" s="194"/>
      <c r="Q438" s="193"/>
      <c r="R438" s="427"/>
      <c r="S438" s="194"/>
      <c r="T438" s="3"/>
      <c r="U438" s="3"/>
      <c r="V438" s="3"/>
      <c r="W438" s="3"/>
      <c r="X438" s="3"/>
      <c r="AD438" s="278"/>
    </row>
    <row r="439" spans="1:30" s="276" customFormat="1" x14ac:dyDescent="0.25">
      <c r="A439" s="188"/>
      <c r="B439" s="188"/>
      <c r="C439" s="3"/>
      <c r="D439" s="3"/>
      <c r="E439" s="388"/>
      <c r="F439" s="388"/>
      <c r="G439" s="190"/>
      <c r="H439" s="191"/>
      <c r="I439" s="192"/>
      <c r="J439" s="193"/>
      <c r="K439" s="194"/>
      <c r="L439" s="194"/>
      <c r="M439" s="193"/>
      <c r="N439" s="193"/>
      <c r="O439" s="194"/>
      <c r="P439" s="194"/>
      <c r="Q439" s="193"/>
      <c r="R439" s="427"/>
      <c r="S439" s="194"/>
      <c r="T439" s="3"/>
      <c r="U439" s="3"/>
      <c r="V439" s="3"/>
      <c r="W439" s="3"/>
      <c r="X439" s="3"/>
      <c r="AD439" s="278"/>
    </row>
    <row r="440" spans="1:30" s="276" customFormat="1" x14ac:dyDescent="0.25">
      <c r="A440" s="188"/>
      <c r="B440" s="188"/>
      <c r="C440" s="3"/>
      <c r="D440" s="3"/>
      <c r="E440" s="388"/>
      <c r="F440" s="388"/>
      <c r="G440" s="190"/>
      <c r="H440" s="191"/>
      <c r="I440" s="192"/>
      <c r="J440" s="193"/>
      <c r="K440" s="194"/>
      <c r="L440" s="194"/>
      <c r="M440" s="193"/>
      <c r="N440" s="193"/>
      <c r="O440" s="194"/>
      <c r="P440" s="194"/>
      <c r="Q440" s="193"/>
      <c r="R440" s="427"/>
      <c r="S440" s="194"/>
      <c r="T440" s="3"/>
      <c r="U440" s="3"/>
      <c r="V440" s="3"/>
      <c r="W440" s="3"/>
      <c r="X440" s="3"/>
      <c r="AD440" s="278"/>
    </row>
    <row r="441" spans="1:30" s="276" customFormat="1" x14ac:dyDescent="0.25">
      <c r="A441" s="188"/>
      <c r="B441" s="188"/>
      <c r="C441" s="3"/>
      <c r="D441" s="3"/>
      <c r="E441" s="388"/>
      <c r="F441" s="388"/>
      <c r="G441" s="190"/>
      <c r="H441" s="191"/>
      <c r="I441" s="192"/>
      <c r="J441" s="193"/>
      <c r="K441" s="194"/>
      <c r="L441" s="194"/>
      <c r="M441" s="193"/>
      <c r="N441" s="193"/>
      <c r="O441" s="194"/>
      <c r="P441" s="194"/>
      <c r="Q441" s="193"/>
      <c r="R441" s="427"/>
      <c r="S441" s="194"/>
      <c r="T441" s="3"/>
      <c r="U441" s="3"/>
      <c r="V441" s="3"/>
      <c r="W441" s="3"/>
      <c r="X441" s="3"/>
      <c r="AD441" s="278"/>
    </row>
    <row r="442" spans="1:30" s="276" customFormat="1" x14ac:dyDescent="0.25">
      <c r="A442" s="188"/>
      <c r="B442" s="188"/>
      <c r="C442" s="3"/>
      <c r="D442" s="3"/>
      <c r="E442" s="388"/>
      <c r="F442" s="388"/>
      <c r="G442" s="190"/>
      <c r="H442" s="191"/>
      <c r="I442" s="192"/>
      <c r="J442" s="193"/>
      <c r="K442" s="194"/>
      <c r="L442" s="194"/>
      <c r="M442" s="193"/>
      <c r="N442" s="193"/>
      <c r="O442" s="194"/>
      <c r="P442" s="194"/>
      <c r="Q442" s="193"/>
      <c r="R442" s="427"/>
      <c r="S442" s="194"/>
      <c r="T442" s="3"/>
      <c r="U442" s="3"/>
      <c r="V442" s="3"/>
      <c r="W442" s="3"/>
      <c r="X442" s="3"/>
      <c r="AD442" s="278"/>
    </row>
    <row r="443" spans="1:30" s="276" customFormat="1" x14ac:dyDescent="0.25">
      <c r="A443" s="188"/>
      <c r="B443" s="188"/>
      <c r="C443" s="3"/>
      <c r="D443" s="3"/>
      <c r="E443" s="388"/>
      <c r="F443" s="388"/>
      <c r="G443" s="190"/>
      <c r="H443" s="191"/>
      <c r="I443" s="192"/>
      <c r="J443" s="193"/>
      <c r="K443" s="194"/>
      <c r="L443" s="194"/>
      <c r="M443" s="193"/>
      <c r="N443" s="193"/>
      <c r="O443" s="194"/>
      <c r="P443" s="194"/>
      <c r="Q443" s="193"/>
      <c r="R443" s="427"/>
      <c r="S443" s="194"/>
      <c r="T443" s="3"/>
      <c r="U443" s="3"/>
      <c r="V443" s="3"/>
      <c r="W443" s="3"/>
      <c r="X443" s="3"/>
      <c r="AD443" s="278"/>
    </row>
    <row r="444" spans="1:30" s="276" customFormat="1" x14ac:dyDescent="0.25">
      <c r="A444" s="188"/>
      <c r="B444" s="188"/>
      <c r="C444" s="3"/>
      <c r="D444" s="3"/>
      <c r="E444" s="388"/>
      <c r="F444" s="388"/>
      <c r="G444" s="190"/>
      <c r="H444" s="191"/>
      <c r="I444" s="192"/>
      <c r="J444" s="193"/>
      <c r="K444" s="194"/>
      <c r="L444" s="194"/>
      <c r="M444" s="193"/>
      <c r="N444" s="193"/>
      <c r="O444" s="194"/>
      <c r="P444" s="194"/>
      <c r="Q444" s="193"/>
      <c r="R444" s="427"/>
      <c r="S444" s="194"/>
      <c r="T444" s="3"/>
      <c r="U444" s="3"/>
      <c r="V444" s="3"/>
      <c r="W444" s="3"/>
      <c r="X444" s="3"/>
      <c r="AD444" s="278"/>
    </row>
    <row r="445" spans="1:30" s="276" customFormat="1" x14ac:dyDescent="0.25">
      <c r="A445" s="188"/>
      <c r="B445" s="188"/>
      <c r="C445" s="3"/>
      <c r="D445" s="3"/>
      <c r="E445" s="388"/>
      <c r="F445" s="388"/>
      <c r="G445" s="190"/>
      <c r="H445" s="191"/>
      <c r="I445" s="192"/>
      <c r="J445" s="193"/>
      <c r="K445" s="194"/>
      <c r="L445" s="194"/>
      <c r="M445" s="193"/>
      <c r="N445" s="193"/>
      <c r="O445" s="194"/>
      <c r="P445" s="194"/>
      <c r="Q445" s="193"/>
      <c r="R445" s="427"/>
      <c r="S445" s="194"/>
      <c r="T445" s="3"/>
      <c r="U445" s="3"/>
      <c r="V445" s="3"/>
      <c r="W445" s="3"/>
      <c r="X445" s="3"/>
      <c r="AD445" s="278"/>
    </row>
    <row r="446" spans="1:30" s="276" customFormat="1" x14ac:dyDescent="0.25">
      <c r="A446" s="188"/>
      <c r="B446" s="188"/>
      <c r="C446" s="3"/>
      <c r="D446" s="3"/>
      <c r="E446" s="388"/>
      <c r="F446" s="388"/>
      <c r="G446" s="190"/>
      <c r="H446" s="191"/>
      <c r="I446" s="192"/>
      <c r="J446" s="193"/>
      <c r="K446" s="194"/>
      <c r="L446" s="194"/>
      <c r="M446" s="193"/>
      <c r="N446" s="193"/>
      <c r="O446" s="194"/>
      <c r="P446" s="194"/>
      <c r="Q446" s="193"/>
      <c r="R446" s="427"/>
      <c r="S446" s="194"/>
      <c r="T446" s="3"/>
      <c r="U446" s="3"/>
      <c r="V446" s="3"/>
      <c r="W446" s="3"/>
      <c r="X446" s="3"/>
      <c r="AD446" s="278"/>
    </row>
    <row r="447" spans="1:30" s="276" customFormat="1" x14ac:dyDescent="0.25">
      <c r="A447" s="188"/>
      <c r="B447" s="188"/>
      <c r="C447" s="3"/>
      <c r="D447" s="3"/>
      <c r="E447" s="388"/>
      <c r="F447" s="388"/>
      <c r="G447" s="190"/>
      <c r="H447" s="191"/>
      <c r="I447" s="192"/>
      <c r="J447" s="193"/>
      <c r="K447" s="194"/>
      <c r="L447" s="194"/>
      <c r="M447" s="193"/>
      <c r="N447" s="193"/>
      <c r="O447" s="194"/>
      <c r="P447" s="194"/>
      <c r="Q447" s="193"/>
      <c r="R447" s="427"/>
      <c r="S447" s="194"/>
      <c r="T447" s="3"/>
      <c r="U447" s="3"/>
      <c r="V447" s="3"/>
      <c r="W447" s="3"/>
      <c r="X447" s="3"/>
      <c r="AD447" s="278"/>
    </row>
    <row r="448" spans="1:30" s="276" customFormat="1" x14ac:dyDescent="0.25">
      <c r="A448" s="188"/>
      <c r="B448" s="188"/>
      <c r="C448" s="3"/>
      <c r="D448" s="3"/>
      <c r="E448" s="388"/>
      <c r="F448" s="388"/>
      <c r="G448" s="190"/>
      <c r="H448" s="191"/>
      <c r="I448" s="192"/>
      <c r="J448" s="193"/>
      <c r="K448" s="194"/>
      <c r="L448" s="194"/>
      <c r="M448" s="193"/>
      <c r="N448" s="193"/>
      <c r="O448" s="194"/>
      <c r="P448" s="194"/>
      <c r="Q448" s="193"/>
      <c r="R448" s="427"/>
      <c r="S448" s="194"/>
      <c r="T448" s="3"/>
      <c r="U448" s="3"/>
      <c r="V448" s="3"/>
      <c r="W448" s="3"/>
      <c r="X448" s="3"/>
      <c r="AD448" s="278"/>
    </row>
    <row r="449" spans="1:30" s="276" customFormat="1" x14ac:dyDescent="0.25">
      <c r="A449" s="188"/>
      <c r="B449" s="188"/>
      <c r="C449" s="3"/>
      <c r="D449" s="3"/>
      <c r="E449" s="388"/>
      <c r="F449" s="388"/>
      <c r="G449" s="190"/>
      <c r="H449" s="191"/>
      <c r="I449" s="192"/>
      <c r="J449" s="193"/>
      <c r="K449" s="194"/>
      <c r="L449" s="194"/>
      <c r="M449" s="193"/>
      <c r="N449" s="193"/>
      <c r="O449" s="194"/>
      <c r="P449" s="194"/>
      <c r="Q449" s="193"/>
      <c r="R449" s="427"/>
      <c r="S449" s="194"/>
      <c r="T449" s="3"/>
      <c r="U449" s="3"/>
      <c r="V449" s="3"/>
      <c r="W449" s="3"/>
      <c r="X449" s="3"/>
      <c r="AD449" s="278"/>
    </row>
    <row r="450" spans="1:30" s="276" customFormat="1" x14ac:dyDescent="0.25">
      <c r="A450" s="188"/>
      <c r="B450" s="188"/>
      <c r="C450" s="3"/>
      <c r="D450" s="3"/>
      <c r="E450" s="388"/>
      <c r="F450" s="388"/>
      <c r="G450" s="190"/>
      <c r="H450" s="191"/>
      <c r="I450" s="192"/>
      <c r="J450" s="193"/>
      <c r="K450" s="194"/>
      <c r="L450" s="194"/>
      <c r="M450" s="193"/>
      <c r="N450" s="193"/>
      <c r="O450" s="194"/>
      <c r="P450" s="194"/>
      <c r="Q450" s="193"/>
      <c r="R450" s="427"/>
      <c r="S450" s="194"/>
      <c r="T450" s="3"/>
      <c r="U450" s="3"/>
      <c r="V450" s="3"/>
      <c r="W450" s="3"/>
      <c r="X450" s="3"/>
      <c r="AD450" s="278"/>
    </row>
    <row r="451" spans="1:30" s="276" customFormat="1" x14ac:dyDescent="0.25">
      <c r="A451" s="188"/>
      <c r="B451" s="188"/>
      <c r="C451" s="3"/>
      <c r="D451" s="3"/>
      <c r="E451" s="388"/>
      <c r="F451" s="388"/>
      <c r="G451" s="190"/>
      <c r="H451" s="191"/>
      <c r="I451" s="192"/>
      <c r="J451" s="193"/>
      <c r="K451" s="194"/>
      <c r="L451" s="194"/>
      <c r="M451" s="193"/>
      <c r="N451" s="193"/>
      <c r="O451" s="194"/>
      <c r="P451" s="194"/>
      <c r="Q451" s="193"/>
      <c r="R451" s="427"/>
      <c r="S451" s="194"/>
      <c r="T451" s="3"/>
      <c r="U451" s="3"/>
      <c r="V451" s="3"/>
      <c r="W451" s="3"/>
      <c r="X451" s="3"/>
      <c r="AD451" s="278"/>
    </row>
    <row r="452" spans="1:30" s="276" customFormat="1" x14ac:dyDescent="0.25">
      <c r="A452" s="188"/>
      <c r="B452" s="188"/>
      <c r="C452" s="3"/>
      <c r="D452" s="3"/>
      <c r="E452" s="388"/>
      <c r="F452" s="388"/>
      <c r="G452" s="190"/>
      <c r="H452" s="191"/>
      <c r="I452" s="192"/>
      <c r="J452" s="193"/>
      <c r="K452" s="194"/>
      <c r="L452" s="194"/>
      <c r="M452" s="193"/>
      <c r="N452" s="193"/>
      <c r="O452" s="194"/>
      <c r="P452" s="194"/>
      <c r="Q452" s="193"/>
      <c r="R452" s="427"/>
      <c r="S452" s="194"/>
      <c r="T452" s="3"/>
      <c r="U452" s="3"/>
      <c r="V452" s="3"/>
      <c r="W452" s="3"/>
      <c r="X452" s="3"/>
      <c r="AD452" s="278"/>
    </row>
    <row r="453" spans="1:30" s="276" customFormat="1" x14ac:dyDescent="0.25">
      <c r="A453" s="188"/>
      <c r="B453" s="188"/>
      <c r="C453" s="3"/>
      <c r="D453" s="3"/>
      <c r="E453" s="388"/>
      <c r="F453" s="388"/>
      <c r="G453" s="190"/>
      <c r="H453" s="191"/>
      <c r="I453" s="192"/>
      <c r="J453" s="193"/>
      <c r="K453" s="194"/>
      <c r="L453" s="194"/>
      <c r="M453" s="193"/>
      <c r="N453" s="193"/>
      <c r="O453" s="194"/>
      <c r="P453" s="194"/>
      <c r="Q453" s="193"/>
      <c r="R453" s="427"/>
      <c r="S453" s="194"/>
      <c r="T453" s="3"/>
      <c r="U453" s="3"/>
      <c r="V453" s="3"/>
      <c r="W453" s="3"/>
      <c r="X453" s="3"/>
      <c r="AD453" s="278"/>
    </row>
    <row r="454" spans="1:30" s="276" customFormat="1" x14ac:dyDescent="0.25">
      <c r="A454" s="188"/>
      <c r="B454" s="188"/>
      <c r="C454" s="3"/>
      <c r="D454" s="3"/>
      <c r="E454" s="388"/>
      <c r="F454" s="388"/>
      <c r="G454" s="190"/>
      <c r="H454" s="191"/>
      <c r="I454" s="192"/>
      <c r="J454" s="193"/>
      <c r="K454" s="194"/>
      <c r="L454" s="194"/>
      <c r="M454" s="193"/>
      <c r="N454" s="193"/>
      <c r="O454" s="194"/>
      <c r="P454" s="194"/>
      <c r="Q454" s="193"/>
      <c r="R454" s="427"/>
      <c r="S454" s="194"/>
      <c r="T454" s="3"/>
      <c r="U454" s="3"/>
      <c r="V454" s="3"/>
      <c r="W454" s="3"/>
      <c r="X454" s="3"/>
      <c r="AD454" s="278"/>
    </row>
    <row r="455" spans="1:30" s="276" customFormat="1" x14ac:dyDescent="0.25">
      <c r="A455" s="188"/>
      <c r="B455" s="188"/>
      <c r="C455" s="3"/>
      <c r="D455" s="3"/>
      <c r="E455" s="388"/>
      <c r="F455" s="388"/>
      <c r="G455" s="190"/>
      <c r="H455" s="191"/>
      <c r="I455" s="192"/>
      <c r="J455" s="193"/>
      <c r="K455" s="194"/>
      <c r="L455" s="194"/>
      <c r="M455" s="193"/>
      <c r="N455" s="193"/>
      <c r="O455" s="194"/>
      <c r="P455" s="194"/>
      <c r="Q455" s="193"/>
      <c r="R455" s="427"/>
      <c r="S455" s="194"/>
      <c r="T455" s="3"/>
      <c r="U455" s="3"/>
      <c r="V455" s="3"/>
      <c r="W455" s="3"/>
      <c r="X455" s="3"/>
      <c r="AD455" s="278"/>
    </row>
    <row r="456" spans="1:30" s="276" customFormat="1" x14ac:dyDescent="0.25">
      <c r="A456" s="188"/>
      <c r="B456" s="188"/>
      <c r="C456" s="3"/>
      <c r="D456" s="3"/>
      <c r="E456" s="388"/>
      <c r="F456" s="388"/>
      <c r="G456" s="190"/>
      <c r="H456" s="191"/>
      <c r="I456" s="192"/>
      <c r="J456" s="193"/>
      <c r="K456" s="194"/>
      <c r="L456" s="194"/>
      <c r="M456" s="193"/>
      <c r="N456" s="193"/>
      <c r="O456" s="194"/>
      <c r="P456" s="194"/>
      <c r="Q456" s="193"/>
      <c r="R456" s="427"/>
      <c r="S456" s="194"/>
      <c r="T456" s="3"/>
      <c r="U456" s="3"/>
      <c r="V456" s="3"/>
      <c r="W456" s="3"/>
      <c r="X456" s="3"/>
      <c r="AD456" s="278"/>
    </row>
    <row r="457" spans="1:30" s="276" customFormat="1" x14ac:dyDescent="0.25">
      <c r="A457" s="188"/>
      <c r="B457" s="188"/>
      <c r="C457" s="3"/>
      <c r="D457" s="3"/>
      <c r="E457" s="388"/>
      <c r="F457" s="388"/>
      <c r="G457" s="190"/>
      <c r="H457" s="191"/>
      <c r="I457" s="192"/>
      <c r="J457" s="193"/>
      <c r="K457" s="194"/>
      <c r="L457" s="194"/>
      <c r="M457" s="193"/>
      <c r="N457" s="193"/>
      <c r="O457" s="194"/>
      <c r="P457" s="194"/>
      <c r="Q457" s="193"/>
      <c r="R457" s="427"/>
      <c r="S457" s="194"/>
      <c r="T457" s="3"/>
      <c r="U457" s="3"/>
      <c r="V457" s="3"/>
      <c r="W457" s="3"/>
      <c r="X457" s="3"/>
      <c r="AD457" s="278"/>
    </row>
    <row r="458" spans="1:30" s="276" customFormat="1" x14ac:dyDescent="0.25">
      <c r="A458" s="188"/>
      <c r="B458" s="188"/>
      <c r="C458" s="3"/>
      <c r="D458" s="3"/>
      <c r="E458" s="388"/>
      <c r="F458" s="388"/>
      <c r="G458" s="190"/>
      <c r="H458" s="191"/>
      <c r="I458" s="192"/>
      <c r="J458" s="193"/>
      <c r="K458" s="194"/>
      <c r="L458" s="194"/>
      <c r="M458" s="193"/>
      <c r="N458" s="193"/>
      <c r="O458" s="194"/>
      <c r="P458" s="194"/>
      <c r="Q458" s="193"/>
      <c r="R458" s="427"/>
      <c r="S458" s="194"/>
      <c r="T458" s="3"/>
      <c r="U458" s="3"/>
      <c r="V458" s="3"/>
      <c r="W458" s="3"/>
      <c r="X458" s="3"/>
      <c r="AD458" s="278"/>
    </row>
    <row r="459" spans="1:30" s="276" customFormat="1" x14ac:dyDescent="0.25">
      <c r="A459" s="188"/>
      <c r="B459" s="188"/>
      <c r="C459" s="3"/>
      <c r="D459" s="3"/>
      <c r="E459" s="388"/>
      <c r="F459" s="388"/>
      <c r="G459" s="190"/>
      <c r="H459" s="191"/>
      <c r="I459" s="192"/>
      <c r="J459" s="193"/>
      <c r="K459" s="194"/>
      <c r="L459" s="194"/>
      <c r="M459" s="193"/>
      <c r="N459" s="193"/>
      <c r="O459" s="194"/>
      <c r="P459" s="194"/>
      <c r="Q459" s="193"/>
      <c r="R459" s="427"/>
      <c r="S459" s="194"/>
      <c r="T459" s="3"/>
      <c r="U459" s="3"/>
      <c r="V459" s="3"/>
      <c r="W459" s="3"/>
      <c r="X459" s="3"/>
      <c r="AD459" s="278"/>
    </row>
    <row r="460" spans="1:30" s="276" customFormat="1" x14ac:dyDescent="0.25">
      <c r="A460" s="188"/>
      <c r="B460" s="188"/>
      <c r="C460" s="3"/>
      <c r="D460" s="3"/>
      <c r="E460" s="388"/>
      <c r="F460" s="388"/>
      <c r="G460" s="190"/>
      <c r="H460" s="191"/>
      <c r="I460" s="192"/>
      <c r="J460" s="193"/>
      <c r="K460" s="194"/>
      <c r="L460" s="194"/>
      <c r="M460" s="193"/>
      <c r="N460" s="193"/>
      <c r="O460" s="194"/>
      <c r="P460" s="194"/>
      <c r="Q460" s="193"/>
      <c r="R460" s="427"/>
      <c r="S460" s="194"/>
      <c r="T460" s="3"/>
      <c r="U460" s="3"/>
      <c r="V460" s="3"/>
      <c r="W460" s="3"/>
      <c r="X460" s="3"/>
      <c r="AD460" s="278"/>
    </row>
    <row r="461" spans="1:30" s="276" customFormat="1" x14ac:dyDescent="0.25">
      <c r="A461" s="188"/>
      <c r="B461" s="188"/>
      <c r="C461" s="3"/>
      <c r="D461" s="3"/>
      <c r="E461" s="388"/>
      <c r="F461" s="388"/>
      <c r="G461" s="190"/>
      <c r="H461" s="191"/>
      <c r="I461" s="192"/>
      <c r="J461" s="193"/>
      <c r="K461" s="194"/>
      <c r="L461" s="194"/>
      <c r="M461" s="193"/>
      <c r="N461" s="193"/>
      <c r="O461" s="194"/>
      <c r="P461" s="194"/>
      <c r="Q461" s="193"/>
      <c r="R461" s="427"/>
      <c r="S461" s="194"/>
      <c r="T461" s="3"/>
      <c r="U461" s="3"/>
      <c r="V461" s="3"/>
      <c r="W461" s="3"/>
      <c r="X461" s="3"/>
      <c r="AD461" s="278"/>
    </row>
    <row r="462" spans="1:30" s="276" customFormat="1" x14ac:dyDescent="0.25">
      <c r="A462" s="188"/>
      <c r="B462" s="188"/>
      <c r="C462" s="3"/>
      <c r="D462" s="3"/>
      <c r="E462" s="388"/>
      <c r="F462" s="388"/>
      <c r="G462" s="190"/>
      <c r="H462" s="191"/>
      <c r="I462" s="192"/>
      <c r="J462" s="193"/>
      <c r="K462" s="194"/>
      <c r="L462" s="194"/>
      <c r="M462" s="193"/>
      <c r="N462" s="193"/>
      <c r="O462" s="194"/>
      <c r="P462" s="194"/>
      <c r="Q462" s="193"/>
      <c r="R462" s="427"/>
      <c r="S462" s="194"/>
      <c r="T462" s="3"/>
      <c r="U462" s="3"/>
      <c r="V462" s="3"/>
      <c r="W462" s="3"/>
      <c r="X462" s="3"/>
      <c r="AD462" s="278"/>
    </row>
    <row r="463" spans="1:30" s="276" customFormat="1" x14ac:dyDescent="0.25">
      <c r="A463" s="188"/>
      <c r="B463" s="188"/>
      <c r="C463" s="3"/>
      <c r="D463" s="3"/>
      <c r="E463" s="388"/>
      <c r="F463" s="388"/>
      <c r="G463" s="190"/>
      <c r="H463" s="191"/>
      <c r="I463" s="192"/>
      <c r="J463" s="193"/>
      <c r="K463" s="194"/>
      <c r="L463" s="194"/>
      <c r="M463" s="193"/>
      <c r="N463" s="193"/>
      <c r="O463" s="194"/>
      <c r="P463" s="194"/>
      <c r="Q463" s="193"/>
      <c r="R463" s="427"/>
      <c r="S463" s="194"/>
      <c r="T463" s="3"/>
      <c r="U463" s="3"/>
      <c r="V463" s="3"/>
      <c r="W463" s="3"/>
      <c r="X463" s="3"/>
      <c r="AD463" s="278"/>
    </row>
    <row r="464" spans="1:30" s="276" customFormat="1" x14ac:dyDescent="0.25">
      <c r="A464" s="188"/>
      <c r="B464" s="188"/>
      <c r="C464" s="3"/>
      <c r="D464" s="3"/>
      <c r="E464" s="388"/>
      <c r="F464" s="388"/>
      <c r="G464" s="190"/>
      <c r="H464" s="191"/>
      <c r="I464" s="192"/>
      <c r="J464" s="193"/>
      <c r="K464" s="194"/>
      <c r="L464" s="194"/>
      <c r="M464" s="193"/>
      <c r="N464" s="193"/>
      <c r="O464" s="194"/>
      <c r="P464" s="194"/>
      <c r="Q464" s="193"/>
      <c r="R464" s="427"/>
      <c r="S464" s="194"/>
      <c r="T464" s="3"/>
      <c r="U464" s="3"/>
      <c r="V464" s="3"/>
      <c r="W464" s="3"/>
      <c r="X464" s="3"/>
      <c r="AD464" s="278"/>
    </row>
    <row r="465" spans="1:30" s="276" customFormat="1" x14ac:dyDescent="0.25">
      <c r="A465" s="188"/>
      <c r="B465" s="188"/>
      <c r="C465" s="3"/>
      <c r="D465" s="3"/>
      <c r="E465" s="388"/>
      <c r="F465" s="388"/>
      <c r="G465" s="190"/>
      <c r="H465" s="191"/>
      <c r="I465" s="192"/>
      <c r="J465" s="193"/>
      <c r="K465" s="194"/>
      <c r="L465" s="194"/>
      <c r="M465" s="193"/>
      <c r="N465" s="193"/>
      <c r="O465" s="194"/>
      <c r="P465" s="194"/>
      <c r="Q465" s="193"/>
      <c r="R465" s="427"/>
      <c r="S465" s="194"/>
      <c r="T465" s="3"/>
      <c r="U465" s="3"/>
      <c r="V465" s="3"/>
      <c r="W465" s="3"/>
      <c r="X465" s="3"/>
      <c r="AD465" s="278"/>
    </row>
    <row r="466" spans="1:30" s="276" customFormat="1" x14ac:dyDescent="0.25">
      <c r="A466" s="188"/>
      <c r="B466" s="188"/>
      <c r="C466" s="3"/>
      <c r="D466" s="3"/>
      <c r="E466" s="388"/>
      <c r="F466" s="388"/>
      <c r="G466" s="190"/>
      <c r="H466" s="191"/>
      <c r="I466" s="192"/>
      <c r="J466" s="193"/>
      <c r="K466" s="194"/>
      <c r="L466" s="194"/>
      <c r="M466" s="193"/>
      <c r="N466" s="193"/>
      <c r="O466" s="194"/>
      <c r="P466" s="194"/>
      <c r="Q466" s="193"/>
      <c r="R466" s="427"/>
      <c r="S466" s="194"/>
      <c r="T466" s="3"/>
      <c r="U466" s="3"/>
      <c r="V466" s="3"/>
      <c r="W466" s="3"/>
      <c r="X466" s="3"/>
      <c r="AD466" s="278"/>
    </row>
    <row r="467" spans="1:30" s="276" customFormat="1" x14ac:dyDescent="0.25">
      <c r="A467" s="188"/>
      <c r="B467" s="188"/>
      <c r="C467" s="3"/>
      <c r="D467" s="3"/>
      <c r="E467" s="388"/>
      <c r="F467" s="388"/>
      <c r="G467" s="190"/>
      <c r="H467" s="191"/>
      <c r="I467" s="192"/>
      <c r="J467" s="193"/>
      <c r="K467" s="194"/>
      <c r="L467" s="194"/>
      <c r="M467" s="193"/>
      <c r="N467" s="193"/>
      <c r="O467" s="194"/>
      <c r="P467" s="194"/>
      <c r="Q467" s="193"/>
      <c r="R467" s="427"/>
      <c r="S467" s="194"/>
      <c r="T467" s="3"/>
      <c r="U467" s="3"/>
      <c r="V467" s="3"/>
      <c r="W467" s="3"/>
      <c r="X467" s="3"/>
      <c r="AD467" s="278"/>
    </row>
    <row r="468" spans="1:30" s="276" customFormat="1" x14ac:dyDescent="0.25">
      <c r="A468" s="188"/>
      <c r="B468" s="188"/>
      <c r="C468" s="3"/>
      <c r="D468" s="3"/>
      <c r="E468" s="388"/>
      <c r="F468" s="388"/>
      <c r="G468" s="190"/>
      <c r="H468" s="191"/>
      <c r="I468" s="192"/>
      <c r="J468" s="193"/>
      <c r="K468" s="194"/>
      <c r="L468" s="194"/>
      <c r="M468" s="193"/>
      <c r="N468" s="193"/>
      <c r="O468" s="194"/>
      <c r="P468" s="194"/>
      <c r="Q468" s="193"/>
      <c r="R468" s="427"/>
      <c r="S468" s="194"/>
      <c r="T468" s="3"/>
      <c r="U468" s="3"/>
      <c r="V468" s="3"/>
      <c r="W468" s="3"/>
      <c r="X468" s="3"/>
      <c r="AD468" s="278"/>
    </row>
    <row r="469" spans="1:30" s="276" customFormat="1" x14ac:dyDescent="0.25">
      <c r="A469" s="188"/>
      <c r="B469" s="188"/>
      <c r="C469" s="3"/>
      <c r="D469" s="3"/>
      <c r="E469" s="388"/>
      <c r="F469" s="388"/>
      <c r="G469" s="190"/>
      <c r="H469" s="191"/>
      <c r="I469" s="192"/>
      <c r="J469" s="193"/>
      <c r="K469" s="194"/>
      <c r="L469" s="194"/>
      <c r="M469" s="193"/>
      <c r="N469" s="193"/>
      <c r="O469" s="194"/>
      <c r="P469" s="194"/>
      <c r="Q469" s="193"/>
      <c r="R469" s="427"/>
      <c r="S469" s="194"/>
      <c r="T469" s="3"/>
      <c r="U469" s="3"/>
      <c r="V469" s="3"/>
      <c r="W469" s="3"/>
      <c r="X469" s="3"/>
      <c r="AD469" s="278"/>
    </row>
    <row r="470" spans="1:30" s="276" customFormat="1" x14ac:dyDescent="0.25">
      <c r="A470" s="188"/>
      <c r="B470" s="188"/>
      <c r="C470" s="3"/>
      <c r="D470" s="3"/>
      <c r="E470" s="388"/>
      <c r="F470" s="388"/>
      <c r="G470" s="190"/>
      <c r="H470" s="191"/>
      <c r="I470" s="192"/>
      <c r="J470" s="193"/>
      <c r="K470" s="194"/>
      <c r="L470" s="194"/>
      <c r="M470" s="193"/>
      <c r="N470" s="193"/>
      <c r="O470" s="194"/>
      <c r="P470" s="194"/>
      <c r="Q470" s="193"/>
      <c r="R470" s="427"/>
      <c r="S470" s="194"/>
      <c r="T470" s="3"/>
      <c r="U470" s="3"/>
      <c r="V470" s="3"/>
      <c r="W470" s="3"/>
      <c r="X470" s="3"/>
      <c r="AD470" s="278"/>
    </row>
    <row r="471" spans="1:30" s="276" customFormat="1" x14ac:dyDescent="0.25">
      <c r="A471" s="188"/>
      <c r="B471" s="188"/>
      <c r="C471" s="3"/>
      <c r="D471" s="3"/>
      <c r="E471" s="388"/>
      <c r="F471" s="388"/>
      <c r="G471" s="190"/>
      <c r="H471" s="191"/>
      <c r="I471" s="192"/>
      <c r="J471" s="193"/>
      <c r="K471" s="194"/>
      <c r="L471" s="194"/>
      <c r="M471" s="193"/>
      <c r="N471" s="193"/>
      <c r="O471" s="194"/>
      <c r="P471" s="194"/>
      <c r="Q471" s="193"/>
      <c r="R471" s="427"/>
      <c r="S471" s="194"/>
      <c r="T471" s="3"/>
      <c r="U471" s="3"/>
      <c r="V471" s="3"/>
      <c r="W471" s="3"/>
      <c r="X471" s="3"/>
      <c r="AD471" s="278"/>
    </row>
    <row r="472" spans="1:30" s="276" customFormat="1" x14ac:dyDescent="0.25">
      <c r="A472" s="188"/>
      <c r="B472" s="188"/>
      <c r="C472" s="3"/>
      <c r="D472" s="3"/>
      <c r="E472" s="388"/>
      <c r="F472" s="388"/>
      <c r="G472" s="190"/>
      <c r="H472" s="191"/>
      <c r="I472" s="192"/>
      <c r="J472" s="193"/>
      <c r="K472" s="194"/>
      <c r="L472" s="194"/>
      <c r="M472" s="193"/>
      <c r="N472" s="193"/>
      <c r="O472" s="194"/>
      <c r="P472" s="194"/>
      <c r="Q472" s="193"/>
      <c r="R472" s="427"/>
      <c r="S472" s="194"/>
      <c r="T472" s="3"/>
      <c r="U472" s="3"/>
      <c r="V472" s="3"/>
      <c r="W472" s="3"/>
      <c r="X472" s="3"/>
      <c r="AD472" s="278"/>
    </row>
    <row r="473" spans="1:30" s="276" customFormat="1" x14ac:dyDescent="0.25">
      <c r="A473" s="188"/>
      <c r="B473" s="188"/>
      <c r="C473" s="3"/>
      <c r="D473" s="3"/>
      <c r="E473" s="388"/>
      <c r="F473" s="388"/>
      <c r="G473" s="190"/>
      <c r="H473" s="191"/>
      <c r="I473" s="192"/>
      <c r="J473" s="193"/>
      <c r="K473" s="194"/>
      <c r="L473" s="194"/>
      <c r="M473" s="193"/>
      <c r="N473" s="193"/>
      <c r="O473" s="194"/>
      <c r="P473" s="194"/>
      <c r="Q473" s="193"/>
      <c r="R473" s="427"/>
      <c r="S473" s="194"/>
      <c r="T473" s="3"/>
      <c r="U473" s="3"/>
      <c r="V473" s="3"/>
      <c r="W473" s="3"/>
      <c r="X473" s="3"/>
      <c r="AD473" s="278"/>
    </row>
    <row r="474" spans="1:30" s="276" customFormat="1" x14ac:dyDescent="0.25">
      <c r="A474" s="188"/>
      <c r="B474" s="188"/>
      <c r="C474" s="3"/>
      <c r="D474" s="3"/>
      <c r="E474" s="388"/>
      <c r="F474" s="388"/>
      <c r="G474" s="190"/>
      <c r="H474" s="191"/>
      <c r="I474" s="192"/>
      <c r="J474" s="193"/>
      <c r="K474" s="194"/>
      <c r="L474" s="194"/>
      <c r="M474" s="193"/>
      <c r="N474" s="193"/>
      <c r="O474" s="194"/>
      <c r="P474" s="194"/>
      <c r="Q474" s="193"/>
      <c r="R474" s="427"/>
      <c r="S474" s="194"/>
      <c r="T474" s="3"/>
      <c r="U474" s="3"/>
      <c r="V474" s="3"/>
      <c r="W474" s="3"/>
      <c r="X474" s="3"/>
      <c r="AD474" s="278"/>
    </row>
    <row r="475" spans="1:30" s="276" customFormat="1" x14ac:dyDescent="0.25">
      <c r="A475" s="188"/>
      <c r="B475" s="188"/>
      <c r="C475" s="3"/>
      <c r="D475" s="3"/>
      <c r="E475" s="388"/>
      <c r="F475" s="388"/>
      <c r="G475" s="190"/>
      <c r="H475" s="191"/>
      <c r="I475" s="192"/>
      <c r="J475" s="193"/>
      <c r="K475" s="194"/>
      <c r="L475" s="194"/>
      <c r="M475" s="193"/>
      <c r="N475" s="193"/>
      <c r="O475" s="194"/>
      <c r="P475" s="194"/>
      <c r="Q475" s="193"/>
      <c r="R475" s="427"/>
      <c r="S475" s="194"/>
      <c r="T475" s="3"/>
      <c r="U475" s="3"/>
      <c r="V475" s="3"/>
      <c r="W475" s="3"/>
      <c r="X475" s="3"/>
      <c r="AD475" s="278"/>
    </row>
    <row r="476" spans="1:30" s="276" customFormat="1" x14ac:dyDescent="0.25">
      <c r="A476" s="188"/>
      <c r="B476" s="188"/>
      <c r="C476" s="3"/>
      <c r="D476" s="3"/>
      <c r="E476" s="388"/>
      <c r="F476" s="388"/>
      <c r="G476" s="190"/>
      <c r="H476" s="191"/>
      <c r="I476" s="192"/>
      <c r="J476" s="193"/>
      <c r="K476" s="194"/>
      <c r="L476" s="194"/>
      <c r="M476" s="193"/>
      <c r="N476" s="193"/>
      <c r="O476" s="194"/>
      <c r="P476" s="194"/>
      <c r="Q476" s="193"/>
      <c r="R476" s="427"/>
      <c r="S476" s="194"/>
      <c r="T476" s="3"/>
      <c r="U476" s="3"/>
      <c r="V476" s="3"/>
      <c r="W476" s="3"/>
      <c r="X476" s="3"/>
      <c r="AD476" s="278"/>
    </row>
    <row r="477" spans="1:30" s="276" customFormat="1" x14ac:dyDescent="0.25">
      <c r="A477" s="188"/>
      <c r="B477" s="188"/>
      <c r="C477" s="3"/>
      <c r="D477" s="3"/>
      <c r="E477" s="388"/>
      <c r="F477" s="388"/>
      <c r="G477" s="190"/>
      <c r="H477" s="191"/>
      <c r="I477" s="192"/>
      <c r="J477" s="193"/>
      <c r="K477" s="194"/>
      <c r="L477" s="194"/>
      <c r="M477" s="193"/>
      <c r="N477" s="193"/>
      <c r="O477" s="194"/>
      <c r="P477" s="194"/>
      <c r="Q477" s="193"/>
      <c r="R477" s="427"/>
      <c r="S477" s="194"/>
      <c r="T477" s="3"/>
      <c r="U477" s="3"/>
      <c r="V477" s="3"/>
      <c r="W477" s="3"/>
      <c r="X477" s="3"/>
      <c r="AD477" s="278"/>
    </row>
    <row r="478" spans="1:30" s="276" customFormat="1" x14ac:dyDescent="0.25">
      <c r="A478" s="188"/>
      <c r="B478" s="188"/>
      <c r="C478" s="3"/>
      <c r="D478" s="3"/>
      <c r="E478" s="388"/>
      <c r="F478" s="388"/>
      <c r="G478" s="190"/>
      <c r="H478" s="191"/>
      <c r="I478" s="192"/>
      <c r="J478" s="193"/>
      <c r="K478" s="194"/>
      <c r="L478" s="194"/>
      <c r="M478" s="193"/>
      <c r="N478" s="193"/>
      <c r="O478" s="194"/>
      <c r="P478" s="194"/>
      <c r="Q478" s="193"/>
      <c r="R478" s="427"/>
      <c r="S478" s="194"/>
      <c r="T478" s="3"/>
      <c r="U478" s="3"/>
      <c r="V478" s="3"/>
      <c r="W478" s="3"/>
      <c r="X478" s="3"/>
      <c r="AD478" s="278"/>
    </row>
    <row r="479" spans="1:30" s="276" customFormat="1" x14ac:dyDescent="0.25">
      <c r="A479" s="188"/>
      <c r="B479" s="188"/>
      <c r="C479" s="3"/>
      <c r="D479" s="3"/>
      <c r="E479" s="388"/>
      <c r="F479" s="388"/>
      <c r="G479" s="190"/>
      <c r="H479" s="191"/>
      <c r="I479" s="192"/>
      <c r="J479" s="193"/>
      <c r="K479" s="194"/>
      <c r="L479" s="194"/>
      <c r="M479" s="193"/>
      <c r="N479" s="193"/>
      <c r="O479" s="194"/>
      <c r="P479" s="194"/>
      <c r="Q479" s="193"/>
      <c r="R479" s="427"/>
      <c r="S479" s="194"/>
      <c r="T479" s="3"/>
      <c r="U479" s="3"/>
      <c r="V479" s="3"/>
      <c r="W479" s="3"/>
      <c r="X479" s="3"/>
      <c r="AD479" s="278"/>
    </row>
    <row r="480" spans="1:30" s="276" customFormat="1" x14ac:dyDescent="0.25">
      <c r="A480" s="188"/>
      <c r="B480" s="188"/>
      <c r="C480" s="3"/>
      <c r="D480" s="3"/>
      <c r="E480" s="388"/>
      <c r="F480" s="388"/>
      <c r="G480" s="190"/>
      <c r="H480" s="191"/>
      <c r="I480" s="192"/>
      <c r="J480" s="193"/>
      <c r="K480" s="194"/>
      <c r="L480" s="194"/>
      <c r="M480" s="193"/>
      <c r="N480" s="193"/>
      <c r="O480" s="194"/>
      <c r="P480" s="194"/>
      <c r="Q480" s="193"/>
      <c r="R480" s="427"/>
      <c r="S480" s="194"/>
      <c r="T480" s="3"/>
      <c r="U480" s="3"/>
      <c r="V480" s="3"/>
      <c r="W480" s="3"/>
      <c r="X480" s="3"/>
      <c r="AD480" s="278"/>
    </row>
    <row r="481" spans="1:30" s="276" customFormat="1" x14ac:dyDescent="0.25">
      <c r="A481" s="188"/>
      <c r="B481" s="188"/>
      <c r="C481" s="3"/>
      <c r="D481" s="3"/>
      <c r="E481" s="388"/>
      <c r="F481" s="388"/>
      <c r="G481" s="190"/>
      <c r="H481" s="191"/>
      <c r="I481" s="192"/>
      <c r="J481" s="193"/>
      <c r="K481" s="194"/>
      <c r="L481" s="194"/>
      <c r="M481" s="193"/>
      <c r="N481" s="193"/>
      <c r="O481" s="194"/>
      <c r="P481" s="194"/>
      <c r="Q481" s="193"/>
      <c r="R481" s="427"/>
      <c r="S481" s="194"/>
      <c r="T481" s="3"/>
      <c r="U481" s="3"/>
      <c r="V481" s="3"/>
      <c r="W481" s="3"/>
      <c r="X481" s="3"/>
      <c r="AD481" s="278"/>
    </row>
    <row r="482" spans="1:30" s="276" customFormat="1" x14ac:dyDescent="0.25">
      <c r="A482" s="188"/>
      <c r="B482" s="188"/>
      <c r="C482" s="3"/>
      <c r="D482" s="3"/>
      <c r="E482" s="388"/>
      <c r="F482" s="388"/>
      <c r="G482" s="190"/>
      <c r="H482" s="191"/>
      <c r="I482" s="192"/>
      <c r="J482" s="193"/>
      <c r="K482" s="194"/>
      <c r="L482" s="194"/>
      <c r="M482" s="193"/>
      <c r="N482" s="193"/>
      <c r="O482" s="194"/>
      <c r="P482" s="194"/>
      <c r="Q482" s="193"/>
      <c r="R482" s="427"/>
      <c r="S482" s="194"/>
      <c r="T482" s="3"/>
      <c r="U482" s="3"/>
      <c r="V482" s="3"/>
      <c r="W482" s="3"/>
      <c r="X482" s="3"/>
      <c r="AD482" s="278"/>
    </row>
    <row r="483" spans="1:30" s="276" customFormat="1" x14ac:dyDescent="0.25">
      <c r="A483" s="188"/>
      <c r="B483" s="188"/>
      <c r="C483" s="3"/>
      <c r="D483" s="3"/>
      <c r="E483" s="388"/>
      <c r="F483" s="388"/>
      <c r="G483" s="190"/>
      <c r="H483" s="191"/>
      <c r="I483" s="192"/>
      <c r="J483" s="193"/>
      <c r="K483" s="194"/>
      <c r="L483" s="194"/>
      <c r="M483" s="193"/>
      <c r="N483" s="193"/>
      <c r="O483" s="194"/>
      <c r="P483" s="194"/>
      <c r="Q483" s="193"/>
      <c r="R483" s="427"/>
      <c r="S483" s="194"/>
      <c r="T483" s="3"/>
      <c r="U483" s="3"/>
      <c r="V483" s="3"/>
      <c r="W483" s="3"/>
      <c r="X483" s="3"/>
      <c r="AD483" s="278"/>
    </row>
    <row r="484" spans="1:30" s="276" customFormat="1" x14ac:dyDescent="0.25">
      <c r="A484" s="188"/>
      <c r="B484" s="188"/>
      <c r="C484" s="3"/>
      <c r="D484" s="3"/>
      <c r="E484" s="388"/>
      <c r="F484" s="388"/>
      <c r="G484" s="190"/>
      <c r="H484" s="191"/>
      <c r="I484" s="192"/>
      <c r="J484" s="193"/>
      <c r="K484" s="194"/>
      <c r="L484" s="194"/>
      <c r="M484" s="193"/>
      <c r="N484" s="193"/>
      <c r="O484" s="194"/>
      <c r="P484" s="194"/>
      <c r="Q484" s="193"/>
      <c r="R484" s="427"/>
      <c r="S484" s="194"/>
      <c r="T484" s="3"/>
      <c r="U484" s="3"/>
      <c r="V484" s="3"/>
      <c r="W484" s="3"/>
      <c r="X484" s="3"/>
      <c r="AD484" s="278"/>
    </row>
    <row r="485" spans="1:30" s="276" customFormat="1" x14ac:dyDescent="0.25">
      <c r="A485" s="188"/>
      <c r="B485" s="188"/>
      <c r="C485" s="3"/>
      <c r="D485" s="3"/>
      <c r="E485" s="388"/>
      <c r="F485" s="388"/>
      <c r="G485" s="190"/>
      <c r="H485" s="191"/>
      <c r="I485" s="192"/>
      <c r="J485" s="193"/>
      <c r="K485" s="194"/>
      <c r="L485" s="194"/>
      <c r="M485" s="193"/>
      <c r="N485" s="193"/>
      <c r="O485" s="194"/>
      <c r="P485" s="194"/>
      <c r="Q485" s="193"/>
      <c r="R485" s="427"/>
      <c r="S485" s="194"/>
      <c r="T485" s="3"/>
      <c r="U485" s="3"/>
      <c r="V485" s="3"/>
      <c r="W485" s="3"/>
      <c r="X485" s="3"/>
      <c r="AD485" s="278"/>
    </row>
    <row r="486" spans="1:30" s="276" customFormat="1" x14ac:dyDescent="0.25">
      <c r="A486" s="188"/>
      <c r="B486" s="188"/>
      <c r="C486" s="3"/>
      <c r="D486" s="3"/>
      <c r="E486" s="388"/>
      <c r="F486" s="388"/>
      <c r="G486" s="190"/>
      <c r="H486" s="191"/>
      <c r="I486" s="192"/>
      <c r="J486" s="193"/>
      <c r="K486" s="194"/>
      <c r="L486" s="194"/>
      <c r="M486" s="193"/>
      <c r="N486" s="193"/>
      <c r="O486" s="194"/>
      <c r="P486" s="194"/>
      <c r="Q486" s="193"/>
      <c r="R486" s="427"/>
      <c r="S486" s="194"/>
      <c r="T486" s="3"/>
      <c r="U486" s="3"/>
      <c r="V486" s="3"/>
      <c r="W486" s="3"/>
      <c r="X486" s="3"/>
      <c r="AD486" s="278"/>
    </row>
    <row r="487" spans="1:30" s="276" customFormat="1" x14ac:dyDescent="0.25">
      <c r="A487" s="188"/>
      <c r="B487" s="188"/>
      <c r="C487" s="3"/>
      <c r="D487" s="3"/>
      <c r="E487" s="388"/>
      <c r="F487" s="388"/>
      <c r="G487" s="190"/>
      <c r="H487" s="191"/>
      <c r="I487" s="192"/>
      <c r="J487" s="193"/>
      <c r="K487" s="194"/>
      <c r="L487" s="194"/>
      <c r="M487" s="193"/>
      <c r="N487" s="193"/>
      <c r="O487" s="194"/>
      <c r="P487" s="194"/>
      <c r="Q487" s="193"/>
      <c r="R487" s="427"/>
      <c r="S487" s="194"/>
      <c r="T487" s="3"/>
      <c r="U487" s="3"/>
      <c r="V487" s="3"/>
      <c r="W487" s="3"/>
      <c r="X487" s="3"/>
      <c r="AD487" s="278"/>
    </row>
    <row r="488" spans="1:30" s="276" customFormat="1" x14ac:dyDescent="0.25">
      <c r="A488" s="188"/>
      <c r="B488" s="188"/>
      <c r="C488" s="3"/>
      <c r="D488" s="3"/>
      <c r="E488" s="388"/>
      <c r="F488" s="388"/>
      <c r="G488" s="190"/>
      <c r="H488" s="191"/>
      <c r="I488" s="192"/>
      <c r="J488" s="193"/>
      <c r="K488" s="194"/>
      <c r="L488" s="194"/>
      <c r="M488" s="193"/>
      <c r="N488" s="193"/>
      <c r="O488" s="194"/>
      <c r="P488" s="194"/>
      <c r="Q488" s="193"/>
      <c r="R488" s="427"/>
      <c r="S488" s="194"/>
      <c r="T488" s="3"/>
      <c r="U488" s="3"/>
      <c r="V488" s="3"/>
      <c r="W488" s="3"/>
      <c r="X488" s="3"/>
      <c r="AD488" s="278"/>
    </row>
    <row r="489" spans="1:30" s="276" customFormat="1" x14ac:dyDescent="0.25">
      <c r="A489" s="188"/>
      <c r="B489" s="188"/>
      <c r="C489" s="3"/>
      <c r="D489" s="3"/>
      <c r="E489" s="388"/>
      <c r="F489" s="388"/>
      <c r="G489" s="190"/>
      <c r="H489" s="191"/>
      <c r="I489" s="192"/>
      <c r="J489" s="193"/>
      <c r="K489" s="194"/>
      <c r="L489" s="194"/>
      <c r="M489" s="193"/>
      <c r="N489" s="193"/>
      <c r="O489" s="194"/>
      <c r="P489" s="194"/>
      <c r="Q489" s="193"/>
      <c r="R489" s="427"/>
      <c r="S489" s="194"/>
      <c r="T489" s="3"/>
      <c r="U489" s="3"/>
      <c r="V489" s="3"/>
      <c r="W489" s="3"/>
      <c r="X489" s="3"/>
      <c r="AD489" s="278"/>
    </row>
    <row r="490" spans="1:30" s="276" customFormat="1" x14ac:dyDescent="0.25">
      <c r="A490" s="188"/>
      <c r="B490" s="188"/>
      <c r="C490" s="3"/>
      <c r="D490" s="3"/>
      <c r="E490" s="388"/>
      <c r="F490" s="388"/>
      <c r="G490" s="190"/>
      <c r="H490" s="191"/>
      <c r="I490" s="192"/>
      <c r="J490" s="193"/>
      <c r="K490" s="194"/>
      <c r="L490" s="194"/>
      <c r="M490" s="193"/>
      <c r="N490" s="193"/>
      <c r="O490" s="194"/>
      <c r="P490" s="194"/>
      <c r="Q490" s="193"/>
      <c r="R490" s="427"/>
      <c r="S490" s="194"/>
      <c r="T490" s="3"/>
      <c r="U490" s="3"/>
      <c r="V490" s="3"/>
      <c r="W490" s="3"/>
      <c r="X490" s="3"/>
      <c r="AD490" s="278"/>
    </row>
    <row r="491" spans="1:30" s="276" customFormat="1" x14ac:dyDescent="0.25">
      <c r="A491" s="188"/>
      <c r="B491" s="188"/>
      <c r="C491" s="3"/>
      <c r="D491" s="3"/>
      <c r="E491" s="388"/>
      <c r="F491" s="388"/>
      <c r="G491" s="190"/>
      <c r="H491" s="191"/>
      <c r="I491" s="192"/>
      <c r="J491" s="193"/>
      <c r="K491" s="194"/>
      <c r="L491" s="194"/>
      <c r="M491" s="193"/>
      <c r="N491" s="193"/>
      <c r="O491" s="194"/>
      <c r="P491" s="194"/>
      <c r="Q491" s="193"/>
      <c r="R491" s="427"/>
      <c r="S491" s="194"/>
      <c r="T491" s="3"/>
      <c r="U491" s="3"/>
      <c r="V491" s="3"/>
      <c r="W491" s="3"/>
      <c r="X491" s="3"/>
      <c r="AD491" s="278"/>
    </row>
    <row r="492" spans="1:30" s="276" customFormat="1" x14ac:dyDescent="0.25">
      <c r="A492" s="188"/>
      <c r="B492" s="188"/>
      <c r="C492" s="3"/>
      <c r="D492" s="3"/>
      <c r="E492" s="388"/>
      <c r="F492" s="388"/>
      <c r="G492" s="190"/>
      <c r="H492" s="191"/>
      <c r="I492" s="192"/>
      <c r="J492" s="193"/>
      <c r="K492" s="194"/>
      <c r="L492" s="194"/>
      <c r="M492" s="193"/>
      <c r="N492" s="193"/>
      <c r="O492" s="194"/>
      <c r="P492" s="194"/>
      <c r="Q492" s="193"/>
      <c r="R492" s="427"/>
      <c r="S492" s="194"/>
      <c r="T492" s="3"/>
      <c r="U492" s="3"/>
      <c r="V492" s="3"/>
      <c r="W492" s="3"/>
      <c r="X492" s="3"/>
      <c r="AD492" s="278"/>
    </row>
    <row r="493" spans="1:30" s="276" customFormat="1" x14ac:dyDescent="0.25">
      <c r="A493" s="188"/>
      <c r="B493" s="188"/>
      <c r="C493" s="3"/>
      <c r="D493" s="3"/>
      <c r="E493" s="388"/>
      <c r="F493" s="388"/>
      <c r="G493" s="190"/>
      <c r="H493" s="191"/>
      <c r="I493" s="192"/>
      <c r="J493" s="193"/>
      <c r="K493" s="194"/>
      <c r="L493" s="194"/>
      <c r="M493" s="193"/>
      <c r="N493" s="193"/>
      <c r="O493" s="194"/>
      <c r="P493" s="194"/>
      <c r="Q493" s="193"/>
      <c r="R493" s="427"/>
      <c r="S493" s="194"/>
      <c r="T493" s="3"/>
      <c r="U493" s="3"/>
      <c r="V493" s="3"/>
      <c r="W493" s="3"/>
      <c r="X493" s="3"/>
      <c r="AD493" s="278"/>
    </row>
    <row r="494" spans="1:30" s="276" customFormat="1" x14ac:dyDescent="0.25">
      <c r="A494" s="188"/>
      <c r="B494" s="188"/>
      <c r="C494" s="3"/>
      <c r="D494" s="3"/>
      <c r="E494" s="388"/>
      <c r="F494" s="388"/>
      <c r="G494" s="190"/>
      <c r="H494" s="191"/>
      <c r="I494" s="192"/>
      <c r="J494" s="193"/>
      <c r="K494" s="194"/>
      <c r="L494" s="194"/>
      <c r="M494" s="193"/>
      <c r="N494" s="193"/>
      <c r="O494" s="194"/>
      <c r="P494" s="194"/>
      <c r="Q494" s="193"/>
      <c r="R494" s="427"/>
      <c r="S494" s="194"/>
      <c r="T494" s="3"/>
      <c r="U494" s="3"/>
      <c r="V494" s="3"/>
      <c r="W494" s="3"/>
      <c r="X494" s="3"/>
      <c r="AD494" s="278"/>
    </row>
    <row r="495" spans="1:30" s="276" customFormat="1" x14ac:dyDescent="0.25">
      <c r="A495" s="188"/>
      <c r="B495" s="188"/>
      <c r="C495" s="3"/>
      <c r="D495" s="3"/>
      <c r="E495" s="388"/>
      <c r="F495" s="388"/>
      <c r="G495" s="190"/>
      <c r="H495" s="191"/>
      <c r="I495" s="192"/>
      <c r="J495" s="193"/>
      <c r="K495" s="194"/>
      <c r="L495" s="194"/>
      <c r="M495" s="193"/>
      <c r="N495" s="193"/>
      <c r="O495" s="194"/>
      <c r="P495" s="194"/>
      <c r="Q495" s="193"/>
      <c r="R495" s="427"/>
      <c r="S495" s="194"/>
      <c r="T495" s="3"/>
      <c r="U495" s="3"/>
      <c r="V495" s="3"/>
      <c r="W495" s="3"/>
      <c r="X495" s="3"/>
      <c r="AD495" s="278"/>
    </row>
    <row r="496" spans="1:30" s="276" customFormat="1" x14ac:dyDescent="0.25">
      <c r="A496" s="188"/>
      <c r="B496" s="188"/>
      <c r="C496" s="3"/>
      <c r="D496" s="3"/>
      <c r="E496" s="388"/>
      <c r="F496" s="388"/>
      <c r="G496" s="190"/>
      <c r="H496" s="191"/>
      <c r="I496" s="192"/>
      <c r="J496" s="193"/>
      <c r="K496" s="194"/>
      <c r="L496" s="194"/>
      <c r="M496" s="193"/>
      <c r="N496" s="193"/>
      <c r="O496" s="194"/>
      <c r="P496" s="194"/>
      <c r="Q496" s="193"/>
      <c r="R496" s="427"/>
      <c r="S496" s="194"/>
      <c r="T496" s="3"/>
      <c r="U496" s="3"/>
      <c r="V496" s="3"/>
      <c r="W496" s="3"/>
      <c r="X496" s="3"/>
      <c r="AD496" s="278"/>
    </row>
    <row r="497" spans="1:30" s="276" customFormat="1" x14ac:dyDescent="0.25">
      <c r="A497" s="188"/>
      <c r="B497" s="188"/>
      <c r="C497" s="3"/>
      <c r="D497" s="3"/>
      <c r="E497" s="388"/>
      <c r="F497" s="388"/>
      <c r="G497" s="190"/>
      <c r="H497" s="191"/>
      <c r="I497" s="192"/>
      <c r="J497" s="193"/>
      <c r="K497" s="194"/>
      <c r="L497" s="194"/>
      <c r="M497" s="193"/>
      <c r="N497" s="193"/>
      <c r="O497" s="194"/>
      <c r="P497" s="194"/>
      <c r="Q497" s="193"/>
      <c r="R497" s="427"/>
      <c r="S497" s="194"/>
      <c r="T497" s="3"/>
      <c r="U497" s="3"/>
      <c r="V497" s="3"/>
      <c r="W497" s="3"/>
      <c r="X497" s="3"/>
      <c r="AD497" s="278"/>
    </row>
    <row r="498" spans="1:30" s="276" customFormat="1" x14ac:dyDescent="0.25">
      <c r="A498" s="188"/>
      <c r="B498" s="188"/>
      <c r="C498" s="3"/>
      <c r="D498" s="3"/>
      <c r="E498" s="388"/>
      <c r="F498" s="388"/>
      <c r="G498" s="190"/>
      <c r="H498" s="191"/>
      <c r="I498" s="192"/>
      <c r="J498" s="193"/>
      <c r="K498" s="194"/>
      <c r="L498" s="194"/>
      <c r="M498" s="193"/>
      <c r="N498" s="193"/>
      <c r="O498" s="194"/>
      <c r="P498" s="194"/>
      <c r="Q498" s="193"/>
      <c r="R498" s="427"/>
      <c r="S498" s="194"/>
      <c r="T498" s="3"/>
      <c r="U498" s="3"/>
      <c r="V498" s="3"/>
      <c r="W498" s="3"/>
      <c r="X498" s="3"/>
      <c r="AD498" s="278"/>
    </row>
    <row r="499" spans="1:30" s="276" customFormat="1" x14ac:dyDescent="0.25">
      <c r="A499" s="188"/>
      <c r="B499" s="188"/>
      <c r="C499" s="3"/>
      <c r="D499" s="3"/>
      <c r="E499" s="388"/>
      <c r="F499" s="388"/>
      <c r="G499" s="190"/>
      <c r="H499" s="191"/>
      <c r="I499" s="192"/>
      <c r="J499" s="193"/>
      <c r="K499" s="194"/>
      <c r="L499" s="194"/>
      <c r="M499" s="193"/>
      <c r="N499" s="193"/>
      <c r="O499" s="194"/>
      <c r="P499" s="194"/>
      <c r="Q499" s="193"/>
      <c r="R499" s="427"/>
      <c r="S499" s="194"/>
      <c r="T499" s="3"/>
      <c r="U499" s="3"/>
      <c r="V499" s="3"/>
      <c r="W499" s="3"/>
      <c r="X499" s="3"/>
      <c r="AD499" s="278"/>
    </row>
    <row r="500" spans="1:30" s="276" customFormat="1" x14ac:dyDescent="0.25">
      <c r="A500" s="188"/>
      <c r="B500" s="188"/>
      <c r="C500" s="3"/>
      <c r="D500" s="3"/>
      <c r="E500" s="388"/>
      <c r="F500" s="388"/>
      <c r="G500" s="190"/>
      <c r="H500" s="191"/>
      <c r="I500" s="192"/>
      <c r="J500" s="193"/>
      <c r="K500" s="194"/>
      <c r="L500" s="194"/>
      <c r="M500" s="193"/>
      <c r="N500" s="193"/>
      <c r="O500" s="194"/>
      <c r="P500" s="194"/>
      <c r="Q500" s="193"/>
      <c r="R500" s="427"/>
      <c r="S500" s="194"/>
      <c r="T500" s="3"/>
      <c r="U500" s="3"/>
      <c r="V500" s="3"/>
      <c r="W500" s="3"/>
      <c r="X500" s="3"/>
      <c r="AD500" s="278"/>
    </row>
    <row r="501" spans="1:30" s="276" customFormat="1" x14ac:dyDescent="0.25">
      <c r="A501" s="188"/>
      <c r="B501" s="188"/>
      <c r="C501" s="3"/>
      <c r="D501" s="3"/>
      <c r="E501" s="388"/>
      <c r="F501" s="388"/>
      <c r="G501" s="190"/>
      <c r="H501" s="191"/>
      <c r="I501" s="192"/>
      <c r="J501" s="193"/>
      <c r="K501" s="194"/>
      <c r="L501" s="194"/>
      <c r="M501" s="193"/>
      <c r="N501" s="193"/>
      <c r="O501" s="194"/>
      <c r="P501" s="194"/>
      <c r="Q501" s="193"/>
      <c r="R501" s="427"/>
      <c r="S501" s="194"/>
      <c r="T501" s="3"/>
      <c r="U501" s="3"/>
      <c r="V501" s="3"/>
      <c r="W501" s="3"/>
      <c r="X501" s="3"/>
      <c r="AD501" s="278"/>
    </row>
    <row r="502" spans="1:30" s="276" customFormat="1" x14ac:dyDescent="0.25">
      <c r="A502" s="188"/>
      <c r="B502" s="188"/>
      <c r="C502" s="3"/>
      <c r="D502" s="3"/>
      <c r="E502" s="388"/>
      <c r="F502" s="388"/>
      <c r="G502" s="190"/>
      <c r="H502" s="191"/>
      <c r="I502" s="192"/>
      <c r="J502" s="193"/>
      <c r="K502" s="194"/>
      <c r="L502" s="194"/>
      <c r="M502" s="193"/>
      <c r="N502" s="193"/>
      <c r="O502" s="194"/>
      <c r="P502" s="194"/>
      <c r="Q502" s="193"/>
      <c r="R502" s="427"/>
      <c r="S502" s="194"/>
      <c r="T502" s="3"/>
      <c r="U502" s="3"/>
      <c r="V502" s="3"/>
      <c r="W502" s="3"/>
      <c r="X502" s="3"/>
      <c r="AD502" s="278"/>
    </row>
    <row r="503" spans="1:30" s="276" customFormat="1" x14ac:dyDescent="0.25">
      <c r="A503" s="188"/>
      <c r="B503" s="188"/>
      <c r="C503" s="3"/>
      <c r="D503" s="3"/>
      <c r="E503" s="388"/>
      <c r="F503" s="388"/>
      <c r="G503" s="190"/>
      <c r="H503" s="191"/>
      <c r="I503" s="192"/>
      <c r="J503" s="193"/>
      <c r="K503" s="194"/>
      <c r="L503" s="194"/>
      <c r="M503" s="193"/>
      <c r="N503" s="193"/>
      <c r="O503" s="194"/>
      <c r="P503" s="194"/>
      <c r="Q503" s="193"/>
      <c r="R503" s="427"/>
      <c r="S503" s="3"/>
      <c r="T503" s="3"/>
      <c r="U503" s="3"/>
      <c r="V503" s="3"/>
      <c r="W503" s="3"/>
      <c r="X503" s="3"/>
      <c r="AD503" s="278"/>
    </row>
    <row r="504" spans="1:30" s="276" customFormat="1" x14ac:dyDescent="0.25">
      <c r="A504" s="188"/>
      <c r="B504" s="188"/>
      <c r="C504" s="3"/>
      <c r="D504" s="3"/>
      <c r="E504" s="388"/>
      <c r="F504" s="388"/>
      <c r="G504" s="190"/>
      <c r="H504" s="191"/>
      <c r="I504" s="192"/>
      <c r="J504" s="193"/>
      <c r="K504" s="194"/>
      <c r="L504" s="194"/>
      <c r="M504" s="193"/>
      <c r="N504" s="193"/>
      <c r="O504" s="194"/>
      <c r="P504" s="194"/>
      <c r="Q504" s="193"/>
      <c r="R504" s="427"/>
      <c r="S504" s="3"/>
      <c r="T504" s="3"/>
      <c r="U504" s="3"/>
      <c r="V504" s="3"/>
      <c r="W504" s="3"/>
      <c r="X504" s="3"/>
      <c r="AD504" s="278"/>
    </row>
    <row r="505" spans="1:30" s="276" customFormat="1" x14ac:dyDescent="0.25">
      <c r="A505" s="188"/>
      <c r="B505" s="188"/>
      <c r="C505" s="3"/>
      <c r="D505" s="3"/>
      <c r="E505" s="388"/>
      <c r="F505" s="388"/>
      <c r="G505" s="190"/>
      <c r="H505" s="191"/>
      <c r="I505" s="192"/>
      <c r="J505" s="188"/>
      <c r="K505" s="3"/>
      <c r="L505" s="3"/>
      <c r="M505" s="188"/>
      <c r="N505" s="188"/>
      <c r="O505" s="3"/>
      <c r="P505" s="3"/>
      <c r="Q505" s="188"/>
      <c r="R505" s="426"/>
      <c r="S505" s="3"/>
      <c r="T505" s="3"/>
      <c r="U505" s="3"/>
      <c r="V505" s="3"/>
      <c r="W505" s="3"/>
      <c r="X505" s="3"/>
      <c r="AD505" s="278"/>
    </row>
    <row r="506" spans="1:30" s="276" customFormat="1" x14ac:dyDescent="0.25">
      <c r="A506" s="188"/>
      <c r="B506" s="188"/>
      <c r="C506" s="3"/>
      <c r="D506" s="3"/>
      <c r="E506" s="388"/>
      <c r="F506" s="388"/>
      <c r="G506" s="190"/>
      <c r="H506" s="191"/>
      <c r="I506" s="192"/>
      <c r="J506" s="188"/>
      <c r="K506" s="3"/>
      <c r="L506" s="3"/>
      <c r="M506" s="188"/>
      <c r="N506" s="188"/>
      <c r="O506" s="3"/>
      <c r="P506" s="3"/>
      <c r="Q506" s="188"/>
      <c r="R506" s="426"/>
      <c r="S506" s="3"/>
      <c r="T506" s="3"/>
      <c r="U506" s="3"/>
      <c r="V506" s="3"/>
      <c r="W506" s="3"/>
      <c r="X506" s="3"/>
      <c r="AD506" s="278"/>
    </row>
    <row r="507" spans="1:30" s="276" customFormat="1" x14ac:dyDescent="0.25">
      <c r="A507" s="188"/>
      <c r="B507" s="188"/>
      <c r="C507" s="3"/>
      <c r="D507" s="3"/>
      <c r="E507" s="388"/>
      <c r="F507" s="388"/>
      <c r="G507" s="190"/>
      <c r="H507" s="191"/>
      <c r="I507" s="192"/>
      <c r="J507" s="188"/>
      <c r="K507" s="3"/>
      <c r="L507" s="3"/>
      <c r="M507" s="188"/>
      <c r="N507" s="188"/>
      <c r="O507" s="3"/>
      <c r="P507" s="3"/>
      <c r="Q507" s="188"/>
      <c r="R507" s="426"/>
      <c r="S507" s="3"/>
      <c r="T507" s="3"/>
      <c r="U507" s="3"/>
      <c r="V507" s="3"/>
      <c r="W507" s="3"/>
      <c r="X507" s="3"/>
      <c r="AD507" s="278"/>
    </row>
    <row r="508" spans="1:30" s="276" customFormat="1" x14ac:dyDescent="0.25">
      <c r="A508" s="188"/>
      <c r="B508" s="188"/>
      <c r="C508" s="3"/>
      <c r="D508" s="3"/>
      <c r="E508" s="388"/>
      <c r="F508" s="388"/>
      <c r="G508" s="190"/>
      <c r="H508" s="191"/>
      <c r="I508" s="192"/>
      <c r="J508" s="188"/>
      <c r="K508" s="3"/>
      <c r="L508" s="3"/>
      <c r="M508" s="188"/>
      <c r="N508" s="188"/>
      <c r="O508" s="3"/>
      <c r="P508" s="3"/>
      <c r="Q508" s="188"/>
      <c r="R508" s="426"/>
      <c r="S508" s="3"/>
      <c r="T508" s="3"/>
      <c r="U508" s="3"/>
      <c r="V508" s="3"/>
      <c r="W508" s="3"/>
      <c r="X508" s="3"/>
      <c r="AD508" s="278"/>
    </row>
    <row r="509" spans="1:30" s="276" customFormat="1" x14ac:dyDescent="0.25">
      <c r="A509" s="188"/>
      <c r="B509" s="188"/>
      <c r="C509" s="3"/>
      <c r="D509" s="3"/>
      <c r="E509" s="388"/>
      <c r="F509" s="388"/>
      <c r="G509" s="190"/>
      <c r="H509" s="191"/>
      <c r="I509" s="192"/>
      <c r="J509" s="188"/>
      <c r="K509" s="3"/>
      <c r="L509" s="3"/>
      <c r="M509" s="188"/>
      <c r="N509" s="188"/>
      <c r="O509" s="3"/>
      <c r="P509" s="3"/>
      <c r="Q509" s="188"/>
      <c r="R509" s="426"/>
      <c r="S509" s="3"/>
      <c r="T509" s="3"/>
      <c r="U509" s="3"/>
      <c r="V509" s="3"/>
      <c r="W509" s="3"/>
      <c r="X509" s="3"/>
      <c r="AD509" s="278"/>
    </row>
    <row r="510" spans="1:30" s="276" customFormat="1" x14ac:dyDescent="0.25">
      <c r="A510" s="188"/>
      <c r="B510" s="188"/>
      <c r="C510" s="3"/>
      <c r="D510" s="3"/>
      <c r="E510" s="388"/>
      <c r="F510" s="388"/>
      <c r="G510" s="190"/>
      <c r="H510" s="191"/>
      <c r="I510" s="192"/>
      <c r="J510" s="188"/>
      <c r="K510" s="3"/>
      <c r="L510" s="3"/>
      <c r="M510" s="188"/>
      <c r="N510" s="188"/>
      <c r="O510" s="3"/>
      <c r="P510" s="3"/>
      <c r="Q510" s="188"/>
      <c r="R510" s="426"/>
      <c r="S510" s="3"/>
      <c r="T510" s="3"/>
      <c r="U510" s="3"/>
      <c r="V510" s="3"/>
      <c r="W510" s="3"/>
      <c r="X510" s="3"/>
      <c r="AD510" s="278"/>
    </row>
    <row r="511" spans="1:30" s="276" customFormat="1" x14ac:dyDescent="0.25">
      <c r="A511" s="188"/>
      <c r="B511" s="188"/>
      <c r="C511" s="3"/>
      <c r="D511" s="3"/>
      <c r="E511" s="388"/>
      <c r="F511" s="388"/>
      <c r="G511" s="190"/>
      <c r="H511" s="191"/>
      <c r="I511" s="192"/>
      <c r="J511" s="188"/>
      <c r="K511" s="3"/>
      <c r="L511" s="3"/>
      <c r="M511" s="188"/>
      <c r="N511" s="188"/>
      <c r="O511" s="3"/>
      <c r="P511" s="3"/>
      <c r="Q511" s="188"/>
      <c r="R511" s="426"/>
      <c r="S511" s="3"/>
      <c r="T511" s="3"/>
      <c r="U511" s="3"/>
      <c r="V511" s="3"/>
      <c r="W511" s="3"/>
      <c r="X511" s="3"/>
      <c r="AD511" s="278"/>
    </row>
    <row r="512" spans="1:30" s="276" customFormat="1" x14ac:dyDescent="0.25">
      <c r="A512" s="188"/>
      <c r="B512" s="188"/>
      <c r="C512" s="3"/>
      <c r="D512" s="3"/>
      <c r="E512" s="388"/>
      <c r="F512" s="388"/>
      <c r="G512" s="190"/>
      <c r="H512" s="191"/>
      <c r="I512" s="192"/>
      <c r="J512" s="188"/>
      <c r="K512" s="3"/>
      <c r="L512" s="3"/>
      <c r="M512" s="188"/>
      <c r="N512" s="188"/>
      <c r="O512" s="3"/>
      <c r="P512" s="3"/>
      <c r="Q512" s="188"/>
      <c r="R512" s="426"/>
      <c r="S512" s="3"/>
      <c r="T512" s="3"/>
      <c r="U512" s="3"/>
      <c r="V512" s="3"/>
      <c r="W512" s="3"/>
      <c r="X512" s="3"/>
      <c r="AD512" s="278"/>
    </row>
    <row r="513" spans="1:30" s="276" customFormat="1" x14ac:dyDescent="0.25">
      <c r="A513" s="188"/>
      <c r="B513" s="188"/>
      <c r="C513" s="3"/>
      <c r="D513" s="3"/>
      <c r="E513" s="388"/>
      <c r="F513" s="388"/>
      <c r="G513" s="190"/>
      <c r="H513" s="191"/>
      <c r="I513" s="192"/>
      <c r="J513" s="188"/>
      <c r="K513" s="3"/>
      <c r="L513" s="3"/>
      <c r="M513" s="188"/>
      <c r="N513" s="188"/>
      <c r="O513" s="3"/>
      <c r="P513" s="3"/>
      <c r="Q513" s="188"/>
      <c r="R513" s="426"/>
      <c r="S513" s="3"/>
      <c r="T513" s="3"/>
      <c r="U513" s="3"/>
      <c r="V513" s="3"/>
      <c r="W513" s="3"/>
      <c r="X513" s="3"/>
      <c r="AD513" s="278"/>
    </row>
    <row r="514" spans="1:30" s="276" customFormat="1" x14ac:dyDescent="0.25">
      <c r="A514" s="188"/>
      <c r="B514" s="188"/>
      <c r="C514" s="3"/>
      <c r="D514" s="3"/>
      <c r="E514" s="388"/>
      <c r="F514" s="388"/>
      <c r="G514" s="190"/>
      <c r="H514" s="191"/>
      <c r="I514" s="192"/>
      <c r="J514" s="188"/>
      <c r="K514" s="3"/>
      <c r="L514" s="3"/>
      <c r="M514" s="188"/>
      <c r="N514" s="188"/>
      <c r="O514" s="3"/>
      <c r="P514" s="3"/>
      <c r="Q514" s="188"/>
      <c r="R514" s="426"/>
      <c r="S514" s="3"/>
      <c r="T514" s="3"/>
      <c r="U514" s="3"/>
      <c r="V514" s="3"/>
      <c r="W514" s="3"/>
      <c r="X514" s="3"/>
      <c r="AD514" s="278"/>
    </row>
    <row r="515" spans="1:30" s="276" customFormat="1" x14ac:dyDescent="0.25">
      <c r="A515" s="188"/>
      <c r="B515" s="188"/>
      <c r="C515" s="3"/>
      <c r="D515" s="3"/>
      <c r="E515" s="388"/>
      <c r="F515" s="388"/>
      <c r="G515" s="190"/>
      <c r="H515" s="191"/>
      <c r="I515" s="192"/>
      <c r="J515" s="188"/>
      <c r="K515" s="3"/>
      <c r="L515" s="3"/>
      <c r="M515" s="188"/>
      <c r="N515" s="188"/>
      <c r="O515" s="3"/>
      <c r="P515" s="3"/>
      <c r="Q515" s="188"/>
      <c r="R515" s="426"/>
      <c r="S515" s="3"/>
      <c r="T515" s="3"/>
      <c r="U515" s="3"/>
      <c r="V515" s="3"/>
      <c r="W515" s="3"/>
      <c r="X515" s="3"/>
      <c r="AD515" s="278"/>
    </row>
    <row r="516" spans="1:30" s="276" customFormat="1" x14ac:dyDescent="0.25">
      <c r="A516" s="188"/>
      <c r="B516" s="188"/>
      <c r="C516" s="3"/>
      <c r="D516" s="3"/>
      <c r="E516" s="388"/>
      <c r="F516" s="388"/>
      <c r="G516" s="190"/>
      <c r="H516" s="191"/>
      <c r="I516" s="192"/>
      <c r="J516" s="188"/>
      <c r="K516" s="3"/>
      <c r="L516" s="3"/>
      <c r="M516" s="188"/>
      <c r="N516" s="188"/>
      <c r="O516" s="3"/>
      <c r="P516" s="3"/>
      <c r="Q516" s="188"/>
      <c r="R516" s="426"/>
      <c r="S516" s="3"/>
      <c r="T516" s="3"/>
      <c r="U516" s="3"/>
      <c r="V516" s="3"/>
      <c r="W516" s="3"/>
      <c r="X516" s="3"/>
      <c r="AD516" s="278"/>
    </row>
    <row r="517" spans="1:30" s="276" customFormat="1" x14ac:dyDescent="0.25">
      <c r="A517" s="188"/>
      <c r="B517" s="188"/>
      <c r="C517" s="3"/>
      <c r="D517" s="3"/>
      <c r="E517" s="388"/>
      <c r="F517" s="388"/>
      <c r="G517" s="190"/>
      <c r="H517" s="191"/>
      <c r="I517" s="192"/>
      <c r="J517" s="188"/>
      <c r="K517" s="3"/>
      <c r="L517" s="3"/>
      <c r="M517" s="188"/>
      <c r="N517" s="188"/>
      <c r="O517" s="3"/>
      <c r="P517" s="3"/>
      <c r="Q517" s="188"/>
      <c r="R517" s="426"/>
      <c r="S517" s="3"/>
      <c r="T517" s="3"/>
      <c r="U517" s="3"/>
      <c r="V517" s="3"/>
      <c r="W517" s="3"/>
      <c r="X517" s="3"/>
      <c r="AD517" s="278"/>
    </row>
    <row r="518" spans="1:30" s="276" customFormat="1" x14ac:dyDescent="0.25">
      <c r="A518" s="188"/>
      <c r="B518" s="188"/>
      <c r="C518" s="3"/>
      <c r="D518" s="3"/>
      <c r="E518" s="388"/>
      <c r="F518" s="388"/>
      <c r="G518" s="190"/>
      <c r="H518" s="191"/>
      <c r="I518" s="192"/>
      <c r="J518" s="188"/>
      <c r="K518" s="3"/>
      <c r="L518" s="3"/>
      <c r="M518" s="188"/>
      <c r="N518" s="188"/>
      <c r="O518" s="3"/>
      <c r="P518" s="3"/>
      <c r="Q518" s="188"/>
      <c r="R518" s="426"/>
      <c r="S518" s="3"/>
      <c r="T518" s="3"/>
      <c r="U518" s="3"/>
      <c r="V518" s="3"/>
      <c r="W518" s="3"/>
      <c r="X518" s="3"/>
      <c r="AD518" s="278"/>
    </row>
    <row r="519" spans="1:30" s="276" customFormat="1" x14ac:dyDescent="0.25">
      <c r="A519" s="188"/>
      <c r="B519" s="188"/>
      <c r="C519" s="3"/>
      <c r="D519" s="3"/>
      <c r="E519" s="388"/>
      <c r="F519" s="388"/>
      <c r="G519" s="190"/>
      <c r="H519" s="191"/>
      <c r="I519" s="192"/>
      <c r="J519" s="188"/>
      <c r="K519" s="3"/>
      <c r="L519" s="3"/>
      <c r="M519" s="188"/>
      <c r="N519" s="188"/>
      <c r="O519" s="3"/>
      <c r="P519" s="3"/>
      <c r="Q519" s="188"/>
      <c r="R519" s="426"/>
      <c r="S519" s="3"/>
      <c r="T519" s="3"/>
      <c r="U519" s="3"/>
      <c r="V519" s="3"/>
      <c r="W519" s="3"/>
      <c r="X519" s="3"/>
      <c r="AD519" s="278"/>
    </row>
    <row r="520" spans="1:30" s="276" customFormat="1" x14ac:dyDescent="0.25">
      <c r="A520" s="188"/>
      <c r="B520" s="188"/>
      <c r="C520" s="3"/>
      <c r="D520" s="3"/>
      <c r="E520" s="388"/>
      <c r="F520" s="388"/>
      <c r="G520" s="190"/>
      <c r="H520" s="191"/>
      <c r="I520" s="192"/>
      <c r="J520" s="188"/>
      <c r="K520" s="3"/>
      <c r="L520" s="3"/>
      <c r="M520" s="188"/>
      <c r="N520" s="188"/>
      <c r="O520" s="3"/>
      <c r="P520" s="3"/>
      <c r="Q520" s="188"/>
      <c r="R520" s="426"/>
      <c r="S520" s="3"/>
      <c r="T520" s="3"/>
      <c r="U520" s="3"/>
      <c r="V520" s="3"/>
      <c r="W520" s="3"/>
      <c r="X520" s="3"/>
      <c r="AD520" s="278"/>
    </row>
    <row r="521" spans="1:30" s="276" customFormat="1" x14ac:dyDescent="0.25">
      <c r="A521" s="188"/>
      <c r="B521" s="188"/>
      <c r="C521" s="3"/>
      <c r="D521" s="3"/>
      <c r="E521" s="388"/>
      <c r="F521" s="388"/>
      <c r="G521" s="190"/>
      <c r="H521" s="191"/>
      <c r="I521" s="192"/>
      <c r="J521" s="188"/>
      <c r="K521" s="3"/>
      <c r="L521" s="3"/>
      <c r="M521" s="188"/>
      <c r="N521" s="188"/>
      <c r="O521" s="3"/>
      <c r="P521" s="3"/>
      <c r="Q521" s="188"/>
      <c r="R521" s="426"/>
      <c r="S521" s="3"/>
      <c r="T521" s="3"/>
      <c r="U521" s="3"/>
      <c r="V521" s="3"/>
      <c r="W521" s="3"/>
      <c r="X521" s="3"/>
      <c r="AD521" s="278"/>
    </row>
    <row r="522" spans="1:30" s="276" customFormat="1" x14ac:dyDescent="0.25">
      <c r="A522" s="188"/>
      <c r="B522" s="188"/>
      <c r="C522" s="3"/>
      <c r="D522" s="3"/>
      <c r="E522" s="388"/>
      <c r="F522" s="388"/>
      <c r="G522" s="190"/>
      <c r="H522" s="191"/>
      <c r="I522" s="192"/>
      <c r="J522" s="188"/>
      <c r="K522" s="3"/>
      <c r="L522" s="3"/>
      <c r="M522" s="188"/>
      <c r="N522" s="188"/>
      <c r="O522" s="3"/>
      <c r="P522" s="3"/>
      <c r="Q522" s="188"/>
      <c r="R522" s="426"/>
      <c r="S522" s="3"/>
      <c r="T522" s="3"/>
      <c r="U522" s="3"/>
      <c r="V522" s="3"/>
      <c r="W522" s="3"/>
      <c r="X522" s="3"/>
      <c r="AD522" s="278"/>
    </row>
    <row r="523" spans="1:30" s="276" customFormat="1" x14ac:dyDescent="0.25">
      <c r="A523" s="188"/>
      <c r="B523" s="188"/>
      <c r="C523" s="3"/>
      <c r="D523" s="3"/>
      <c r="E523" s="388"/>
      <c r="F523" s="388"/>
      <c r="G523" s="190"/>
      <c r="H523" s="191"/>
      <c r="I523" s="192"/>
      <c r="J523" s="188"/>
      <c r="K523" s="3"/>
      <c r="L523" s="3"/>
      <c r="M523" s="188"/>
      <c r="N523" s="188"/>
      <c r="O523" s="3"/>
      <c r="P523" s="3"/>
      <c r="Q523" s="188"/>
      <c r="R523" s="426"/>
      <c r="S523" s="3"/>
      <c r="T523" s="3"/>
      <c r="U523" s="3"/>
      <c r="V523" s="3"/>
      <c r="W523" s="3"/>
      <c r="X523" s="3"/>
      <c r="AD523" s="278"/>
    </row>
    <row r="524" spans="1:30" s="276" customFormat="1" x14ac:dyDescent="0.25">
      <c r="A524" s="188"/>
      <c r="B524" s="188"/>
      <c r="C524" s="3"/>
      <c r="D524" s="3"/>
      <c r="E524" s="388"/>
      <c r="F524" s="388"/>
      <c r="G524" s="190"/>
      <c r="H524" s="191"/>
      <c r="I524" s="192"/>
      <c r="J524" s="188"/>
      <c r="K524" s="3"/>
      <c r="L524" s="3"/>
      <c r="M524" s="188"/>
      <c r="N524" s="188"/>
      <c r="O524" s="3"/>
      <c r="P524" s="3"/>
      <c r="Q524" s="188"/>
      <c r="R524" s="426"/>
      <c r="S524" s="3"/>
      <c r="T524" s="3"/>
      <c r="U524" s="3"/>
      <c r="V524" s="3"/>
      <c r="W524" s="3"/>
      <c r="X524" s="3"/>
      <c r="AD524" s="278"/>
    </row>
    <row r="525" spans="1:30" s="276" customFormat="1" x14ac:dyDescent="0.25">
      <c r="A525" s="188"/>
      <c r="B525" s="188"/>
      <c r="C525" s="3"/>
      <c r="D525" s="3"/>
      <c r="E525" s="388"/>
      <c r="F525" s="388"/>
      <c r="G525" s="190"/>
      <c r="H525" s="191"/>
      <c r="I525" s="192"/>
      <c r="J525" s="188"/>
      <c r="K525" s="3"/>
      <c r="L525" s="3"/>
      <c r="M525" s="188"/>
      <c r="N525" s="188"/>
      <c r="O525" s="3"/>
      <c r="P525" s="3"/>
      <c r="Q525" s="188"/>
      <c r="R525" s="426"/>
      <c r="S525" s="3"/>
      <c r="T525" s="3"/>
      <c r="U525" s="3"/>
      <c r="V525" s="3"/>
      <c r="W525" s="3"/>
      <c r="X525" s="3"/>
      <c r="AD525" s="278"/>
    </row>
    <row r="526" spans="1:30" s="276" customFormat="1" x14ac:dyDescent="0.25">
      <c r="A526" s="188"/>
      <c r="B526" s="188"/>
      <c r="C526" s="3"/>
      <c r="D526" s="3"/>
      <c r="E526" s="388"/>
      <c r="F526" s="388"/>
      <c r="G526" s="190"/>
      <c r="H526" s="191"/>
      <c r="I526" s="192"/>
      <c r="J526" s="188"/>
      <c r="K526" s="3"/>
      <c r="L526" s="3"/>
      <c r="M526" s="188"/>
      <c r="N526" s="188"/>
      <c r="O526" s="3"/>
      <c r="P526" s="3"/>
      <c r="Q526" s="188"/>
      <c r="R526" s="426"/>
      <c r="S526" s="3"/>
      <c r="T526" s="3"/>
      <c r="U526" s="3"/>
      <c r="V526" s="3"/>
      <c r="W526" s="3"/>
      <c r="X526" s="3"/>
      <c r="AD526" s="278"/>
    </row>
    <row r="527" spans="1:30" s="276" customFormat="1" x14ac:dyDescent="0.25">
      <c r="A527" s="188"/>
      <c r="B527" s="188"/>
      <c r="C527" s="3"/>
      <c r="D527" s="3"/>
      <c r="E527" s="388"/>
      <c r="F527" s="388"/>
      <c r="G527" s="190"/>
      <c r="H527" s="191"/>
      <c r="I527" s="192"/>
      <c r="J527" s="188"/>
      <c r="K527" s="3"/>
      <c r="L527" s="3"/>
      <c r="M527" s="188"/>
      <c r="N527" s="188"/>
      <c r="O527" s="3"/>
      <c r="P527" s="3"/>
      <c r="Q527" s="188"/>
      <c r="R527" s="426"/>
      <c r="S527" s="3"/>
      <c r="T527" s="3"/>
      <c r="U527" s="3"/>
      <c r="V527" s="3"/>
      <c r="W527" s="3"/>
      <c r="X527" s="3"/>
      <c r="AD527" s="278"/>
    </row>
    <row r="528" spans="1:30" s="276" customFormat="1" x14ac:dyDescent="0.25">
      <c r="A528" s="188"/>
      <c r="B528" s="188"/>
      <c r="C528" s="3"/>
      <c r="D528" s="3"/>
      <c r="E528" s="388"/>
      <c r="F528" s="388"/>
      <c r="G528" s="190"/>
      <c r="H528" s="191"/>
      <c r="I528" s="192"/>
      <c r="J528" s="188"/>
      <c r="K528" s="3"/>
      <c r="L528" s="3"/>
      <c r="M528" s="188"/>
      <c r="N528" s="188"/>
      <c r="O528" s="3"/>
      <c r="P528" s="3"/>
      <c r="Q528" s="188"/>
      <c r="R528" s="426"/>
      <c r="S528" s="3"/>
      <c r="T528" s="3"/>
      <c r="U528" s="3"/>
      <c r="V528" s="3"/>
      <c r="W528" s="3"/>
      <c r="X528" s="3"/>
      <c r="AD528" s="278"/>
    </row>
    <row r="529" spans="1:30" s="276" customFormat="1" x14ac:dyDescent="0.25">
      <c r="A529" s="188"/>
      <c r="B529" s="188"/>
      <c r="C529" s="3"/>
      <c r="D529" s="3"/>
      <c r="E529" s="388"/>
      <c r="F529" s="388"/>
      <c r="G529" s="190"/>
      <c r="H529" s="191"/>
      <c r="I529" s="192"/>
      <c r="J529" s="188"/>
      <c r="K529" s="3"/>
      <c r="L529" s="3"/>
      <c r="M529" s="188"/>
      <c r="N529" s="188"/>
      <c r="O529" s="3"/>
      <c r="P529" s="3"/>
      <c r="Q529" s="188"/>
      <c r="R529" s="426"/>
      <c r="S529" s="3"/>
      <c r="T529" s="3"/>
      <c r="U529" s="3"/>
      <c r="V529" s="3"/>
      <c r="W529" s="3"/>
      <c r="X529" s="3"/>
      <c r="AD529" s="278"/>
    </row>
    <row r="530" spans="1:30" s="276" customFormat="1" x14ac:dyDescent="0.25">
      <c r="A530" s="188"/>
      <c r="B530" s="188"/>
      <c r="C530" s="3"/>
      <c r="D530" s="3"/>
      <c r="E530" s="388"/>
      <c r="F530" s="388"/>
      <c r="G530" s="190"/>
      <c r="H530" s="191"/>
      <c r="I530" s="192"/>
      <c r="J530" s="188"/>
      <c r="K530" s="3"/>
      <c r="L530" s="3"/>
      <c r="M530" s="188"/>
      <c r="N530" s="188"/>
      <c r="O530" s="3"/>
      <c r="P530" s="3"/>
      <c r="Q530" s="188"/>
      <c r="R530" s="426"/>
      <c r="S530" s="3"/>
      <c r="T530" s="3"/>
      <c r="U530" s="3"/>
      <c r="V530" s="3"/>
      <c r="W530" s="3"/>
      <c r="X530" s="3"/>
      <c r="AD530" s="278"/>
    </row>
    <row r="531" spans="1:30" s="276" customFormat="1" x14ac:dyDescent="0.25">
      <c r="A531" s="188"/>
      <c r="B531" s="188"/>
      <c r="C531" s="3"/>
      <c r="D531" s="3"/>
      <c r="E531" s="388"/>
      <c r="F531" s="388"/>
      <c r="G531" s="190"/>
      <c r="H531" s="191"/>
      <c r="I531" s="192"/>
      <c r="J531" s="188"/>
      <c r="K531" s="3"/>
      <c r="L531" s="3"/>
      <c r="M531" s="188"/>
      <c r="N531" s="188"/>
      <c r="O531" s="3"/>
      <c r="P531" s="3"/>
      <c r="Q531" s="188"/>
      <c r="R531" s="426"/>
      <c r="S531" s="3"/>
      <c r="T531" s="3"/>
      <c r="U531" s="3"/>
      <c r="V531" s="3"/>
      <c r="W531" s="3"/>
      <c r="X531" s="3"/>
      <c r="AD531" s="278"/>
    </row>
    <row r="532" spans="1:30" s="276" customFormat="1" x14ac:dyDescent="0.25">
      <c r="A532" s="188"/>
      <c r="B532" s="188"/>
      <c r="C532" s="3"/>
      <c r="D532" s="3"/>
      <c r="E532" s="388"/>
      <c r="F532" s="388"/>
      <c r="G532" s="190"/>
      <c r="H532" s="191"/>
      <c r="I532" s="192"/>
      <c r="J532" s="188"/>
      <c r="K532" s="3"/>
      <c r="L532" s="3"/>
      <c r="M532" s="188"/>
      <c r="N532" s="188"/>
      <c r="O532" s="3"/>
      <c r="P532" s="3"/>
      <c r="Q532" s="188"/>
      <c r="R532" s="426"/>
      <c r="S532" s="3"/>
      <c r="T532" s="3"/>
      <c r="U532" s="3"/>
      <c r="V532" s="3"/>
      <c r="W532" s="3"/>
      <c r="X532" s="3"/>
      <c r="AD532" s="278"/>
    </row>
    <row r="533" spans="1:30" s="276" customFormat="1" x14ac:dyDescent="0.25">
      <c r="A533" s="188"/>
      <c r="B533" s="188"/>
      <c r="C533" s="3"/>
      <c r="D533" s="3"/>
      <c r="E533" s="388"/>
      <c r="F533" s="388"/>
      <c r="G533" s="190"/>
      <c r="H533" s="191"/>
      <c r="I533" s="192"/>
      <c r="J533" s="188"/>
      <c r="K533" s="3"/>
      <c r="L533" s="3"/>
      <c r="M533" s="188"/>
      <c r="N533" s="188"/>
      <c r="O533" s="3"/>
      <c r="P533" s="3"/>
      <c r="Q533" s="188"/>
      <c r="R533" s="426"/>
      <c r="S533" s="3"/>
      <c r="T533" s="3"/>
      <c r="U533" s="3"/>
      <c r="V533" s="3"/>
      <c r="W533" s="3"/>
      <c r="X533" s="3"/>
      <c r="AD533" s="278"/>
    </row>
    <row r="534" spans="1:30" s="276" customFormat="1" x14ac:dyDescent="0.25">
      <c r="A534" s="188"/>
      <c r="B534" s="188"/>
      <c r="C534" s="3"/>
      <c r="D534" s="3"/>
      <c r="E534" s="388"/>
      <c r="F534" s="388"/>
      <c r="G534" s="190"/>
      <c r="H534" s="191"/>
      <c r="I534" s="192"/>
      <c r="J534" s="188"/>
      <c r="K534" s="3"/>
      <c r="L534" s="3"/>
      <c r="M534" s="188"/>
      <c r="N534" s="188"/>
      <c r="O534" s="3"/>
      <c r="P534" s="3"/>
      <c r="Q534" s="188"/>
      <c r="R534" s="426"/>
      <c r="S534" s="3"/>
      <c r="T534" s="3"/>
      <c r="U534" s="3"/>
      <c r="V534" s="3"/>
      <c r="W534" s="3"/>
      <c r="X534" s="3"/>
      <c r="AD534" s="278"/>
    </row>
    <row r="535" spans="1:30" s="276" customFormat="1" x14ac:dyDescent="0.25">
      <c r="A535" s="188"/>
      <c r="B535" s="188"/>
      <c r="C535" s="3"/>
      <c r="D535" s="3"/>
      <c r="E535" s="388"/>
      <c r="F535" s="388"/>
      <c r="G535" s="190"/>
      <c r="H535" s="191"/>
      <c r="I535" s="192"/>
      <c r="J535" s="188"/>
      <c r="K535" s="3"/>
      <c r="L535" s="3"/>
      <c r="M535" s="188"/>
      <c r="N535" s="188"/>
      <c r="O535" s="3"/>
      <c r="P535" s="3"/>
      <c r="Q535" s="188"/>
      <c r="R535" s="426"/>
      <c r="S535" s="3"/>
      <c r="T535" s="3"/>
      <c r="U535" s="3"/>
      <c r="V535" s="3"/>
      <c r="W535" s="3"/>
      <c r="X535" s="3"/>
      <c r="AD535" s="278"/>
    </row>
    <row r="536" spans="1:30" s="276" customFormat="1" x14ac:dyDescent="0.25">
      <c r="A536" s="188"/>
      <c r="B536" s="188"/>
      <c r="C536" s="3"/>
      <c r="D536" s="3"/>
      <c r="E536" s="388"/>
      <c r="F536" s="388"/>
      <c r="G536" s="190"/>
      <c r="H536" s="191"/>
      <c r="I536" s="192"/>
      <c r="J536" s="188"/>
      <c r="K536" s="3"/>
      <c r="L536" s="3"/>
      <c r="M536" s="188"/>
      <c r="N536" s="188"/>
      <c r="O536" s="3"/>
      <c r="P536" s="3"/>
      <c r="Q536" s="188"/>
      <c r="R536" s="426"/>
      <c r="S536" s="3"/>
      <c r="T536" s="3"/>
      <c r="U536" s="3"/>
      <c r="V536" s="3"/>
      <c r="W536" s="3"/>
      <c r="X536" s="3"/>
      <c r="AD536" s="278"/>
    </row>
    <row r="537" spans="1:30" s="276" customFormat="1" x14ac:dyDescent="0.25">
      <c r="A537" s="188"/>
      <c r="B537" s="188"/>
      <c r="C537" s="3"/>
      <c r="D537" s="3"/>
      <c r="E537" s="388"/>
      <c r="F537" s="388"/>
      <c r="G537" s="190"/>
      <c r="H537" s="191"/>
      <c r="I537" s="192"/>
      <c r="J537" s="188"/>
      <c r="K537" s="3"/>
      <c r="L537" s="3"/>
      <c r="M537" s="188"/>
      <c r="N537" s="188"/>
      <c r="O537" s="3"/>
      <c r="P537" s="3"/>
      <c r="Q537" s="188"/>
      <c r="R537" s="426"/>
      <c r="S537" s="3"/>
      <c r="T537" s="3"/>
      <c r="U537" s="3"/>
      <c r="V537" s="3"/>
      <c r="W537" s="3"/>
      <c r="X537" s="3"/>
      <c r="AD537" s="278"/>
    </row>
    <row r="538" spans="1:30" s="276" customFormat="1" x14ac:dyDescent="0.25">
      <c r="A538" s="188"/>
      <c r="B538" s="188"/>
      <c r="C538" s="3"/>
      <c r="D538" s="3"/>
      <c r="E538" s="388"/>
      <c r="F538" s="388"/>
      <c r="G538" s="190"/>
      <c r="H538" s="191"/>
      <c r="I538" s="192"/>
      <c r="J538" s="188"/>
      <c r="K538" s="3"/>
      <c r="L538" s="3"/>
      <c r="M538" s="188"/>
      <c r="N538" s="188"/>
      <c r="O538" s="3"/>
      <c r="P538" s="3"/>
      <c r="Q538" s="188"/>
      <c r="R538" s="426"/>
      <c r="S538" s="3"/>
      <c r="T538" s="3"/>
      <c r="U538" s="3"/>
      <c r="V538" s="3"/>
      <c r="W538" s="3"/>
      <c r="X538" s="3"/>
      <c r="AD538" s="278"/>
    </row>
    <row r="539" spans="1:30" s="276" customFormat="1" x14ac:dyDescent="0.25">
      <c r="A539" s="188"/>
      <c r="B539" s="188"/>
      <c r="C539" s="3"/>
      <c r="D539" s="3"/>
      <c r="E539" s="388"/>
      <c r="F539" s="388"/>
      <c r="G539" s="190"/>
      <c r="H539" s="191"/>
      <c r="I539" s="192"/>
      <c r="J539" s="188"/>
      <c r="K539" s="3"/>
      <c r="L539" s="3"/>
      <c r="M539" s="188"/>
      <c r="N539" s="188"/>
      <c r="O539" s="3"/>
      <c r="P539" s="3"/>
      <c r="Q539" s="188"/>
      <c r="R539" s="426"/>
      <c r="S539" s="3"/>
      <c r="T539" s="3"/>
      <c r="U539" s="3"/>
      <c r="V539" s="3"/>
      <c r="W539" s="3"/>
      <c r="X539" s="3"/>
      <c r="AD539" s="278"/>
    </row>
    <row r="540" spans="1:30" s="276" customFormat="1" x14ac:dyDescent="0.25">
      <c r="A540" s="188"/>
      <c r="B540" s="188"/>
      <c r="C540" s="3"/>
      <c r="D540" s="3"/>
      <c r="E540" s="388"/>
      <c r="F540" s="388"/>
      <c r="G540" s="190"/>
      <c r="H540" s="191"/>
      <c r="I540" s="192"/>
      <c r="J540" s="188"/>
      <c r="K540" s="3"/>
      <c r="L540" s="3"/>
      <c r="M540" s="188"/>
      <c r="N540" s="188"/>
      <c r="O540" s="3"/>
      <c r="P540" s="3"/>
      <c r="Q540" s="188"/>
      <c r="R540" s="426"/>
      <c r="S540" s="3"/>
      <c r="T540" s="3"/>
      <c r="U540" s="3"/>
      <c r="V540" s="3"/>
      <c r="W540" s="3"/>
      <c r="X540" s="3"/>
      <c r="AD540" s="278"/>
    </row>
    <row r="541" spans="1:30" s="276" customFormat="1" x14ac:dyDescent="0.25">
      <c r="A541" s="188"/>
      <c r="B541" s="188"/>
      <c r="C541" s="3"/>
      <c r="D541" s="3"/>
      <c r="E541" s="388"/>
      <c r="F541" s="388"/>
      <c r="G541" s="190"/>
      <c r="H541" s="191"/>
      <c r="I541" s="192"/>
      <c r="J541" s="188"/>
      <c r="K541" s="3"/>
      <c r="L541" s="3"/>
      <c r="M541" s="188"/>
      <c r="N541" s="188"/>
      <c r="O541" s="3"/>
      <c r="P541" s="3"/>
      <c r="Q541" s="188"/>
      <c r="R541" s="426"/>
      <c r="S541" s="3"/>
      <c r="T541" s="3"/>
      <c r="U541" s="3"/>
      <c r="V541" s="3"/>
      <c r="W541" s="3"/>
      <c r="X541" s="3"/>
      <c r="AD541" s="278"/>
    </row>
    <row r="542" spans="1:30" s="276" customFormat="1" x14ac:dyDescent="0.25">
      <c r="A542" s="188"/>
      <c r="B542" s="188"/>
      <c r="C542" s="3"/>
      <c r="D542" s="3"/>
      <c r="E542" s="388"/>
      <c r="F542" s="388"/>
      <c r="G542" s="190"/>
      <c r="H542" s="191"/>
      <c r="I542" s="192"/>
      <c r="J542" s="188"/>
      <c r="K542" s="3"/>
      <c r="L542" s="3"/>
      <c r="M542" s="188"/>
      <c r="N542" s="188"/>
      <c r="O542" s="3"/>
      <c r="P542" s="3"/>
      <c r="Q542" s="188"/>
      <c r="R542" s="426"/>
      <c r="S542" s="3"/>
      <c r="T542" s="3"/>
      <c r="U542" s="3"/>
      <c r="V542" s="3"/>
      <c r="W542" s="3"/>
      <c r="X542" s="3"/>
      <c r="AD542" s="278"/>
    </row>
    <row r="543" spans="1:30" s="276" customFormat="1" x14ac:dyDescent="0.25">
      <c r="A543" s="188"/>
      <c r="B543" s="188"/>
      <c r="C543" s="3"/>
      <c r="D543" s="3"/>
      <c r="E543" s="388"/>
      <c r="F543" s="388"/>
      <c r="G543" s="190"/>
      <c r="H543" s="191"/>
      <c r="I543" s="192"/>
      <c r="J543" s="188"/>
      <c r="K543" s="3"/>
      <c r="L543" s="3"/>
      <c r="M543" s="188"/>
      <c r="N543" s="188"/>
      <c r="O543" s="3"/>
      <c r="P543" s="3"/>
      <c r="Q543" s="188"/>
      <c r="R543" s="426"/>
      <c r="S543" s="3"/>
      <c r="T543" s="3"/>
      <c r="U543" s="3"/>
      <c r="V543" s="3"/>
      <c r="W543" s="3"/>
      <c r="X543" s="3"/>
      <c r="AD543" s="278"/>
    </row>
    <row r="544" spans="1:30" s="276" customFormat="1" x14ac:dyDescent="0.25">
      <c r="A544" s="188"/>
      <c r="B544" s="188"/>
      <c r="C544" s="3"/>
      <c r="D544" s="3"/>
      <c r="E544" s="388"/>
      <c r="F544" s="388"/>
      <c r="G544" s="190"/>
      <c r="H544" s="191"/>
      <c r="I544" s="192"/>
      <c r="J544" s="188"/>
      <c r="K544" s="3"/>
      <c r="L544" s="3"/>
      <c r="M544" s="188"/>
      <c r="N544" s="188"/>
      <c r="O544" s="3"/>
      <c r="P544" s="3"/>
      <c r="Q544" s="188"/>
      <c r="R544" s="426"/>
      <c r="S544" s="3"/>
      <c r="T544" s="3"/>
      <c r="U544" s="3"/>
      <c r="V544" s="3"/>
      <c r="W544" s="3"/>
      <c r="X544" s="3"/>
      <c r="AD544" s="278"/>
    </row>
    <row r="545" spans="1:30" s="276" customFormat="1" x14ac:dyDescent="0.25">
      <c r="A545" s="188"/>
      <c r="B545" s="188"/>
      <c r="C545" s="3"/>
      <c r="D545" s="3"/>
      <c r="E545" s="388"/>
      <c r="F545" s="388"/>
      <c r="G545" s="190"/>
      <c r="H545" s="191"/>
      <c r="I545" s="192"/>
      <c r="J545" s="188"/>
      <c r="K545" s="3"/>
      <c r="L545" s="3"/>
      <c r="M545" s="188"/>
      <c r="N545" s="188"/>
      <c r="O545" s="3"/>
      <c r="P545" s="3"/>
      <c r="Q545" s="188"/>
      <c r="R545" s="426"/>
      <c r="S545" s="3"/>
      <c r="T545" s="3"/>
      <c r="U545" s="3"/>
      <c r="V545" s="3"/>
      <c r="W545" s="3"/>
      <c r="X545" s="3"/>
      <c r="AD545" s="278"/>
    </row>
    <row r="546" spans="1:30" s="276" customFormat="1" x14ac:dyDescent="0.25">
      <c r="A546" s="188"/>
      <c r="B546" s="188"/>
      <c r="C546" s="3"/>
      <c r="D546" s="3"/>
      <c r="E546" s="388"/>
      <c r="F546" s="388"/>
      <c r="G546" s="190"/>
      <c r="H546" s="191"/>
      <c r="I546" s="192"/>
      <c r="J546" s="188"/>
      <c r="K546" s="3"/>
      <c r="L546" s="3"/>
      <c r="M546" s="188"/>
      <c r="N546" s="188"/>
      <c r="O546" s="3"/>
      <c r="P546" s="3"/>
      <c r="Q546" s="188"/>
      <c r="R546" s="426"/>
      <c r="S546" s="3"/>
      <c r="T546" s="3"/>
      <c r="U546" s="3"/>
      <c r="V546" s="3"/>
      <c r="W546" s="3"/>
      <c r="X546" s="3"/>
      <c r="AD546" s="278"/>
    </row>
    <row r="547" spans="1:30" s="276" customFormat="1" x14ac:dyDescent="0.25">
      <c r="A547" s="188"/>
      <c r="B547" s="188"/>
      <c r="C547" s="3"/>
      <c r="D547" s="3"/>
      <c r="E547" s="388"/>
      <c r="F547" s="388"/>
      <c r="G547" s="190"/>
      <c r="H547" s="191"/>
      <c r="I547" s="192"/>
      <c r="J547" s="188"/>
      <c r="K547" s="3"/>
      <c r="L547" s="3"/>
      <c r="M547" s="188"/>
      <c r="N547" s="188"/>
      <c r="O547" s="3"/>
      <c r="P547" s="3"/>
      <c r="Q547" s="188"/>
      <c r="R547" s="426"/>
      <c r="S547" s="3"/>
      <c r="T547" s="3"/>
      <c r="U547" s="3"/>
      <c r="V547" s="3"/>
      <c r="W547" s="3"/>
      <c r="X547" s="3"/>
      <c r="AD547" s="278"/>
    </row>
    <row r="548" spans="1:30" s="276" customFormat="1" x14ac:dyDescent="0.25">
      <c r="A548" s="188"/>
      <c r="B548" s="188"/>
      <c r="C548" s="3"/>
      <c r="D548" s="3"/>
      <c r="E548" s="388"/>
      <c r="F548" s="388"/>
      <c r="G548" s="190"/>
      <c r="H548" s="191"/>
      <c r="I548" s="192"/>
      <c r="J548" s="188"/>
      <c r="K548" s="3"/>
      <c r="L548" s="3"/>
      <c r="M548" s="188"/>
      <c r="N548" s="188"/>
      <c r="O548" s="3"/>
      <c r="P548" s="3"/>
      <c r="Q548" s="188"/>
      <c r="R548" s="426"/>
      <c r="S548" s="3"/>
      <c r="T548" s="3"/>
      <c r="U548" s="3"/>
      <c r="V548" s="3"/>
      <c r="W548" s="3"/>
      <c r="X548" s="3"/>
      <c r="AD548" s="278"/>
    </row>
    <row r="549" spans="1:30" s="276" customFormat="1" x14ac:dyDescent="0.25">
      <c r="A549" s="188"/>
      <c r="B549" s="188"/>
      <c r="C549" s="3"/>
      <c r="D549" s="3"/>
      <c r="E549" s="388"/>
      <c r="F549" s="388"/>
      <c r="G549" s="190"/>
      <c r="H549" s="191"/>
      <c r="I549" s="192"/>
      <c r="J549" s="188"/>
      <c r="K549" s="3"/>
      <c r="L549" s="3"/>
      <c r="M549" s="188"/>
      <c r="N549" s="188"/>
      <c r="O549" s="3"/>
      <c r="P549" s="3"/>
      <c r="Q549" s="188"/>
      <c r="R549" s="426"/>
      <c r="S549" s="3"/>
      <c r="T549" s="3"/>
      <c r="U549" s="3"/>
      <c r="V549" s="3"/>
      <c r="W549" s="3"/>
      <c r="X549" s="3"/>
      <c r="AD549" s="278"/>
    </row>
    <row r="550" spans="1:30" s="276" customFormat="1" x14ac:dyDescent="0.25">
      <c r="A550" s="188"/>
      <c r="B550" s="188"/>
      <c r="C550" s="3"/>
      <c r="D550" s="3"/>
      <c r="E550" s="388"/>
      <c r="F550" s="388"/>
      <c r="G550" s="190"/>
      <c r="H550" s="191"/>
      <c r="I550" s="192"/>
      <c r="J550" s="188"/>
      <c r="K550" s="3"/>
      <c r="L550" s="3"/>
      <c r="M550" s="188"/>
      <c r="N550" s="188"/>
      <c r="O550" s="3"/>
      <c r="P550" s="3"/>
      <c r="Q550" s="188"/>
      <c r="R550" s="426"/>
      <c r="S550" s="3"/>
      <c r="T550" s="3"/>
      <c r="U550" s="3"/>
      <c r="V550" s="3"/>
      <c r="W550" s="3"/>
      <c r="X550" s="3"/>
      <c r="AD550" s="278"/>
    </row>
    <row r="551" spans="1:30" s="276" customFormat="1" x14ac:dyDescent="0.25">
      <c r="A551" s="188"/>
      <c r="B551" s="188"/>
      <c r="C551" s="3"/>
      <c r="D551" s="3"/>
      <c r="E551" s="388"/>
      <c r="F551" s="388"/>
      <c r="G551" s="190"/>
      <c r="H551" s="191"/>
      <c r="I551" s="192"/>
      <c r="J551" s="188"/>
      <c r="K551" s="3"/>
      <c r="L551" s="3"/>
      <c r="M551" s="188"/>
      <c r="N551" s="188"/>
      <c r="O551" s="3"/>
      <c r="P551" s="3"/>
      <c r="Q551" s="188"/>
      <c r="R551" s="426"/>
      <c r="S551" s="3"/>
      <c r="T551" s="3"/>
      <c r="U551" s="3"/>
      <c r="V551" s="3"/>
      <c r="W551" s="3"/>
      <c r="X551" s="3"/>
      <c r="AD551" s="278"/>
    </row>
    <row r="552" spans="1:30" s="276" customFormat="1" x14ac:dyDescent="0.25">
      <c r="A552" s="188"/>
      <c r="B552" s="188"/>
      <c r="C552" s="3"/>
      <c r="D552" s="3"/>
      <c r="E552" s="388"/>
      <c r="F552" s="388"/>
      <c r="G552" s="190"/>
      <c r="H552" s="191"/>
      <c r="I552" s="192"/>
      <c r="J552" s="188"/>
      <c r="K552" s="3"/>
      <c r="L552" s="3"/>
      <c r="M552" s="188"/>
      <c r="N552" s="188"/>
      <c r="O552" s="3"/>
      <c r="P552" s="3"/>
      <c r="Q552" s="188"/>
      <c r="R552" s="426"/>
      <c r="S552" s="3"/>
      <c r="T552" s="3"/>
      <c r="U552" s="3"/>
      <c r="V552" s="3"/>
      <c r="W552" s="3"/>
      <c r="X552" s="3"/>
      <c r="AD552" s="278"/>
    </row>
    <row r="553" spans="1:30" s="276" customFormat="1" x14ac:dyDescent="0.25">
      <c r="A553" s="188"/>
      <c r="B553" s="188"/>
      <c r="C553" s="3"/>
      <c r="D553" s="3"/>
      <c r="E553" s="388"/>
      <c r="F553" s="388"/>
      <c r="G553" s="190"/>
      <c r="H553" s="191"/>
      <c r="I553" s="192"/>
      <c r="J553" s="188"/>
      <c r="K553" s="3"/>
      <c r="L553" s="3"/>
      <c r="M553" s="188"/>
      <c r="N553" s="188"/>
      <c r="O553" s="3"/>
      <c r="P553" s="3"/>
      <c r="Q553" s="188"/>
      <c r="R553" s="426"/>
      <c r="S553" s="3"/>
      <c r="T553" s="3"/>
      <c r="U553" s="3"/>
      <c r="V553" s="3"/>
      <c r="W553" s="3"/>
      <c r="X553" s="3"/>
      <c r="AD553" s="278"/>
    </row>
    <row r="554" spans="1:30" s="276" customFormat="1" x14ac:dyDescent="0.25">
      <c r="A554" s="188"/>
      <c r="B554" s="188"/>
      <c r="C554" s="3"/>
      <c r="D554" s="3"/>
      <c r="E554" s="388"/>
      <c r="F554" s="388"/>
      <c r="G554" s="190"/>
      <c r="H554" s="191"/>
      <c r="I554" s="192"/>
      <c r="J554" s="188"/>
      <c r="K554" s="3"/>
      <c r="L554" s="3"/>
      <c r="M554" s="188"/>
      <c r="N554" s="188"/>
      <c r="O554" s="3"/>
      <c r="P554" s="3"/>
      <c r="Q554" s="188"/>
      <c r="R554" s="426"/>
      <c r="S554" s="3"/>
      <c r="T554" s="3"/>
      <c r="U554" s="3"/>
      <c r="V554" s="3"/>
      <c r="W554" s="3"/>
      <c r="X554" s="3"/>
      <c r="AD554" s="278"/>
    </row>
    <row r="555" spans="1:30" s="276" customFormat="1" x14ac:dyDescent="0.25">
      <c r="A555" s="188"/>
      <c r="B555" s="188"/>
      <c r="C555" s="3"/>
      <c r="D555" s="3"/>
      <c r="E555" s="388"/>
      <c r="F555" s="388"/>
      <c r="G555" s="190"/>
      <c r="H555" s="191"/>
      <c r="I555" s="192"/>
      <c r="J555" s="188"/>
      <c r="K555" s="3"/>
      <c r="L555" s="3"/>
      <c r="M555" s="188"/>
      <c r="N555" s="188"/>
      <c r="O555" s="3"/>
      <c r="P555" s="3"/>
      <c r="Q555" s="188"/>
      <c r="R555" s="426"/>
      <c r="S555" s="3"/>
      <c r="T555" s="3"/>
      <c r="U555" s="3"/>
      <c r="V555" s="3"/>
      <c r="W555" s="3"/>
      <c r="X555" s="3"/>
      <c r="AD555" s="278"/>
    </row>
    <row r="556" spans="1:30" s="276" customFormat="1" x14ac:dyDescent="0.25">
      <c r="A556" s="188"/>
      <c r="B556" s="188"/>
      <c r="C556" s="3"/>
      <c r="D556" s="3"/>
      <c r="E556" s="388"/>
      <c r="F556" s="388"/>
      <c r="G556" s="190"/>
      <c r="H556" s="191"/>
      <c r="I556" s="192"/>
      <c r="J556" s="188"/>
      <c r="K556" s="3"/>
      <c r="L556" s="3"/>
      <c r="M556" s="188"/>
      <c r="N556" s="188"/>
      <c r="O556" s="3"/>
      <c r="P556" s="3"/>
      <c r="Q556" s="188"/>
      <c r="R556" s="426"/>
      <c r="S556" s="3"/>
      <c r="T556" s="3"/>
      <c r="U556" s="3"/>
      <c r="V556" s="3"/>
      <c r="W556" s="3"/>
      <c r="X556" s="3"/>
      <c r="AD556" s="278"/>
    </row>
    <row r="557" spans="1:30" s="276" customFormat="1" x14ac:dyDescent="0.25">
      <c r="A557" s="188"/>
      <c r="B557" s="188"/>
      <c r="C557" s="3"/>
      <c r="D557" s="3"/>
      <c r="E557" s="388"/>
      <c r="F557" s="388"/>
      <c r="G557" s="190"/>
      <c r="H557" s="191"/>
      <c r="I557" s="192"/>
      <c r="J557" s="188"/>
      <c r="K557" s="3"/>
      <c r="L557" s="3"/>
      <c r="M557" s="188"/>
      <c r="N557" s="188"/>
      <c r="O557" s="3"/>
      <c r="P557" s="3"/>
      <c r="Q557" s="188"/>
      <c r="R557" s="426"/>
      <c r="S557" s="3"/>
      <c r="T557" s="3"/>
      <c r="U557" s="3"/>
      <c r="V557" s="3"/>
      <c r="W557" s="3"/>
      <c r="X557" s="3"/>
      <c r="AD557" s="278"/>
    </row>
    <row r="558" spans="1:30" s="276" customFormat="1" x14ac:dyDescent="0.25">
      <c r="A558" s="188"/>
      <c r="B558" s="188"/>
      <c r="C558" s="3"/>
      <c r="D558" s="3"/>
      <c r="E558" s="388"/>
      <c r="F558" s="388"/>
      <c r="G558" s="190"/>
      <c r="H558" s="191"/>
      <c r="I558" s="192"/>
      <c r="J558" s="188"/>
      <c r="K558" s="3"/>
      <c r="L558" s="3"/>
      <c r="M558" s="188"/>
      <c r="N558" s="188"/>
      <c r="O558" s="3"/>
      <c r="P558" s="3"/>
      <c r="Q558" s="188"/>
      <c r="R558" s="426"/>
      <c r="S558" s="3"/>
      <c r="T558" s="3"/>
      <c r="U558" s="3"/>
      <c r="V558" s="3"/>
      <c r="W558" s="3"/>
      <c r="X558" s="3"/>
      <c r="AD558" s="278"/>
    </row>
    <row r="559" spans="1:30" s="276" customFormat="1" x14ac:dyDescent="0.25">
      <c r="A559" s="188"/>
      <c r="B559" s="188"/>
      <c r="C559" s="3"/>
      <c r="D559" s="3"/>
      <c r="E559" s="388"/>
      <c r="F559" s="388"/>
      <c r="G559" s="190"/>
      <c r="H559" s="191"/>
      <c r="I559" s="192"/>
      <c r="J559" s="188"/>
      <c r="K559" s="3"/>
      <c r="L559" s="3"/>
      <c r="M559" s="188"/>
      <c r="N559" s="188"/>
      <c r="O559" s="3"/>
      <c r="P559" s="3"/>
      <c r="Q559" s="188"/>
      <c r="R559" s="426"/>
      <c r="S559" s="3"/>
      <c r="T559" s="3"/>
      <c r="U559" s="3"/>
      <c r="V559" s="3"/>
      <c r="W559" s="3"/>
      <c r="X559" s="3"/>
      <c r="AD559" s="278"/>
    </row>
    <row r="560" spans="1:30" s="276" customFormat="1" x14ac:dyDescent="0.25">
      <c r="A560" s="188"/>
      <c r="B560" s="188"/>
      <c r="C560" s="3"/>
      <c r="D560" s="3"/>
      <c r="E560" s="388"/>
      <c r="F560" s="388"/>
      <c r="G560" s="190"/>
      <c r="H560" s="191"/>
      <c r="I560" s="192"/>
      <c r="J560" s="188"/>
      <c r="K560" s="3"/>
      <c r="L560" s="3"/>
      <c r="M560" s="188"/>
      <c r="N560" s="188"/>
      <c r="O560" s="3"/>
      <c r="P560" s="3"/>
      <c r="Q560" s="188"/>
      <c r="R560" s="426"/>
      <c r="S560" s="3"/>
      <c r="T560" s="3"/>
      <c r="U560" s="3"/>
      <c r="V560" s="3"/>
      <c r="W560" s="3"/>
      <c r="X560" s="3"/>
      <c r="AD560" s="278"/>
    </row>
    <row r="561" spans="1:30" s="276" customFormat="1" x14ac:dyDescent="0.25">
      <c r="A561" s="188"/>
      <c r="B561" s="188"/>
      <c r="C561" s="3"/>
      <c r="D561" s="3"/>
      <c r="E561" s="388"/>
      <c r="F561" s="388"/>
      <c r="G561" s="190"/>
      <c r="H561" s="191"/>
      <c r="I561" s="192"/>
      <c r="J561" s="188"/>
      <c r="K561" s="3"/>
      <c r="L561" s="3"/>
      <c r="M561" s="188"/>
      <c r="N561" s="188"/>
      <c r="O561" s="3"/>
      <c r="P561" s="3"/>
      <c r="Q561" s="188"/>
      <c r="R561" s="426"/>
      <c r="S561" s="3"/>
      <c r="T561" s="3"/>
      <c r="U561" s="3"/>
      <c r="V561" s="3"/>
      <c r="W561" s="3"/>
      <c r="X561" s="3"/>
      <c r="AD561" s="278"/>
    </row>
    <row r="562" spans="1:30" s="276" customFormat="1" x14ac:dyDescent="0.25">
      <c r="A562" s="188"/>
      <c r="B562" s="188"/>
      <c r="C562" s="3"/>
      <c r="D562" s="3"/>
      <c r="E562" s="388"/>
      <c r="F562" s="388"/>
      <c r="G562" s="190"/>
      <c r="H562" s="191"/>
      <c r="I562" s="192"/>
      <c r="J562" s="188"/>
      <c r="K562" s="3"/>
      <c r="L562" s="3"/>
      <c r="M562" s="188"/>
      <c r="N562" s="188"/>
      <c r="O562" s="3"/>
      <c r="P562" s="3"/>
      <c r="Q562" s="188"/>
      <c r="R562" s="426"/>
      <c r="S562" s="3"/>
      <c r="T562" s="3"/>
      <c r="U562" s="3"/>
      <c r="V562" s="3"/>
      <c r="W562" s="3"/>
      <c r="X562" s="3"/>
      <c r="AD562" s="278"/>
    </row>
    <row r="563" spans="1:30" s="276" customFormat="1" x14ac:dyDescent="0.25">
      <c r="A563" s="188"/>
      <c r="B563" s="188"/>
      <c r="C563" s="3"/>
      <c r="D563" s="3"/>
      <c r="E563" s="388"/>
      <c r="F563" s="388"/>
      <c r="G563" s="190"/>
      <c r="H563" s="191"/>
      <c r="I563" s="192"/>
      <c r="J563" s="188"/>
      <c r="K563" s="3"/>
      <c r="L563" s="3"/>
      <c r="M563" s="188"/>
      <c r="N563" s="188"/>
      <c r="O563" s="3"/>
      <c r="P563" s="3"/>
      <c r="Q563" s="188"/>
      <c r="R563" s="426"/>
      <c r="S563" s="3"/>
      <c r="T563" s="3"/>
      <c r="U563" s="3"/>
      <c r="V563" s="3"/>
      <c r="W563" s="3"/>
      <c r="X563" s="3"/>
      <c r="AD563" s="278"/>
    </row>
    <row r="564" spans="1:30" s="276" customFormat="1" x14ac:dyDescent="0.25">
      <c r="A564" s="188"/>
      <c r="B564" s="188"/>
      <c r="C564" s="3"/>
      <c r="D564" s="3"/>
      <c r="E564" s="388"/>
      <c r="F564" s="388"/>
      <c r="G564" s="190"/>
      <c r="H564" s="191"/>
      <c r="I564" s="192"/>
      <c r="J564" s="188"/>
      <c r="K564" s="3"/>
      <c r="L564" s="3"/>
      <c r="M564" s="188"/>
      <c r="N564" s="188"/>
      <c r="O564" s="3"/>
      <c r="P564" s="3"/>
      <c r="Q564" s="188"/>
      <c r="R564" s="426"/>
      <c r="S564" s="3"/>
      <c r="T564" s="3"/>
      <c r="U564" s="3"/>
      <c r="V564" s="3"/>
      <c r="W564" s="3"/>
      <c r="X564" s="3"/>
      <c r="AD564" s="278"/>
    </row>
    <row r="565" spans="1:30" s="276" customFormat="1" x14ac:dyDescent="0.25">
      <c r="A565" s="188"/>
      <c r="B565" s="188"/>
      <c r="C565" s="3"/>
      <c r="D565" s="3"/>
      <c r="E565" s="388"/>
      <c r="F565" s="388"/>
      <c r="G565" s="190"/>
      <c r="H565" s="191"/>
      <c r="I565" s="192"/>
      <c r="J565" s="188"/>
      <c r="K565" s="3"/>
      <c r="L565" s="3"/>
      <c r="M565" s="188"/>
      <c r="N565" s="188"/>
      <c r="O565" s="3"/>
      <c r="P565" s="3"/>
      <c r="Q565" s="188"/>
      <c r="R565" s="426"/>
      <c r="S565" s="3"/>
      <c r="T565" s="3"/>
      <c r="U565" s="3"/>
      <c r="V565" s="3"/>
      <c r="W565" s="3"/>
      <c r="X565" s="3"/>
      <c r="AD565" s="278"/>
    </row>
    <row r="566" spans="1:30" s="276" customFormat="1" x14ac:dyDescent="0.25">
      <c r="A566" s="188"/>
      <c r="B566" s="188"/>
      <c r="C566" s="3"/>
      <c r="D566" s="3"/>
      <c r="E566" s="388"/>
      <c r="F566" s="388"/>
      <c r="G566" s="190"/>
      <c r="H566" s="191"/>
      <c r="I566" s="192"/>
      <c r="J566" s="188"/>
      <c r="K566" s="3"/>
      <c r="L566" s="3"/>
      <c r="M566" s="188"/>
      <c r="N566" s="188"/>
      <c r="O566" s="3"/>
      <c r="P566" s="3"/>
      <c r="Q566" s="188"/>
      <c r="R566" s="426"/>
      <c r="S566" s="3"/>
      <c r="T566" s="3"/>
      <c r="U566" s="3"/>
      <c r="V566" s="3"/>
      <c r="W566" s="3"/>
      <c r="X566" s="3"/>
      <c r="AD566" s="278"/>
    </row>
    <row r="567" spans="1:30" s="276" customFormat="1" x14ac:dyDescent="0.25">
      <c r="A567" s="188"/>
      <c r="B567" s="188"/>
      <c r="C567" s="3"/>
      <c r="D567" s="3"/>
      <c r="E567" s="388"/>
      <c r="F567" s="388"/>
      <c r="G567" s="190"/>
      <c r="H567" s="191"/>
      <c r="I567" s="192"/>
      <c r="J567" s="188"/>
      <c r="K567" s="3"/>
      <c r="L567" s="3"/>
      <c r="M567" s="188"/>
      <c r="N567" s="188"/>
      <c r="O567" s="3"/>
      <c r="P567" s="3"/>
      <c r="Q567" s="188"/>
      <c r="R567" s="426"/>
      <c r="S567" s="3"/>
      <c r="T567" s="3"/>
      <c r="U567" s="3"/>
      <c r="V567" s="3"/>
      <c r="W567" s="3"/>
      <c r="X567" s="3"/>
      <c r="AD567" s="278"/>
    </row>
    <row r="568" spans="1:30" s="276" customFormat="1" x14ac:dyDescent="0.25">
      <c r="A568" s="188"/>
      <c r="B568" s="188"/>
      <c r="C568" s="3"/>
      <c r="D568" s="3"/>
      <c r="E568" s="388"/>
      <c r="F568" s="388"/>
      <c r="G568" s="190"/>
      <c r="H568" s="191"/>
      <c r="I568" s="192"/>
      <c r="J568" s="188"/>
      <c r="K568" s="3"/>
      <c r="L568" s="3"/>
      <c r="M568" s="188"/>
      <c r="N568" s="188"/>
      <c r="O568" s="3"/>
      <c r="P568" s="3"/>
      <c r="Q568" s="188"/>
      <c r="R568" s="426"/>
      <c r="S568" s="3"/>
      <c r="T568" s="3"/>
      <c r="U568" s="3"/>
      <c r="V568" s="3"/>
      <c r="W568" s="3"/>
      <c r="X568" s="3"/>
      <c r="AD568" s="278"/>
    </row>
    <row r="569" spans="1:30" s="276" customFormat="1" x14ac:dyDescent="0.25">
      <c r="A569" s="188"/>
      <c r="B569" s="188"/>
      <c r="C569" s="3"/>
      <c r="D569" s="3"/>
      <c r="E569" s="388"/>
      <c r="F569" s="388"/>
      <c r="G569" s="190"/>
      <c r="H569" s="191"/>
      <c r="I569" s="192"/>
      <c r="J569" s="188"/>
      <c r="K569" s="3"/>
      <c r="L569" s="3"/>
      <c r="M569" s="188"/>
      <c r="N569" s="188"/>
      <c r="O569" s="3"/>
      <c r="P569" s="3"/>
      <c r="Q569" s="188"/>
      <c r="R569" s="426"/>
      <c r="S569" s="3"/>
      <c r="T569" s="3"/>
      <c r="U569" s="3"/>
      <c r="V569" s="3"/>
      <c r="W569" s="3"/>
      <c r="X569" s="3"/>
      <c r="AD569" s="278"/>
    </row>
    <row r="570" spans="1:30" s="276" customFormat="1" x14ac:dyDescent="0.25">
      <c r="A570" s="188"/>
      <c r="B570" s="188"/>
      <c r="C570" s="3"/>
      <c r="D570" s="3"/>
      <c r="E570" s="388"/>
      <c r="F570" s="388"/>
      <c r="G570" s="190"/>
      <c r="H570" s="191"/>
      <c r="I570" s="192"/>
      <c r="J570" s="188"/>
      <c r="K570" s="3"/>
      <c r="L570" s="3"/>
      <c r="M570" s="188"/>
      <c r="N570" s="188"/>
      <c r="O570" s="3"/>
      <c r="P570" s="3"/>
      <c r="Q570" s="188"/>
      <c r="R570" s="426"/>
      <c r="S570" s="3"/>
      <c r="T570" s="3"/>
      <c r="U570" s="3"/>
      <c r="V570" s="3"/>
      <c r="W570" s="3"/>
      <c r="X570" s="3"/>
      <c r="AD570" s="278"/>
    </row>
    <row r="571" spans="1:30" s="276" customFormat="1" x14ac:dyDescent="0.25">
      <c r="A571" s="188"/>
      <c r="B571" s="188"/>
      <c r="C571" s="3"/>
      <c r="D571" s="3"/>
      <c r="E571" s="388"/>
      <c r="F571" s="388"/>
      <c r="G571" s="190"/>
      <c r="H571" s="191"/>
      <c r="I571" s="192"/>
      <c r="J571" s="188"/>
      <c r="K571" s="3"/>
      <c r="L571" s="3"/>
      <c r="M571" s="188"/>
      <c r="N571" s="188"/>
      <c r="O571" s="3"/>
      <c r="P571" s="3"/>
      <c r="Q571" s="188"/>
      <c r="R571" s="426"/>
      <c r="S571" s="3"/>
      <c r="T571" s="3"/>
      <c r="U571" s="3"/>
      <c r="V571" s="3"/>
      <c r="W571" s="3"/>
      <c r="X571" s="3"/>
      <c r="AD571" s="278"/>
    </row>
    <row r="572" spans="1:30" s="276" customFormat="1" x14ac:dyDescent="0.25">
      <c r="A572" s="188"/>
      <c r="B572" s="188"/>
      <c r="C572" s="3"/>
      <c r="D572" s="3"/>
      <c r="E572" s="388"/>
      <c r="F572" s="388"/>
      <c r="G572" s="190"/>
      <c r="H572" s="191"/>
      <c r="I572" s="192"/>
      <c r="J572" s="188"/>
      <c r="K572" s="3"/>
      <c r="L572" s="3"/>
      <c r="M572" s="188"/>
      <c r="N572" s="188"/>
      <c r="O572" s="3"/>
      <c r="P572" s="3"/>
      <c r="Q572" s="188"/>
      <c r="R572" s="426"/>
      <c r="S572" s="3"/>
      <c r="T572" s="3"/>
      <c r="U572" s="3"/>
      <c r="V572" s="3"/>
      <c r="W572" s="3"/>
      <c r="X572" s="3"/>
      <c r="AD572" s="278"/>
    </row>
    <row r="573" spans="1:30" s="276" customFormat="1" x14ac:dyDescent="0.25">
      <c r="A573" s="188"/>
      <c r="B573" s="188"/>
      <c r="C573" s="3"/>
      <c r="D573" s="3"/>
      <c r="E573" s="388"/>
      <c r="F573" s="388"/>
      <c r="G573" s="190"/>
      <c r="H573" s="191"/>
      <c r="I573" s="192"/>
      <c r="J573" s="188"/>
      <c r="K573" s="3"/>
      <c r="L573" s="3"/>
      <c r="M573" s="188"/>
      <c r="N573" s="188"/>
      <c r="O573" s="3"/>
      <c r="P573" s="3"/>
      <c r="Q573" s="188"/>
      <c r="R573" s="426"/>
      <c r="S573" s="3"/>
      <c r="T573" s="3"/>
      <c r="U573" s="3"/>
      <c r="V573" s="3"/>
      <c r="W573" s="3"/>
      <c r="X573" s="3"/>
      <c r="AD573" s="278"/>
    </row>
    <row r="574" spans="1:30" s="276" customFormat="1" x14ac:dyDescent="0.25">
      <c r="A574" s="188"/>
      <c r="B574" s="188"/>
      <c r="C574" s="3"/>
      <c r="D574" s="3"/>
      <c r="E574" s="388"/>
      <c r="F574" s="388"/>
      <c r="G574" s="190"/>
      <c r="H574" s="191"/>
      <c r="I574" s="192"/>
      <c r="J574" s="188"/>
      <c r="K574" s="3"/>
      <c r="L574" s="3"/>
      <c r="M574" s="188"/>
      <c r="N574" s="188"/>
      <c r="O574" s="3"/>
      <c r="P574" s="3"/>
      <c r="Q574" s="188"/>
      <c r="R574" s="426"/>
      <c r="S574" s="3"/>
      <c r="T574" s="3"/>
      <c r="U574" s="3"/>
      <c r="V574" s="3"/>
      <c r="W574" s="3"/>
      <c r="X574" s="3"/>
      <c r="AD574" s="278"/>
    </row>
    <row r="575" spans="1:30" s="276" customFormat="1" x14ac:dyDescent="0.25">
      <c r="A575" s="188"/>
      <c r="B575" s="188"/>
      <c r="C575" s="3"/>
      <c r="D575" s="3"/>
      <c r="E575" s="388"/>
      <c r="F575" s="388"/>
      <c r="G575" s="190"/>
      <c r="H575" s="191"/>
      <c r="I575" s="192"/>
      <c r="J575" s="188"/>
      <c r="K575" s="3"/>
      <c r="L575" s="3"/>
      <c r="M575" s="188"/>
      <c r="N575" s="188"/>
      <c r="O575" s="3"/>
      <c r="P575" s="3"/>
      <c r="Q575" s="188"/>
      <c r="R575" s="426"/>
      <c r="S575" s="3"/>
      <c r="T575" s="3"/>
      <c r="U575" s="3"/>
      <c r="V575" s="3"/>
      <c r="W575" s="3"/>
      <c r="X575" s="3"/>
      <c r="AD575" s="278"/>
    </row>
    <row r="576" spans="1:30" s="276" customFormat="1" x14ac:dyDescent="0.25">
      <c r="A576" s="188"/>
      <c r="B576" s="188"/>
      <c r="C576" s="3"/>
      <c r="D576" s="3"/>
      <c r="E576" s="388"/>
      <c r="F576" s="388"/>
      <c r="G576" s="190"/>
      <c r="H576" s="191"/>
      <c r="I576" s="192"/>
      <c r="J576" s="188"/>
      <c r="K576" s="3"/>
      <c r="L576" s="3"/>
      <c r="M576" s="188"/>
      <c r="N576" s="188"/>
      <c r="O576" s="3"/>
      <c r="P576" s="3"/>
      <c r="Q576" s="188"/>
      <c r="R576" s="426"/>
      <c r="S576" s="3"/>
      <c r="T576" s="3"/>
      <c r="U576" s="3"/>
      <c r="V576" s="3"/>
      <c r="W576" s="3"/>
      <c r="X576" s="3"/>
      <c r="AD576" s="278"/>
    </row>
    <row r="577" spans="1:30" s="276" customFormat="1" x14ac:dyDescent="0.25">
      <c r="A577" s="188"/>
      <c r="B577" s="188"/>
      <c r="C577" s="3"/>
      <c r="D577" s="3"/>
      <c r="E577" s="388"/>
      <c r="F577" s="388"/>
      <c r="G577" s="190"/>
      <c r="H577" s="191"/>
      <c r="I577" s="192"/>
      <c r="J577" s="188"/>
      <c r="K577" s="3"/>
      <c r="L577" s="3"/>
      <c r="M577" s="188"/>
      <c r="N577" s="188"/>
      <c r="O577" s="3"/>
      <c r="P577" s="3"/>
      <c r="Q577" s="188"/>
      <c r="R577" s="426"/>
      <c r="S577" s="3"/>
      <c r="T577" s="3"/>
      <c r="U577" s="3"/>
      <c r="V577" s="3"/>
      <c r="W577" s="3"/>
      <c r="X577" s="3"/>
      <c r="AD577" s="278"/>
    </row>
    <row r="578" spans="1:30" s="276" customFormat="1" x14ac:dyDescent="0.25">
      <c r="A578" s="188"/>
      <c r="B578" s="188"/>
      <c r="C578" s="3"/>
      <c r="D578" s="3"/>
      <c r="E578" s="388"/>
      <c r="F578" s="388"/>
      <c r="G578" s="190"/>
      <c r="H578" s="191"/>
      <c r="I578" s="192"/>
      <c r="J578" s="188"/>
      <c r="K578" s="3"/>
      <c r="L578" s="3"/>
      <c r="M578" s="188"/>
      <c r="N578" s="188"/>
      <c r="O578" s="3"/>
      <c r="P578" s="3"/>
      <c r="Q578" s="188"/>
      <c r="R578" s="426"/>
      <c r="S578" s="3"/>
      <c r="T578" s="3"/>
      <c r="U578" s="3"/>
      <c r="V578" s="3"/>
      <c r="W578" s="3"/>
      <c r="X578" s="3"/>
      <c r="AD578" s="278"/>
    </row>
    <row r="579" spans="1:30" s="276" customFormat="1" x14ac:dyDescent="0.25">
      <c r="A579" s="188"/>
      <c r="B579" s="188"/>
      <c r="C579" s="3"/>
      <c r="D579" s="3"/>
      <c r="E579" s="388"/>
      <c r="F579" s="388"/>
      <c r="G579" s="190"/>
      <c r="H579" s="191"/>
      <c r="I579" s="192"/>
      <c r="J579" s="188"/>
      <c r="K579" s="3"/>
      <c r="L579" s="3"/>
      <c r="M579" s="188"/>
      <c r="N579" s="188"/>
      <c r="O579" s="3"/>
      <c r="P579" s="3"/>
      <c r="Q579" s="188"/>
      <c r="R579" s="426"/>
      <c r="S579" s="3"/>
      <c r="T579" s="3"/>
      <c r="U579" s="3"/>
      <c r="V579" s="3"/>
      <c r="W579" s="3"/>
      <c r="X579" s="3"/>
      <c r="AD579" s="278"/>
    </row>
    <row r="580" spans="1:30" s="276" customFormat="1" x14ac:dyDescent="0.25">
      <c r="A580" s="188"/>
      <c r="B580" s="188"/>
      <c r="C580" s="3"/>
      <c r="D580" s="3"/>
      <c r="E580" s="388"/>
      <c r="F580" s="388"/>
      <c r="G580" s="190"/>
      <c r="H580" s="191"/>
      <c r="I580" s="192"/>
      <c r="J580" s="188"/>
      <c r="K580" s="3"/>
      <c r="L580" s="3"/>
      <c r="M580" s="188"/>
      <c r="N580" s="188"/>
      <c r="O580" s="3"/>
      <c r="P580" s="3"/>
      <c r="Q580" s="188"/>
      <c r="R580" s="426"/>
      <c r="S580" s="3"/>
      <c r="T580" s="3"/>
      <c r="U580" s="3"/>
      <c r="V580" s="3"/>
      <c r="W580" s="3"/>
      <c r="X580" s="3"/>
      <c r="AD580" s="278"/>
    </row>
    <row r="581" spans="1:30" s="276" customFormat="1" x14ac:dyDescent="0.25">
      <c r="A581" s="188"/>
      <c r="B581" s="188"/>
      <c r="C581" s="3"/>
      <c r="D581" s="3"/>
      <c r="E581" s="388"/>
      <c r="F581" s="388"/>
      <c r="G581" s="190"/>
      <c r="H581" s="191"/>
      <c r="I581" s="192"/>
      <c r="J581" s="188"/>
      <c r="K581" s="3"/>
      <c r="L581" s="3"/>
      <c r="M581" s="188"/>
      <c r="N581" s="188"/>
      <c r="O581" s="3"/>
      <c r="P581" s="3"/>
      <c r="Q581" s="188"/>
      <c r="R581" s="426"/>
      <c r="S581" s="3"/>
      <c r="T581" s="3"/>
      <c r="U581" s="3"/>
      <c r="V581" s="3"/>
      <c r="W581" s="3"/>
      <c r="X581" s="3"/>
      <c r="AD581" s="278"/>
    </row>
    <row r="582" spans="1:30" s="276" customFormat="1" x14ac:dyDescent="0.25">
      <c r="A582" s="188"/>
      <c r="B582" s="188"/>
      <c r="C582" s="3"/>
      <c r="D582" s="3"/>
      <c r="E582" s="388"/>
      <c r="F582" s="388"/>
      <c r="G582" s="190"/>
      <c r="H582" s="191"/>
      <c r="I582" s="192"/>
      <c r="J582" s="188"/>
      <c r="K582" s="3"/>
      <c r="L582" s="3"/>
      <c r="M582" s="188"/>
      <c r="N582" s="188"/>
      <c r="O582" s="3"/>
      <c r="P582" s="3"/>
      <c r="Q582" s="188"/>
      <c r="R582" s="426"/>
      <c r="S582" s="3"/>
      <c r="T582" s="3"/>
      <c r="U582" s="3"/>
      <c r="V582" s="3"/>
      <c r="W582" s="3"/>
      <c r="X582" s="3"/>
      <c r="AD582" s="278"/>
    </row>
    <row r="583" spans="1:30" s="276" customFormat="1" x14ac:dyDescent="0.25">
      <c r="A583" s="188"/>
      <c r="B583" s="188"/>
      <c r="C583" s="3"/>
      <c r="D583" s="3"/>
      <c r="E583" s="388"/>
      <c r="F583" s="388"/>
      <c r="G583" s="190"/>
      <c r="H583" s="191"/>
      <c r="I583" s="192"/>
      <c r="J583" s="188"/>
      <c r="K583" s="3"/>
      <c r="L583" s="3"/>
      <c r="M583" s="188"/>
      <c r="N583" s="188"/>
      <c r="O583" s="3"/>
      <c r="P583" s="3"/>
      <c r="Q583" s="188"/>
      <c r="R583" s="426"/>
      <c r="S583" s="3"/>
      <c r="T583" s="3"/>
      <c r="U583" s="3"/>
      <c r="V583" s="3"/>
      <c r="W583" s="3"/>
      <c r="X583" s="3"/>
      <c r="AD583" s="278"/>
    </row>
    <row r="584" spans="1:30" s="276" customFormat="1" x14ac:dyDescent="0.25">
      <c r="A584" s="188"/>
      <c r="B584" s="188"/>
      <c r="C584" s="3"/>
      <c r="D584" s="3"/>
      <c r="E584" s="388"/>
      <c r="F584" s="388"/>
      <c r="G584" s="190"/>
      <c r="H584" s="191"/>
      <c r="I584" s="192"/>
      <c r="J584" s="188"/>
      <c r="K584" s="3"/>
      <c r="L584" s="3"/>
      <c r="M584" s="188"/>
      <c r="N584" s="188"/>
      <c r="O584" s="3"/>
      <c r="P584" s="3"/>
      <c r="Q584" s="188"/>
      <c r="R584" s="426"/>
      <c r="S584" s="3"/>
      <c r="T584" s="3"/>
      <c r="U584" s="3"/>
      <c r="V584" s="3"/>
      <c r="W584" s="3"/>
      <c r="X584" s="3"/>
      <c r="AD584" s="278"/>
    </row>
    <row r="585" spans="1:30" s="276" customFormat="1" x14ac:dyDescent="0.25">
      <c r="A585" s="188"/>
      <c r="B585" s="188"/>
      <c r="C585" s="3"/>
      <c r="D585" s="3"/>
      <c r="E585" s="388"/>
      <c r="F585" s="388"/>
      <c r="G585" s="190"/>
      <c r="H585" s="191"/>
      <c r="I585" s="192"/>
      <c r="J585" s="188"/>
      <c r="K585" s="3"/>
      <c r="L585" s="3"/>
      <c r="M585" s="188"/>
      <c r="N585" s="188"/>
      <c r="O585" s="3"/>
      <c r="P585" s="3"/>
      <c r="Q585" s="188"/>
      <c r="R585" s="426"/>
      <c r="S585" s="3"/>
      <c r="T585" s="3"/>
      <c r="U585" s="3"/>
      <c r="V585" s="3"/>
      <c r="W585" s="3"/>
      <c r="X585" s="3"/>
      <c r="AD585" s="278"/>
    </row>
    <row r="586" spans="1:30" s="276" customFormat="1" x14ac:dyDescent="0.25">
      <c r="A586" s="188"/>
      <c r="B586" s="188"/>
      <c r="C586" s="3"/>
      <c r="D586" s="3"/>
      <c r="E586" s="388"/>
      <c r="F586" s="388"/>
      <c r="G586" s="190"/>
      <c r="H586" s="191"/>
      <c r="I586" s="192"/>
      <c r="J586" s="188"/>
      <c r="K586" s="3"/>
      <c r="L586" s="3"/>
      <c r="M586" s="188"/>
      <c r="N586" s="188"/>
      <c r="O586" s="3"/>
      <c r="P586" s="3"/>
      <c r="Q586" s="188"/>
      <c r="R586" s="426"/>
      <c r="S586" s="3"/>
      <c r="T586" s="3"/>
      <c r="U586" s="3"/>
      <c r="V586" s="3"/>
      <c r="W586" s="3"/>
      <c r="X586" s="3"/>
      <c r="AD586" s="278"/>
    </row>
    <row r="587" spans="1:30" s="276" customFormat="1" x14ac:dyDescent="0.25">
      <c r="A587" s="188"/>
      <c r="B587" s="188"/>
      <c r="C587" s="3"/>
      <c r="D587" s="3"/>
      <c r="E587" s="388"/>
      <c r="F587" s="388"/>
      <c r="G587" s="190"/>
      <c r="H587" s="191"/>
      <c r="I587" s="192"/>
      <c r="J587" s="188"/>
      <c r="K587" s="3"/>
      <c r="L587" s="3"/>
      <c r="M587" s="188"/>
      <c r="N587" s="188"/>
      <c r="O587" s="3"/>
      <c r="P587" s="3"/>
      <c r="Q587" s="188"/>
      <c r="R587" s="426"/>
      <c r="S587" s="3"/>
      <c r="T587" s="3"/>
      <c r="U587" s="3"/>
      <c r="V587" s="3"/>
      <c r="W587" s="3"/>
      <c r="X587" s="3"/>
      <c r="AD587" s="278"/>
    </row>
    <row r="588" spans="1:30" s="276" customFormat="1" x14ac:dyDescent="0.25">
      <c r="A588" s="188"/>
      <c r="B588" s="188"/>
      <c r="C588" s="3"/>
      <c r="D588" s="3"/>
      <c r="E588" s="388"/>
      <c r="F588" s="388"/>
      <c r="G588" s="190"/>
      <c r="H588" s="191"/>
      <c r="I588" s="192"/>
      <c r="J588" s="188"/>
      <c r="K588" s="3"/>
      <c r="L588" s="3"/>
      <c r="M588" s="188"/>
      <c r="N588" s="188"/>
      <c r="O588" s="3"/>
      <c r="P588" s="3"/>
      <c r="Q588" s="188"/>
      <c r="R588" s="426"/>
      <c r="S588" s="3"/>
      <c r="T588" s="3"/>
      <c r="U588" s="3"/>
      <c r="V588" s="3"/>
      <c r="W588" s="3"/>
      <c r="X588" s="3"/>
      <c r="AD588" s="278"/>
    </row>
    <row r="589" spans="1:30" s="276" customFormat="1" x14ac:dyDescent="0.25">
      <c r="A589" s="188"/>
      <c r="B589" s="188"/>
      <c r="C589" s="3"/>
      <c r="D589" s="3"/>
      <c r="E589" s="388"/>
      <c r="F589" s="388"/>
      <c r="G589" s="190"/>
      <c r="H589" s="191"/>
      <c r="I589" s="192"/>
      <c r="J589" s="188"/>
      <c r="K589" s="3"/>
      <c r="L589" s="3"/>
      <c r="M589" s="188"/>
      <c r="N589" s="188"/>
      <c r="O589" s="3"/>
      <c r="P589" s="3"/>
      <c r="Q589" s="188"/>
      <c r="R589" s="426"/>
      <c r="S589" s="3"/>
      <c r="T589" s="3"/>
      <c r="U589" s="3"/>
      <c r="V589" s="3"/>
      <c r="W589" s="3"/>
      <c r="X589" s="3"/>
      <c r="AD589" s="278"/>
    </row>
    <row r="590" spans="1:30" s="276" customFormat="1" x14ac:dyDescent="0.25">
      <c r="A590" s="188"/>
      <c r="B590" s="188"/>
      <c r="C590" s="3"/>
      <c r="D590" s="3"/>
      <c r="E590" s="388"/>
      <c r="F590" s="388"/>
      <c r="G590" s="190"/>
      <c r="H590" s="191"/>
      <c r="I590" s="192"/>
      <c r="J590" s="188"/>
      <c r="K590" s="3"/>
      <c r="L590" s="3"/>
      <c r="M590" s="188"/>
      <c r="N590" s="188"/>
      <c r="O590" s="3"/>
      <c r="P590" s="3"/>
      <c r="Q590" s="188"/>
      <c r="R590" s="426"/>
      <c r="S590" s="3"/>
      <c r="T590" s="3"/>
      <c r="U590" s="3"/>
      <c r="V590" s="3"/>
      <c r="W590" s="3"/>
      <c r="X590" s="3"/>
      <c r="AD590" s="278"/>
    </row>
    <row r="591" spans="1:30" s="276" customFormat="1" x14ac:dyDescent="0.25">
      <c r="A591" s="188"/>
      <c r="B591" s="188"/>
      <c r="C591" s="3"/>
      <c r="D591" s="3"/>
      <c r="E591" s="388"/>
      <c r="F591" s="388"/>
      <c r="G591" s="190"/>
      <c r="H591" s="191"/>
      <c r="I591" s="192"/>
      <c r="J591" s="188"/>
      <c r="K591" s="3"/>
      <c r="L591" s="3"/>
      <c r="M591" s="188"/>
      <c r="N591" s="188"/>
      <c r="O591" s="3"/>
      <c r="P591" s="3"/>
      <c r="Q591" s="188"/>
      <c r="R591" s="426"/>
      <c r="S591" s="3"/>
      <c r="T591" s="3"/>
      <c r="U591" s="3"/>
      <c r="V591" s="3"/>
      <c r="W591" s="3"/>
      <c r="X591" s="3"/>
      <c r="AD591" s="278"/>
    </row>
    <row r="592" spans="1:30" s="276" customFormat="1" x14ac:dyDescent="0.25">
      <c r="A592" s="188"/>
      <c r="B592" s="188"/>
      <c r="C592" s="3"/>
      <c r="D592" s="3"/>
      <c r="E592" s="388"/>
      <c r="F592" s="388"/>
      <c r="G592" s="190"/>
      <c r="H592" s="191"/>
      <c r="I592" s="192"/>
      <c r="J592" s="188"/>
      <c r="K592" s="3"/>
      <c r="L592" s="3"/>
      <c r="M592" s="188"/>
      <c r="N592" s="188"/>
      <c r="O592" s="3"/>
      <c r="P592" s="3"/>
      <c r="Q592" s="188"/>
      <c r="R592" s="426"/>
      <c r="S592" s="3"/>
      <c r="T592" s="3"/>
      <c r="U592" s="3"/>
      <c r="V592" s="3"/>
      <c r="W592" s="3"/>
      <c r="X592" s="3"/>
      <c r="AD592" s="278"/>
    </row>
    <row r="593" spans="1:30" s="276" customFormat="1" x14ac:dyDescent="0.25">
      <c r="A593" s="188"/>
      <c r="B593" s="188"/>
      <c r="C593" s="3"/>
      <c r="D593" s="3"/>
      <c r="E593" s="388"/>
      <c r="F593" s="388"/>
      <c r="G593" s="190"/>
      <c r="H593" s="191"/>
      <c r="I593" s="192"/>
      <c r="J593" s="188"/>
      <c r="K593" s="3"/>
      <c r="L593" s="3"/>
      <c r="M593" s="188"/>
      <c r="N593" s="188"/>
      <c r="O593" s="3"/>
      <c r="P593" s="3"/>
      <c r="Q593" s="188"/>
      <c r="R593" s="426"/>
      <c r="S593" s="3"/>
      <c r="T593" s="3"/>
      <c r="U593" s="3"/>
      <c r="V593" s="3"/>
      <c r="W593" s="3"/>
      <c r="X593" s="3"/>
      <c r="AD593" s="278"/>
    </row>
    <row r="594" spans="1:30" s="276" customFormat="1" x14ac:dyDescent="0.25">
      <c r="A594" s="188"/>
      <c r="B594" s="188"/>
      <c r="C594" s="3"/>
      <c r="D594" s="3"/>
      <c r="E594" s="388"/>
      <c r="F594" s="388"/>
      <c r="G594" s="190"/>
      <c r="H594" s="191"/>
      <c r="I594" s="192"/>
      <c r="J594" s="188"/>
      <c r="K594" s="3"/>
      <c r="L594" s="3"/>
      <c r="M594" s="188"/>
      <c r="N594" s="188"/>
      <c r="O594" s="3"/>
      <c r="P594" s="3"/>
      <c r="Q594" s="188"/>
      <c r="R594" s="426"/>
      <c r="S594" s="3"/>
      <c r="T594" s="3"/>
      <c r="U594" s="3"/>
      <c r="V594" s="3"/>
      <c r="W594" s="3"/>
      <c r="X594" s="3"/>
      <c r="AD594" s="278"/>
    </row>
    <row r="595" spans="1:30" s="276" customFormat="1" x14ac:dyDescent="0.25">
      <c r="A595" s="188"/>
      <c r="B595" s="188"/>
      <c r="C595" s="3"/>
      <c r="D595" s="3"/>
      <c r="E595" s="388"/>
      <c r="F595" s="388"/>
      <c r="G595" s="190"/>
      <c r="H595" s="191"/>
      <c r="I595" s="192"/>
      <c r="J595" s="188"/>
      <c r="K595" s="3"/>
      <c r="L595" s="3"/>
      <c r="M595" s="188"/>
      <c r="N595" s="188"/>
      <c r="O595" s="3"/>
      <c r="P595" s="3"/>
      <c r="Q595" s="188"/>
      <c r="R595" s="426"/>
      <c r="S595" s="3"/>
      <c r="T595" s="3"/>
      <c r="U595" s="3"/>
      <c r="V595" s="3"/>
      <c r="W595" s="3"/>
      <c r="X595" s="3"/>
      <c r="AD595" s="278"/>
    </row>
    <row r="596" spans="1:30" s="276" customFormat="1" x14ac:dyDescent="0.25">
      <c r="A596" s="188"/>
      <c r="B596" s="188"/>
      <c r="C596" s="3"/>
      <c r="D596" s="3"/>
      <c r="E596" s="388"/>
      <c r="F596" s="388"/>
      <c r="G596" s="190"/>
      <c r="H596" s="191"/>
      <c r="I596" s="192"/>
      <c r="J596" s="188"/>
      <c r="K596" s="3"/>
      <c r="L596" s="3"/>
      <c r="M596" s="188"/>
      <c r="N596" s="188"/>
      <c r="O596" s="3"/>
      <c r="P596" s="3"/>
      <c r="Q596" s="188"/>
      <c r="R596" s="426"/>
      <c r="S596" s="3"/>
      <c r="T596" s="3"/>
      <c r="U596" s="3"/>
      <c r="V596" s="3"/>
      <c r="W596" s="3"/>
      <c r="X596" s="3"/>
      <c r="AD596" s="278"/>
    </row>
    <row r="597" spans="1:30" s="276" customFormat="1" x14ac:dyDescent="0.25">
      <c r="A597" s="188"/>
      <c r="B597" s="188"/>
      <c r="C597" s="3"/>
      <c r="D597" s="3"/>
      <c r="E597" s="388"/>
      <c r="F597" s="388"/>
      <c r="G597" s="190"/>
      <c r="H597" s="191"/>
      <c r="I597" s="192"/>
      <c r="J597" s="188"/>
      <c r="K597" s="3"/>
      <c r="L597" s="3"/>
      <c r="M597" s="188"/>
      <c r="N597" s="188"/>
      <c r="O597" s="3"/>
      <c r="P597" s="3"/>
      <c r="Q597" s="188"/>
      <c r="R597" s="426"/>
      <c r="S597" s="3"/>
      <c r="T597" s="3"/>
      <c r="U597" s="3"/>
      <c r="V597" s="3"/>
      <c r="W597" s="3"/>
      <c r="X597" s="3"/>
      <c r="AD597" s="278"/>
    </row>
    <row r="598" spans="1:30" s="276" customFormat="1" x14ac:dyDescent="0.25">
      <c r="A598" s="188"/>
      <c r="B598" s="188"/>
      <c r="C598" s="3"/>
      <c r="D598" s="3"/>
      <c r="E598" s="388"/>
      <c r="F598" s="388"/>
      <c r="G598" s="190"/>
      <c r="H598" s="191"/>
      <c r="I598" s="192"/>
      <c r="J598" s="188"/>
      <c r="K598" s="3"/>
      <c r="L598" s="3"/>
      <c r="M598" s="188"/>
      <c r="N598" s="188"/>
      <c r="O598" s="3"/>
      <c r="P598" s="3"/>
      <c r="Q598" s="188"/>
      <c r="R598" s="426"/>
      <c r="S598" s="3"/>
      <c r="T598" s="3"/>
      <c r="U598" s="3"/>
      <c r="V598" s="3"/>
      <c r="W598" s="3"/>
      <c r="X598" s="3"/>
      <c r="AD598" s="278"/>
    </row>
    <row r="599" spans="1:30" s="276" customFormat="1" x14ac:dyDescent="0.25">
      <c r="A599" s="188"/>
      <c r="B599" s="188"/>
      <c r="C599" s="3"/>
      <c r="D599" s="3"/>
      <c r="E599" s="388"/>
      <c r="F599" s="388"/>
      <c r="G599" s="190"/>
      <c r="H599" s="191"/>
      <c r="I599" s="192"/>
      <c r="J599" s="188"/>
      <c r="K599" s="3"/>
      <c r="L599" s="3"/>
      <c r="M599" s="188"/>
      <c r="N599" s="188"/>
      <c r="O599" s="3"/>
      <c r="P599" s="3"/>
      <c r="Q599" s="188"/>
      <c r="R599" s="426"/>
      <c r="S599" s="3"/>
      <c r="T599" s="3"/>
      <c r="U599" s="3"/>
      <c r="V599" s="3"/>
      <c r="W599" s="3"/>
      <c r="X599" s="3"/>
      <c r="AD599" s="278"/>
    </row>
    <row r="600" spans="1:30" s="276" customFormat="1" x14ac:dyDescent="0.25">
      <c r="A600" s="188"/>
      <c r="B600" s="188"/>
      <c r="C600" s="3"/>
      <c r="D600" s="3"/>
      <c r="E600" s="388"/>
      <c r="F600" s="388"/>
      <c r="G600" s="190"/>
      <c r="H600" s="191"/>
      <c r="I600" s="192"/>
      <c r="J600" s="188"/>
      <c r="K600" s="3"/>
      <c r="L600" s="3"/>
      <c r="M600" s="188"/>
      <c r="N600" s="188"/>
      <c r="O600" s="3"/>
      <c r="P600" s="3"/>
      <c r="Q600" s="188"/>
      <c r="R600" s="426"/>
      <c r="S600" s="3"/>
      <c r="T600" s="3"/>
      <c r="U600" s="3"/>
      <c r="V600" s="3"/>
      <c r="W600" s="3"/>
      <c r="X600" s="3"/>
      <c r="AD600" s="278"/>
    </row>
    <row r="601" spans="1:30" s="276" customFormat="1" x14ac:dyDescent="0.25">
      <c r="A601" s="188"/>
      <c r="B601" s="188"/>
      <c r="C601" s="3"/>
      <c r="D601" s="3"/>
      <c r="E601" s="388"/>
      <c r="F601" s="388"/>
      <c r="G601" s="190"/>
      <c r="H601" s="191"/>
      <c r="I601" s="192"/>
      <c r="J601" s="188"/>
      <c r="K601" s="3"/>
      <c r="L601" s="3"/>
      <c r="M601" s="188"/>
      <c r="N601" s="188"/>
      <c r="O601" s="3"/>
      <c r="P601" s="3"/>
      <c r="Q601" s="188"/>
      <c r="R601" s="426"/>
      <c r="S601" s="3"/>
      <c r="T601" s="3"/>
      <c r="U601" s="3"/>
      <c r="V601" s="3"/>
      <c r="W601" s="3"/>
      <c r="X601" s="3"/>
      <c r="AD601" s="278"/>
    </row>
    <row r="602" spans="1:30" s="276" customFormat="1" x14ac:dyDescent="0.25">
      <c r="A602" s="188"/>
      <c r="B602" s="188"/>
      <c r="C602" s="3"/>
      <c r="D602" s="3"/>
      <c r="E602" s="388"/>
      <c r="F602" s="388"/>
      <c r="G602" s="190"/>
      <c r="H602" s="191"/>
      <c r="I602" s="192"/>
      <c r="J602" s="188"/>
      <c r="K602" s="3"/>
      <c r="L602" s="3"/>
      <c r="M602" s="188"/>
      <c r="N602" s="188"/>
      <c r="O602" s="3"/>
      <c r="P602" s="3"/>
      <c r="Q602" s="188"/>
      <c r="R602" s="426"/>
      <c r="S602" s="3"/>
      <c r="T602" s="3"/>
      <c r="U602" s="3"/>
      <c r="V602" s="3"/>
      <c r="W602" s="3"/>
      <c r="X602" s="3"/>
      <c r="AD602" s="278"/>
    </row>
    <row r="603" spans="1:30" s="276" customFormat="1" x14ac:dyDescent="0.25">
      <c r="A603" s="188"/>
      <c r="B603" s="188"/>
      <c r="C603" s="3"/>
      <c r="D603" s="3"/>
      <c r="E603" s="388"/>
      <c r="F603" s="388"/>
      <c r="G603" s="190"/>
      <c r="H603" s="191"/>
      <c r="I603" s="192"/>
      <c r="J603" s="188"/>
      <c r="K603" s="3"/>
      <c r="L603" s="3"/>
      <c r="M603" s="188"/>
      <c r="N603" s="188"/>
      <c r="O603" s="3"/>
      <c r="P603" s="3"/>
      <c r="Q603" s="188"/>
      <c r="R603" s="426"/>
      <c r="S603" s="3"/>
      <c r="T603" s="3"/>
      <c r="U603" s="3"/>
      <c r="V603" s="3"/>
      <c r="W603" s="3"/>
      <c r="X603" s="3"/>
      <c r="AD603" s="278"/>
    </row>
    <row r="604" spans="1:30" s="276" customFormat="1" x14ac:dyDescent="0.25">
      <c r="A604" s="188"/>
      <c r="B604" s="188"/>
      <c r="C604" s="3"/>
      <c r="D604" s="3"/>
      <c r="E604" s="388"/>
      <c r="F604" s="388"/>
      <c r="G604" s="190"/>
      <c r="H604" s="191"/>
      <c r="I604" s="192"/>
      <c r="J604" s="188"/>
      <c r="K604" s="3"/>
      <c r="L604" s="3"/>
      <c r="M604" s="188"/>
      <c r="N604" s="188"/>
      <c r="O604" s="3"/>
      <c r="P604" s="3"/>
      <c r="Q604" s="188"/>
      <c r="R604" s="426"/>
      <c r="S604" s="3"/>
      <c r="T604" s="3"/>
      <c r="U604" s="3"/>
      <c r="V604" s="3"/>
      <c r="W604" s="3"/>
      <c r="X604" s="3"/>
      <c r="AD604" s="278"/>
    </row>
    <row r="605" spans="1:30" s="276" customFormat="1" x14ac:dyDescent="0.25">
      <c r="A605" s="188"/>
      <c r="B605" s="188"/>
      <c r="C605" s="3"/>
      <c r="D605" s="3"/>
      <c r="E605" s="388"/>
      <c r="F605" s="388"/>
      <c r="G605" s="190"/>
      <c r="H605" s="191"/>
      <c r="I605" s="192"/>
      <c r="J605" s="188"/>
      <c r="K605" s="3"/>
      <c r="L605" s="3"/>
      <c r="M605" s="188"/>
      <c r="N605" s="188"/>
      <c r="O605" s="3"/>
      <c r="P605" s="3"/>
      <c r="Q605" s="188"/>
      <c r="R605" s="426"/>
      <c r="S605" s="3"/>
      <c r="T605" s="3"/>
      <c r="U605" s="3"/>
      <c r="V605" s="3"/>
      <c r="W605" s="3"/>
      <c r="X605" s="3"/>
      <c r="AD605" s="278"/>
    </row>
    <row r="606" spans="1:30" s="276" customFormat="1" x14ac:dyDescent="0.25">
      <c r="A606" s="188"/>
      <c r="B606" s="188"/>
      <c r="C606" s="3"/>
      <c r="D606" s="3"/>
      <c r="E606" s="388"/>
      <c r="F606" s="388"/>
      <c r="G606" s="190"/>
      <c r="H606" s="191"/>
      <c r="I606" s="192"/>
      <c r="J606" s="188"/>
      <c r="K606" s="3"/>
      <c r="L606" s="3"/>
      <c r="M606" s="188"/>
      <c r="N606" s="188"/>
      <c r="O606" s="3"/>
      <c r="P606" s="3"/>
      <c r="Q606" s="188"/>
      <c r="R606" s="426"/>
      <c r="S606" s="3"/>
      <c r="T606" s="3"/>
      <c r="U606" s="3"/>
      <c r="V606" s="3"/>
      <c r="W606" s="3"/>
      <c r="X606" s="3"/>
      <c r="AD606" s="278"/>
    </row>
    <row r="607" spans="1:30" s="276" customFormat="1" x14ac:dyDescent="0.25">
      <c r="A607" s="188"/>
      <c r="B607" s="188"/>
      <c r="C607" s="3"/>
      <c r="D607" s="3"/>
      <c r="E607" s="388"/>
      <c r="F607" s="388"/>
      <c r="G607" s="190"/>
      <c r="H607" s="191"/>
      <c r="I607" s="192"/>
      <c r="J607" s="188"/>
      <c r="K607" s="3"/>
      <c r="L607" s="3"/>
      <c r="M607" s="188"/>
      <c r="N607" s="188"/>
      <c r="O607" s="3"/>
      <c r="P607" s="3"/>
      <c r="Q607" s="188"/>
      <c r="R607" s="426"/>
      <c r="S607" s="3"/>
      <c r="T607" s="3"/>
      <c r="U607" s="3"/>
      <c r="V607" s="3"/>
      <c r="W607" s="3"/>
      <c r="X607" s="3"/>
      <c r="AD607" s="278"/>
    </row>
    <row r="608" spans="1:30" s="276" customFormat="1" x14ac:dyDescent="0.25">
      <c r="A608" s="188"/>
      <c r="B608" s="188"/>
      <c r="C608" s="3"/>
      <c r="D608" s="3"/>
      <c r="E608" s="388"/>
      <c r="F608" s="388"/>
      <c r="G608" s="190"/>
      <c r="H608" s="191"/>
      <c r="I608" s="192"/>
      <c r="J608" s="188"/>
      <c r="K608" s="3"/>
      <c r="L608" s="3"/>
      <c r="M608" s="188"/>
      <c r="N608" s="188"/>
      <c r="O608" s="3"/>
      <c r="P608" s="3"/>
      <c r="Q608" s="188"/>
      <c r="R608" s="426"/>
      <c r="S608" s="3"/>
      <c r="T608" s="3"/>
      <c r="U608" s="3"/>
      <c r="V608" s="3"/>
      <c r="W608" s="3"/>
      <c r="X608" s="3"/>
      <c r="AD608" s="278"/>
    </row>
    <row r="609" spans="1:30" s="276" customFormat="1" x14ac:dyDescent="0.25">
      <c r="A609" s="188"/>
      <c r="B609" s="188"/>
      <c r="C609" s="3"/>
      <c r="D609" s="3"/>
      <c r="E609" s="388"/>
      <c r="F609" s="388"/>
      <c r="G609" s="190"/>
      <c r="H609" s="191"/>
      <c r="I609" s="192"/>
      <c r="J609" s="188"/>
      <c r="K609" s="3"/>
      <c r="L609" s="3"/>
      <c r="M609" s="188"/>
      <c r="N609" s="188"/>
      <c r="O609" s="3"/>
      <c r="P609" s="3"/>
      <c r="Q609" s="188"/>
      <c r="R609" s="426"/>
      <c r="S609" s="3"/>
      <c r="T609" s="3"/>
      <c r="U609" s="3"/>
      <c r="V609" s="3"/>
      <c r="W609" s="3"/>
      <c r="X609" s="3"/>
      <c r="AD609" s="278"/>
    </row>
    <row r="610" spans="1:30" s="276" customFormat="1" x14ac:dyDescent="0.25">
      <c r="A610" s="188"/>
      <c r="B610" s="188"/>
      <c r="C610" s="3"/>
      <c r="D610" s="3"/>
      <c r="E610" s="388"/>
      <c r="F610" s="388"/>
      <c r="G610" s="190"/>
      <c r="H610" s="191"/>
      <c r="I610" s="192"/>
      <c r="J610" s="188"/>
      <c r="K610" s="3"/>
      <c r="L610" s="3"/>
      <c r="M610" s="188"/>
      <c r="N610" s="188"/>
      <c r="O610" s="3"/>
      <c r="P610" s="3"/>
      <c r="Q610" s="188"/>
      <c r="R610" s="426"/>
      <c r="S610" s="3"/>
      <c r="T610" s="3"/>
      <c r="U610" s="3"/>
      <c r="V610" s="3"/>
      <c r="W610" s="3"/>
      <c r="X610" s="3"/>
      <c r="AD610" s="278"/>
    </row>
    <row r="611" spans="1:30" s="276" customFormat="1" x14ac:dyDescent="0.25">
      <c r="A611" s="188"/>
      <c r="B611" s="188"/>
      <c r="C611" s="3"/>
      <c r="D611" s="3"/>
      <c r="E611" s="388"/>
      <c r="F611" s="388"/>
      <c r="G611" s="190"/>
      <c r="H611" s="191"/>
      <c r="I611" s="192"/>
      <c r="J611" s="188"/>
      <c r="K611" s="3"/>
      <c r="L611" s="3"/>
      <c r="M611" s="188"/>
      <c r="N611" s="188"/>
      <c r="O611" s="3"/>
      <c r="P611" s="3"/>
      <c r="Q611" s="188"/>
      <c r="R611" s="426"/>
      <c r="S611" s="3"/>
      <c r="T611" s="3"/>
      <c r="U611" s="3"/>
      <c r="V611" s="3"/>
      <c r="W611" s="3"/>
      <c r="X611" s="3"/>
      <c r="AD611" s="278"/>
    </row>
    <row r="612" spans="1:30" s="276" customFormat="1" x14ac:dyDescent="0.25">
      <c r="A612" s="188"/>
      <c r="B612" s="188"/>
      <c r="C612" s="3"/>
      <c r="D612" s="3"/>
      <c r="E612" s="388"/>
      <c r="F612" s="388"/>
      <c r="G612" s="190"/>
      <c r="H612" s="191"/>
      <c r="I612" s="192"/>
      <c r="J612" s="188"/>
      <c r="K612" s="3"/>
      <c r="L612" s="3"/>
      <c r="M612" s="188"/>
      <c r="N612" s="188"/>
      <c r="O612" s="3"/>
      <c r="P612" s="3"/>
      <c r="Q612" s="188"/>
      <c r="R612" s="426"/>
      <c r="S612" s="3"/>
      <c r="T612" s="3"/>
      <c r="U612" s="3"/>
      <c r="V612" s="3"/>
      <c r="W612" s="3"/>
      <c r="X612" s="3"/>
      <c r="AD612" s="278"/>
    </row>
    <row r="613" spans="1:30" s="276" customFormat="1" x14ac:dyDescent="0.25">
      <c r="A613" s="188"/>
      <c r="B613" s="188"/>
      <c r="C613" s="3"/>
      <c r="D613" s="3"/>
      <c r="E613" s="388"/>
      <c r="F613" s="388"/>
      <c r="G613" s="190"/>
      <c r="H613" s="191"/>
      <c r="I613" s="192"/>
      <c r="J613" s="188"/>
      <c r="K613" s="3"/>
      <c r="L613" s="3"/>
      <c r="M613" s="188"/>
      <c r="N613" s="188"/>
      <c r="O613" s="3"/>
      <c r="P613" s="3"/>
      <c r="Q613" s="188"/>
      <c r="R613" s="426"/>
      <c r="S613" s="3"/>
      <c r="T613" s="3"/>
      <c r="U613" s="3"/>
      <c r="V613" s="3"/>
      <c r="W613" s="3"/>
      <c r="X613" s="3"/>
      <c r="AD613" s="278"/>
    </row>
    <row r="614" spans="1:30" s="276" customFormat="1" x14ac:dyDescent="0.25">
      <c r="A614" s="188"/>
      <c r="B614" s="188"/>
      <c r="C614" s="3"/>
      <c r="D614" s="3"/>
      <c r="E614" s="388"/>
      <c r="F614" s="388"/>
      <c r="G614" s="190"/>
      <c r="H614" s="191"/>
      <c r="I614" s="192"/>
      <c r="J614" s="188"/>
      <c r="K614" s="3"/>
      <c r="L614" s="3"/>
      <c r="M614" s="188"/>
      <c r="N614" s="188"/>
      <c r="O614" s="3"/>
      <c r="P614" s="3"/>
      <c r="Q614" s="188"/>
      <c r="R614" s="426"/>
      <c r="S614" s="3"/>
      <c r="T614" s="3"/>
      <c r="U614" s="3"/>
      <c r="V614" s="3"/>
      <c r="W614" s="3"/>
      <c r="X614" s="3"/>
      <c r="AD614" s="278"/>
    </row>
    <row r="615" spans="1:30" s="276" customFormat="1" x14ac:dyDescent="0.25">
      <c r="A615" s="188"/>
      <c r="B615" s="188"/>
      <c r="C615" s="3"/>
      <c r="D615" s="3"/>
      <c r="E615" s="388"/>
      <c r="F615" s="388"/>
      <c r="G615" s="190"/>
      <c r="H615" s="191"/>
      <c r="I615" s="192"/>
      <c r="J615" s="188"/>
      <c r="K615" s="3"/>
      <c r="L615" s="3"/>
      <c r="M615" s="188"/>
      <c r="N615" s="188"/>
      <c r="O615" s="3"/>
      <c r="P615" s="3"/>
      <c r="Q615" s="188"/>
      <c r="R615" s="426"/>
      <c r="S615" s="3"/>
      <c r="T615" s="3"/>
      <c r="U615" s="3"/>
      <c r="V615" s="3"/>
      <c r="W615" s="3"/>
      <c r="X615" s="3"/>
      <c r="AD615" s="278"/>
    </row>
    <row r="616" spans="1:30" s="276" customFormat="1" x14ac:dyDescent="0.25">
      <c r="A616" s="188"/>
      <c r="B616" s="188"/>
      <c r="C616" s="3"/>
      <c r="D616" s="3"/>
      <c r="E616" s="388"/>
      <c r="F616" s="388"/>
      <c r="G616" s="190"/>
      <c r="H616" s="191"/>
      <c r="I616" s="192"/>
      <c r="J616" s="188"/>
      <c r="K616" s="3"/>
      <c r="L616" s="3"/>
      <c r="M616" s="188"/>
      <c r="N616" s="188"/>
      <c r="O616" s="3"/>
      <c r="P616" s="3"/>
      <c r="Q616" s="188"/>
      <c r="R616" s="426"/>
      <c r="S616" s="3"/>
      <c r="T616" s="3"/>
      <c r="U616" s="3"/>
      <c r="V616" s="3"/>
      <c r="W616" s="3"/>
      <c r="X616" s="3"/>
      <c r="AD616" s="278"/>
    </row>
    <row r="617" spans="1:30" s="276" customFormat="1" x14ac:dyDescent="0.25">
      <c r="A617" s="188"/>
      <c r="B617" s="188"/>
      <c r="C617" s="3"/>
      <c r="D617" s="3"/>
      <c r="E617" s="388"/>
      <c r="F617" s="388"/>
      <c r="G617" s="190"/>
      <c r="H617" s="191"/>
      <c r="I617" s="192"/>
      <c r="J617" s="188"/>
      <c r="K617" s="3"/>
      <c r="L617" s="3"/>
      <c r="M617" s="188"/>
      <c r="N617" s="188"/>
      <c r="O617" s="3"/>
      <c r="P617" s="3"/>
      <c r="Q617" s="188"/>
      <c r="R617" s="426"/>
      <c r="S617" s="3"/>
      <c r="T617" s="3"/>
      <c r="U617" s="3"/>
      <c r="V617" s="3"/>
      <c r="W617" s="3"/>
      <c r="X617" s="3"/>
      <c r="AD617" s="278"/>
    </row>
    <row r="618" spans="1:30" s="276" customFormat="1" x14ac:dyDescent="0.25">
      <c r="A618" s="188"/>
      <c r="B618" s="188"/>
      <c r="C618" s="3"/>
      <c r="D618" s="3"/>
      <c r="E618" s="388"/>
      <c r="F618" s="388"/>
      <c r="G618" s="190"/>
      <c r="H618" s="191"/>
      <c r="I618" s="192"/>
      <c r="J618" s="188"/>
      <c r="K618" s="3"/>
      <c r="L618" s="3"/>
      <c r="M618" s="188"/>
      <c r="N618" s="188"/>
      <c r="O618" s="3"/>
      <c r="P618" s="3"/>
      <c r="Q618" s="188"/>
      <c r="R618" s="426"/>
      <c r="S618" s="3"/>
      <c r="T618" s="3"/>
      <c r="U618" s="3"/>
      <c r="V618" s="3"/>
      <c r="W618" s="3"/>
      <c r="X618" s="3"/>
      <c r="AD618" s="278"/>
    </row>
    <row r="619" spans="1:30" s="276" customFormat="1" x14ac:dyDescent="0.25">
      <c r="A619" s="188"/>
      <c r="B619" s="188"/>
      <c r="C619" s="3"/>
      <c r="D619" s="3"/>
      <c r="E619" s="388"/>
      <c r="F619" s="388"/>
      <c r="G619" s="190"/>
      <c r="H619" s="191"/>
      <c r="I619" s="192"/>
      <c r="J619" s="188"/>
      <c r="K619" s="3"/>
      <c r="L619" s="3"/>
      <c r="M619" s="188"/>
      <c r="N619" s="188"/>
      <c r="O619" s="3"/>
      <c r="P619" s="3"/>
      <c r="Q619" s="188"/>
      <c r="R619" s="426"/>
      <c r="S619" s="3"/>
      <c r="T619" s="3"/>
      <c r="U619" s="3"/>
      <c r="V619" s="3"/>
      <c r="W619" s="3"/>
      <c r="X619" s="3"/>
      <c r="AD619" s="278"/>
    </row>
    <row r="620" spans="1:30" s="276" customFormat="1" x14ac:dyDescent="0.25">
      <c r="A620" s="188"/>
      <c r="B620" s="188"/>
      <c r="C620" s="3"/>
      <c r="D620" s="3"/>
      <c r="E620" s="388"/>
      <c r="F620" s="388"/>
      <c r="G620" s="190"/>
      <c r="H620" s="191"/>
      <c r="I620" s="192"/>
      <c r="J620" s="188"/>
      <c r="K620" s="3"/>
      <c r="L620" s="3"/>
      <c r="M620" s="188"/>
      <c r="N620" s="188"/>
      <c r="O620" s="3"/>
      <c r="P620" s="3"/>
      <c r="Q620" s="188"/>
      <c r="R620" s="426"/>
      <c r="S620" s="3"/>
      <c r="T620" s="3"/>
      <c r="U620" s="3"/>
      <c r="V620" s="3"/>
      <c r="W620" s="3"/>
      <c r="X620" s="3"/>
      <c r="AD620" s="278"/>
    </row>
    <row r="621" spans="1:30" s="276" customFormat="1" x14ac:dyDescent="0.25">
      <c r="A621" s="188"/>
      <c r="B621" s="188"/>
      <c r="C621" s="3"/>
      <c r="D621" s="3"/>
      <c r="E621" s="388"/>
      <c r="F621" s="388"/>
      <c r="G621" s="190"/>
      <c r="H621" s="191"/>
      <c r="I621" s="192"/>
      <c r="J621" s="188"/>
      <c r="K621" s="3"/>
      <c r="L621" s="3"/>
      <c r="M621" s="188"/>
      <c r="N621" s="188"/>
      <c r="O621" s="3"/>
      <c r="P621" s="3"/>
      <c r="Q621" s="188"/>
      <c r="R621" s="426"/>
      <c r="S621" s="3"/>
      <c r="T621" s="3"/>
      <c r="U621" s="3"/>
      <c r="V621" s="3"/>
      <c r="W621" s="3"/>
      <c r="X621" s="3"/>
      <c r="AD621" s="278"/>
    </row>
    <row r="622" spans="1:30" s="276" customFormat="1" x14ac:dyDescent="0.25">
      <c r="A622" s="188"/>
      <c r="B622" s="188"/>
      <c r="C622" s="3"/>
      <c r="D622" s="3"/>
      <c r="E622" s="388"/>
      <c r="F622" s="388"/>
      <c r="G622" s="190"/>
      <c r="H622" s="191"/>
      <c r="I622" s="192"/>
      <c r="J622" s="188"/>
      <c r="K622" s="3"/>
      <c r="L622" s="3"/>
      <c r="M622" s="188"/>
      <c r="N622" s="188"/>
      <c r="O622" s="3"/>
      <c r="P622" s="3"/>
      <c r="Q622" s="188"/>
      <c r="R622" s="426"/>
      <c r="S622" s="3"/>
      <c r="T622" s="3"/>
      <c r="U622" s="3"/>
      <c r="V622" s="3"/>
      <c r="W622" s="3"/>
      <c r="X622" s="3"/>
      <c r="AD622" s="278"/>
    </row>
    <row r="623" spans="1:30" s="276" customFormat="1" x14ac:dyDescent="0.25">
      <c r="A623" s="188"/>
      <c r="B623" s="188"/>
      <c r="C623" s="3"/>
      <c r="D623" s="3"/>
      <c r="E623" s="388"/>
      <c r="F623" s="388"/>
      <c r="G623" s="190"/>
      <c r="H623" s="191"/>
      <c r="I623" s="192"/>
      <c r="J623" s="188"/>
      <c r="K623" s="3"/>
      <c r="L623" s="3"/>
      <c r="M623" s="188"/>
      <c r="N623" s="188"/>
      <c r="O623" s="3"/>
      <c r="P623" s="3"/>
      <c r="Q623" s="188"/>
      <c r="R623" s="426"/>
      <c r="S623" s="3"/>
      <c r="T623" s="3"/>
      <c r="U623" s="3"/>
      <c r="V623" s="3"/>
      <c r="W623" s="3"/>
      <c r="X623" s="3"/>
      <c r="AD623" s="278"/>
    </row>
    <row r="624" spans="1:30" s="276" customFormat="1" x14ac:dyDescent="0.25">
      <c r="A624" s="188"/>
      <c r="B624" s="188"/>
      <c r="C624" s="3"/>
      <c r="D624" s="3"/>
      <c r="E624" s="388"/>
      <c r="F624" s="388"/>
      <c r="G624" s="190"/>
      <c r="H624" s="191"/>
      <c r="I624" s="192"/>
      <c r="J624" s="188"/>
      <c r="K624" s="3"/>
      <c r="L624" s="3"/>
      <c r="M624" s="188"/>
      <c r="N624" s="188"/>
      <c r="O624" s="3"/>
      <c r="P624" s="3"/>
      <c r="Q624" s="188"/>
      <c r="R624" s="426"/>
      <c r="S624" s="3"/>
      <c r="T624" s="3"/>
      <c r="U624" s="3"/>
      <c r="V624" s="3"/>
      <c r="W624" s="3"/>
      <c r="X624" s="3"/>
      <c r="AD624" s="278"/>
    </row>
    <row r="625" spans="1:30" s="276" customFormat="1" x14ac:dyDescent="0.25">
      <c r="A625" s="188"/>
      <c r="B625" s="188"/>
      <c r="C625" s="3"/>
      <c r="D625" s="3"/>
      <c r="E625" s="388"/>
      <c r="F625" s="388"/>
      <c r="G625" s="190"/>
      <c r="H625" s="191"/>
      <c r="I625" s="192"/>
      <c r="J625" s="188"/>
      <c r="K625" s="3"/>
      <c r="L625" s="3"/>
      <c r="M625" s="188"/>
      <c r="N625" s="188"/>
      <c r="O625" s="3"/>
      <c r="P625" s="3"/>
      <c r="Q625" s="188"/>
      <c r="R625" s="426"/>
      <c r="S625" s="3"/>
      <c r="T625" s="3"/>
      <c r="U625" s="3"/>
      <c r="V625" s="3"/>
      <c r="W625" s="3"/>
      <c r="X625" s="3"/>
      <c r="AD625" s="278"/>
    </row>
    <row r="626" spans="1:30" s="276" customFormat="1" x14ac:dyDescent="0.25">
      <c r="A626" s="188"/>
      <c r="B626" s="188"/>
      <c r="C626" s="3"/>
      <c r="D626" s="3"/>
      <c r="E626" s="388"/>
      <c r="F626" s="388"/>
      <c r="G626" s="190"/>
      <c r="H626" s="191"/>
      <c r="I626" s="192"/>
      <c r="J626" s="188"/>
      <c r="K626" s="3"/>
      <c r="L626" s="3"/>
      <c r="M626" s="188"/>
      <c r="N626" s="188"/>
      <c r="O626" s="3"/>
      <c r="P626" s="3"/>
      <c r="Q626" s="188"/>
      <c r="R626" s="426"/>
      <c r="S626" s="3"/>
      <c r="T626" s="3"/>
      <c r="U626" s="3"/>
      <c r="V626" s="3"/>
      <c r="W626" s="3"/>
      <c r="X626" s="3"/>
      <c r="AD626" s="278"/>
    </row>
    <row r="627" spans="1:30" s="276" customFormat="1" x14ac:dyDescent="0.25">
      <c r="A627" s="188"/>
      <c r="B627" s="188"/>
      <c r="C627" s="3"/>
      <c r="D627" s="3"/>
      <c r="E627" s="388"/>
      <c r="F627" s="388"/>
      <c r="G627" s="190"/>
      <c r="H627" s="191"/>
      <c r="I627" s="192"/>
      <c r="J627" s="188"/>
      <c r="K627" s="3"/>
      <c r="L627" s="3"/>
      <c r="M627" s="188"/>
      <c r="N627" s="188"/>
      <c r="O627" s="3"/>
      <c r="P627" s="3"/>
      <c r="Q627" s="188"/>
      <c r="R627" s="426"/>
      <c r="S627" s="3"/>
      <c r="T627" s="3"/>
      <c r="U627" s="3"/>
      <c r="V627" s="3"/>
      <c r="W627" s="3"/>
      <c r="X627" s="3"/>
      <c r="AD627" s="278"/>
    </row>
    <row r="628" spans="1:30" s="276" customFormat="1" x14ac:dyDescent="0.25">
      <c r="A628" s="188"/>
      <c r="B628" s="188"/>
      <c r="C628" s="3"/>
      <c r="D628" s="3"/>
      <c r="E628" s="388"/>
      <c r="F628" s="388"/>
      <c r="G628" s="190"/>
      <c r="H628" s="191"/>
      <c r="I628" s="192"/>
      <c r="J628" s="188"/>
      <c r="K628" s="3"/>
      <c r="L628" s="3"/>
      <c r="M628" s="188"/>
      <c r="N628" s="188"/>
      <c r="O628" s="3"/>
      <c r="P628" s="3"/>
      <c r="Q628" s="188"/>
      <c r="R628" s="426"/>
      <c r="S628" s="3"/>
      <c r="T628" s="3"/>
      <c r="U628" s="3"/>
      <c r="V628" s="3"/>
      <c r="W628" s="3"/>
      <c r="X628" s="3"/>
      <c r="AD628" s="278"/>
    </row>
    <row r="629" spans="1:30" s="276" customFormat="1" x14ac:dyDescent="0.25">
      <c r="A629" s="188"/>
      <c r="B629" s="188"/>
      <c r="C629" s="3"/>
      <c r="D629" s="3"/>
      <c r="E629" s="388"/>
      <c r="F629" s="388"/>
      <c r="G629" s="190"/>
      <c r="H629" s="191"/>
      <c r="I629" s="192"/>
      <c r="J629" s="188"/>
      <c r="K629" s="3"/>
      <c r="L629" s="3"/>
      <c r="M629" s="188"/>
      <c r="N629" s="188"/>
      <c r="O629" s="3"/>
      <c r="P629" s="3"/>
      <c r="Q629" s="188"/>
      <c r="R629" s="426"/>
      <c r="S629" s="3"/>
      <c r="T629" s="3"/>
      <c r="U629" s="3"/>
      <c r="V629" s="3"/>
      <c r="W629" s="3"/>
      <c r="X629" s="3"/>
      <c r="AD629" s="278"/>
    </row>
    <row r="630" spans="1:30" s="276" customFormat="1" x14ac:dyDescent="0.25">
      <c r="A630" s="188"/>
      <c r="B630" s="188"/>
      <c r="C630" s="3"/>
      <c r="D630" s="3"/>
      <c r="E630" s="388"/>
      <c r="F630" s="388"/>
      <c r="G630" s="190"/>
      <c r="H630" s="191"/>
      <c r="I630" s="192"/>
      <c r="J630" s="188"/>
      <c r="K630" s="3"/>
      <c r="L630" s="3"/>
      <c r="M630" s="188"/>
      <c r="N630" s="188"/>
      <c r="O630" s="3"/>
      <c r="P630" s="3"/>
      <c r="Q630" s="188"/>
      <c r="R630" s="426"/>
      <c r="S630" s="3"/>
      <c r="T630" s="3"/>
      <c r="U630" s="3"/>
      <c r="V630" s="3"/>
      <c r="W630" s="3"/>
      <c r="X630" s="3"/>
      <c r="AD630" s="278"/>
    </row>
    <row r="631" spans="1:30" s="276" customFormat="1" x14ac:dyDescent="0.25">
      <c r="A631" s="188"/>
      <c r="B631" s="188"/>
      <c r="C631" s="3"/>
      <c r="D631" s="3"/>
      <c r="E631" s="388"/>
      <c r="F631" s="388"/>
      <c r="G631" s="190"/>
      <c r="H631" s="191"/>
      <c r="I631" s="192"/>
      <c r="J631" s="188"/>
      <c r="K631" s="3"/>
      <c r="L631" s="3"/>
      <c r="M631" s="188"/>
      <c r="N631" s="188"/>
      <c r="O631" s="3"/>
      <c r="P631" s="3"/>
      <c r="Q631" s="188"/>
      <c r="R631" s="426"/>
      <c r="S631" s="3"/>
      <c r="T631" s="3"/>
      <c r="U631" s="3"/>
      <c r="V631" s="3"/>
      <c r="W631" s="3"/>
      <c r="X631" s="3"/>
      <c r="AD631" s="278"/>
    </row>
    <row r="632" spans="1:30" s="276" customFormat="1" x14ac:dyDescent="0.25">
      <c r="A632" s="188"/>
      <c r="B632" s="188"/>
      <c r="C632" s="3"/>
      <c r="D632" s="3"/>
      <c r="E632" s="388"/>
      <c r="F632" s="388"/>
      <c r="G632" s="190"/>
      <c r="H632" s="191"/>
      <c r="I632" s="192"/>
      <c r="J632" s="188"/>
      <c r="K632" s="3"/>
      <c r="L632" s="3"/>
      <c r="M632" s="188"/>
      <c r="N632" s="188"/>
      <c r="O632" s="3"/>
      <c r="P632" s="3"/>
      <c r="Q632" s="188"/>
      <c r="R632" s="426"/>
      <c r="S632" s="3"/>
      <c r="T632" s="3"/>
      <c r="U632" s="3"/>
      <c r="V632" s="3"/>
      <c r="W632" s="3"/>
      <c r="X632" s="3"/>
      <c r="AD632" s="278"/>
    </row>
    <row r="633" spans="1:30" s="276" customFormat="1" x14ac:dyDescent="0.25">
      <c r="A633" s="188"/>
      <c r="B633" s="188"/>
      <c r="C633" s="3"/>
      <c r="D633" s="3"/>
      <c r="E633" s="388"/>
      <c r="F633" s="388"/>
      <c r="G633" s="190"/>
      <c r="H633" s="191"/>
      <c r="I633" s="192"/>
      <c r="J633" s="188"/>
      <c r="K633" s="3"/>
      <c r="L633" s="3"/>
      <c r="M633" s="188"/>
      <c r="N633" s="188"/>
      <c r="O633" s="3"/>
      <c r="P633" s="3"/>
      <c r="Q633" s="188"/>
      <c r="R633" s="426"/>
      <c r="S633" s="3"/>
      <c r="T633" s="3"/>
      <c r="U633" s="3"/>
      <c r="V633" s="3"/>
      <c r="W633" s="3"/>
      <c r="X633" s="3"/>
      <c r="AD633" s="278"/>
    </row>
    <row r="634" spans="1:30" s="276" customFormat="1" x14ac:dyDescent="0.25">
      <c r="A634" s="188"/>
      <c r="B634" s="188"/>
      <c r="C634" s="3"/>
      <c r="D634" s="3"/>
      <c r="E634" s="388"/>
      <c r="F634" s="388"/>
      <c r="G634" s="190"/>
      <c r="H634" s="191"/>
      <c r="I634" s="192"/>
      <c r="J634" s="188"/>
      <c r="K634" s="3"/>
      <c r="L634" s="3"/>
      <c r="M634" s="188"/>
      <c r="N634" s="188"/>
      <c r="O634" s="3"/>
      <c r="P634" s="3"/>
      <c r="Q634" s="188"/>
      <c r="R634" s="426"/>
      <c r="S634" s="3"/>
      <c r="T634" s="3"/>
      <c r="U634" s="3"/>
      <c r="V634" s="3"/>
      <c r="W634" s="3"/>
      <c r="X634" s="3"/>
      <c r="AD634" s="278"/>
    </row>
    <row r="635" spans="1:30" s="276" customFormat="1" x14ac:dyDescent="0.25">
      <c r="A635" s="188"/>
      <c r="B635" s="188"/>
      <c r="C635" s="3"/>
      <c r="D635" s="3"/>
      <c r="E635" s="388"/>
      <c r="F635" s="388"/>
      <c r="G635" s="190"/>
      <c r="H635" s="191"/>
      <c r="I635" s="192"/>
      <c r="J635" s="188"/>
      <c r="K635" s="3"/>
      <c r="L635" s="3"/>
      <c r="M635" s="188"/>
      <c r="N635" s="188"/>
      <c r="O635" s="3"/>
      <c r="P635" s="3"/>
      <c r="Q635" s="188"/>
      <c r="R635" s="426"/>
      <c r="S635" s="3"/>
      <c r="T635" s="3"/>
      <c r="U635" s="3"/>
      <c r="V635" s="3"/>
      <c r="W635" s="3"/>
      <c r="X635" s="3"/>
      <c r="AD635" s="278"/>
    </row>
    <row r="636" spans="1:30" s="276" customFormat="1" x14ac:dyDescent="0.25">
      <c r="A636" s="188"/>
      <c r="B636" s="188"/>
      <c r="C636" s="3"/>
      <c r="D636" s="3"/>
      <c r="E636" s="388"/>
      <c r="F636" s="388"/>
      <c r="G636" s="190"/>
      <c r="H636" s="191"/>
      <c r="I636" s="192"/>
      <c r="J636" s="188"/>
      <c r="K636" s="3"/>
      <c r="L636" s="3"/>
      <c r="M636" s="188"/>
      <c r="N636" s="188"/>
      <c r="O636" s="3"/>
      <c r="P636" s="3"/>
      <c r="Q636" s="188"/>
      <c r="R636" s="426"/>
      <c r="S636" s="3"/>
      <c r="T636" s="3"/>
      <c r="U636" s="3"/>
      <c r="V636" s="3"/>
      <c r="W636" s="3"/>
      <c r="X636" s="3"/>
      <c r="AD636" s="278"/>
    </row>
    <row r="637" spans="1:30" s="276" customFormat="1" x14ac:dyDescent="0.25">
      <c r="A637" s="188"/>
      <c r="B637" s="188"/>
      <c r="C637" s="3"/>
      <c r="D637" s="3"/>
      <c r="E637" s="388"/>
      <c r="F637" s="388"/>
      <c r="G637" s="190"/>
      <c r="H637" s="191"/>
      <c r="I637" s="192"/>
      <c r="J637" s="188"/>
      <c r="K637" s="3"/>
      <c r="L637" s="3"/>
      <c r="M637" s="188"/>
      <c r="N637" s="188"/>
      <c r="O637" s="3"/>
      <c r="P637" s="3"/>
      <c r="Q637" s="188"/>
      <c r="R637" s="426"/>
      <c r="S637" s="3"/>
      <c r="T637" s="3"/>
      <c r="U637" s="3"/>
      <c r="V637" s="3"/>
      <c r="W637" s="3"/>
      <c r="X637" s="3"/>
      <c r="AD637" s="278"/>
    </row>
    <row r="638" spans="1:30" s="276" customFormat="1" x14ac:dyDescent="0.25">
      <c r="A638" s="188"/>
      <c r="B638" s="188"/>
      <c r="C638" s="3"/>
      <c r="D638" s="3"/>
      <c r="E638" s="388"/>
      <c r="F638" s="388"/>
      <c r="G638" s="190"/>
      <c r="H638" s="191"/>
      <c r="I638" s="192"/>
      <c r="J638" s="188"/>
      <c r="K638" s="3"/>
      <c r="L638" s="3"/>
      <c r="M638" s="188"/>
      <c r="N638" s="188"/>
      <c r="O638" s="3"/>
      <c r="P638" s="3"/>
      <c r="Q638" s="188"/>
      <c r="R638" s="426"/>
      <c r="S638" s="3"/>
      <c r="T638" s="3"/>
      <c r="U638" s="3"/>
      <c r="V638" s="3"/>
      <c r="W638" s="3"/>
      <c r="X638" s="3"/>
      <c r="AD638" s="278"/>
    </row>
    <row r="639" spans="1:30" s="276" customFormat="1" x14ac:dyDescent="0.25">
      <c r="A639" s="188"/>
      <c r="B639" s="188"/>
      <c r="C639" s="3"/>
      <c r="D639" s="3"/>
      <c r="E639" s="388"/>
      <c r="F639" s="388"/>
      <c r="G639" s="190"/>
      <c r="H639" s="191"/>
      <c r="I639" s="192"/>
      <c r="J639" s="188"/>
      <c r="K639" s="3"/>
      <c r="L639" s="3"/>
      <c r="M639" s="188"/>
      <c r="N639" s="188"/>
      <c r="O639" s="3"/>
      <c r="P639" s="3"/>
      <c r="Q639" s="188"/>
      <c r="R639" s="426"/>
      <c r="S639" s="3"/>
      <c r="T639" s="3"/>
      <c r="U639" s="3"/>
      <c r="V639" s="3"/>
      <c r="W639" s="3"/>
      <c r="X639" s="3"/>
      <c r="AD639" s="278"/>
    </row>
    <row r="640" spans="1:30" s="276" customFormat="1" x14ac:dyDescent="0.25">
      <c r="A640" s="188"/>
      <c r="B640" s="188"/>
      <c r="C640" s="3"/>
      <c r="D640" s="3"/>
      <c r="E640" s="388"/>
      <c r="F640" s="388"/>
      <c r="G640" s="190"/>
      <c r="H640" s="191"/>
      <c r="I640" s="192"/>
      <c r="J640" s="188"/>
      <c r="K640" s="3"/>
      <c r="L640" s="3"/>
      <c r="M640" s="188"/>
      <c r="N640" s="188"/>
      <c r="O640" s="3"/>
      <c r="P640" s="3"/>
      <c r="Q640" s="188"/>
      <c r="R640" s="426"/>
      <c r="S640" s="3"/>
      <c r="T640" s="3"/>
      <c r="U640" s="3"/>
      <c r="V640" s="3"/>
      <c r="W640" s="3"/>
      <c r="X640" s="3"/>
      <c r="AD640" s="278"/>
    </row>
    <row r="641" spans="1:30" s="276" customFormat="1" x14ac:dyDescent="0.25">
      <c r="A641" s="188"/>
      <c r="B641" s="188"/>
      <c r="C641" s="3"/>
      <c r="D641" s="3"/>
      <c r="E641" s="388"/>
      <c r="F641" s="388"/>
      <c r="G641" s="190"/>
      <c r="H641" s="191"/>
      <c r="I641" s="192"/>
      <c r="J641" s="188"/>
      <c r="K641" s="3"/>
      <c r="L641" s="3"/>
      <c r="M641" s="188"/>
      <c r="N641" s="188"/>
      <c r="O641" s="3"/>
      <c r="P641" s="3"/>
      <c r="Q641" s="188"/>
      <c r="R641" s="426"/>
      <c r="S641" s="3"/>
      <c r="T641" s="3"/>
      <c r="U641" s="3"/>
      <c r="V641" s="3"/>
      <c r="W641" s="3"/>
      <c r="X641" s="3"/>
      <c r="AD641" s="278"/>
    </row>
    <row r="642" spans="1:30" s="276" customFormat="1" x14ac:dyDescent="0.25">
      <c r="A642" s="188"/>
      <c r="B642" s="188"/>
      <c r="C642" s="3"/>
      <c r="D642" s="3"/>
      <c r="E642" s="388"/>
      <c r="F642" s="388"/>
      <c r="G642" s="190"/>
      <c r="H642" s="191"/>
      <c r="I642" s="192"/>
      <c r="J642" s="188"/>
      <c r="K642" s="3"/>
      <c r="L642" s="3"/>
      <c r="M642" s="188"/>
      <c r="N642" s="188"/>
      <c r="O642" s="3"/>
      <c r="P642" s="3"/>
      <c r="Q642" s="188"/>
      <c r="R642" s="426"/>
      <c r="S642" s="3"/>
      <c r="T642" s="3"/>
      <c r="U642" s="3"/>
      <c r="V642" s="3"/>
      <c r="W642" s="3"/>
      <c r="X642" s="3"/>
      <c r="AD642" s="278"/>
    </row>
    <row r="643" spans="1:30" s="276" customFormat="1" x14ac:dyDescent="0.25">
      <c r="A643" s="188"/>
      <c r="B643" s="188"/>
      <c r="C643" s="3"/>
      <c r="D643" s="3"/>
      <c r="E643" s="388"/>
      <c r="F643" s="388"/>
      <c r="G643" s="190"/>
      <c r="H643" s="191"/>
      <c r="I643" s="192"/>
      <c r="J643" s="188"/>
      <c r="K643" s="3"/>
      <c r="L643" s="3"/>
      <c r="M643" s="188"/>
      <c r="N643" s="188"/>
      <c r="O643" s="3"/>
      <c r="P643" s="3"/>
      <c r="Q643" s="188"/>
      <c r="R643" s="426"/>
      <c r="S643" s="3"/>
      <c r="T643" s="3"/>
      <c r="U643" s="3"/>
      <c r="V643" s="3"/>
      <c r="W643" s="3"/>
      <c r="X643" s="3"/>
      <c r="AD643" s="278"/>
    </row>
    <row r="644" spans="1:30" s="276" customFormat="1" x14ac:dyDescent="0.25">
      <c r="A644" s="188"/>
      <c r="B644" s="188"/>
      <c r="C644" s="3"/>
      <c r="D644" s="3"/>
      <c r="E644" s="388"/>
      <c r="F644" s="388"/>
      <c r="G644" s="190"/>
      <c r="H644" s="191"/>
      <c r="I644" s="192"/>
      <c r="J644" s="188"/>
      <c r="K644" s="3"/>
      <c r="L644" s="3"/>
      <c r="M644" s="188"/>
      <c r="N644" s="188"/>
      <c r="O644" s="3"/>
      <c r="P644" s="3"/>
      <c r="Q644" s="188"/>
      <c r="R644" s="426"/>
      <c r="S644" s="3"/>
      <c r="T644" s="3"/>
      <c r="U644" s="3"/>
      <c r="V644" s="3"/>
      <c r="W644" s="3"/>
      <c r="X644" s="3"/>
      <c r="AD644" s="278"/>
    </row>
    <row r="645" spans="1:30" s="276" customFormat="1" x14ac:dyDescent="0.25">
      <c r="A645" s="188"/>
      <c r="B645" s="188"/>
      <c r="C645" s="3"/>
      <c r="D645" s="3"/>
      <c r="E645" s="388"/>
      <c r="F645" s="388"/>
      <c r="G645" s="190"/>
      <c r="H645" s="191"/>
      <c r="I645" s="192"/>
      <c r="J645" s="188"/>
      <c r="K645" s="3"/>
      <c r="L645" s="3"/>
      <c r="M645" s="188"/>
      <c r="N645" s="188"/>
      <c r="O645" s="3"/>
      <c r="P645" s="3"/>
      <c r="Q645" s="188"/>
      <c r="R645" s="426"/>
      <c r="S645" s="3"/>
      <c r="T645" s="3"/>
      <c r="U645" s="3"/>
      <c r="V645" s="3"/>
      <c r="W645" s="3"/>
      <c r="X645" s="3"/>
      <c r="AD645" s="278"/>
    </row>
    <row r="646" spans="1:30" s="276" customFormat="1" x14ac:dyDescent="0.25">
      <c r="A646" s="188"/>
      <c r="B646" s="188"/>
      <c r="C646" s="3"/>
      <c r="D646" s="3"/>
      <c r="E646" s="388"/>
      <c r="F646" s="388"/>
      <c r="G646" s="190"/>
      <c r="H646" s="191"/>
      <c r="I646" s="192"/>
      <c r="J646" s="188"/>
      <c r="K646" s="3"/>
      <c r="L646" s="3"/>
      <c r="M646" s="188"/>
      <c r="N646" s="188"/>
      <c r="O646" s="3"/>
      <c r="P646" s="3"/>
      <c r="Q646" s="188"/>
      <c r="R646" s="426"/>
      <c r="S646" s="3"/>
      <c r="T646" s="3"/>
      <c r="U646" s="3"/>
      <c r="V646" s="3"/>
      <c r="W646" s="3"/>
      <c r="X646" s="3"/>
      <c r="AD646" s="278"/>
    </row>
    <row r="647" spans="1:30" s="276" customFormat="1" x14ac:dyDescent="0.25">
      <c r="A647" s="188"/>
      <c r="B647" s="188"/>
      <c r="C647" s="3"/>
      <c r="D647" s="3"/>
      <c r="E647" s="388"/>
      <c r="F647" s="388"/>
      <c r="G647" s="190"/>
      <c r="H647" s="191"/>
      <c r="I647" s="192"/>
      <c r="J647" s="188"/>
      <c r="K647" s="3"/>
      <c r="L647" s="3"/>
      <c r="M647" s="188"/>
      <c r="N647" s="188"/>
      <c r="O647" s="3"/>
      <c r="P647" s="3"/>
      <c r="Q647" s="188"/>
      <c r="R647" s="426"/>
      <c r="S647" s="3"/>
      <c r="T647" s="3"/>
      <c r="U647" s="3"/>
      <c r="V647" s="3"/>
      <c r="W647" s="3"/>
      <c r="X647" s="3"/>
      <c r="AD647" s="278"/>
    </row>
    <row r="648" spans="1:30" s="276" customFormat="1" x14ac:dyDescent="0.25">
      <c r="A648" s="188"/>
      <c r="B648" s="188"/>
      <c r="C648" s="3"/>
      <c r="D648" s="3"/>
      <c r="E648" s="388"/>
      <c r="F648" s="388"/>
      <c r="G648" s="190"/>
      <c r="H648" s="191"/>
      <c r="I648" s="192"/>
      <c r="J648" s="188"/>
      <c r="K648" s="3"/>
      <c r="L648" s="3"/>
      <c r="M648" s="188"/>
      <c r="N648" s="188"/>
      <c r="O648" s="3"/>
      <c r="P648" s="3"/>
      <c r="Q648" s="188"/>
      <c r="R648" s="426"/>
      <c r="S648" s="3"/>
      <c r="T648" s="3"/>
      <c r="U648" s="3"/>
      <c r="V648" s="3"/>
      <c r="W648" s="3"/>
      <c r="X648" s="3"/>
      <c r="AD648" s="278"/>
    </row>
    <row r="649" spans="1:30" s="276" customFormat="1" x14ac:dyDescent="0.25">
      <c r="A649" s="188"/>
      <c r="B649" s="188"/>
      <c r="C649" s="3"/>
      <c r="D649" s="3"/>
      <c r="E649" s="388"/>
      <c r="F649" s="388"/>
      <c r="G649" s="190"/>
      <c r="H649" s="191"/>
      <c r="I649" s="192"/>
      <c r="J649" s="188"/>
      <c r="K649" s="3"/>
      <c r="L649" s="3"/>
      <c r="M649" s="188"/>
      <c r="N649" s="188"/>
      <c r="O649" s="3"/>
      <c r="P649" s="3"/>
      <c r="Q649" s="188"/>
      <c r="R649" s="426"/>
      <c r="S649" s="3"/>
      <c r="T649" s="3"/>
      <c r="U649" s="3"/>
      <c r="V649" s="3"/>
      <c r="W649" s="3"/>
      <c r="X649" s="3"/>
      <c r="AD649" s="278"/>
    </row>
    <row r="650" spans="1:30" s="276" customFormat="1" x14ac:dyDescent="0.25">
      <c r="A650" s="188"/>
      <c r="B650" s="188"/>
      <c r="C650" s="3"/>
      <c r="D650" s="3"/>
      <c r="E650" s="388"/>
      <c r="F650" s="388"/>
      <c r="G650" s="190"/>
      <c r="H650" s="191"/>
      <c r="I650" s="192"/>
      <c r="J650" s="188"/>
      <c r="K650" s="3"/>
      <c r="L650" s="3"/>
      <c r="M650" s="188"/>
      <c r="N650" s="188"/>
      <c r="O650" s="3"/>
      <c r="P650" s="3"/>
      <c r="Q650" s="188"/>
      <c r="R650" s="426"/>
      <c r="S650" s="3"/>
      <c r="T650" s="3"/>
      <c r="U650" s="3"/>
      <c r="V650" s="3"/>
      <c r="W650" s="3"/>
      <c r="X650" s="3"/>
      <c r="AD650" s="278"/>
    </row>
    <row r="651" spans="1:30" s="276" customFormat="1" x14ac:dyDescent="0.25">
      <c r="A651" s="188"/>
      <c r="B651" s="188"/>
      <c r="C651" s="3"/>
      <c r="D651" s="3"/>
      <c r="E651" s="388"/>
      <c r="F651" s="388"/>
      <c r="G651" s="190"/>
      <c r="H651" s="191"/>
      <c r="I651" s="192"/>
      <c r="J651" s="188"/>
      <c r="K651" s="3"/>
      <c r="L651" s="3"/>
      <c r="M651" s="188"/>
      <c r="N651" s="188"/>
      <c r="O651" s="3"/>
      <c r="P651" s="3"/>
      <c r="Q651" s="188"/>
      <c r="R651" s="426"/>
      <c r="S651" s="3"/>
      <c r="T651" s="3"/>
      <c r="U651" s="3"/>
      <c r="V651" s="3"/>
      <c r="W651" s="3"/>
      <c r="X651" s="3"/>
      <c r="AD651" s="278"/>
    </row>
    <row r="652" spans="1:30" s="276" customFormat="1" x14ac:dyDescent="0.25">
      <c r="A652" s="188"/>
      <c r="B652" s="188"/>
      <c r="C652" s="3"/>
      <c r="D652" s="3"/>
      <c r="E652" s="388"/>
      <c r="F652" s="388"/>
      <c r="G652" s="190"/>
      <c r="H652" s="191"/>
      <c r="I652" s="192"/>
      <c r="J652" s="188"/>
      <c r="K652" s="3"/>
      <c r="L652" s="3"/>
      <c r="M652" s="188"/>
      <c r="N652" s="188"/>
      <c r="O652" s="3"/>
      <c r="P652" s="3"/>
      <c r="Q652" s="188"/>
      <c r="R652" s="426"/>
      <c r="S652" s="3"/>
      <c r="T652" s="3"/>
      <c r="U652" s="3"/>
      <c r="V652" s="3"/>
      <c r="W652" s="3"/>
      <c r="X652" s="3"/>
      <c r="AD652" s="278"/>
    </row>
    <row r="653" spans="1:30" s="276" customFormat="1" x14ac:dyDescent="0.25">
      <c r="A653" s="188"/>
      <c r="B653" s="188"/>
      <c r="C653" s="3"/>
      <c r="D653" s="3"/>
      <c r="E653" s="388"/>
      <c r="F653" s="388"/>
      <c r="G653" s="190"/>
      <c r="H653" s="191"/>
      <c r="I653" s="192"/>
      <c r="J653" s="188"/>
      <c r="K653" s="3"/>
      <c r="L653" s="3"/>
      <c r="M653" s="188"/>
      <c r="N653" s="188"/>
      <c r="O653" s="3"/>
      <c r="P653" s="3"/>
      <c r="Q653" s="188"/>
      <c r="R653" s="426"/>
      <c r="S653" s="3"/>
      <c r="T653" s="3"/>
      <c r="U653" s="3"/>
      <c r="V653" s="3"/>
      <c r="W653" s="3"/>
      <c r="X653" s="3"/>
      <c r="AD653" s="278"/>
    </row>
    <row r="654" spans="1:30" s="276" customFormat="1" x14ac:dyDescent="0.25">
      <c r="A654" s="188"/>
      <c r="B654" s="188"/>
      <c r="C654" s="3"/>
      <c r="D654" s="3"/>
      <c r="E654" s="388"/>
      <c r="F654" s="388"/>
      <c r="G654" s="190"/>
      <c r="H654" s="191"/>
      <c r="I654" s="192"/>
      <c r="J654" s="188"/>
      <c r="K654" s="3"/>
      <c r="L654" s="3"/>
      <c r="M654" s="188"/>
      <c r="N654" s="188"/>
      <c r="O654" s="3"/>
      <c r="P654" s="3"/>
      <c r="Q654" s="188"/>
      <c r="R654" s="426"/>
      <c r="S654" s="3"/>
      <c r="T654" s="3"/>
      <c r="U654" s="3"/>
      <c r="V654" s="3"/>
      <c r="W654" s="3"/>
      <c r="X654" s="3"/>
      <c r="AD654" s="278"/>
    </row>
    <row r="655" spans="1:30" s="276" customFormat="1" x14ac:dyDescent="0.25">
      <c r="A655" s="188"/>
      <c r="B655" s="188"/>
      <c r="C655" s="3"/>
      <c r="D655" s="3"/>
      <c r="E655" s="388"/>
      <c r="F655" s="388"/>
      <c r="G655" s="190"/>
      <c r="H655" s="191"/>
      <c r="I655" s="192"/>
      <c r="J655" s="188"/>
      <c r="K655" s="3"/>
      <c r="L655" s="3"/>
      <c r="M655" s="188"/>
      <c r="N655" s="188"/>
      <c r="O655" s="3"/>
      <c r="P655" s="3"/>
      <c r="Q655" s="188"/>
      <c r="R655" s="426"/>
      <c r="S655" s="3"/>
      <c r="T655" s="3"/>
      <c r="U655" s="3"/>
      <c r="V655" s="3"/>
      <c r="W655" s="3"/>
      <c r="X655" s="3"/>
      <c r="AD655" s="278"/>
    </row>
    <row r="656" spans="1:30" s="276" customFormat="1" x14ac:dyDescent="0.25">
      <c r="A656" s="188"/>
      <c r="B656" s="188"/>
      <c r="C656" s="3"/>
      <c r="D656" s="3"/>
      <c r="E656" s="388"/>
      <c r="F656" s="388"/>
      <c r="G656" s="190"/>
      <c r="H656" s="191"/>
      <c r="I656" s="192"/>
      <c r="J656" s="188"/>
      <c r="K656" s="3"/>
      <c r="L656" s="3"/>
      <c r="M656" s="188"/>
      <c r="N656" s="188"/>
      <c r="O656" s="3"/>
      <c r="P656" s="3"/>
      <c r="Q656" s="188"/>
      <c r="R656" s="426"/>
      <c r="S656" s="3"/>
      <c r="T656" s="3"/>
      <c r="U656" s="3"/>
      <c r="V656" s="3"/>
      <c r="W656" s="3"/>
      <c r="X656" s="3"/>
      <c r="AD656" s="278"/>
    </row>
    <row r="657" spans="1:30" s="276" customFormat="1" x14ac:dyDescent="0.25">
      <c r="A657" s="188"/>
      <c r="B657" s="188"/>
      <c r="C657" s="3"/>
      <c r="D657" s="3"/>
      <c r="E657" s="388"/>
      <c r="F657" s="388"/>
      <c r="G657" s="190"/>
      <c r="H657" s="191"/>
      <c r="I657" s="192"/>
      <c r="J657" s="188"/>
      <c r="K657" s="3"/>
      <c r="L657" s="3"/>
      <c r="M657" s="188"/>
      <c r="N657" s="188"/>
      <c r="O657" s="3"/>
      <c r="P657" s="3"/>
      <c r="Q657" s="188"/>
      <c r="R657" s="426"/>
      <c r="S657" s="3"/>
      <c r="T657" s="3"/>
      <c r="U657" s="3"/>
      <c r="V657" s="3"/>
      <c r="W657" s="3"/>
      <c r="X657" s="3"/>
      <c r="AD657" s="278"/>
    </row>
    <row r="658" spans="1:30" s="276" customFormat="1" x14ac:dyDescent="0.25">
      <c r="A658" s="188"/>
      <c r="B658" s="188"/>
      <c r="C658" s="3"/>
      <c r="D658" s="3"/>
      <c r="E658" s="388"/>
      <c r="F658" s="388"/>
      <c r="G658" s="190"/>
      <c r="H658" s="191"/>
      <c r="I658" s="192"/>
      <c r="J658" s="188"/>
      <c r="K658" s="3"/>
      <c r="L658" s="3"/>
      <c r="M658" s="188"/>
      <c r="N658" s="188"/>
      <c r="O658" s="3"/>
      <c r="P658" s="3"/>
      <c r="Q658" s="188"/>
      <c r="R658" s="426"/>
      <c r="S658" s="3"/>
      <c r="T658" s="3"/>
      <c r="U658" s="3"/>
      <c r="V658" s="3"/>
      <c r="W658" s="3"/>
      <c r="X658" s="3"/>
      <c r="AD658" s="278"/>
    </row>
    <row r="659" spans="1:30" s="276" customFormat="1" x14ac:dyDescent="0.25">
      <c r="A659" s="188"/>
      <c r="B659" s="188"/>
      <c r="C659" s="3"/>
      <c r="D659" s="3"/>
      <c r="E659" s="388"/>
      <c r="F659" s="388"/>
      <c r="G659" s="190"/>
      <c r="H659" s="191"/>
      <c r="I659" s="192"/>
      <c r="J659" s="188"/>
      <c r="K659" s="3"/>
      <c r="L659" s="3"/>
      <c r="M659" s="188"/>
      <c r="N659" s="188"/>
      <c r="O659" s="3"/>
      <c r="P659" s="3"/>
      <c r="Q659" s="188"/>
      <c r="R659" s="426"/>
      <c r="S659" s="3"/>
      <c r="T659" s="3"/>
      <c r="U659" s="3"/>
      <c r="V659" s="3"/>
      <c r="W659" s="3"/>
      <c r="X659" s="3"/>
      <c r="AD659" s="278"/>
    </row>
    <row r="660" spans="1:30" s="276" customFormat="1" x14ac:dyDescent="0.25">
      <c r="A660" s="188"/>
      <c r="B660" s="188"/>
      <c r="C660" s="3"/>
      <c r="D660" s="3"/>
      <c r="E660" s="388"/>
      <c r="F660" s="388"/>
      <c r="G660" s="190"/>
      <c r="H660" s="191"/>
      <c r="I660" s="192"/>
      <c r="J660" s="188"/>
      <c r="K660" s="3"/>
      <c r="L660" s="3"/>
      <c r="M660" s="188"/>
      <c r="N660" s="188"/>
      <c r="O660" s="3"/>
      <c r="P660" s="3"/>
      <c r="Q660" s="188"/>
      <c r="R660" s="426"/>
      <c r="S660" s="3"/>
      <c r="T660" s="3"/>
      <c r="U660" s="3"/>
      <c r="V660" s="3"/>
      <c r="W660" s="3"/>
      <c r="X660" s="3"/>
      <c r="AD660" s="278"/>
    </row>
    <row r="661" spans="1:30" s="276" customFormat="1" x14ac:dyDescent="0.25">
      <c r="A661" s="188"/>
      <c r="B661" s="188"/>
      <c r="C661" s="3"/>
      <c r="D661" s="3"/>
      <c r="E661" s="388"/>
      <c r="F661" s="388"/>
      <c r="G661" s="190"/>
      <c r="H661" s="191"/>
      <c r="I661" s="192"/>
      <c r="J661" s="188"/>
      <c r="K661" s="3"/>
      <c r="L661" s="3"/>
      <c r="M661" s="188"/>
      <c r="N661" s="188"/>
      <c r="O661" s="3"/>
      <c r="P661" s="3"/>
      <c r="Q661" s="188"/>
      <c r="R661" s="426"/>
      <c r="S661" s="3"/>
      <c r="T661" s="3"/>
      <c r="U661" s="3"/>
      <c r="V661" s="3"/>
      <c r="W661" s="3"/>
      <c r="X661" s="3"/>
      <c r="AD661" s="278"/>
    </row>
    <row r="662" spans="1:30" s="276" customFormat="1" x14ac:dyDescent="0.25">
      <c r="A662" s="188"/>
      <c r="B662" s="188"/>
      <c r="C662" s="3"/>
      <c r="D662" s="3"/>
      <c r="E662" s="388"/>
      <c r="F662" s="388"/>
      <c r="G662" s="190"/>
      <c r="H662" s="191"/>
      <c r="I662" s="192"/>
      <c r="J662" s="188"/>
      <c r="K662" s="3"/>
      <c r="L662" s="3"/>
      <c r="M662" s="188"/>
      <c r="N662" s="188"/>
      <c r="O662" s="3"/>
      <c r="P662" s="3"/>
      <c r="Q662" s="188"/>
      <c r="R662" s="426"/>
      <c r="S662" s="3"/>
      <c r="T662" s="3"/>
      <c r="U662" s="3"/>
      <c r="V662" s="3"/>
      <c r="W662" s="3"/>
      <c r="X662" s="3"/>
      <c r="AD662" s="278"/>
    </row>
    <row r="663" spans="1:30" s="276" customFormat="1" x14ac:dyDescent="0.25">
      <c r="A663" s="188"/>
      <c r="B663" s="188"/>
      <c r="C663" s="3"/>
      <c r="D663" s="3"/>
      <c r="E663" s="388"/>
      <c r="F663" s="388"/>
      <c r="G663" s="190"/>
      <c r="H663" s="191"/>
      <c r="I663" s="192"/>
      <c r="J663" s="188"/>
      <c r="K663" s="3"/>
      <c r="L663" s="3"/>
      <c r="M663" s="188"/>
      <c r="N663" s="188"/>
      <c r="O663" s="3"/>
      <c r="P663" s="3"/>
      <c r="Q663" s="188"/>
      <c r="R663" s="426"/>
      <c r="S663" s="3"/>
      <c r="T663" s="3"/>
      <c r="U663" s="3"/>
      <c r="V663" s="3"/>
      <c r="W663" s="3"/>
      <c r="X663" s="3"/>
      <c r="AD663" s="278"/>
    </row>
    <row r="664" spans="1:30" s="276" customFormat="1" x14ac:dyDescent="0.25">
      <c r="A664" s="188"/>
      <c r="B664" s="188"/>
      <c r="C664" s="3"/>
      <c r="D664" s="3"/>
      <c r="E664" s="388"/>
      <c r="F664" s="388"/>
      <c r="G664" s="190"/>
      <c r="H664" s="191"/>
      <c r="I664" s="192"/>
      <c r="J664" s="188"/>
      <c r="K664" s="3"/>
      <c r="L664" s="3"/>
      <c r="M664" s="188"/>
      <c r="N664" s="188"/>
      <c r="O664" s="3"/>
      <c r="P664" s="3"/>
      <c r="Q664" s="188"/>
      <c r="R664" s="426"/>
      <c r="S664" s="3"/>
      <c r="T664" s="3"/>
      <c r="U664" s="3"/>
      <c r="V664" s="3"/>
      <c r="W664" s="3"/>
      <c r="X664" s="3"/>
      <c r="AD664" s="278"/>
    </row>
    <row r="665" spans="1:30" s="276" customFormat="1" x14ac:dyDescent="0.25">
      <c r="A665" s="188"/>
      <c r="B665" s="188"/>
      <c r="C665" s="3"/>
      <c r="D665" s="3"/>
      <c r="E665" s="388"/>
      <c r="F665" s="388"/>
      <c r="G665" s="190"/>
      <c r="H665" s="191"/>
      <c r="I665" s="192"/>
      <c r="J665" s="188"/>
      <c r="K665" s="3"/>
      <c r="L665" s="3"/>
      <c r="M665" s="188"/>
      <c r="N665" s="188"/>
      <c r="O665" s="3"/>
      <c r="P665" s="3"/>
      <c r="Q665" s="188"/>
      <c r="R665" s="426"/>
      <c r="S665" s="3"/>
      <c r="T665" s="3"/>
      <c r="U665" s="3"/>
      <c r="V665" s="3"/>
      <c r="W665" s="3"/>
      <c r="X665" s="3"/>
      <c r="AD665" s="278"/>
    </row>
    <row r="666" spans="1:30" s="276" customFormat="1" x14ac:dyDescent="0.25">
      <c r="A666" s="188"/>
      <c r="B666" s="188"/>
      <c r="C666" s="3"/>
      <c r="D666" s="3"/>
      <c r="E666" s="388"/>
      <c r="F666" s="388"/>
      <c r="G666" s="190"/>
      <c r="H666" s="191"/>
      <c r="I666" s="192"/>
      <c r="J666" s="188"/>
      <c r="K666" s="3"/>
      <c r="L666" s="3"/>
      <c r="M666" s="188"/>
      <c r="N666" s="188"/>
      <c r="O666" s="3"/>
      <c r="P666" s="3"/>
      <c r="Q666" s="188"/>
      <c r="R666" s="426"/>
      <c r="S666" s="3"/>
      <c r="T666" s="3"/>
      <c r="U666" s="3"/>
      <c r="V666" s="3"/>
      <c r="W666" s="3"/>
      <c r="X666" s="3"/>
      <c r="AD666" s="278"/>
    </row>
    <row r="667" spans="1:30" s="276" customFormat="1" x14ac:dyDescent="0.25">
      <c r="A667" s="188"/>
      <c r="B667" s="188"/>
      <c r="C667" s="3"/>
      <c r="D667" s="3"/>
      <c r="E667" s="388"/>
      <c r="F667" s="388"/>
      <c r="G667" s="190"/>
      <c r="H667" s="191"/>
      <c r="I667" s="192"/>
      <c r="J667" s="188"/>
      <c r="K667" s="3"/>
      <c r="L667" s="3"/>
      <c r="M667" s="188"/>
      <c r="N667" s="188"/>
      <c r="O667" s="3"/>
      <c r="P667" s="3"/>
      <c r="Q667" s="188"/>
      <c r="R667" s="426"/>
      <c r="S667" s="3"/>
      <c r="T667" s="3"/>
      <c r="U667" s="3"/>
      <c r="V667" s="3"/>
      <c r="W667" s="3"/>
      <c r="X667" s="3"/>
      <c r="AD667" s="278"/>
    </row>
    <row r="668" spans="1:30" s="276" customFormat="1" x14ac:dyDescent="0.25">
      <c r="A668" s="188"/>
      <c r="B668" s="188"/>
      <c r="C668" s="3"/>
      <c r="D668" s="3"/>
      <c r="E668" s="388"/>
      <c r="F668" s="388"/>
      <c r="G668" s="190"/>
      <c r="H668" s="191"/>
      <c r="I668" s="192"/>
      <c r="J668" s="188"/>
      <c r="K668" s="3"/>
      <c r="L668" s="3"/>
      <c r="M668" s="188"/>
      <c r="N668" s="188"/>
      <c r="O668" s="3"/>
      <c r="P668" s="3"/>
      <c r="Q668" s="188"/>
      <c r="R668" s="426"/>
      <c r="S668" s="3"/>
      <c r="T668" s="3"/>
      <c r="U668" s="3"/>
      <c r="V668" s="3"/>
      <c r="W668" s="3"/>
      <c r="X668" s="3"/>
      <c r="AD668" s="278"/>
    </row>
    <row r="669" spans="1:30" s="276" customFormat="1" x14ac:dyDescent="0.25">
      <c r="A669" s="188"/>
      <c r="B669" s="188"/>
      <c r="C669" s="3"/>
      <c r="D669" s="3"/>
      <c r="E669" s="388"/>
      <c r="F669" s="388"/>
      <c r="G669" s="190"/>
      <c r="H669" s="191"/>
      <c r="I669" s="192"/>
      <c r="J669" s="188"/>
      <c r="K669" s="3"/>
      <c r="L669" s="3"/>
      <c r="M669" s="188"/>
      <c r="N669" s="188"/>
      <c r="O669" s="3"/>
      <c r="P669" s="3"/>
      <c r="Q669" s="188"/>
      <c r="R669" s="426"/>
      <c r="S669" s="3"/>
      <c r="T669" s="3"/>
      <c r="U669" s="3"/>
      <c r="V669" s="3"/>
      <c r="W669" s="3"/>
      <c r="X669" s="3"/>
      <c r="AD669" s="278"/>
    </row>
    <row r="670" spans="1:30" s="276" customFormat="1" x14ac:dyDescent="0.25">
      <c r="A670" s="188"/>
      <c r="B670" s="188"/>
      <c r="C670" s="3"/>
      <c r="D670" s="3"/>
      <c r="E670" s="388"/>
      <c r="F670" s="388"/>
      <c r="G670" s="190"/>
      <c r="H670" s="191"/>
      <c r="I670" s="192"/>
      <c r="J670" s="188"/>
      <c r="K670" s="3"/>
      <c r="L670" s="3"/>
      <c r="M670" s="188"/>
      <c r="N670" s="188"/>
      <c r="O670" s="3"/>
      <c r="P670" s="3"/>
      <c r="Q670" s="188"/>
      <c r="R670" s="426"/>
      <c r="S670" s="3"/>
      <c r="T670" s="3"/>
      <c r="U670" s="3"/>
      <c r="V670" s="3"/>
      <c r="W670" s="3"/>
      <c r="X670" s="3"/>
      <c r="AD670" s="278"/>
    </row>
    <row r="671" spans="1:30" s="276" customFormat="1" x14ac:dyDescent="0.25">
      <c r="A671" s="188"/>
      <c r="B671" s="188"/>
      <c r="C671" s="3"/>
      <c r="D671" s="3"/>
      <c r="E671" s="388"/>
      <c r="F671" s="388"/>
      <c r="G671" s="190"/>
      <c r="H671" s="191"/>
      <c r="I671" s="192"/>
      <c r="J671" s="188"/>
      <c r="K671" s="3"/>
      <c r="L671" s="3"/>
      <c r="M671" s="188"/>
      <c r="N671" s="188"/>
      <c r="O671" s="3"/>
      <c r="P671" s="3"/>
      <c r="Q671" s="188"/>
      <c r="R671" s="426"/>
      <c r="S671" s="3"/>
      <c r="T671" s="3"/>
      <c r="U671" s="3"/>
      <c r="V671" s="3"/>
      <c r="W671" s="3"/>
      <c r="X671" s="3"/>
      <c r="AD671" s="278"/>
    </row>
    <row r="672" spans="1:30" s="276" customFormat="1" x14ac:dyDescent="0.25">
      <c r="A672" s="188"/>
      <c r="B672" s="188"/>
      <c r="C672" s="3"/>
      <c r="D672" s="3"/>
      <c r="E672" s="388"/>
      <c r="F672" s="388"/>
      <c r="G672" s="190"/>
      <c r="H672" s="191"/>
      <c r="I672" s="192"/>
      <c r="J672" s="188"/>
      <c r="K672" s="3"/>
      <c r="L672" s="3"/>
      <c r="M672" s="188"/>
      <c r="N672" s="188"/>
      <c r="O672" s="3"/>
      <c r="P672" s="3"/>
      <c r="Q672" s="188"/>
      <c r="R672" s="426"/>
      <c r="S672" s="3"/>
      <c r="T672" s="3"/>
      <c r="U672" s="3"/>
      <c r="V672" s="3"/>
      <c r="W672" s="3"/>
      <c r="X672" s="3"/>
      <c r="AD672" s="278"/>
    </row>
    <row r="673" spans="1:30" s="276" customFormat="1" x14ac:dyDescent="0.25">
      <c r="A673" s="188"/>
      <c r="B673" s="188"/>
      <c r="C673" s="3"/>
      <c r="D673" s="3"/>
      <c r="E673" s="388"/>
      <c r="F673" s="388"/>
      <c r="G673" s="190"/>
      <c r="H673" s="191"/>
      <c r="I673" s="192"/>
      <c r="J673" s="188"/>
      <c r="K673" s="3"/>
      <c r="L673" s="3"/>
      <c r="M673" s="188"/>
      <c r="N673" s="188"/>
      <c r="O673" s="3"/>
      <c r="P673" s="3"/>
      <c r="Q673" s="188"/>
      <c r="R673" s="426"/>
      <c r="S673" s="3"/>
      <c r="T673" s="3"/>
      <c r="U673" s="3"/>
      <c r="V673" s="3"/>
      <c r="W673" s="3"/>
      <c r="X673" s="3"/>
      <c r="AD673" s="278"/>
    </row>
    <row r="674" spans="1:30" s="276" customFormat="1" x14ac:dyDescent="0.25">
      <c r="A674" s="188"/>
      <c r="B674" s="188"/>
      <c r="C674" s="3"/>
      <c r="D674" s="3"/>
      <c r="E674" s="388"/>
      <c r="F674" s="388"/>
      <c r="G674" s="190"/>
      <c r="H674" s="191"/>
      <c r="I674" s="192"/>
      <c r="J674" s="188"/>
      <c r="K674" s="3"/>
      <c r="L674" s="3"/>
      <c r="M674" s="188"/>
      <c r="N674" s="188"/>
      <c r="O674" s="3"/>
      <c r="P674" s="3"/>
      <c r="Q674" s="188"/>
      <c r="R674" s="426"/>
      <c r="S674" s="3"/>
      <c r="T674" s="3"/>
      <c r="U674" s="3"/>
      <c r="V674" s="3"/>
      <c r="W674" s="3"/>
      <c r="X674" s="3"/>
      <c r="AD674" s="278"/>
    </row>
    <row r="675" spans="1:30" s="276" customFormat="1" x14ac:dyDescent="0.25">
      <c r="A675" s="188"/>
      <c r="B675" s="188"/>
      <c r="C675" s="3"/>
      <c r="D675" s="3"/>
      <c r="E675" s="388"/>
      <c r="F675" s="388"/>
      <c r="G675" s="190"/>
      <c r="H675" s="191"/>
      <c r="I675" s="192"/>
      <c r="J675" s="188"/>
      <c r="K675" s="3"/>
      <c r="L675" s="3"/>
      <c r="M675" s="188"/>
      <c r="N675" s="188"/>
      <c r="O675" s="3"/>
      <c r="P675" s="3"/>
      <c r="Q675" s="188"/>
      <c r="R675" s="426"/>
      <c r="S675" s="3"/>
      <c r="T675" s="3"/>
      <c r="U675" s="3"/>
      <c r="V675" s="3"/>
      <c r="W675" s="3"/>
      <c r="X675" s="3"/>
      <c r="AD675" s="278"/>
    </row>
    <row r="676" spans="1:30" s="276" customFormat="1" x14ac:dyDescent="0.25">
      <c r="A676" s="188"/>
      <c r="B676" s="188"/>
      <c r="C676" s="3"/>
      <c r="D676" s="3"/>
      <c r="E676" s="388"/>
      <c r="F676" s="388"/>
      <c r="G676" s="190"/>
      <c r="H676" s="191"/>
      <c r="I676" s="192"/>
      <c r="J676" s="188"/>
      <c r="K676" s="3"/>
      <c r="L676" s="3"/>
      <c r="M676" s="188"/>
      <c r="N676" s="188"/>
      <c r="O676" s="3"/>
      <c r="P676" s="3"/>
      <c r="Q676" s="188"/>
      <c r="R676" s="426"/>
      <c r="S676" s="3"/>
      <c r="T676" s="3"/>
      <c r="U676" s="3"/>
      <c r="V676" s="3"/>
      <c r="W676" s="3"/>
      <c r="X676" s="3"/>
      <c r="AD676" s="278"/>
    </row>
    <row r="677" spans="1:30" s="276" customFormat="1" x14ac:dyDescent="0.25">
      <c r="A677" s="188"/>
      <c r="B677" s="188"/>
      <c r="C677" s="3"/>
      <c r="D677" s="3"/>
      <c r="E677" s="388"/>
      <c r="F677" s="388"/>
      <c r="G677" s="190"/>
      <c r="H677" s="191"/>
      <c r="I677" s="192"/>
      <c r="J677" s="188"/>
      <c r="K677" s="3"/>
      <c r="L677" s="3"/>
      <c r="M677" s="188"/>
      <c r="N677" s="188"/>
      <c r="O677" s="3"/>
      <c r="P677" s="3"/>
      <c r="Q677" s="188"/>
      <c r="R677" s="426"/>
      <c r="S677" s="3"/>
      <c r="T677" s="3"/>
      <c r="U677" s="3"/>
      <c r="V677" s="3"/>
      <c r="W677" s="3"/>
      <c r="X677" s="3"/>
      <c r="AD677" s="278"/>
    </row>
    <row r="678" spans="1:30" s="276" customFormat="1" x14ac:dyDescent="0.25">
      <c r="A678" s="188"/>
      <c r="B678" s="188"/>
      <c r="C678" s="3"/>
      <c r="D678" s="3"/>
      <c r="E678" s="388"/>
      <c r="F678" s="388"/>
      <c r="G678" s="190"/>
      <c r="H678" s="191"/>
      <c r="I678" s="192"/>
      <c r="J678" s="188"/>
      <c r="K678" s="3"/>
      <c r="L678" s="3"/>
      <c r="M678" s="188"/>
      <c r="N678" s="188"/>
      <c r="O678" s="3"/>
      <c r="P678" s="3"/>
      <c r="Q678" s="188"/>
      <c r="R678" s="426"/>
      <c r="S678" s="3"/>
      <c r="T678" s="3"/>
      <c r="U678" s="3"/>
      <c r="V678" s="3"/>
      <c r="W678" s="3"/>
      <c r="X678" s="3"/>
      <c r="AD678" s="278"/>
    </row>
    <row r="679" spans="1:30" s="276" customFormat="1" x14ac:dyDescent="0.25">
      <c r="A679" s="188"/>
      <c r="B679" s="188"/>
      <c r="C679" s="3"/>
      <c r="D679" s="3"/>
      <c r="E679" s="388"/>
      <c r="F679" s="388"/>
      <c r="G679" s="190"/>
      <c r="H679" s="191"/>
      <c r="I679" s="192"/>
      <c r="J679" s="188"/>
      <c r="K679" s="3"/>
      <c r="L679" s="3"/>
      <c r="M679" s="188"/>
      <c r="N679" s="188"/>
      <c r="O679" s="3"/>
      <c r="P679" s="3"/>
      <c r="Q679" s="188"/>
      <c r="R679" s="426"/>
      <c r="S679" s="3"/>
      <c r="T679" s="3"/>
      <c r="U679" s="3"/>
      <c r="V679" s="3"/>
      <c r="W679" s="3"/>
      <c r="X679" s="3"/>
      <c r="AD679" s="278"/>
    </row>
    <row r="680" spans="1:30" s="276" customFormat="1" x14ac:dyDescent="0.25">
      <c r="A680" s="188"/>
      <c r="B680" s="188"/>
      <c r="C680" s="3"/>
      <c r="D680" s="3"/>
      <c r="E680" s="388"/>
      <c r="F680" s="388"/>
      <c r="G680" s="190"/>
      <c r="H680" s="191"/>
      <c r="I680" s="192"/>
      <c r="J680" s="188"/>
      <c r="K680" s="3"/>
      <c r="L680" s="3"/>
      <c r="M680" s="188"/>
      <c r="N680" s="188"/>
      <c r="O680" s="3"/>
      <c r="P680" s="3"/>
      <c r="Q680" s="188"/>
      <c r="R680" s="426"/>
      <c r="S680" s="3"/>
      <c r="T680" s="3"/>
      <c r="U680" s="3"/>
      <c r="V680" s="3"/>
      <c r="W680" s="3"/>
      <c r="X680" s="3"/>
      <c r="AD680" s="278"/>
    </row>
    <row r="681" spans="1:30" s="276" customFormat="1" x14ac:dyDescent="0.25">
      <c r="A681" s="188"/>
      <c r="B681" s="188"/>
      <c r="C681" s="3"/>
      <c r="D681" s="3"/>
      <c r="E681" s="388"/>
      <c r="F681" s="388"/>
      <c r="G681" s="190"/>
      <c r="H681" s="191"/>
      <c r="I681" s="192"/>
      <c r="J681" s="188"/>
      <c r="K681" s="3"/>
      <c r="L681" s="3"/>
      <c r="M681" s="188"/>
      <c r="N681" s="188"/>
      <c r="O681" s="3"/>
      <c r="P681" s="3"/>
      <c r="Q681" s="188"/>
      <c r="R681" s="426"/>
      <c r="S681" s="3"/>
      <c r="T681" s="3"/>
      <c r="U681" s="3"/>
      <c r="V681" s="3"/>
      <c r="W681" s="3"/>
      <c r="X681" s="3"/>
      <c r="AD681" s="278"/>
    </row>
    <row r="682" spans="1:30" s="276" customFormat="1" x14ac:dyDescent="0.25">
      <c r="A682" s="188"/>
      <c r="B682" s="188"/>
      <c r="C682" s="3"/>
      <c r="D682" s="3"/>
      <c r="E682" s="388"/>
      <c r="F682" s="388"/>
      <c r="G682" s="190"/>
      <c r="H682" s="191"/>
      <c r="I682" s="192"/>
      <c r="J682" s="188"/>
      <c r="K682" s="3"/>
      <c r="L682" s="3"/>
      <c r="M682" s="188"/>
      <c r="N682" s="188"/>
      <c r="O682" s="3"/>
      <c r="P682" s="3"/>
      <c r="Q682" s="188"/>
      <c r="R682" s="426"/>
      <c r="S682" s="3"/>
      <c r="T682" s="3"/>
      <c r="U682" s="3"/>
      <c r="V682" s="3"/>
      <c r="W682" s="3"/>
      <c r="X682" s="3"/>
      <c r="AD682" s="278"/>
    </row>
    <row r="683" spans="1:30" s="276" customFormat="1" x14ac:dyDescent="0.25">
      <c r="A683" s="188"/>
      <c r="B683" s="188"/>
      <c r="C683" s="3"/>
      <c r="D683" s="3"/>
      <c r="E683" s="388"/>
      <c r="F683" s="388"/>
      <c r="G683" s="190"/>
      <c r="H683" s="191"/>
      <c r="I683" s="192"/>
      <c r="J683" s="188"/>
      <c r="K683" s="3"/>
      <c r="L683" s="3"/>
      <c r="M683" s="188"/>
      <c r="N683" s="188"/>
      <c r="O683" s="3"/>
      <c r="P683" s="3"/>
      <c r="Q683" s="188"/>
      <c r="R683" s="426"/>
      <c r="S683" s="3"/>
      <c r="T683" s="3"/>
      <c r="U683" s="3"/>
      <c r="V683" s="3"/>
      <c r="W683" s="3"/>
      <c r="X683" s="3"/>
      <c r="AD683" s="278"/>
    </row>
    <row r="684" spans="1:30" s="276" customFormat="1" x14ac:dyDescent="0.25">
      <c r="A684" s="188"/>
      <c r="B684" s="188"/>
      <c r="C684" s="3"/>
      <c r="D684" s="3"/>
      <c r="E684" s="388"/>
      <c r="F684" s="388"/>
      <c r="G684" s="190"/>
      <c r="H684" s="191"/>
      <c r="I684" s="192"/>
      <c r="J684" s="188"/>
      <c r="K684" s="3"/>
      <c r="L684" s="3"/>
      <c r="M684" s="188"/>
      <c r="N684" s="188"/>
      <c r="O684" s="3"/>
      <c r="P684" s="3"/>
      <c r="Q684" s="188"/>
      <c r="R684" s="426"/>
      <c r="S684" s="3"/>
      <c r="T684" s="3"/>
      <c r="U684" s="3"/>
      <c r="V684" s="3"/>
      <c r="W684" s="3"/>
      <c r="X684" s="3"/>
      <c r="AD684" s="278"/>
    </row>
    <row r="685" spans="1:30" s="276" customFormat="1" x14ac:dyDescent="0.25">
      <c r="A685" s="188"/>
      <c r="B685" s="188"/>
      <c r="C685" s="3"/>
      <c r="D685" s="3"/>
      <c r="E685" s="388"/>
      <c r="F685" s="388"/>
      <c r="G685" s="190"/>
      <c r="H685" s="191"/>
      <c r="I685" s="192"/>
      <c r="J685" s="188"/>
      <c r="K685" s="3"/>
      <c r="L685" s="3"/>
      <c r="M685" s="188"/>
      <c r="N685" s="188"/>
      <c r="O685" s="3"/>
      <c r="P685" s="3"/>
      <c r="Q685" s="188"/>
      <c r="R685" s="426"/>
      <c r="S685" s="3"/>
      <c r="T685" s="3"/>
      <c r="U685" s="3"/>
      <c r="V685" s="3"/>
      <c r="W685" s="3"/>
      <c r="X685" s="3"/>
      <c r="AD685" s="278"/>
    </row>
    <row r="686" spans="1:30" s="276" customFormat="1" x14ac:dyDescent="0.25">
      <c r="A686" s="188"/>
      <c r="B686" s="188"/>
      <c r="C686" s="3"/>
      <c r="D686" s="3"/>
      <c r="E686" s="388"/>
      <c r="F686" s="388"/>
      <c r="G686" s="190"/>
      <c r="H686" s="191"/>
      <c r="I686" s="192"/>
      <c r="J686" s="188"/>
      <c r="K686" s="3"/>
      <c r="L686" s="3"/>
      <c r="M686" s="188"/>
      <c r="N686" s="188"/>
      <c r="O686" s="3"/>
      <c r="P686" s="3"/>
      <c r="Q686" s="188"/>
      <c r="R686" s="426"/>
      <c r="S686" s="3"/>
      <c r="T686" s="3"/>
      <c r="U686" s="3"/>
      <c r="V686" s="3"/>
      <c r="W686" s="3"/>
      <c r="X686" s="3"/>
      <c r="AD686" s="278"/>
    </row>
    <row r="687" spans="1:30" s="276" customFormat="1" x14ac:dyDescent="0.25">
      <c r="A687" s="188"/>
      <c r="B687" s="188"/>
      <c r="C687" s="3"/>
      <c r="D687" s="3"/>
      <c r="E687" s="388"/>
      <c r="F687" s="388"/>
      <c r="G687" s="190"/>
      <c r="H687" s="191"/>
      <c r="I687" s="192"/>
      <c r="J687" s="188"/>
      <c r="K687" s="3"/>
      <c r="L687" s="3"/>
      <c r="M687" s="188"/>
      <c r="N687" s="188"/>
      <c r="O687" s="3"/>
      <c r="P687" s="3"/>
      <c r="Q687" s="188"/>
      <c r="R687" s="426"/>
      <c r="S687" s="3"/>
      <c r="T687" s="3"/>
      <c r="U687" s="3"/>
      <c r="V687" s="3"/>
      <c r="W687" s="3"/>
      <c r="X687" s="3"/>
      <c r="AD687" s="278"/>
    </row>
    <row r="688" spans="1:30" s="276" customFormat="1" x14ac:dyDescent="0.25">
      <c r="A688" s="188"/>
      <c r="B688" s="188"/>
      <c r="C688" s="3"/>
      <c r="D688" s="3"/>
      <c r="E688" s="388"/>
      <c r="F688" s="388"/>
      <c r="G688" s="190"/>
      <c r="H688" s="191"/>
      <c r="I688" s="192"/>
      <c r="J688" s="188"/>
      <c r="K688" s="3"/>
      <c r="L688" s="3"/>
      <c r="M688" s="188"/>
      <c r="N688" s="188"/>
      <c r="O688" s="3"/>
      <c r="P688" s="3"/>
      <c r="Q688" s="188"/>
      <c r="R688" s="426"/>
      <c r="S688" s="3"/>
      <c r="T688" s="3"/>
      <c r="U688" s="3"/>
      <c r="V688" s="3"/>
      <c r="W688" s="3"/>
      <c r="X688" s="3"/>
      <c r="AD688" s="278"/>
    </row>
    <row r="689" spans="1:30" s="276" customFormat="1" x14ac:dyDescent="0.25">
      <c r="A689" s="188"/>
      <c r="B689" s="188"/>
      <c r="C689" s="3"/>
      <c r="D689" s="3"/>
      <c r="E689" s="388"/>
      <c r="F689" s="388"/>
      <c r="G689" s="190"/>
      <c r="H689" s="191"/>
      <c r="I689" s="192"/>
      <c r="J689" s="188"/>
      <c r="K689" s="3"/>
      <c r="L689" s="3"/>
      <c r="M689" s="188"/>
      <c r="N689" s="188"/>
      <c r="O689" s="3"/>
      <c r="P689" s="3"/>
      <c r="Q689" s="188"/>
      <c r="R689" s="426"/>
      <c r="S689" s="3"/>
      <c r="T689" s="3"/>
      <c r="U689" s="3"/>
      <c r="V689" s="3"/>
      <c r="W689" s="3"/>
      <c r="X689" s="3"/>
      <c r="AD689" s="278"/>
    </row>
    <row r="690" spans="1:30" s="276" customFormat="1" x14ac:dyDescent="0.25">
      <c r="A690" s="188"/>
      <c r="B690" s="188"/>
      <c r="C690" s="3"/>
      <c r="D690" s="3"/>
      <c r="E690" s="388"/>
      <c r="F690" s="388"/>
      <c r="G690" s="190"/>
      <c r="H690" s="191"/>
      <c r="I690" s="192"/>
      <c r="J690" s="188"/>
      <c r="K690" s="3"/>
      <c r="L690" s="3"/>
      <c r="M690" s="188"/>
      <c r="N690" s="188"/>
      <c r="O690" s="3"/>
      <c r="P690" s="3"/>
      <c r="Q690" s="188"/>
      <c r="R690" s="426"/>
      <c r="S690" s="3"/>
      <c r="T690" s="3"/>
      <c r="U690" s="3"/>
      <c r="V690" s="3"/>
      <c r="W690" s="3"/>
      <c r="X690" s="3"/>
      <c r="AD690" s="278"/>
    </row>
    <row r="691" spans="1:30" s="276" customFormat="1" x14ac:dyDescent="0.25">
      <c r="A691" s="188"/>
      <c r="B691" s="188"/>
      <c r="C691" s="3"/>
      <c r="D691" s="3"/>
      <c r="E691" s="388"/>
      <c r="F691" s="388"/>
      <c r="G691" s="190"/>
      <c r="H691" s="191"/>
      <c r="I691" s="192"/>
      <c r="J691" s="188"/>
      <c r="K691" s="3"/>
      <c r="L691" s="3"/>
      <c r="M691" s="188"/>
      <c r="N691" s="188"/>
      <c r="O691" s="3"/>
      <c r="P691" s="3"/>
      <c r="Q691" s="188"/>
      <c r="R691" s="426"/>
      <c r="S691" s="3"/>
      <c r="T691" s="3"/>
      <c r="U691" s="3"/>
      <c r="V691" s="3"/>
      <c r="W691" s="3"/>
      <c r="X691" s="3"/>
      <c r="AD691" s="278"/>
    </row>
    <row r="692" spans="1:30" s="276" customFormat="1" x14ac:dyDescent="0.25">
      <c r="A692" s="188"/>
      <c r="B692" s="188"/>
      <c r="C692" s="3"/>
      <c r="D692" s="3"/>
      <c r="E692" s="388"/>
      <c r="F692" s="388"/>
      <c r="G692" s="190"/>
      <c r="H692" s="191"/>
      <c r="I692" s="192"/>
      <c r="J692" s="188"/>
      <c r="K692" s="3"/>
      <c r="L692" s="3"/>
      <c r="M692" s="188"/>
      <c r="N692" s="188"/>
      <c r="O692" s="3"/>
      <c r="P692" s="3"/>
      <c r="Q692" s="188"/>
      <c r="R692" s="426"/>
      <c r="S692" s="3"/>
      <c r="T692" s="3"/>
      <c r="U692" s="3"/>
      <c r="V692" s="3"/>
      <c r="W692" s="3"/>
      <c r="X692" s="3"/>
      <c r="AD692" s="278"/>
    </row>
    <row r="693" spans="1:30" s="276" customFormat="1" x14ac:dyDescent="0.25">
      <c r="A693" s="188"/>
      <c r="B693" s="188"/>
      <c r="C693" s="3"/>
      <c r="D693" s="3"/>
      <c r="E693" s="388"/>
      <c r="F693" s="388"/>
      <c r="G693" s="190"/>
      <c r="H693" s="191"/>
      <c r="I693" s="192"/>
      <c r="J693" s="188"/>
      <c r="K693" s="3"/>
      <c r="L693" s="3"/>
      <c r="M693" s="188"/>
      <c r="N693" s="188"/>
      <c r="O693" s="3"/>
      <c r="P693" s="3"/>
      <c r="Q693" s="188"/>
      <c r="R693" s="426"/>
      <c r="S693" s="3"/>
      <c r="T693" s="3"/>
      <c r="U693" s="3"/>
      <c r="V693" s="3"/>
      <c r="W693" s="3"/>
      <c r="X693" s="3"/>
      <c r="AD693" s="278"/>
    </row>
    <row r="694" spans="1:30" s="276" customFormat="1" x14ac:dyDescent="0.25">
      <c r="A694" s="188"/>
      <c r="B694" s="188"/>
      <c r="C694" s="3"/>
      <c r="D694" s="3"/>
      <c r="E694" s="388"/>
      <c r="F694" s="388"/>
      <c r="G694" s="190"/>
      <c r="H694" s="191"/>
      <c r="I694" s="192"/>
      <c r="J694" s="188"/>
      <c r="K694" s="3"/>
      <c r="L694" s="3"/>
      <c r="M694" s="188"/>
      <c r="N694" s="188"/>
      <c r="O694" s="3"/>
      <c r="P694" s="3"/>
      <c r="Q694" s="188"/>
      <c r="R694" s="426"/>
      <c r="S694" s="3"/>
      <c r="T694" s="3"/>
      <c r="U694" s="3"/>
      <c r="V694" s="3"/>
      <c r="W694" s="3"/>
      <c r="X694" s="3"/>
      <c r="AD694" s="278"/>
    </row>
    <row r="695" spans="1:30" s="276" customFormat="1" x14ac:dyDescent="0.25">
      <c r="A695" s="188"/>
      <c r="B695" s="188"/>
      <c r="C695" s="3"/>
      <c r="D695" s="3"/>
      <c r="E695" s="388"/>
      <c r="F695" s="388"/>
      <c r="G695" s="190"/>
      <c r="H695" s="191"/>
      <c r="I695" s="192"/>
      <c r="J695" s="188"/>
      <c r="K695" s="3"/>
      <c r="L695" s="3"/>
      <c r="M695" s="188"/>
      <c r="N695" s="188"/>
      <c r="O695" s="3"/>
      <c r="P695" s="3"/>
      <c r="Q695" s="188"/>
      <c r="R695" s="426"/>
      <c r="S695" s="3"/>
      <c r="T695" s="3"/>
      <c r="U695" s="3"/>
      <c r="V695" s="3"/>
      <c r="W695" s="3"/>
      <c r="X695" s="3"/>
      <c r="AD695" s="278"/>
    </row>
    <row r="696" spans="1:30" s="276" customFormat="1" x14ac:dyDescent="0.25">
      <c r="A696" s="188"/>
      <c r="B696" s="188"/>
      <c r="C696" s="3"/>
      <c r="D696" s="3"/>
      <c r="E696" s="388"/>
      <c r="F696" s="388"/>
      <c r="G696" s="190"/>
      <c r="H696" s="191"/>
      <c r="I696" s="192"/>
      <c r="J696" s="188"/>
      <c r="K696" s="3"/>
      <c r="L696" s="3"/>
      <c r="M696" s="188"/>
      <c r="N696" s="188"/>
      <c r="O696" s="3"/>
      <c r="P696" s="3"/>
      <c r="Q696" s="188"/>
      <c r="R696" s="426"/>
      <c r="S696" s="3"/>
      <c r="T696" s="3"/>
      <c r="U696" s="3"/>
      <c r="V696" s="3"/>
      <c r="W696" s="3"/>
      <c r="X696" s="3"/>
      <c r="AD696" s="278"/>
    </row>
    <row r="697" spans="1:30" s="276" customFormat="1" x14ac:dyDescent="0.25">
      <c r="A697" s="188"/>
      <c r="B697" s="188"/>
      <c r="C697" s="3"/>
      <c r="D697" s="3"/>
      <c r="E697" s="388"/>
      <c r="F697" s="388"/>
      <c r="G697" s="190"/>
      <c r="H697" s="191"/>
      <c r="I697" s="192"/>
      <c r="J697" s="188"/>
      <c r="K697" s="3"/>
      <c r="L697" s="3"/>
      <c r="M697" s="188"/>
      <c r="N697" s="188"/>
      <c r="O697" s="3"/>
      <c r="P697" s="3"/>
      <c r="Q697" s="188"/>
      <c r="R697" s="426"/>
      <c r="S697" s="3"/>
      <c r="T697" s="3"/>
      <c r="U697" s="3"/>
      <c r="V697" s="3"/>
      <c r="W697" s="3"/>
      <c r="X697" s="3"/>
      <c r="AD697" s="278"/>
    </row>
    <row r="698" spans="1:30" s="276" customFormat="1" x14ac:dyDescent="0.25">
      <c r="A698" s="188"/>
      <c r="B698" s="188"/>
      <c r="C698" s="3"/>
      <c r="D698" s="3"/>
      <c r="E698" s="388"/>
      <c r="F698" s="388"/>
      <c r="G698" s="190"/>
      <c r="H698" s="191"/>
      <c r="I698" s="192"/>
      <c r="J698" s="188"/>
      <c r="K698" s="3"/>
      <c r="L698" s="3"/>
      <c r="M698" s="188"/>
      <c r="N698" s="188"/>
      <c r="O698" s="3"/>
      <c r="P698" s="3"/>
      <c r="Q698" s="188"/>
      <c r="R698" s="426"/>
      <c r="S698" s="3"/>
      <c r="T698" s="3"/>
      <c r="U698" s="3"/>
      <c r="V698" s="3"/>
      <c r="W698" s="3"/>
      <c r="X698" s="3"/>
      <c r="AD698" s="278"/>
    </row>
    <row r="699" spans="1:30" s="276" customFormat="1" x14ac:dyDescent="0.25">
      <c r="A699" s="188"/>
      <c r="B699" s="188"/>
      <c r="C699" s="3"/>
      <c r="D699" s="3"/>
      <c r="E699" s="388"/>
      <c r="F699" s="388"/>
      <c r="G699" s="190"/>
      <c r="H699" s="191"/>
      <c r="I699" s="192"/>
      <c r="J699" s="188"/>
      <c r="K699" s="3"/>
      <c r="L699" s="3"/>
      <c r="M699" s="188"/>
      <c r="N699" s="188"/>
      <c r="O699" s="3"/>
      <c r="P699" s="3"/>
      <c r="Q699" s="188"/>
      <c r="R699" s="426"/>
      <c r="S699" s="3"/>
      <c r="T699" s="3"/>
      <c r="U699" s="3"/>
      <c r="V699" s="3"/>
      <c r="W699" s="3"/>
      <c r="X699" s="3"/>
      <c r="AD699" s="278"/>
    </row>
    <row r="700" spans="1:30" s="276" customFormat="1" x14ac:dyDescent="0.25">
      <c r="A700" s="188"/>
      <c r="B700" s="188"/>
      <c r="C700" s="3"/>
      <c r="D700" s="3"/>
      <c r="E700" s="388"/>
      <c r="F700" s="388"/>
      <c r="G700" s="190"/>
      <c r="H700" s="191"/>
      <c r="I700" s="192"/>
      <c r="J700" s="188"/>
      <c r="K700" s="3"/>
      <c r="L700" s="3"/>
      <c r="M700" s="188"/>
      <c r="N700" s="188"/>
      <c r="O700" s="3"/>
      <c r="P700" s="3"/>
      <c r="Q700" s="188"/>
      <c r="R700" s="426"/>
      <c r="S700" s="3"/>
      <c r="T700" s="3"/>
      <c r="U700" s="3"/>
      <c r="V700" s="3"/>
      <c r="W700" s="3"/>
      <c r="X700" s="3"/>
      <c r="AD700" s="278"/>
    </row>
    <row r="701" spans="1:30" s="276" customFormat="1" x14ac:dyDescent="0.25">
      <c r="A701" s="188"/>
      <c r="B701" s="188"/>
      <c r="C701" s="3"/>
      <c r="D701" s="3"/>
      <c r="E701" s="388"/>
      <c r="F701" s="388"/>
      <c r="G701" s="190"/>
      <c r="H701" s="191"/>
      <c r="I701" s="192"/>
      <c r="J701" s="188"/>
      <c r="K701" s="3"/>
      <c r="L701" s="3"/>
      <c r="M701" s="188"/>
      <c r="N701" s="188"/>
      <c r="O701" s="3"/>
      <c r="P701" s="3"/>
      <c r="Q701" s="188"/>
      <c r="R701" s="426"/>
      <c r="S701" s="3"/>
      <c r="T701" s="3"/>
      <c r="U701" s="3"/>
      <c r="V701" s="3"/>
      <c r="W701" s="3"/>
      <c r="X701" s="3"/>
      <c r="AD701" s="278"/>
    </row>
    <row r="702" spans="1:30" s="276" customFormat="1" x14ac:dyDescent="0.25">
      <c r="A702" s="188"/>
      <c r="B702" s="188"/>
      <c r="C702" s="3"/>
      <c r="D702" s="3"/>
      <c r="E702" s="388"/>
      <c r="F702" s="388"/>
      <c r="G702" s="190"/>
      <c r="H702" s="191"/>
      <c r="I702" s="192"/>
      <c r="J702" s="188"/>
      <c r="K702" s="3"/>
      <c r="L702" s="3"/>
      <c r="M702" s="188"/>
      <c r="N702" s="188"/>
      <c r="O702" s="3"/>
      <c r="P702" s="3"/>
      <c r="Q702" s="188"/>
      <c r="R702" s="426"/>
      <c r="S702" s="3"/>
      <c r="T702" s="3"/>
      <c r="U702" s="3"/>
      <c r="V702" s="3"/>
      <c r="W702" s="3"/>
      <c r="X702" s="3"/>
      <c r="AD702" s="278"/>
    </row>
    <row r="703" spans="1:30" s="276" customFormat="1" x14ac:dyDescent="0.25">
      <c r="A703" s="188"/>
      <c r="B703" s="188"/>
      <c r="C703" s="3"/>
      <c r="D703" s="3"/>
      <c r="E703" s="388"/>
      <c r="F703" s="388"/>
      <c r="G703" s="190"/>
      <c r="H703" s="191"/>
      <c r="I703" s="192"/>
      <c r="J703" s="188"/>
      <c r="K703" s="3"/>
      <c r="L703" s="3"/>
      <c r="M703" s="188"/>
      <c r="N703" s="188"/>
      <c r="O703" s="3"/>
      <c r="P703" s="3"/>
      <c r="Q703" s="188"/>
      <c r="R703" s="426"/>
      <c r="S703" s="3"/>
      <c r="T703" s="3"/>
      <c r="U703" s="3"/>
      <c r="V703" s="3"/>
      <c r="W703" s="3"/>
      <c r="X703" s="3"/>
      <c r="AD703" s="278"/>
    </row>
    <row r="704" spans="1:30" s="276" customFormat="1" x14ac:dyDescent="0.25">
      <c r="A704" s="188"/>
      <c r="B704" s="188"/>
      <c r="C704" s="3"/>
      <c r="D704" s="3"/>
      <c r="E704" s="388"/>
      <c r="F704" s="388"/>
      <c r="G704" s="190"/>
      <c r="H704" s="191"/>
      <c r="I704" s="192"/>
      <c r="J704" s="188"/>
      <c r="K704" s="3"/>
      <c r="L704" s="3"/>
      <c r="M704" s="188"/>
      <c r="N704" s="188"/>
      <c r="O704" s="3"/>
      <c r="P704" s="3"/>
      <c r="Q704" s="188"/>
      <c r="R704" s="426"/>
      <c r="S704" s="3"/>
      <c r="T704" s="3"/>
      <c r="U704" s="3"/>
      <c r="V704" s="3"/>
      <c r="W704" s="3"/>
      <c r="X704" s="3"/>
      <c r="AD704" s="278"/>
    </row>
    <row r="705" spans="1:30" s="276" customFormat="1" x14ac:dyDescent="0.25">
      <c r="A705" s="188"/>
      <c r="B705" s="188"/>
      <c r="C705" s="3"/>
      <c r="D705" s="3"/>
      <c r="E705" s="388"/>
      <c r="F705" s="388"/>
      <c r="G705" s="190"/>
      <c r="H705" s="191"/>
      <c r="I705" s="192"/>
      <c r="J705" s="188"/>
      <c r="K705" s="3"/>
      <c r="L705" s="3"/>
      <c r="M705" s="188"/>
      <c r="N705" s="188"/>
      <c r="O705" s="3"/>
      <c r="P705" s="3"/>
      <c r="Q705" s="188"/>
      <c r="R705" s="426"/>
      <c r="S705" s="3"/>
      <c r="T705" s="3"/>
      <c r="U705" s="3"/>
      <c r="V705" s="3"/>
      <c r="W705" s="3"/>
      <c r="X705" s="3"/>
      <c r="AD705" s="278"/>
    </row>
    <row r="706" spans="1:30" s="276" customFormat="1" x14ac:dyDescent="0.25">
      <c r="A706" s="188"/>
      <c r="B706" s="188"/>
      <c r="C706" s="3"/>
      <c r="D706" s="3"/>
      <c r="E706" s="388"/>
      <c r="F706" s="388"/>
      <c r="G706" s="190"/>
      <c r="H706" s="191"/>
      <c r="I706" s="192"/>
      <c r="J706" s="188"/>
      <c r="K706" s="3"/>
      <c r="L706" s="3"/>
      <c r="M706" s="188"/>
      <c r="N706" s="188"/>
      <c r="O706" s="3"/>
      <c r="P706" s="3"/>
      <c r="Q706" s="188"/>
      <c r="R706" s="426"/>
      <c r="S706" s="3"/>
      <c r="T706" s="3"/>
      <c r="U706" s="3"/>
      <c r="V706" s="3"/>
      <c r="W706" s="3"/>
      <c r="X706" s="3"/>
      <c r="AD706" s="278"/>
    </row>
    <row r="707" spans="1:30" s="276" customFormat="1" x14ac:dyDescent="0.25">
      <c r="A707" s="188"/>
      <c r="B707" s="188"/>
      <c r="C707" s="3"/>
      <c r="D707" s="3"/>
      <c r="E707" s="388"/>
      <c r="F707" s="388"/>
      <c r="G707" s="190"/>
      <c r="H707" s="191"/>
      <c r="I707" s="192"/>
      <c r="J707" s="188"/>
      <c r="K707" s="3"/>
      <c r="L707" s="3"/>
      <c r="M707" s="188"/>
      <c r="N707" s="188"/>
      <c r="O707" s="3"/>
      <c r="P707" s="3"/>
      <c r="Q707" s="188"/>
      <c r="R707" s="426"/>
      <c r="S707" s="3"/>
      <c r="T707" s="3"/>
      <c r="U707" s="3"/>
      <c r="V707" s="3"/>
      <c r="W707" s="3"/>
      <c r="X707" s="3"/>
      <c r="AD707" s="278"/>
    </row>
    <row r="708" spans="1:30" s="276" customFormat="1" x14ac:dyDescent="0.25">
      <c r="A708" s="188"/>
      <c r="B708" s="188"/>
      <c r="C708" s="3"/>
      <c r="D708" s="3"/>
      <c r="E708" s="388"/>
      <c r="F708" s="388"/>
      <c r="G708" s="190"/>
      <c r="H708" s="191"/>
      <c r="I708" s="192"/>
      <c r="J708" s="188"/>
      <c r="K708" s="3"/>
      <c r="L708" s="3"/>
      <c r="M708" s="188"/>
      <c r="N708" s="188"/>
      <c r="O708" s="3"/>
      <c r="P708" s="3"/>
      <c r="Q708" s="188"/>
      <c r="R708" s="426"/>
      <c r="S708" s="3"/>
      <c r="T708" s="3"/>
      <c r="U708" s="3"/>
      <c r="V708" s="3"/>
      <c r="W708" s="3"/>
      <c r="X708" s="3"/>
      <c r="AD708" s="278"/>
    </row>
    <row r="709" spans="1:30" s="276" customFormat="1" x14ac:dyDescent="0.25">
      <c r="A709" s="188"/>
      <c r="B709" s="188"/>
      <c r="C709" s="3"/>
      <c r="D709" s="3"/>
      <c r="E709" s="388"/>
      <c r="F709" s="388"/>
      <c r="G709" s="190"/>
      <c r="H709" s="191"/>
      <c r="I709" s="192"/>
      <c r="J709" s="188"/>
      <c r="K709" s="3"/>
      <c r="L709" s="3"/>
      <c r="M709" s="188"/>
      <c r="N709" s="188"/>
      <c r="O709" s="3"/>
      <c r="P709" s="3"/>
      <c r="Q709" s="188"/>
      <c r="R709" s="426"/>
      <c r="S709" s="3"/>
      <c r="T709" s="3"/>
      <c r="U709" s="3"/>
      <c r="V709" s="3"/>
      <c r="W709" s="3"/>
      <c r="X709" s="3"/>
      <c r="AD709" s="278"/>
    </row>
    <row r="710" spans="1:30" s="276" customFormat="1" x14ac:dyDescent="0.25">
      <c r="A710" s="188"/>
      <c r="B710" s="188"/>
      <c r="C710" s="3"/>
      <c r="D710" s="3"/>
      <c r="E710" s="388"/>
      <c r="F710" s="388"/>
      <c r="G710" s="190"/>
      <c r="H710" s="191"/>
      <c r="I710" s="192"/>
      <c r="J710" s="188"/>
      <c r="K710" s="3"/>
      <c r="L710" s="3"/>
      <c r="M710" s="188"/>
      <c r="N710" s="188"/>
      <c r="O710" s="3"/>
      <c r="P710" s="3"/>
      <c r="Q710" s="188"/>
      <c r="R710" s="426"/>
      <c r="S710" s="3"/>
      <c r="T710" s="3"/>
      <c r="U710" s="3"/>
      <c r="V710" s="3"/>
      <c r="W710" s="3"/>
      <c r="X710" s="3"/>
      <c r="AD710" s="278"/>
    </row>
    <row r="711" spans="1:30" s="276" customFormat="1" x14ac:dyDescent="0.25">
      <c r="A711" s="188"/>
      <c r="B711" s="188"/>
      <c r="C711" s="3"/>
      <c r="D711" s="3"/>
      <c r="E711" s="388"/>
      <c r="F711" s="388"/>
      <c r="G711" s="190"/>
      <c r="H711" s="191"/>
      <c r="I711" s="192"/>
      <c r="J711" s="188"/>
      <c r="K711" s="3"/>
      <c r="L711" s="3"/>
      <c r="M711" s="188"/>
      <c r="N711" s="188"/>
      <c r="O711" s="3"/>
      <c r="P711" s="3"/>
      <c r="Q711" s="188"/>
      <c r="R711" s="426"/>
      <c r="S711" s="3"/>
      <c r="T711" s="3"/>
      <c r="U711" s="3"/>
      <c r="V711" s="3"/>
      <c r="W711" s="3"/>
      <c r="X711" s="3"/>
      <c r="AD711" s="278"/>
    </row>
    <row r="712" spans="1:30" s="276" customFormat="1" x14ac:dyDescent="0.25">
      <c r="A712" s="188"/>
      <c r="B712" s="188"/>
      <c r="C712" s="3"/>
      <c r="D712" s="3"/>
      <c r="E712" s="388"/>
      <c r="F712" s="388"/>
      <c r="G712" s="190"/>
      <c r="H712" s="191"/>
      <c r="I712" s="192"/>
      <c r="J712" s="188"/>
      <c r="K712" s="3"/>
      <c r="L712" s="3"/>
      <c r="M712" s="188"/>
      <c r="N712" s="188"/>
      <c r="O712" s="3"/>
      <c r="P712" s="3"/>
      <c r="Q712" s="188"/>
      <c r="R712" s="426"/>
      <c r="S712" s="3"/>
      <c r="T712" s="3"/>
      <c r="U712" s="3"/>
      <c r="V712" s="3"/>
      <c r="W712" s="3"/>
      <c r="X712" s="3"/>
      <c r="AD712" s="278"/>
    </row>
    <row r="713" spans="1:30" s="276" customFormat="1" x14ac:dyDescent="0.25">
      <c r="A713" s="188"/>
      <c r="B713" s="188"/>
      <c r="C713" s="3"/>
      <c r="D713" s="3"/>
      <c r="E713" s="388"/>
      <c r="F713" s="388"/>
      <c r="G713" s="190"/>
      <c r="H713" s="191"/>
      <c r="I713" s="192"/>
      <c r="J713" s="188"/>
      <c r="K713" s="3"/>
      <c r="L713" s="3"/>
      <c r="M713" s="188"/>
      <c r="N713" s="188"/>
      <c r="O713" s="3"/>
      <c r="P713" s="3"/>
      <c r="Q713" s="188"/>
      <c r="R713" s="426"/>
      <c r="S713" s="3"/>
      <c r="T713" s="3"/>
      <c r="U713" s="3"/>
      <c r="V713" s="3"/>
      <c r="W713" s="3"/>
      <c r="X713" s="3"/>
      <c r="AD713" s="278"/>
    </row>
    <row r="714" spans="1:30" s="276" customFormat="1" x14ac:dyDescent="0.25">
      <c r="A714" s="188"/>
      <c r="B714" s="188"/>
      <c r="C714" s="3"/>
      <c r="D714" s="3"/>
      <c r="E714" s="388"/>
      <c r="F714" s="388"/>
      <c r="G714" s="190"/>
      <c r="H714" s="191"/>
      <c r="I714" s="192"/>
      <c r="J714" s="188"/>
      <c r="K714" s="3"/>
      <c r="L714" s="3"/>
      <c r="M714" s="188"/>
      <c r="N714" s="188"/>
      <c r="O714" s="3"/>
      <c r="P714" s="3"/>
      <c r="Q714" s="188"/>
      <c r="R714" s="426"/>
      <c r="S714" s="3"/>
      <c r="T714" s="3"/>
      <c r="U714" s="3"/>
      <c r="V714" s="3"/>
      <c r="W714" s="3"/>
      <c r="X714" s="3"/>
      <c r="AD714" s="278"/>
    </row>
    <row r="715" spans="1:30" s="276" customFormat="1" x14ac:dyDescent="0.25">
      <c r="A715" s="188"/>
      <c r="B715" s="188"/>
      <c r="C715" s="3"/>
      <c r="D715" s="3"/>
      <c r="E715" s="388"/>
      <c r="F715" s="388"/>
      <c r="G715" s="190"/>
      <c r="H715" s="191"/>
      <c r="I715" s="192"/>
      <c r="J715" s="188"/>
      <c r="K715" s="3"/>
      <c r="L715" s="3"/>
      <c r="M715" s="188"/>
      <c r="N715" s="188"/>
      <c r="O715" s="3"/>
      <c r="P715" s="3"/>
      <c r="Q715" s="188"/>
      <c r="R715" s="426"/>
      <c r="S715" s="3"/>
      <c r="T715" s="3"/>
      <c r="U715" s="3"/>
      <c r="V715" s="3"/>
      <c r="W715" s="3"/>
      <c r="X715" s="3"/>
      <c r="AD715" s="278"/>
    </row>
    <row r="716" spans="1:30" s="276" customFormat="1" x14ac:dyDescent="0.25">
      <c r="A716" s="188"/>
      <c r="B716" s="188"/>
      <c r="C716" s="3"/>
      <c r="D716" s="3"/>
      <c r="E716" s="388"/>
      <c r="F716" s="388"/>
      <c r="G716" s="190"/>
      <c r="H716" s="191"/>
      <c r="I716" s="192"/>
      <c r="J716" s="188"/>
      <c r="K716" s="3"/>
      <c r="L716" s="3"/>
      <c r="M716" s="188"/>
      <c r="N716" s="188"/>
      <c r="O716" s="3"/>
      <c r="P716" s="3"/>
      <c r="Q716" s="188"/>
      <c r="R716" s="426"/>
      <c r="S716" s="3"/>
      <c r="T716" s="3"/>
      <c r="U716" s="3"/>
      <c r="V716" s="3"/>
      <c r="W716" s="3"/>
      <c r="X716" s="3"/>
      <c r="AD716" s="278"/>
    </row>
    <row r="717" spans="1:30" s="276" customFormat="1" x14ac:dyDescent="0.25">
      <c r="A717" s="188"/>
      <c r="B717" s="188"/>
      <c r="C717" s="3"/>
      <c r="D717" s="3"/>
      <c r="E717" s="388"/>
      <c r="F717" s="388"/>
      <c r="G717" s="190"/>
      <c r="H717" s="191"/>
      <c r="I717" s="192"/>
      <c r="J717" s="188"/>
      <c r="K717" s="3"/>
      <c r="L717" s="3"/>
      <c r="M717" s="188"/>
      <c r="N717" s="188"/>
      <c r="O717" s="3"/>
      <c r="P717" s="3"/>
      <c r="Q717" s="188"/>
      <c r="R717" s="426"/>
      <c r="S717" s="3"/>
      <c r="T717" s="3"/>
      <c r="U717" s="3"/>
      <c r="V717" s="3"/>
      <c r="W717" s="3"/>
      <c r="X717" s="3"/>
      <c r="AD717" s="278"/>
    </row>
    <row r="718" spans="1:30" s="276" customFormat="1" x14ac:dyDescent="0.25">
      <c r="A718" s="188"/>
      <c r="B718" s="188"/>
      <c r="C718" s="3"/>
      <c r="D718" s="3"/>
      <c r="E718" s="388"/>
      <c r="F718" s="388"/>
      <c r="G718" s="190"/>
      <c r="H718" s="191"/>
      <c r="I718" s="192"/>
      <c r="J718" s="188"/>
      <c r="K718" s="3"/>
      <c r="L718" s="3"/>
      <c r="M718" s="188"/>
      <c r="N718" s="188"/>
      <c r="O718" s="3"/>
      <c r="P718" s="3"/>
      <c r="Q718" s="188"/>
      <c r="R718" s="426"/>
      <c r="S718" s="3"/>
      <c r="T718" s="3"/>
      <c r="U718" s="3"/>
      <c r="V718" s="3"/>
      <c r="W718" s="3"/>
      <c r="X718" s="3"/>
      <c r="AD718" s="278"/>
    </row>
    <row r="719" spans="1:30" s="276" customFormat="1" x14ac:dyDescent="0.25">
      <c r="A719" s="188"/>
      <c r="B719" s="188"/>
      <c r="C719" s="3"/>
      <c r="D719" s="3"/>
      <c r="E719" s="388"/>
      <c r="F719" s="388"/>
      <c r="G719" s="190"/>
      <c r="H719" s="191"/>
      <c r="I719" s="192"/>
      <c r="J719" s="188"/>
      <c r="K719" s="3"/>
      <c r="L719" s="3"/>
      <c r="M719" s="188"/>
      <c r="N719" s="188"/>
      <c r="O719" s="3"/>
      <c r="P719" s="3"/>
      <c r="Q719" s="188"/>
      <c r="R719" s="426"/>
      <c r="S719" s="3"/>
      <c r="T719" s="3"/>
      <c r="U719" s="3"/>
      <c r="V719" s="3"/>
      <c r="W719" s="3"/>
      <c r="X719" s="3"/>
      <c r="AD719" s="278"/>
    </row>
    <row r="720" spans="1:30" s="276" customFormat="1" x14ac:dyDescent="0.25">
      <c r="A720" s="188"/>
      <c r="B720" s="188"/>
      <c r="C720" s="3"/>
      <c r="D720" s="3"/>
      <c r="E720" s="388"/>
      <c r="F720" s="388"/>
      <c r="G720" s="190"/>
      <c r="H720" s="191"/>
      <c r="I720" s="192"/>
      <c r="J720" s="188"/>
      <c r="K720" s="3"/>
      <c r="L720" s="3"/>
      <c r="M720" s="188"/>
      <c r="N720" s="188"/>
      <c r="O720" s="3"/>
      <c r="P720" s="3"/>
      <c r="Q720" s="188"/>
      <c r="R720" s="426"/>
      <c r="S720" s="3"/>
      <c r="T720" s="3"/>
      <c r="U720" s="3"/>
      <c r="V720" s="3"/>
      <c r="W720" s="3"/>
      <c r="X720" s="3"/>
      <c r="AD720" s="278"/>
    </row>
    <row r="721" spans="1:30" s="276" customFormat="1" x14ac:dyDescent="0.25">
      <c r="A721" s="188"/>
      <c r="B721" s="188"/>
      <c r="C721" s="3"/>
      <c r="D721" s="3"/>
      <c r="E721" s="388"/>
      <c r="F721" s="388"/>
      <c r="G721" s="190"/>
      <c r="H721" s="191"/>
      <c r="I721" s="192"/>
      <c r="J721" s="188"/>
      <c r="K721" s="3"/>
      <c r="L721" s="3"/>
      <c r="M721" s="188"/>
      <c r="N721" s="188"/>
      <c r="O721" s="3"/>
      <c r="P721" s="3"/>
      <c r="Q721" s="188"/>
      <c r="R721" s="426"/>
      <c r="S721" s="3"/>
      <c r="T721" s="3"/>
      <c r="U721" s="3"/>
      <c r="V721" s="3"/>
      <c r="W721" s="3"/>
      <c r="X721" s="3"/>
      <c r="AD721" s="278"/>
    </row>
    <row r="722" spans="1:30" s="276" customFormat="1" x14ac:dyDescent="0.25">
      <c r="A722" s="188"/>
      <c r="B722" s="188"/>
      <c r="C722" s="3"/>
      <c r="D722" s="3"/>
      <c r="E722" s="388"/>
      <c r="F722" s="388"/>
      <c r="G722" s="190"/>
      <c r="H722" s="191"/>
      <c r="I722" s="192"/>
      <c r="J722" s="188"/>
      <c r="K722" s="3"/>
      <c r="L722" s="3"/>
      <c r="M722" s="188"/>
      <c r="N722" s="188"/>
      <c r="O722" s="3"/>
      <c r="P722" s="3"/>
      <c r="Q722" s="188"/>
      <c r="R722" s="426"/>
      <c r="S722" s="3"/>
      <c r="T722" s="3"/>
      <c r="U722" s="3"/>
      <c r="V722" s="3"/>
      <c r="W722" s="3"/>
      <c r="X722" s="3"/>
      <c r="AD722" s="278"/>
    </row>
    <row r="723" spans="1:30" s="276" customFormat="1" x14ac:dyDescent="0.25">
      <c r="A723" s="188"/>
      <c r="B723" s="188"/>
      <c r="C723" s="3"/>
      <c r="D723" s="3"/>
      <c r="E723" s="388"/>
      <c r="F723" s="388"/>
      <c r="G723" s="190"/>
      <c r="H723" s="191"/>
      <c r="I723" s="192"/>
      <c r="J723" s="188"/>
      <c r="K723" s="3"/>
      <c r="L723" s="3"/>
      <c r="M723" s="188"/>
      <c r="N723" s="188"/>
      <c r="O723" s="3"/>
      <c r="P723" s="3"/>
      <c r="Q723" s="188"/>
      <c r="R723" s="426"/>
      <c r="S723" s="3"/>
      <c r="T723" s="3"/>
      <c r="U723" s="3"/>
      <c r="V723" s="3"/>
      <c r="W723" s="3"/>
      <c r="X723" s="3"/>
      <c r="AD723" s="278"/>
    </row>
    <row r="724" spans="1:30" s="276" customFormat="1" x14ac:dyDescent="0.25">
      <c r="A724" s="188"/>
      <c r="B724" s="188"/>
      <c r="C724" s="3"/>
      <c r="D724" s="3"/>
      <c r="E724" s="388"/>
      <c r="F724" s="388"/>
      <c r="G724" s="190"/>
      <c r="H724" s="191"/>
      <c r="I724" s="192"/>
      <c r="J724" s="188"/>
      <c r="K724" s="3"/>
      <c r="L724" s="3"/>
      <c r="M724" s="188"/>
      <c r="N724" s="188"/>
      <c r="O724" s="3"/>
      <c r="P724" s="3"/>
      <c r="Q724" s="188"/>
      <c r="R724" s="426"/>
      <c r="S724" s="3"/>
      <c r="T724" s="3"/>
      <c r="U724" s="3"/>
      <c r="V724" s="3"/>
      <c r="W724" s="3"/>
      <c r="X724" s="3"/>
      <c r="AD724" s="278"/>
    </row>
    <row r="725" spans="1:30" s="276" customFormat="1" x14ac:dyDescent="0.25">
      <c r="A725" s="188"/>
      <c r="B725" s="188"/>
      <c r="C725" s="3"/>
      <c r="D725" s="3"/>
      <c r="E725" s="388"/>
      <c r="F725" s="388"/>
      <c r="G725" s="190"/>
      <c r="H725" s="191"/>
      <c r="I725" s="192"/>
      <c r="J725" s="188"/>
      <c r="K725" s="3"/>
      <c r="L725" s="3"/>
      <c r="M725" s="188"/>
      <c r="N725" s="188"/>
      <c r="O725" s="3"/>
      <c r="P725" s="3"/>
      <c r="Q725" s="188"/>
      <c r="R725" s="426"/>
      <c r="S725" s="3"/>
      <c r="T725" s="3"/>
      <c r="U725" s="3"/>
      <c r="V725" s="3"/>
      <c r="W725" s="3"/>
      <c r="X725" s="3"/>
      <c r="AD725" s="278"/>
    </row>
    <row r="726" spans="1:30" s="276" customFormat="1" x14ac:dyDescent="0.25">
      <c r="A726" s="188"/>
      <c r="B726" s="188"/>
      <c r="C726" s="3"/>
      <c r="D726" s="3"/>
      <c r="E726" s="388"/>
      <c r="F726" s="388"/>
      <c r="G726" s="190"/>
      <c r="H726" s="191"/>
      <c r="I726" s="192"/>
      <c r="J726" s="188"/>
      <c r="K726" s="3"/>
      <c r="L726" s="3"/>
      <c r="M726" s="188"/>
      <c r="N726" s="188"/>
      <c r="O726" s="3"/>
      <c r="P726" s="3"/>
      <c r="Q726" s="188"/>
      <c r="R726" s="426"/>
      <c r="S726" s="3"/>
      <c r="T726" s="3"/>
      <c r="U726" s="3"/>
      <c r="V726" s="3"/>
      <c r="W726" s="3"/>
      <c r="X726" s="3"/>
      <c r="AD726" s="278"/>
    </row>
    <row r="727" spans="1:30" s="276" customFormat="1" x14ac:dyDescent="0.25">
      <c r="A727" s="188"/>
      <c r="B727" s="188"/>
      <c r="C727" s="3"/>
      <c r="D727" s="3"/>
      <c r="E727" s="388"/>
      <c r="F727" s="388"/>
      <c r="G727" s="190"/>
      <c r="H727" s="191"/>
      <c r="I727" s="192"/>
      <c r="J727" s="188"/>
      <c r="K727" s="3"/>
      <c r="L727" s="3"/>
      <c r="M727" s="188"/>
      <c r="N727" s="188"/>
      <c r="O727" s="3"/>
      <c r="P727" s="3"/>
      <c r="Q727" s="188"/>
      <c r="R727" s="426"/>
      <c r="S727" s="3"/>
      <c r="T727" s="3"/>
      <c r="U727" s="3"/>
      <c r="V727" s="3"/>
      <c r="W727" s="3"/>
      <c r="X727" s="3"/>
      <c r="AD727" s="278"/>
    </row>
    <row r="728" spans="1:30" s="276" customFormat="1" x14ac:dyDescent="0.25">
      <c r="A728" s="188"/>
      <c r="B728" s="188"/>
      <c r="C728" s="3"/>
      <c r="D728" s="3"/>
      <c r="E728" s="388"/>
      <c r="F728" s="388"/>
      <c r="G728" s="190"/>
      <c r="H728" s="191"/>
      <c r="I728" s="192"/>
      <c r="J728" s="188"/>
      <c r="K728" s="3"/>
      <c r="L728" s="3"/>
      <c r="M728" s="188"/>
      <c r="N728" s="188"/>
      <c r="O728" s="3"/>
      <c r="P728" s="3"/>
      <c r="Q728" s="188"/>
      <c r="R728" s="426"/>
      <c r="S728" s="3"/>
      <c r="T728" s="3"/>
      <c r="U728" s="3"/>
      <c r="V728" s="3"/>
      <c r="W728" s="3"/>
      <c r="X728" s="3"/>
      <c r="AD728" s="278"/>
    </row>
    <row r="729" spans="1:30" s="276" customFormat="1" x14ac:dyDescent="0.25">
      <c r="A729" s="188"/>
      <c r="B729" s="188"/>
      <c r="C729" s="3"/>
      <c r="D729" s="3"/>
      <c r="E729" s="388"/>
      <c r="F729" s="388"/>
      <c r="G729" s="190"/>
      <c r="H729" s="191"/>
      <c r="I729" s="192"/>
      <c r="J729" s="188"/>
      <c r="K729" s="3"/>
      <c r="L729" s="3"/>
      <c r="M729" s="188"/>
      <c r="N729" s="188"/>
      <c r="O729" s="3"/>
      <c r="P729" s="3"/>
      <c r="Q729" s="188"/>
      <c r="R729" s="426"/>
      <c r="S729" s="3"/>
      <c r="T729" s="3"/>
      <c r="U729" s="3"/>
      <c r="V729" s="3"/>
      <c r="W729" s="3"/>
      <c r="X729" s="3"/>
      <c r="AD729" s="278"/>
    </row>
    <row r="730" spans="1:30" s="276" customFormat="1" x14ac:dyDescent="0.25">
      <c r="A730" s="188"/>
      <c r="B730" s="188"/>
      <c r="C730" s="3"/>
      <c r="D730" s="3"/>
      <c r="E730" s="388"/>
      <c r="F730" s="388"/>
      <c r="G730" s="190"/>
      <c r="H730" s="191"/>
      <c r="I730" s="192"/>
      <c r="J730" s="188"/>
      <c r="K730" s="3"/>
      <c r="L730" s="3"/>
      <c r="M730" s="188"/>
      <c r="N730" s="188"/>
      <c r="O730" s="3"/>
      <c r="P730" s="3"/>
      <c r="Q730" s="188"/>
      <c r="R730" s="426"/>
      <c r="S730" s="3"/>
      <c r="T730" s="3"/>
      <c r="U730" s="3"/>
      <c r="V730" s="3"/>
      <c r="W730" s="3"/>
      <c r="X730" s="3"/>
      <c r="AD730" s="278"/>
    </row>
    <row r="731" spans="1:30" s="276" customFormat="1" x14ac:dyDescent="0.25">
      <c r="A731" s="188"/>
      <c r="B731" s="188"/>
      <c r="C731" s="3"/>
      <c r="D731" s="3"/>
      <c r="E731" s="388"/>
      <c r="F731" s="388"/>
      <c r="G731" s="190"/>
      <c r="H731" s="191"/>
      <c r="I731" s="192"/>
      <c r="J731" s="188"/>
      <c r="K731" s="3"/>
      <c r="L731" s="3"/>
      <c r="M731" s="188"/>
      <c r="N731" s="188"/>
      <c r="O731" s="3"/>
      <c r="P731" s="3"/>
      <c r="Q731" s="188"/>
      <c r="R731" s="426"/>
      <c r="S731" s="3"/>
      <c r="T731" s="3"/>
      <c r="U731" s="3"/>
      <c r="V731" s="3"/>
      <c r="W731" s="3"/>
      <c r="X731" s="3"/>
      <c r="AD731" s="278"/>
    </row>
    <row r="732" spans="1:30" s="276" customFormat="1" x14ac:dyDescent="0.25">
      <c r="A732" s="188"/>
      <c r="B732" s="188"/>
      <c r="C732" s="3"/>
      <c r="D732" s="3"/>
      <c r="E732" s="388"/>
      <c r="F732" s="388"/>
      <c r="G732" s="190"/>
      <c r="H732" s="191"/>
      <c r="I732" s="192"/>
      <c r="J732" s="188"/>
      <c r="K732" s="3"/>
      <c r="L732" s="3"/>
      <c r="M732" s="188"/>
      <c r="N732" s="188"/>
      <c r="O732" s="3"/>
      <c r="P732" s="3"/>
      <c r="Q732" s="188"/>
      <c r="R732" s="426"/>
      <c r="S732" s="3"/>
      <c r="T732" s="3"/>
      <c r="U732" s="3"/>
      <c r="V732" s="3"/>
      <c r="W732" s="3"/>
      <c r="X732" s="3"/>
      <c r="AD732" s="278"/>
    </row>
    <row r="733" spans="1:30" s="276" customFormat="1" x14ac:dyDescent="0.25">
      <c r="A733" s="188"/>
      <c r="B733" s="188"/>
      <c r="C733" s="3"/>
      <c r="D733" s="3"/>
      <c r="E733" s="388"/>
      <c r="F733" s="388"/>
      <c r="G733" s="190"/>
      <c r="H733" s="191"/>
      <c r="I733" s="192"/>
      <c r="J733" s="188"/>
      <c r="K733" s="3"/>
      <c r="L733" s="3"/>
      <c r="M733" s="188"/>
      <c r="N733" s="188"/>
      <c r="O733" s="3"/>
      <c r="P733" s="3"/>
      <c r="Q733" s="188"/>
      <c r="R733" s="426"/>
      <c r="S733" s="3"/>
      <c r="T733" s="3"/>
      <c r="U733" s="3"/>
      <c r="V733" s="3"/>
      <c r="W733" s="3"/>
      <c r="X733" s="3"/>
      <c r="AD733" s="278"/>
    </row>
    <row r="734" spans="1:30" s="276" customFormat="1" x14ac:dyDescent="0.25">
      <c r="A734" s="188"/>
      <c r="B734" s="188"/>
      <c r="C734" s="3"/>
      <c r="D734" s="3"/>
      <c r="E734" s="388"/>
      <c r="F734" s="388"/>
      <c r="G734" s="190"/>
      <c r="H734" s="191"/>
      <c r="I734" s="192"/>
      <c r="J734" s="188"/>
      <c r="K734" s="3"/>
      <c r="L734" s="3"/>
      <c r="M734" s="188"/>
      <c r="N734" s="188"/>
      <c r="O734" s="3"/>
      <c r="P734" s="3"/>
      <c r="Q734" s="188"/>
      <c r="R734" s="426"/>
      <c r="S734" s="3"/>
      <c r="T734" s="3"/>
      <c r="U734" s="3"/>
      <c r="V734" s="3"/>
      <c r="W734" s="3"/>
      <c r="X734" s="3"/>
      <c r="AD734" s="278"/>
    </row>
    <row r="735" spans="1:30" s="276" customFormat="1" x14ac:dyDescent="0.25">
      <c r="A735" s="188"/>
      <c r="B735" s="188"/>
      <c r="C735" s="3"/>
      <c r="D735" s="3"/>
      <c r="E735" s="388"/>
      <c r="F735" s="388"/>
      <c r="G735" s="190"/>
      <c r="H735" s="191"/>
      <c r="I735" s="192"/>
      <c r="J735" s="188"/>
      <c r="K735" s="3"/>
      <c r="L735" s="3"/>
      <c r="M735" s="188"/>
      <c r="N735" s="188"/>
      <c r="O735" s="3"/>
      <c r="P735" s="3"/>
      <c r="Q735" s="188"/>
      <c r="R735" s="426"/>
      <c r="S735" s="3"/>
      <c r="T735" s="3"/>
      <c r="U735" s="3"/>
      <c r="V735" s="3"/>
      <c r="W735" s="3"/>
      <c r="X735" s="3"/>
      <c r="AD735" s="278"/>
    </row>
    <row r="736" spans="1:30" s="276" customFormat="1" x14ac:dyDescent="0.25">
      <c r="A736" s="188"/>
      <c r="B736" s="188"/>
      <c r="C736" s="3"/>
      <c r="D736" s="3"/>
      <c r="E736" s="388"/>
      <c r="F736" s="388"/>
      <c r="G736" s="190"/>
      <c r="H736" s="191"/>
      <c r="I736" s="192"/>
      <c r="J736" s="188"/>
      <c r="K736" s="3"/>
      <c r="L736" s="3"/>
      <c r="M736" s="188"/>
      <c r="N736" s="188"/>
      <c r="O736" s="3"/>
      <c r="P736" s="3"/>
      <c r="Q736" s="188"/>
      <c r="R736" s="426"/>
      <c r="S736" s="3"/>
      <c r="T736" s="3"/>
      <c r="U736" s="3"/>
      <c r="V736" s="3"/>
      <c r="W736" s="3"/>
      <c r="X736" s="3"/>
      <c r="AD736" s="278"/>
    </row>
    <row r="737" spans="1:30" s="276" customFormat="1" x14ac:dyDescent="0.25">
      <c r="A737" s="188"/>
      <c r="B737" s="188"/>
      <c r="C737" s="3"/>
      <c r="D737" s="3"/>
      <c r="E737" s="388"/>
      <c r="F737" s="388"/>
      <c r="G737" s="190"/>
      <c r="H737" s="191"/>
      <c r="I737" s="192"/>
      <c r="J737" s="188"/>
      <c r="K737" s="3"/>
      <c r="L737" s="3"/>
      <c r="M737" s="188"/>
      <c r="N737" s="188"/>
      <c r="O737" s="3"/>
      <c r="P737" s="3"/>
      <c r="Q737" s="188"/>
      <c r="R737" s="426"/>
      <c r="S737" s="3"/>
      <c r="T737" s="3"/>
      <c r="U737" s="3"/>
      <c r="V737" s="3"/>
      <c r="W737" s="3"/>
      <c r="X737" s="3"/>
      <c r="AD737" s="278"/>
    </row>
    <row r="738" spans="1:30" s="276" customFormat="1" x14ac:dyDescent="0.25">
      <c r="A738" s="188"/>
      <c r="B738" s="188"/>
      <c r="C738" s="3"/>
      <c r="D738" s="3"/>
      <c r="E738" s="388"/>
      <c r="F738" s="388"/>
      <c r="G738" s="190"/>
      <c r="H738" s="191"/>
      <c r="I738" s="192"/>
      <c r="J738" s="188"/>
      <c r="K738" s="3"/>
      <c r="L738" s="3"/>
      <c r="M738" s="188"/>
      <c r="N738" s="188"/>
      <c r="O738" s="3"/>
      <c r="P738" s="3"/>
      <c r="Q738" s="188"/>
      <c r="R738" s="426"/>
      <c r="S738" s="3"/>
      <c r="T738" s="3"/>
      <c r="U738" s="3"/>
      <c r="V738" s="3"/>
      <c r="W738" s="3"/>
      <c r="X738" s="3"/>
      <c r="AD738" s="278"/>
    </row>
    <row r="739" spans="1:30" s="276" customFormat="1" x14ac:dyDescent="0.25">
      <c r="A739" s="188"/>
      <c r="B739" s="188"/>
      <c r="C739" s="3"/>
      <c r="D739" s="3"/>
      <c r="E739" s="388"/>
      <c r="F739" s="388"/>
      <c r="G739" s="190"/>
      <c r="H739" s="191"/>
      <c r="I739" s="192"/>
      <c r="J739" s="188"/>
      <c r="K739" s="3"/>
      <c r="L739" s="3"/>
      <c r="M739" s="188"/>
      <c r="N739" s="188"/>
      <c r="O739" s="3"/>
      <c r="P739" s="3"/>
      <c r="Q739" s="188"/>
      <c r="R739" s="426"/>
      <c r="S739" s="3"/>
      <c r="T739" s="3"/>
      <c r="U739" s="3"/>
      <c r="V739" s="3"/>
      <c r="W739" s="3"/>
      <c r="X739" s="3"/>
      <c r="AD739" s="278"/>
    </row>
    <row r="740" spans="1:30" s="276" customFormat="1" x14ac:dyDescent="0.25">
      <c r="A740" s="188"/>
      <c r="B740" s="188"/>
      <c r="C740" s="3"/>
      <c r="D740" s="3"/>
      <c r="E740" s="388"/>
      <c r="F740" s="388"/>
      <c r="G740" s="190"/>
      <c r="H740" s="191"/>
      <c r="I740" s="192"/>
      <c r="J740" s="188"/>
      <c r="K740" s="3"/>
      <c r="L740" s="3"/>
      <c r="M740" s="188"/>
      <c r="N740" s="188"/>
      <c r="O740" s="3"/>
      <c r="P740" s="3"/>
      <c r="Q740" s="188"/>
      <c r="R740" s="426"/>
      <c r="S740" s="3"/>
      <c r="T740" s="3"/>
      <c r="U740" s="3"/>
      <c r="V740" s="3"/>
      <c r="W740" s="3"/>
      <c r="X740" s="3"/>
      <c r="AD740" s="278"/>
    </row>
    <row r="741" spans="1:30" s="276" customFormat="1" x14ac:dyDescent="0.25">
      <c r="A741" s="188"/>
      <c r="B741" s="188"/>
      <c r="C741" s="3"/>
      <c r="D741" s="3"/>
      <c r="E741" s="388"/>
      <c r="F741" s="388"/>
      <c r="G741" s="190"/>
      <c r="H741" s="191"/>
      <c r="I741" s="192"/>
      <c r="J741" s="188"/>
      <c r="K741" s="3"/>
      <c r="L741" s="3"/>
      <c r="M741" s="188"/>
      <c r="N741" s="188"/>
      <c r="O741" s="3"/>
      <c r="P741" s="3"/>
      <c r="Q741" s="188"/>
      <c r="R741" s="426"/>
      <c r="S741" s="3"/>
      <c r="T741" s="3"/>
      <c r="U741" s="3"/>
      <c r="V741" s="3"/>
      <c r="W741" s="3"/>
      <c r="X741" s="3"/>
      <c r="AD741" s="278"/>
    </row>
    <row r="742" spans="1:30" s="276" customFormat="1" x14ac:dyDescent="0.25">
      <c r="A742" s="188"/>
      <c r="B742" s="188"/>
      <c r="C742" s="3"/>
      <c r="D742" s="3"/>
      <c r="E742" s="388"/>
      <c r="F742" s="388"/>
      <c r="G742" s="190"/>
      <c r="H742" s="191"/>
      <c r="I742" s="192"/>
      <c r="J742" s="188"/>
      <c r="K742" s="3"/>
      <c r="L742" s="3"/>
      <c r="M742" s="188"/>
      <c r="N742" s="188"/>
      <c r="O742" s="3"/>
      <c r="P742" s="3"/>
      <c r="Q742" s="188"/>
      <c r="R742" s="426"/>
      <c r="S742" s="3"/>
      <c r="T742" s="3"/>
      <c r="U742" s="3"/>
      <c r="V742" s="3"/>
      <c r="W742" s="3"/>
      <c r="X742" s="3"/>
      <c r="AD742" s="278"/>
    </row>
    <row r="743" spans="1:30" s="276" customFormat="1" x14ac:dyDescent="0.25">
      <c r="A743" s="188"/>
      <c r="B743" s="188"/>
      <c r="C743" s="3"/>
      <c r="D743" s="3"/>
      <c r="E743" s="388"/>
      <c r="F743" s="388"/>
      <c r="G743" s="190"/>
      <c r="H743" s="191"/>
      <c r="I743" s="192"/>
      <c r="J743" s="188"/>
      <c r="K743" s="3"/>
      <c r="L743" s="3"/>
      <c r="M743" s="188"/>
      <c r="N743" s="188"/>
      <c r="O743" s="3"/>
      <c r="P743" s="3"/>
      <c r="Q743" s="188"/>
      <c r="R743" s="426"/>
      <c r="S743" s="3"/>
      <c r="T743" s="3"/>
      <c r="U743" s="3"/>
      <c r="V743" s="3"/>
      <c r="W743" s="3"/>
      <c r="X743" s="3"/>
      <c r="AD743" s="278"/>
    </row>
    <row r="744" spans="1:30" s="276" customFormat="1" x14ac:dyDescent="0.25">
      <c r="A744" s="188"/>
      <c r="B744" s="188"/>
      <c r="C744" s="3"/>
      <c r="D744" s="3"/>
      <c r="E744" s="388"/>
      <c r="F744" s="388"/>
      <c r="G744" s="190"/>
      <c r="H744" s="191"/>
      <c r="I744" s="192"/>
      <c r="J744" s="188"/>
      <c r="K744" s="3"/>
      <c r="L744" s="3"/>
      <c r="M744" s="188"/>
      <c r="N744" s="188"/>
      <c r="O744" s="3"/>
      <c r="P744" s="3"/>
      <c r="Q744" s="188"/>
      <c r="R744" s="426"/>
      <c r="S744" s="3"/>
      <c r="T744" s="3"/>
      <c r="U744" s="3"/>
      <c r="V744" s="3"/>
      <c r="W744" s="3"/>
      <c r="X744" s="3"/>
      <c r="AD744" s="278"/>
    </row>
    <row r="745" spans="1:30" s="276" customFormat="1" x14ac:dyDescent="0.25">
      <c r="A745" s="188"/>
      <c r="B745" s="188"/>
      <c r="C745" s="3"/>
      <c r="D745" s="3"/>
      <c r="E745" s="388"/>
      <c r="F745" s="388"/>
      <c r="G745" s="190"/>
      <c r="H745" s="191"/>
      <c r="I745" s="192"/>
      <c r="J745" s="188"/>
      <c r="K745" s="3"/>
      <c r="L745" s="3"/>
      <c r="M745" s="188"/>
      <c r="N745" s="188"/>
      <c r="O745" s="3"/>
      <c r="P745" s="3"/>
      <c r="Q745" s="188"/>
      <c r="R745" s="426"/>
      <c r="S745" s="3"/>
      <c r="T745" s="3"/>
      <c r="U745" s="3"/>
      <c r="V745" s="3"/>
      <c r="W745" s="3"/>
      <c r="X745" s="3"/>
      <c r="AD745" s="278"/>
    </row>
    <row r="746" spans="1:30" s="276" customFormat="1" x14ac:dyDescent="0.25">
      <c r="A746" s="188"/>
      <c r="B746" s="188"/>
      <c r="C746" s="3"/>
      <c r="D746" s="3"/>
      <c r="E746" s="388"/>
      <c r="F746" s="388"/>
      <c r="G746" s="190"/>
      <c r="H746" s="191"/>
      <c r="I746" s="192"/>
      <c r="J746" s="188"/>
      <c r="K746" s="3"/>
      <c r="L746" s="3"/>
      <c r="M746" s="188"/>
      <c r="N746" s="188"/>
      <c r="O746" s="3"/>
      <c r="P746" s="3"/>
      <c r="Q746" s="188"/>
      <c r="R746" s="426"/>
      <c r="S746" s="3"/>
      <c r="T746" s="3"/>
      <c r="U746" s="3"/>
      <c r="V746" s="3"/>
      <c r="W746" s="3"/>
      <c r="X746" s="3"/>
      <c r="AD746" s="278"/>
    </row>
    <row r="747" spans="1:30" s="276" customFormat="1" x14ac:dyDescent="0.25">
      <c r="A747" s="188"/>
      <c r="B747" s="188"/>
      <c r="C747" s="3"/>
      <c r="D747" s="3"/>
      <c r="E747" s="388"/>
      <c r="F747" s="388"/>
      <c r="G747" s="190"/>
      <c r="H747" s="191"/>
      <c r="I747" s="192"/>
      <c r="J747" s="188"/>
      <c r="K747" s="3"/>
      <c r="L747" s="3"/>
      <c r="M747" s="188"/>
      <c r="N747" s="188"/>
      <c r="O747" s="3"/>
      <c r="P747" s="3"/>
      <c r="Q747" s="188"/>
      <c r="R747" s="426"/>
      <c r="S747" s="3"/>
      <c r="T747" s="3"/>
      <c r="U747" s="3"/>
      <c r="V747" s="3"/>
      <c r="W747" s="3"/>
      <c r="X747" s="3"/>
      <c r="AD747" s="278"/>
    </row>
    <row r="748" spans="1:30" s="276" customFormat="1" x14ac:dyDescent="0.25">
      <c r="A748" s="188"/>
      <c r="B748" s="188"/>
      <c r="C748" s="3"/>
      <c r="D748" s="3"/>
      <c r="E748" s="388"/>
      <c r="F748" s="388"/>
      <c r="G748" s="190"/>
      <c r="H748" s="191"/>
      <c r="I748" s="192"/>
      <c r="J748" s="188"/>
      <c r="K748" s="3"/>
      <c r="L748" s="3"/>
      <c r="M748" s="188"/>
      <c r="N748" s="188"/>
      <c r="O748" s="3"/>
      <c r="P748" s="3"/>
      <c r="Q748" s="188"/>
      <c r="R748" s="426"/>
      <c r="S748" s="3"/>
      <c r="T748" s="3"/>
      <c r="U748" s="3"/>
      <c r="V748" s="3"/>
      <c r="W748" s="3"/>
      <c r="X748" s="3"/>
      <c r="AD748" s="278"/>
    </row>
    <row r="749" spans="1:30" s="276" customFormat="1" x14ac:dyDescent="0.25">
      <c r="A749" s="188"/>
      <c r="B749" s="188"/>
      <c r="C749" s="3"/>
      <c r="D749" s="3"/>
      <c r="E749" s="388"/>
      <c r="F749" s="388"/>
      <c r="G749" s="190"/>
      <c r="H749" s="191"/>
      <c r="I749" s="192"/>
      <c r="J749" s="188"/>
      <c r="K749" s="3"/>
      <c r="L749" s="3"/>
      <c r="M749" s="188"/>
      <c r="N749" s="188"/>
      <c r="O749" s="3"/>
      <c r="P749" s="3"/>
      <c r="Q749" s="188"/>
      <c r="R749" s="426"/>
      <c r="S749" s="3"/>
      <c r="T749" s="3"/>
      <c r="U749" s="3"/>
      <c r="V749" s="3"/>
      <c r="W749" s="3"/>
      <c r="X749" s="3"/>
      <c r="AD749" s="278"/>
    </row>
    <row r="750" spans="1:30" s="276" customFormat="1" x14ac:dyDescent="0.25">
      <c r="A750" s="188"/>
      <c r="B750" s="188"/>
      <c r="C750" s="3"/>
      <c r="D750" s="3"/>
      <c r="E750" s="388"/>
      <c r="F750" s="388"/>
      <c r="G750" s="190"/>
      <c r="H750" s="191"/>
      <c r="I750" s="192"/>
      <c r="J750" s="188"/>
      <c r="K750" s="3"/>
      <c r="L750" s="3"/>
      <c r="M750" s="188"/>
      <c r="N750" s="188"/>
      <c r="O750" s="3"/>
      <c r="P750" s="3"/>
      <c r="Q750" s="188"/>
      <c r="R750" s="426"/>
      <c r="S750" s="3"/>
      <c r="T750" s="3"/>
      <c r="U750" s="3"/>
      <c r="V750" s="3"/>
      <c r="W750" s="3"/>
      <c r="X750" s="3"/>
      <c r="AD750" s="278"/>
    </row>
    <row r="751" spans="1:30" s="276" customFormat="1" x14ac:dyDescent="0.25">
      <c r="A751" s="188"/>
      <c r="B751" s="188"/>
      <c r="C751" s="3"/>
      <c r="D751" s="3"/>
      <c r="E751" s="388"/>
      <c r="F751" s="388"/>
      <c r="G751" s="190"/>
      <c r="H751" s="191"/>
      <c r="I751" s="192"/>
      <c r="J751" s="188"/>
      <c r="K751" s="3"/>
      <c r="L751" s="3"/>
      <c r="M751" s="188"/>
      <c r="N751" s="188"/>
      <c r="O751" s="3"/>
      <c r="P751" s="3"/>
      <c r="Q751" s="188"/>
      <c r="R751" s="426"/>
      <c r="S751" s="3"/>
      <c r="T751" s="3"/>
      <c r="U751" s="3"/>
      <c r="V751" s="3"/>
      <c r="W751" s="3"/>
      <c r="X751" s="3"/>
      <c r="AD751" s="278"/>
    </row>
    <row r="752" spans="1:30" s="276" customFormat="1" x14ac:dyDescent="0.25">
      <c r="A752" s="188"/>
      <c r="B752" s="188"/>
      <c r="C752" s="3"/>
      <c r="D752" s="3"/>
      <c r="E752" s="388"/>
      <c r="F752" s="388"/>
      <c r="G752" s="190"/>
      <c r="H752" s="191"/>
      <c r="I752" s="192"/>
      <c r="J752" s="188"/>
      <c r="K752" s="3"/>
      <c r="L752" s="3"/>
      <c r="M752" s="188"/>
      <c r="N752" s="188"/>
      <c r="O752" s="3"/>
      <c r="P752" s="3"/>
      <c r="Q752" s="188"/>
      <c r="R752" s="426"/>
      <c r="S752" s="3"/>
      <c r="T752" s="3"/>
      <c r="U752" s="3"/>
      <c r="V752" s="3"/>
      <c r="W752" s="3"/>
      <c r="X752" s="3"/>
      <c r="AD752" s="278"/>
    </row>
    <row r="753" spans="1:30" s="276" customFormat="1" x14ac:dyDescent="0.25">
      <c r="A753" s="188"/>
      <c r="B753" s="188"/>
      <c r="C753" s="3"/>
      <c r="D753" s="3"/>
      <c r="E753" s="388"/>
      <c r="F753" s="388"/>
      <c r="G753" s="190"/>
      <c r="H753" s="191"/>
      <c r="I753" s="192"/>
      <c r="J753" s="188"/>
      <c r="K753" s="3"/>
      <c r="L753" s="3"/>
      <c r="M753" s="188"/>
      <c r="N753" s="188"/>
      <c r="O753" s="3"/>
      <c r="P753" s="3"/>
      <c r="Q753" s="188"/>
      <c r="R753" s="426"/>
      <c r="S753" s="3"/>
      <c r="T753" s="3"/>
      <c r="U753" s="3"/>
      <c r="V753" s="3"/>
      <c r="W753" s="3"/>
      <c r="X753" s="3"/>
      <c r="AD753" s="278"/>
    </row>
    <row r="754" spans="1:30" s="276" customFormat="1" x14ac:dyDescent="0.25">
      <c r="A754" s="188"/>
      <c r="B754" s="188"/>
      <c r="C754" s="3"/>
      <c r="D754" s="3"/>
      <c r="E754" s="388"/>
      <c r="F754" s="388"/>
      <c r="G754" s="190"/>
      <c r="H754" s="191"/>
      <c r="I754" s="192"/>
      <c r="J754" s="188"/>
      <c r="K754" s="3"/>
      <c r="L754" s="3"/>
      <c r="M754" s="188"/>
      <c r="N754" s="188"/>
      <c r="O754" s="3"/>
      <c r="P754" s="3"/>
      <c r="Q754" s="188"/>
      <c r="R754" s="426"/>
      <c r="S754" s="3"/>
      <c r="T754" s="3"/>
      <c r="U754" s="3"/>
      <c r="V754" s="3"/>
      <c r="W754" s="3"/>
      <c r="X754" s="3"/>
      <c r="AD754" s="278"/>
    </row>
    <row r="755" spans="1:30" s="276" customFormat="1" x14ac:dyDescent="0.25">
      <c r="A755" s="188"/>
      <c r="B755" s="188"/>
      <c r="C755" s="3"/>
      <c r="D755" s="3"/>
      <c r="E755" s="388"/>
      <c r="F755" s="388"/>
      <c r="G755" s="190"/>
      <c r="H755" s="191"/>
      <c r="I755" s="192"/>
      <c r="J755" s="188"/>
      <c r="K755" s="3"/>
      <c r="L755" s="3"/>
      <c r="M755" s="188"/>
      <c r="N755" s="188"/>
      <c r="O755" s="3"/>
      <c r="P755" s="3"/>
      <c r="Q755" s="188"/>
      <c r="R755" s="426"/>
      <c r="S755" s="3"/>
      <c r="T755" s="3"/>
      <c r="U755" s="3"/>
      <c r="V755" s="3"/>
      <c r="W755" s="3"/>
      <c r="X755" s="3"/>
      <c r="AD755" s="278"/>
    </row>
    <row r="756" spans="1:30" s="276" customFormat="1" x14ac:dyDescent="0.25">
      <c r="A756" s="188"/>
      <c r="B756" s="188"/>
      <c r="C756" s="3"/>
      <c r="D756" s="3"/>
      <c r="E756" s="388"/>
      <c r="F756" s="388"/>
      <c r="G756" s="190"/>
      <c r="H756" s="191"/>
      <c r="I756" s="192"/>
      <c r="J756" s="188"/>
      <c r="K756" s="3"/>
      <c r="L756" s="3"/>
      <c r="M756" s="188"/>
      <c r="N756" s="188"/>
      <c r="O756" s="3"/>
      <c r="P756" s="3"/>
      <c r="Q756" s="188"/>
      <c r="R756" s="426"/>
      <c r="S756" s="3"/>
      <c r="T756" s="3"/>
      <c r="U756" s="3"/>
      <c r="V756" s="3"/>
      <c r="W756" s="3"/>
      <c r="X756" s="3"/>
      <c r="AD756" s="278"/>
    </row>
    <row r="757" spans="1:30" s="276" customFormat="1" x14ac:dyDescent="0.25">
      <c r="A757" s="188"/>
      <c r="B757" s="188"/>
      <c r="C757" s="3"/>
      <c r="D757" s="3"/>
      <c r="E757" s="388"/>
      <c r="F757" s="388"/>
      <c r="G757" s="190"/>
      <c r="H757" s="191"/>
      <c r="I757" s="192"/>
      <c r="J757" s="188"/>
      <c r="K757" s="3"/>
      <c r="L757" s="3"/>
      <c r="M757" s="188"/>
      <c r="N757" s="188"/>
      <c r="O757" s="3"/>
      <c r="P757" s="3"/>
      <c r="Q757" s="188"/>
      <c r="R757" s="426"/>
      <c r="S757" s="3"/>
      <c r="T757" s="3"/>
      <c r="U757" s="3"/>
      <c r="V757" s="3"/>
      <c r="W757" s="3"/>
      <c r="X757" s="3"/>
      <c r="AD757" s="278"/>
    </row>
    <row r="758" spans="1:30" s="276" customFormat="1" x14ac:dyDescent="0.25">
      <c r="A758" s="188"/>
      <c r="B758" s="188"/>
      <c r="C758" s="3"/>
      <c r="D758" s="3"/>
      <c r="E758" s="388"/>
      <c r="F758" s="388"/>
      <c r="G758" s="190"/>
      <c r="H758" s="191"/>
      <c r="I758" s="192"/>
      <c r="J758" s="188"/>
      <c r="K758" s="3"/>
      <c r="L758" s="3"/>
      <c r="M758" s="188"/>
      <c r="N758" s="188"/>
      <c r="O758" s="3"/>
      <c r="P758" s="3"/>
      <c r="Q758" s="188"/>
      <c r="R758" s="426"/>
      <c r="S758" s="3"/>
      <c r="T758" s="3"/>
      <c r="U758" s="3"/>
      <c r="V758" s="3"/>
      <c r="W758" s="3"/>
      <c r="X758" s="3"/>
      <c r="AD758" s="278"/>
    </row>
    <row r="759" spans="1:30" s="276" customFormat="1" x14ac:dyDescent="0.25">
      <c r="A759" s="188"/>
      <c r="B759" s="188"/>
      <c r="C759" s="3"/>
      <c r="D759" s="3"/>
      <c r="E759" s="388"/>
      <c r="F759" s="388"/>
      <c r="G759" s="190"/>
      <c r="H759" s="191"/>
      <c r="I759" s="192"/>
      <c r="J759" s="188"/>
      <c r="K759" s="3"/>
      <c r="L759" s="3"/>
      <c r="M759" s="188"/>
      <c r="N759" s="188"/>
      <c r="O759" s="3"/>
      <c r="P759" s="3"/>
      <c r="Q759" s="188"/>
      <c r="R759" s="426"/>
      <c r="S759" s="3"/>
      <c r="T759" s="3"/>
      <c r="U759" s="3"/>
      <c r="V759" s="3"/>
      <c r="W759" s="3"/>
      <c r="X759" s="3"/>
      <c r="AD759" s="278"/>
    </row>
    <row r="760" spans="1:30" s="276" customFormat="1" x14ac:dyDescent="0.25">
      <c r="A760" s="188"/>
      <c r="B760" s="188"/>
      <c r="C760" s="3"/>
      <c r="D760" s="3"/>
      <c r="E760" s="388"/>
      <c r="F760" s="388"/>
      <c r="G760" s="190"/>
      <c r="H760" s="191"/>
      <c r="I760" s="192"/>
      <c r="J760" s="188"/>
      <c r="K760" s="3"/>
      <c r="L760" s="3"/>
      <c r="M760" s="188"/>
      <c r="N760" s="188"/>
      <c r="O760" s="3"/>
      <c r="P760" s="3"/>
      <c r="Q760" s="188"/>
      <c r="R760" s="426"/>
      <c r="S760" s="3"/>
      <c r="T760" s="3"/>
      <c r="U760" s="3"/>
      <c r="V760" s="3"/>
      <c r="W760" s="3"/>
      <c r="X760" s="3"/>
      <c r="AD760" s="278"/>
    </row>
    <row r="761" spans="1:30" s="276" customFormat="1" x14ac:dyDescent="0.25">
      <c r="A761" s="188"/>
      <c r="B761" s="188"/>
      <c r="C761" s="3"/>
      <c r="D761" s="3"/>
      <c r="E761" s="388"/>
      <c r="F761" s="388"/>
      <c r="G761" s="190"/>
      <c r="H761" s="191"/>
      <c r="I761" s="192"/>
      <c r="J761" s="188"/>
      <c r="K761" s="3"/>
      <c r="L761" s="3"/>
      <c r="M761" s="188"/>
      <c r="N761" s="188"/>
      <c r="O761" s="3"/>
      <c r="P761" s="3"/>
      <c r="Q761" s="188"/>
      <c r="R761" s="426"/>
      <c r="S761" s="3"/>
      <c r="T761" s="3"/>
      <c r="U761" s="3"/>
      <c r="V761" s="3"/>
      <c r="W761" s="3"/>
      <c r="X761" s="3"/>
      <c r="AD761" s="278"/>
    </row>
    <row r="762" spans="1:30" s="276" customFormat="1" x14ac:dyDescent="0.25">
      <c r="A762" s="188"/>
      <c r="B762" s="188"/>
      <c r="C762" s="3"/>
      <c r="D762" s="3"/>
      <c r="E762" s="388"/>
      <c r="F762" s="388"/>
      <c r="G762" s="190"/>
      <c r="H762" s="191"/>
      <c r="I762" s="192"/>
      <c r="J762" s="188"/>
      <c r="K762" s="3"/>
      <c r="L762" s="3"/>
      <c r="M762" s="188"/>
      <c r="N762" s="188"/>
      <c r="O762" s="3"/>
      <c r="P762" s="3"/>
      <c r="Q762" s="188"/>
      <c r="R762" s="426"/>
      <c r="S762" s="3"/>
      <c r="T762" s="3"/>
      <c r="U762" s="3"/>
      <c r="V762" s="3"/>
      <c r="W762" s="3"/>
      <c r="X762" s="3"/>
      <c r="AD762" s="278"/>
    </row>
    <row r="763" spans="1:30" s="276" customFormat="1" x14ac:dyDescent="0.25">
      <c r="A763" s="188"/>
      <c r="B763" s="188"/>
      <c r="C763" s="3"/>
      <c r="D763" s="3"/>
      <c r="E763" s="388"/>
      <c r="F763" s="388"/>
      <c r="G763" s="190"/>
      <c r="H763" s="191"/>
      <c r="I763" s="192"/>
      <c r="J763" s="188"/>
      <c r="K763" s="3"/>
      <c r="L763" s="3"/>
      <c r="M763" s="188"/>
      <c r="N763" s="188"/>
      <c r="O763" s="3"/>
      <c r="P763" s="3"/>
      <c r="Q763" s="188"/>
      <c r="R763" s="426"/>
      <c r="S763" s="3"/>
      <c r="T763" s="3"/>
      <c r="U763" s="3"/>
      <c r="V763" s="3"/>
      <c r="W763" s="3"/>
      <c r="X763" s="3"/>
      <c r="AD763" s="278"/>
    </row>
    <row r="764" spans="1:30" s="276" customFormat="1" x14ac:dyDescent="0.25">
      <c r="A764" s="188"/>
      <c r="B764" s="188"/>
      <c r="C764" s="3"/>
      <c r="D764" s="3"/>
      <c r="E764" s="388"/>
      <c r="F764" s="388"/>
      <c r="G764" s="190"/>
      <c r="H764" s="191"/>
      <c r="I764" s="192"/>
      <c r="J764" s="188"/>
      <c r="K764" s="3"/>
      <c r="L764" s="3"/>
      <c r="M764" s="188"/>
      <c r="N764" s="188"/>
      <c r="O764" s="3"/>
      <c r="P764" s="3"/>
      <c r="Q764" s="188"/>
      <c r="R764" s="426"/>
      <c r="S764" s="3"/>
      <c r="T764" s="3"/>
      <c r="U764" s="3"/>
      <c r="V764" s="3"/>
      <c r="W764" s="3"/>
      <c r="X764" s="3"/>
      <c r="AD764" s="278"/>
    </row>
    <row r="765" spans="1:30" s="276" customFormat="1" x14ac:dyDescent="0.25">
      <c r="A765" s="188"/>
      <c r="B765" s="188"/>
      <c r="C765" s="3"/>
      <c r="D765" s="3"/>
      <c r="E765" s="388"/>
      <c r="F765" s="388"/>
      <c r="G765" s="190"/>
      <c r="H765" s="191"/>
      <c r="I765" s="192"/>
      <c r="J765" s="188"/>
      <c r="K765" s="3"/>
      <c r="L765" s="3"/>
      <c r="M765" s="188"/>
      <c r="N765" s="188"/>
      <c r="O765" s="3"/>
      <c r="P765" s="3"/>
      <c r="Q765" s="188"/>
      <c r="R765" s="426"/>
      <c r="S765" s="3"/>
      <c r="T765" s="3"/>
      <c r="U765" s="3"/>
      <c r="V765" s="3"/>
      <c r="W765" s="3"/>
      <c r="X765" s="3"/>
      <c r="AD765" s="278"/>
    </row>
    <row r="766" spans="1:30" s="276" customFormat="1" x14ac:dyDescent="0.25">
      <c r="A766" s="188"/>
      <c r="B766" s="188"/>
      <c r="C766" s="3"/>
      <c r="D766" s="3"/>
      <c r="E766" s="388"/>
      <c r="F766" s="388"/>
      <c r="G766" s="190"/>
      <c r="H766" s="191"/>
      <c r="I766" s="192"/>
      <c r="J766" s="188"/>
      <c r="K766" s="3"/>
      <c r="L766" s="3"/>
      <c r="M766" s="188"/>
      <c r="N766" s="188"/>
      <c r="O766" s="3"/>
      <c r="P766" s="3"/>
      <c r="Q766" s="188"/>
      <c r="R766" s="426"/>
      <c r="S766" s="3"/>
      <c r="T766" s="3"/>
      <c r="U766" s="3"/>
      <c r="V766" s="3"/>
      <c r="W766" s="3"/>
      <c r="X766" s="3"/>
      <c r="AD766" s="278"/>
    </row>
    <row r="767" spans="1:30" s="276" customFormat="1" x14ac:dyDescent="0.25">
      <c r="A767" s="188"/>
      <c r="B767" s="188"/>
      <c r="C767" s="3"/>
      <c r="D767" s="3"/>
      <c r="E767" s="388"/>
      <c r="F767" s="388"/>
      <c r="G767" s="190"/>
      <c r="H767" s="191"/>
      <c r="I767" s="192"/>
      <c r="J767" s="188"/>
      <c r="K767" s="3"/>
      <c r="L767" s="3"/>
      <c r="M767" s="188"/>
      <c r="N767" s="188"/>
      <c r="O767" s="3"/>
      <c r="P767" s="3"/>
      <c r="Q767" s="188"/>
      <c r="R767" s="426"/>
      <c r="S767" s="3"/>
      <c r="T767" s="3"/>
      <c r="U767" s="3"/>
      <c r="V767" s="3"/>
      <c r="W767" s="3"/>
      <c r="X767" s="3"/>
      <c r="AD767" s="278"/>
    </row>
    <row r="768" spans="1:30" s="276" customFormat="1" x14ac:dyDescent="0.25">
      <c r="A768" s="188"/>
      <c r="B768" s="188"/>
      <c r="C768" s="3"/>
      <c r="D768" s="3"/>
      <c r="E768" s="388"/>
      <c r="F768" s="388"/>
      <c r="G768" s="190"/>
      <c r="H768" s="191"/>
      <c r="I768" s="192"/>
      <c r="J768" s="188"/>
      <c r="K768" s="3"/>
      <c r="L768" s="3"/>
      <c r="M768" s="188"/>
      <c r="N768" s="188"/>
      <c r="O768" s="3"/>
      <c r="P768" s="3"/>
      <c r="Q768" s="188"/>
      <c r="R768" s="426"/>
      <c r="S768" s="3"/>
      <c r="T768" s="3"/>
      <c r="U768" s="3"/>
      <c r="V768" s="3"/>
      <c r="W768" s="3"/>
      <c r="X768" s="3"/>
      <c r="AD768" s="278"/>
    </row>
    <row r="769" spans="1:30" s="276" customFormat="1" x14ac:dyDescent="0.25">
      <c r="A769" s="188"/>
      <c r="B769" s="188"/>
      <c r="C769" s="3"/>
      <c r="D769" s="3"/>
      <c r="E769" s="388"/>
      <c r="F769" s="388"/>
      <c r="G769" s="190"/>
      <c r="H769" s="191"/>
      <c r="I769" s="192"/>
      <c r="J769" s="188"/>
      <c r="K769" s="3"/>
      <c r="L769" s="3"/>
      <c r="M769" s="188"/>
      <c r="N769" s="188"/>
      <c r="O769" s="3"/>
      <c r="P769" s="3"/>
      <c r="Q769" s="188"/>
      <c r="R769" s="426"/>
      <c r="S769" s="3"/>
      <c r="T769" s="3"/>
      <c r="U769" s="3"/>
      <c r="V769" s="3"/>
      <c r="W769" s="3"/>
      <c r="X769" s="3"/>
      <c r="AD769" s="278"/>
    </row>
    <row r="770" spans="1:30" s="276" customFormat="1" x14ac:dyDescent="0.25">
      <c r="A770" s="188"/>
      <c r="B770" s="188"/>
      <c r="C770" s="3"/>
      <c r="D770" s="3"/>
      <c r="E770" s="388"/>
      <c r="F770" s="388"/>
      <c r="G770" s="190"/>
      <c r="H770" s="191"/>
      <c r="I770" s="192"/>
      <c r="J770" s="188"/>
      <c r="K770" s="3"/>
      <c r="L770" s="3"/>
      <c r="M770" s="188"/>
      <c r="N770" s="188"/>
      <c r="O770" s="3"/>
      <c r="P770" s="3"/>
      <c r="Q770" s="188"/>
      <c r="R770" s="426"/>
      <c r="S770" s="3"/>
      <c r="T770" s="3"/>
      <c r="U770" s="3"/>
      <c r="V770" s="3"/>
      <c r="W770" s="3"/>
      <c r="X770" s="3"/>
      <c r="AD770" s="278"/>
    </row>
    <row r="771" spans="1:30" s="276" customFormat="1" x14ac:dyDescent="0.25">
      <c r="A771" s="188"/>
      <c r="B771" s="188"/>
      <c r="C771" s="3"/>
      <c r="D771" s="3"/>
      <c r="E771" s="388"/>
      <c r="F771" s="388"/>
      <c r="G771" s="190"/>
      <c r="H771" s="191"/>
      <c r="I771" s="192"/>
      <c r="J771" s="188"/>
      <c r="K771" s="3"/>
      <c r="L771" s="3"/>
      <c r="M771" s="188"/>
      <c r="N771" s="188"/>
      <c r="O771" s="3"/>
      <c r="P771" s="3"/>
      <c r="Q771" s="188"/>
      <c r="R771" s="426"/>
      <c r="S771" s="3"/>
      <c r="T771" s="3"/>
      <c r="U771" s="3"/>
      <c r="V771" s="3"/>
      <c r="W771" s="3"/>
      <c r="X771" s="3"/>
      <c r="AD771" s="278"/>
    </row>
    <row r="772" spans="1:30" s="276" customFormat="1" x14ac:dyDescent="0.25">
      <c r="A772" s="188"/>
      <c r="B772" s="188"/>
      <c r="C772" s="3"/>
      <c r="D772" s="3"/>
      <c r="E772" s="388"/>
      <c r="F772" s="388"/>
      <c r="G772" s="190"/>
      <c r="H772" s="191"/>
      <c r="I772" s="192"/>
      <c r="J772" s="188"/>
      <c r="K772" s="3"/>
      <c r="L772" s="3"/>
      <c r="M772" s="188"/>
      <c r="N772" s="188"/>
      <c r="O772" s="3"/>
      <c r="P772" s="3"/>
      <c r="Q772" s="188"/>
      <c r="R772" s="426"/>
      <c r="S772" s="3"/>
      <c r="T772" s="3"/>
      <c r="U772" s="3"/>
      <c r="V772" s="3"/>
      <c r="W772" s="3"/>
      <c r="X772" s="3"/>
      <c r="AD772" s="278"/>
    </row>
    <row r="773" spans="1:30" s="276" customFormat="1" x14ac:dyDescent="0.25">
      <c r="A773" s="188"/>
      <c r="B773" s="188"/>
      <c r="C773" s="3"/>
      <c r="D773" s="3"/>
      <c r="E773" s="388"/>
      <c r="F773" s="388"/>
      <c r="G773" s="190"/>
      <c r="H773" s="191"/>
      <c r="I773" s="192"/>
      <c r="J773" s="188"/>
      <c r="K773" s="3"/>
      <c r="L773" s="3"/>
      <c r="M773" s="188"/>
      <c r="N773" s="188"/>
      <c r="O773" s="3"/>
      <c r="P773" s="3"/>
      <c r="Q773" s="188"/>
      <c r="R773" s="426"/>
      <c r="S773" s="3"/>
      <c r="T773" s="3"/>
      <c r="U773" s="3"/>
      <c r="V773" s="3"/>
      <c r="W773" s="3"/>
      <c r="X773" s="3"/>
      <c r="AD773" s="278"/>
    </row>
    <row r="774" spans="1:30" s="276" customFormat="1" x14ac:dyDescent="0.25">
      <c r="A774" s="188"/>
      <c r="B774" s="188"/>
      <c r="C774" s="3"/>
      <c r="D774" s="3"/>
      <c r="E774" s="388"/>
      <c r="F774" s="388"/>
      <c r="G774" s="190"/>
      <c r="H774" s="191"/>
      <c r="I774" s="192"/>
      <c r="J774" s="188"/>
      <c r="K774" s="3"/>
      <c r="L774" s="3"/>
      <c r="M774" s="188"/>
      <c r="N774" s="188"/>
      <c r="O774" s="3"/>
      <c r="P774" s="3"/>
      <c r="Q774" s="188"/>
      <c r="R774" s="426"/>
      <c r="S774" s="3"/>
      <c r="T774" s="3"/>
      <c r="U774" s="3"/>
      <c r="V774" s="3"/>
      <c r="W774" s="3"/>
      <c r="X774" s="3"/>
      <c r="AD774" s="278"/>
    </row>
    <row r="775" spans="1:30" s="276" customFormat="1" x14ac:dyDescent="0.25">
      <c r="A775" s="188"/>
      <c r="B775" s="188"/>
      <c r="C775" s="3"/>
      <c r="D775" s="3"/>
      <c r="E775" s="388"/>
      <c r="F775" s="388"/>
      <c r="G775" s="190"/>
      <c r="H775" s="191"/>
      <c r="I775" s="192"/>
      <c r="J775" s="188"/>
      <c r="K775" s="3"/>
      <c r="L775" s="3"/>
      <c r="M775" s="188"/>
      <c r="N775" s="188"/>
      <c r="O775" s="3"/>
      <c r="P775" s="3"/>
      <c r="Q775" s="188"/>
      <c r="R775" s="426"/>
      <c r="S775" s="3"/>
      <c r="T775" s="3"/>
      <c r="U775" s="3"/>
      <c r="V775" s="3"/>
      <c r="W775" s="3"/>
      <c r="X775" s="3"/>
      <c r="AD775" s="278"/>
    </row>
    <row r="776" spans="1:30" s="276" customFormat="1" x14ac:dyDescent="0.25">
      <c r="A776" s="188"/>
      <c r="B776" s="188"/>
      <c r="C776" s="3"/>
      <c r="D776" s="3"/>
      <c r="E776" s="388"/>
      <c r="F776" s="388"/>
      <c r="G776" s="190"/>
      <c r="H776" s="191"/>
      <c r="I776" s="192"/>
      <c r="J776" s="188"/>
      <c r="K776" s="3"/>
      <c r="L776" s="3"/>
      <c r="M776" s="188"/>
      <c r="N776" s="188"/>
      <c r="O776" s="3"/>
      <c r="P776" s="3"/>
      <c r="Q776" s="188"/>
      <c r="R776" s="426"/>
      <c r="S776" s="3"/>
      <c r="T776" s="3"/>
      <c r="U776" s="3"/>
      <c r="V776" s="3"/>
      <c r="W776" s="3"/>
      <c r="X776" s="3"/>
      <c r="AD776" s="278"/>
    </row>
    <row r="777" spans="1:30" s="276" customFormat="1" x14ac:dyDescent="0.25">
      <c r="A777" s="188"/>
      <c r="B777" s="188"/>
      <c r="C777" s="3"/>
      <c r="D777" s="3"/>
      <c r="E777" s="388"/>
      <c r="F777" s="388"/>
      <c r="G777" s="190"/>
      <c r="H777" s="191"/>
      <c r="I777" s="192"/>
      <c r="J777" s="188"/>
      <c r="K777" s="3"/>
      <c r="L777" s="3"/>
      <c r="M777" s="188"/>
      <c r="N777" s="188"/>
      <c r="O777" s="3"/>
      <c r="P777" s="3"/>
      <c r="Q777" s="188"/>
      <c r="R777" s="426"/>
      <c r="S777" s="3"/>
      <c r="T777" s="3"/>
      <c r="U777" s="3"/>
      <c r="V777" s="3"/>
      <c r="W777" s="3"/>
      <c r="X777" s="3"/>
      <c r="AD777" s="278"/>
    </row>
    <row r="778" spans="1:30" s="276" customFormat="1" x14ac:dyDescent="0.25">
      <c r="A778" s="188"/>
      <c r="B778" s="188"/>
      <c r="C778" s="3"/>
      <c r="D778" s="3"/>
      <c r="E778" s="388"/>
      <c r="F778" s="388"/>
      <c r="G778" s="190"/>
      <c r="H778" s="191"/>
      <c r="I778" s="192"/>
      <c r="J778" s="188"/>
      <c r="K778" s="3"/>
      <c r="L778" s="3"/>
      <c r="M778" s="188"/>
      <c r="N778" s="188"/>
      <c r="O778" s="3"/>
      <c r="P778" s="3"/>
      <c r="Q778" s="188"/>
      <c r="R778" s="426"/>
      <c r="S778" s="3"/>
      <c r="T778" s="3"/>
      <c r="U778" s="3"/>
      <c r="V778" s="3"/>
      <c r="W778" s="3"/>
      <c r="X778" s="3"/>
      <c r="AD778" s="278"/>
    </row>
    <row r="779" spans="1:30" s="276" customFormat="1" x14ac:dyDescent="0.25">
      <c r="A779" s="188"/>
      <c r="B779" s="188"/>
      <c r="C779" s="3"/>
      <c r="D779" s="3"/>
      <c r="E779" s="388"/>
      <c r="F779" s="388"/>
      <c r="G779" s="190"/>
      <c r="H779" s="191"/>
      <c r="I779" s="192"/>
      <c r="J779" s="188"/>
      <c r="K779" s="3"/>
      <c r="L779" s="3"/>
      <c r="M779" s="188"/>
      <c r="N779" s="188"/>
      <c r="O779" s="3"/>
      <c r="P779" s="3"/>
      <c r="Q779" s="188"/>
      <c r="R779" s="426"/>
      <c r="S779" s="3"/>
      <c r="T779" s="3"/>
      <c r="U779" s="3"/>
      <c r="V779" s="3"/>
      <c r="W779" s="3"/>
      <c r="X779" s="3"/>
      <c r="AD779" s="278"/>
    </row>
    <row r="780" spans="1:30" s="276" customFormat="1" x14ac:dyDescent="0.25">
      <c r="A780" s="188"/>
      <c r="B780" s="188"/>
      <c r="C780" s="3"/>
      <c r="D780" s="3"/>
      <c r="E780" s="388"/>
      <c r="F780" s="388"/>
      <c r="G780" s="190"/>
      <c r="H780" s="191"/>
      <c r="I780" s="192"/>
      <c r="J780" s="188"/>
      <c r="K780" s="3"/>
      <c r="L780" s="3"/>
      <c r="M780" s="188"/>
      <c r="N780" s="188"/>
      <c r="O780" s="3"/>
      <c r="P780" s="3"/>
      <c r="Q780" s="188"/>
      <c r="R780" s="426"/>
      <c r="S780" s="3"/>
      <c r="T780" s="3"/>
      <c r="U780" s="3"/>
      <c r="V780" s="3"/>
      <c r="W780" s="3"/>
      <c r="X780" s="3"/>
      <c r="AD780" s="278"/>
    </row>
    <row r="781" spans="1:30" s="276" customFormat="1" x14ac:dyDescent="0.25">
      <c r="A781" s="188"/>
      <c r="B781" s="188"/>
      <c r="C781" s="3"/>
      <c r="D781" s="3"/>
      <c r="E781" s="388"/>
      <c r="F781" s="388"/>
      <c r="G781" s="190"/>
      <c r="H781" s="191"/>
      <c r="I781" s="192"/>
      <c r="J781" s="188"/>
      <c r="K781" s="3"/>
      <c r="L781" s="3"/>
      <c r="M781" s="188"/>
      <c r="N781" s="188"/>
      <c r="O781" s="3"/>
      <c r="P781" s="3"/>
      <c r="Q781" s="188"/>
      <c r="R781" s="426"/>
      <c r="S781" s="3"/>
      <c r="T781" s="3"/>
      <c r="U781" s="3"/>
      <c r="V781" s="3"/>
      <c r="W781" s="3"/>
      <c r="X781" s="3"/>
      <c r="AD781" s="278"/>
    </row>
    <row r="782" spans="1:30" s="276" customFormat="1" x14ac:dyDescent="0.25">
      <c r="A782" s="188"/>
      <c r="B782" s="188"/>
      <c r="C782" s="3"/>
      <c r="D782" s="3"/>
      <c r="E782" s="388"/>
      <c r="F782" s="388"/>
      <c r="G782" s="190"/>
      <c r="H782" s="191"/>
      <c r="I782" s="192"/>
      <c r="J782" s="188"/>
      <c r="K782" s="3"/>
      <c r="L782" s="3"/>
      <c r="M782" s="188"/>
      <c r="N782" s="188"/>
      <c r="O782" s="3"/>
      <c r="P782" s="3"/>
      <c r="Q782" s="188"/>
      <c r="R782" s="426"/>
      <c r="S782" s="3"/>
      <c r="T782" s="3"/>
      <c r="U782" s="3"/>
      <c r="V782" s="3"/>
      <c r="W782" s="3"/>
      <c r="X782" s="3"/>
      <c r="AD782" s="278"/>
    </row>
    <row r="783" spans="1:30" s="276" customFormat="1" x14ac:dyDescent="0.25">
      <c r="A783" s="188"/>
      <c r="B783" s="188"/>
      <c r="C783" s="3"/>
      <c r="D783" s="3"/>
      <c r="E783" s="388"/>
      <c r="F783" s="388"/>
      <c r="G783" s="190"/>
      <c r="H783" s="191"/>
      <c r="I783" s="192"/>
      <c r="J783" s="188"/>
      <c r="K783" s="3"/>
      <c r="L783" s="3"/>
      <c r="M783" s="188"/>
      <c r="N783" s="188"/>
      <c r="O783" s="3"/>
      <c r="P783" s="3"/>
      <c r="Q783" s="188"/>
      <c r="R783" s="426"/>
      <c r="S783" s="3"/>
      <c r="T783" s="3"/>
      <c r="U783" s="3"/>
      <c r="V783" s="3"/>
      <c r="W783" s="3"/>
      <c r="X783" s="3"/>
      <c r="AD783" s="278"/>
    </row>
    <row r="784" spans="1:30" s="276" customFormat="1" x14ac:dyDescent="0.25">
      <c r="A784" s="188"/>
      <c r="B784" s="188"/>
      <c r="C784" s="3"/>
      <c r="D784" s="3"/>
      <c r="E784" s="388"/>
      <c r="F784" s="388"/>
      <c r="G784" s="190"/>
      <c r="H784" s="191"/>
      <c r="I784" s="192"/>
      <c r="J784" s="188"/>
      <c r="K784" s="3"/>
      <c r="L784" s="3"/>
      <c r="M784" s="188"/>
      <c r="N784" s="188"/>
      <c r="O784" s="3"/>
      <c r="P784" s="3"/>
      <c r="Q784" s="188"/>
      <c r="R784" s="426"/>
      <c r="S784" s="3"/>
      <c r="T784" s="3"/>
      <c r="U784" s="3"/>
      <c r="V784" s="3"/>
      <c r="W784" s="3"/>
      <c r="X784" s="3"/>
      <c r="AD784" s="278"/>
    </row>
    <row r="785" spans="1:30" s="276" customFormat="1" x14ac:dyDescent="0.25">
      <c r="A785" s="188"/>
      <c r="B785" s="188"/>
      <c r="C785" s="3"/>
      <c r="D785" s="3"/>
      <c r="E785" s="388"/>
      <c r="F785" s="388"/>
      <c r="G785" s="190"/>
      <c r="H785" s="191"/>
      <c r="I785" s="192"/>
      <c r="J785" s="188"/>
      <c r="K785" s="3"/>
      <c r="L785" s="3"/>
      <c r="M785" s="188"/>
      <c r="N785" s="188"/>
      <c r="O785" s="3"/>
      <c r="P785" s="3"/>
      <c r="Q785" s="188"/>
      <c r="R785" s="426"/>
      <c r="S785" s="3"/>
      <c r="T785" s="3"/>
      <c r="U785" s="3"/>
      <c r="V785" s="3"/>
      <c r="W785" s="3"/>
      <c r="X785" s="3"/>
      <c r="AD785" s="278"/>
    </row>
    <row r="786" spans="1:30" s="276" customFormat="1" x14ac:dyDescent="0.25">
      <c r="A786" s="188"/>
      <c r="B786" s="188"/>
      <c r="C786" s="3"/>
      <c r="D786" s="3"/>
      <c r="E786" s="388"/>
      <c r="F786" s="388"/>
      <c r="G786" s="190"/>
      <c r="H786" s="191"/>
      <c r="I786" s="192"/>
      <c r="J786" s="188"/>
      <c r="K786" s="3"/>
      <c r="L786" s="3"/>
      <c r="M786" s="188"/>
      <c r="N786" s="188"/>
      <c r="O786" s="3"/>
      <c r="P786" s="3"/>
      <c r="Q786" s="188"/>
      <c r="R786" s="426"/>
      <c r="S786" s="3"/>
      <c r="T786" s="3"/>
      <c r="U786" s="3"/>
      <c r="V786" s="3"/>
      <c r="W786" s="3"/>
      <c r="X786" s="3"/>
      <c r="AD786" s="278"/>
    </row>
    <row r="787" spans="1:30" s="276" customFormat="1" x14ac:dyDescent="0.25">
      <c r="A787" s="188"/>
      <c r="B787" s="188"/>
      <c r="C787" s="3"/>
      <c r="D787" s="3"/>
      <c r="E787" s="388"/>
      <c r="F787" s="388"/>
      <c r="G787" s="190"/>
      <c r="H787" s="191"/>
      <c r="I787" s="192"/>
      <c r="J787" s="188"/>
      <c r="K787" s="3"/>
      <c r="L787" s="3"/>
      <c r="M787" s="188"/>
      <c r="N787" s="188"/>
      <c r="O787" s="3"/>
      <c r="P787" s="3"/>
      <c r="Q787" s="188"/>
      <c r="R787" s="426"/>
      <c r="S787" s="3"/>
      <c r="T787" s="3"/>
      <c r="U787" s="3"/>
      <c r="V787" s="3"/>
      <c r="W787" s="3"/>
      <c r="X787" s="3"/>
      <c r="AD787" s="278"/>
    </row>
    <row r="788" spans="1:30" s="276" customFormat="1" x14ac:dyDescent="0.25">
      <c r="A788" s="188"/>
      <c r="B788" s="188"/>
      <c r="C788" s="3"/>
      <c r="D788" s="3"/>
      <c r="E788" s="388"/>
      <c r="F788" s="388"/>
      <c r="G788" s="190"/>
      <c r="H788" s="191"/>
      <c r="I788" s="192"/>
      <c r="J788" s="188"/>
      <c r="K788" s="3"/>
      <c r="L788" s="3"/>
      <c r="M788" s="188"/>
      <c r="N788" s="188"/>
      <c r="O788" s="3"/>
      <c r="P788" s="3"/>
      <c r="Q788" s="188"/>
      <c r="R788" s="426"/>
      <c r="S788" s="3"/>
      <c r="T788" s="3"/>
      <c r="U788" s="3"/>
      <c r="V788" s="3"/>
      <c r="W788" s="3"/>
      <c r="X788" s="3"/>
      <c r="AD788" s="278"/>
    </row>
    <row r="789" spans="1:30" s="276" customFormat="1" x14ac:dyDescent="0.25">
      <c r="A789" s="188"/>
      <c r="B789" s="188"/>
      <c r="C789" s="3"/>
      <c r="D789" s="3"/>
      <c r="E789" s="388"/>
      <c r="F789" s="388"/>
      <c r="G789" s="190"/>
      <c r="H789" s="191"/>
      <c r="I789" s="192"/>
      <c r="J789" s="188"/>
      <c r="K789" s="3"/>
      <c r="L789" s="3"/>
      <c r="M789" s="188"/>
      <c r="N789" s="188"/>
      <c r="O789" s="3"/>
      <c r="P789" s="3"/>
      <c r="Q789" s="188"/>
      <c r="R789" s="426"/>
      <c r="S789" s="3"/>
      <c r="T789" s="3"/>
      <c r="U789" s="3"/>
      <c r="V789" s="3"/>
      <c r="W789" s="3"/>
      <c r="X789" s="3"/>
      <c r="AD789" s="278"/>
    </row>
    <row r="790" spans="1:30" s="276" customFormat="1" x14ac:dyDescent="0.25">
      <c r="A790" s="188"/>
      <c r="B790" s="188"/>
      <c r="C790" s="3"/>
      <c r="D790" s="3"/>
      <c r="E790" s="388"/>
      <c r="F790" s="388"/>
      <c r="G790" s="190"/>
      <c r="H790" s="191"/>
      <c r="I790" s="192"/>
      <c r="J790" s="188"/>
      <c r="K790" s="3"/>
      <c r="L790" s="3"/>
      <c r="M790" s="188"/>
      <c r="N790" s="188"/>
      <c r="O790" s="3"/>
      <c r="P790" s="3"/>
      <c r="Q790" s="188"/>
      <c r="R790" s="426"/>
      <c r="S790" s="3"/>
      <c r="T790" s="3"/>
      <c r="U790" s="3"/>
      <c r="V790" s="3"/>
      <c r="W790" s="3"/>
      <c r="X790" s="3"/>
      <c r="AD790" s="278"/>
    </row>
    <row r="791" spans="1:30" s="276" customFormat="1" x14ac:dyDescent="0.25">
      <c r="A791" s="188"/>
      <c r="B791" s="188"/>
      <c r="C791" s="3"/>
      <c r="D791" s="3"/>
      <c r="E791" s="388"/>
      <c r="F791" s="388"/>
      <c r="G791" s="190"/>
      <c r="H791" s="191"/>
      <c r="I791" s="192"/>
      <c r="J791" s="188"/>
      <c r="K791" s="3"/>
      <c r="L791" s="3"/>
      <c r="M791" s="188"/>
      <c r="N791" s="188"/>
      <c r="O791" s="3"/>
      <c r="P791" s="3"/>
      <c r="Q791" s="188"/>
      <c r="R791" s="426"/>
      <c r="S791" s="3"/>
      <c r="T791" s="3"/>
      <c r="U791" s="3"/>
      <c r="V791" s="3"/>
      <c r="W791" s="3"/>
      <c r="X791" s="3"/>
      <c r="AD791" s="278"/>
    </row>
    <row r="792" spans="1:30" s="276" customFormat="1" x14ac:dyDescent="0.25">
      <c r="A792" s="188"/>
      <c r="B792" s="188"/>
      <c r="C792" s="3"/>
      <c r="D792" s="3"/>
      <c r="E792" s="388"/>
      <c r="F792" s="388"/>
      <c r="G792" s="190"/>
      <c r="H792" s="191"/>
      <c r="I792" s="192"/>
      <c r="J792" s="188"/>
      <c r="K792" s="3"/>
      <c r="L792" s="3"/>
      <c r="M792" s="188"/>
      <c r="N792" s="188"/>
      <c r="O792" s="3"/>
      <c r="P792" s="3"/>
      <c r="Q792" s="188"/>
      <c r="R792" s="426"/>
      <c r="S792" s="3"/>
      <c r="T792" s="3"/>
      <c r="U792" s="3"/>
      <c r="V792" s="3"/>
      <c r="W792" s="3"/>
      <c r="X792" s="3"/>
      <c r="AD792" s="278"/>
    </row>
    <row r="793" spans="1:30" s="276" customFormat="1" x14ac:dyDescent="0.25">
      <c r="A793" s="188"/>
      <c r="B793" s="188"/>
      <c r="C793" s="3"/>
      <c r="D793" s="3"/>
      <c r="E793" s="388"/>
      <c r="F793" s="388"/>
      <c r="G793" s="190"/>
      <c r="H793" s="191"/>
      <c r="I793" s="192"/>
      <c r="J793" s="188"/>
      <c r="K793" s="3"/>
      <c r="L793" s="3"/>
      <c r="M793" s="188"/>
      <c r="N793" s="188"/>
      <c r="O793" s="3"/>
      <c r="P793" s="3"/>
      <c r="Q793" s="188"/>
      <c r="R793" s="426"/>
      <c r="S793" s="3"/>
      <c r="T793" s="3"/>
      <c r="U793" s="3"/>
      <c r="V793" s="3"/>
      <c r="W793" s="3"/>
      <c r="X793" s="3"/>
      <c r="AD793" s="278"/>
    </row>
    <row r="794" spans="1:30" s="276" customFormat="1" x14ac:dyDescent="0.25">
      <c r="A794" s="188"/>
      <c r="B794" s="188"/>
      <c r="C794" s="3"/>
      <c r="D794" s="3"/>
      <c r="E794" s="388"/>
      <c r="F794" s="388"/>
      <c r="G794" s="190"/>
      <c r="H794" s="191"/>
      <c r="I794" s="192"/>
      <c r="J794" s="188"/>
      <c r="K794" s="3"/>
      <c r="L794" s="3"/>
      <c r="M794" s="188"/>
      <c r="N794" s="188"/>
      <c r="O794" s="3"/>
      <c r="P794" s="3"/>
      <c r="Q794" s="188"/>
      <c r="R794" s="426"/>
      <c r="S794" s="3"/>
      <c r="T794" s="3"/>
      <c r="U794" s="3"/>
      <c r="V794" s="3"/>
      <c r="W794" s="3"/>
      <c r="X794" s="3"/>
      <c r="AD794" s="278"/>
    </row>
    <row r="795" spans="1:30" s="276" customFormat="1" x14ac:dyDescent="0.25">
      <c r="A795" s="188"/>
      <c r="B795" s="188"/>
      <c r="C795" s="3"/>
      <c r="D795" s="3"/>
      <c r="E795" s="388"/>
      <c r="F795" s="388"/>
      <c r="G795" s="190"/>
      <c r="H795" s="191"/>
      <c r="I795" s="192"/>
      <c r="J795" s="188"/>
      <c r="K795" s="3"/>
      <c r="L795" s="3"/>
      <c r="M795" s="188"/>
      <c r="N795" s="188"/>
      <c r="O795" s="3"/>
      <c r="P795" s="3"/>
      <c r="Q795" s="188"/>
      <c r="R795" s="426"/>
      <c r="S795" s="3"/>
      <c r="T795" s="3"/>
      <c r="U795" s="3"/>
      <c r="V795" s="3"/>
      <c r="W795" s="3"/>
      <c r="X795" s="3"/>
      <c r="AD795" s="278"/>
    </row>
    <row r="796" spans="1:30" s="276" customFormat="1" x14ac:dyDescent="0.25">
      <c r="A796" s="188"/>
      <c r="B796" s="188"/>
      <c r="C796" s="3"/>
      <c r="D796" s="3"/>
      <c r="E796" s="388"/>
      <c r="F796" s="388"/>
      <c r="G796" s="190"/>
      <c r="H796" s="191"/>
      <c r="I796" s="192"/>
      <c r="J796" s="188"/>
      <c r="K796" s="3"/>
      <c r="L796" s="3"/>
      <c r="M796" s="188"/>
      <c r="N796" s="188"/>
      <c r="O796" s="3"/>
      <c r="P796" s="3"/>
      <c r="Q796" s="188"/>
      <c r="R796" s="426"/>
      <c r="S796" s="3"/>
      <c r="T796" s="3"/>
      <c r="U796" s="3"/>
      <c r="V796" s="3"/>
      <c r="W796" s="3"/>
      <c r="X796" s="3"/>
      <c r="AD796" s="278"/>
    </row>
    <row r="797" spans="1:30" s="276" customFormat="1" x14ac:dyDescent="0.25">
      <c r="A797" s="188"/>
      <c r="B797" s="188"/>
      <c r="C797" s="3"/>
      <c r="D797" s="3"/>
      <c r="E797" s="388"/>
      <c r="F797" s="388"/>
      <c r="G797" s="190"/>
      <c r="H797" s="191"/>
      <c r="I797" s="192"/>
      <c r="J797" s="188"/>
      <c r="K797" s="3"/>
      <c r="L797" s="3"/>
      <c r="M797" s="188"/>
      <c r="N797" s="188"/>
      <c r="O797" s="3"/>
      <c r="P797" s="3"/>
      <c r="Q797" s="188"/>
      <c r="R797" s="426"/>
      <c r="S797" s="3"/>
      <c r="T797" s="3"/>
      <c r="U797" s="3"/>
      <c r="V797" s="3"/>
      <c r="W797" s="3"/>
      <c r="X797" s="3"/>
      <c r="AD797" s="278"/>
    </row>
    <row r="798" spans="1:30" s="276" customFormat="1" x14ac:dyDescent="0.25">
      <c r="A798" s="188"/>
      <c r="B798" s="188"/>
      <c r="C798" s="3"/>
      <c r="D798" s="3"/>
      <c r="E798" s="388"/>
      <c r="F798" s="388"/>
      <c r="G798" s="190"/>
      <c r="H798" s="191"/>
      <c r="I798" s="192"/>
      <c r="J798" s="188"/>
      <c r="K798" s="3"/>
      <c r="L798" s="3"/>
      <c r="M798" s="188"/>
      <c r="N798" s="188"/>
      <c r="O798" s="3"/>
      <c r="P798" s="3"/>
      <c r="Q798" s="188"/>
      <c r="R798" s="426"/>
      <c r="S798" s="3"/>
      <c r="T798" s="3"/>
      <c r="U798" s="3"/>
      <c r="V798" s="3"/>
      <c r="W798" s="3"/>
      <c r="X798" s="3"/>
      <c r="AD798" s="278"/>
    </row>
    <row r="799" spans="1:30" s="276" customFormat="1" x14ac:dyDescent="0.25">
      <c r="A799" s="188"/>
      <c r="B799" s="188"/>
      <c r="C799" s="3"/>
      <c r="D799" s="3"/>
      <c r="E799" s="388"/>
      <c r="F799" s="388"/>
      <c r="G799" s="190"/>
      <c r="H799" s="191"/>
      <c r="I799" s="192"/>
      <c r="J799" s="188"/>
      <c r="K799" s="3"/>
      <c r="L799" s="3"/>
      <c r="M799" s="188"/>
      <c r="N799" s="188"/>
      <c r="O799" s="3"/>
      <c r="P799" s="3"/>
      <c r="Q799" s="188"/>
      <c r="R799" s="426"/>
      <c r="S799" s="3"/>
      <c r="T799" s="3"/>
      <c r="U799" s="3"/>
      <c r="V799" s="3"/>
      <c r="W799" s="3"/>
      <c r="X799" s="3"/>
      <c r="AD799" s="278"/>
    </row>
    <row r="800" spans="1:30" s="276" customFormat="1" x14ac:dyDescent="0.25">
      <c r="A800" s="188"/>
      <c r="B800" s="188"/>
      <c r="C800" s="3"/>
      <c r="D800" s="3"/>
      <c r="E800" s="388"/>
      <c r="F800" s="388"/>
      <c r="G800" s="190"/>
      <c r="H800" s="191"/>
      <c r="I800" s="192"/>
      <c r="J800" s="188"/>
      <c r="K800" s="3"/>
      <c r="L800" s="3"/>
      <c r="M800" s="188"/>
      <c r="N800" s="188"/>
      <c r="O800" s="3"/>
      <c r="P800" s="3"/>
      <c r="Q800" s="188"/>
      <c r="R800" s="426"/>
      <c r="S800" s="3"/>
      <c r="T800" s="3"/>
      <c r="U800" s="3"/>
      <c r="V800" s="3"/>
      <c r="W800" s="3"/>
      <c r="X800" s="3"/>
      <c r="AD800" s="278"/>
    </row>
    <row r="801" spans="1:30" s="276" customFormat="1" x14ac:dyDescent="0.25">
      <c r="A801" s="188"/>
      <c r="B801" s="188"/>
      <c r="C801" s="3"/>
      <c r="D801" s="3"/>
      <c r="E801" s="388"/>
      <c r="F801" s="388"/>
      <c r="G801" s="190"/>
      <c r="H801" s="191"/>
      <c r="I801" s="192"/>
      <c r="J801" s="188"/>
      <c r="K801" s="3"/>
      <c r="L801" s="3"/>
      <c r="M801" s="188"/>
      <c r="N801" s="188"/>
      <c r="O801" s="3"/>
      <c r="P801" s="3"/>
      <c r="Q801" s="188"/>
      <c r="R801" s="426"/>
      <c r="S801" s="3"/>
      <c r="T801" s="3"/>
      <c r="U801" s="3"/>
      <c r="V801" s="3"/>
      <c r="W801" s="3"/>
      <c r="X801" s="3"/>
      <c r="AD801" s="278"/>
    </row>
    <row r="802" spans="1:30" s="276" customFormat="1" x14ac:dyDescent="0.25">
      <c r="A802" s="188"/>
      <c r="B802" s="188"/>
      <c r="C802" s="3"/>
      <c r="D802" s="3"/>
      <c r="E802" s="388"/>
      <c r="F802" s="388"/>
      <c r="G802" s="190"/>
      <c r="H802" s="191"/>
      <c r="I802" s="192"/>
      <c r="J802" s="188"/>
      <c r="K802" s="3"/>
      <c r="L802" s="3"/>
      <c r="M802" s="188"/>
      <c r="N802" s="188"/>
      <c r="O802" s="3"/>
      <c r="P802" s="3"/>
      <c r="Q802" s="188"/>
      <c r="R802" s="426"/>
      <c r="S802" s="3"/>
      <c r="T802" s="3"/>
      <c r="U802" s="3"/>
      <c r="V802" s="3"/>
      <c r="W802" s="3"/>
      <c r="X802" s="3"/>
      <c r="AD802" s="278"/>
    </row>
    <row r="803" spans="1:30" s="276" customFormat="1" x14ac:dyDescent="0.25">
      <c r="A803" s="188"/>
      <c r="B803" s="188"/>
      <c r="C803" s="3"/>
      <c r="D803" s="3"/>
      <c r="E803" s="388"/>
      <c r="F803" s="388"/>
      <c r="G803" s="190"/>
      <c r="H803" s="191"/>
      <c r="I803" s="192"/>
      <c r="J803" s="188"/>
      <c r="K803" s="3"/>
      <c r="L803" s="3"/>
      <c r="M803" s="188"/>
      <c r="N803" s="188"/>
      <c r="O803" s="3"/>
      <c r="P803" s="3"/>
      <c r="Q803" s="188"/>
      <c r="R803" s="426"/>
      <c r="S803" s="3"/>
      <c r="T803" s="3"/>
      <c r="U803" s="3"/>
      <c r="V803" s="3"/>
      <c r="W803" s="3"/>
      <c r="X803" s="3"/>
      <c r="AD803" s="278"/>
    </row>
    <row r="804" spans="1:30" s="276" customFormat="1" x14ac:dyDescent="0.25">
      <c r="A804" s="188"/>
      <c r="B804" s="188"/>
      <c r="C804" s="3"/>
      <c r="D804" s="3"/>
      <c r="E804" s="388"/>
      <c r="F804" s="388"/>
      <c r="G804" s="190"/>
      <c r="H804" s="191"/>
      <c r="I804" s="192"/>
      <c r="J804" s="188"/>
      <c r="K804" s="3"/>
      <c r="L804" s="3"/>
      <c r="M804" s="188"/>
      <c r="N804" s="188"/>
      <c r="O804" s="3"/>
      <c r="P804" s="3"/>
      <c r="Q804" s="188"/>
      <c r="R804" s="426"/>
      <c r="S804" s="3"/>
      <c r="T804" s="3"/>
      <c r="U804" s="3"/>
      <c r="V804" s="3"/>
      <c r="W804" s="3"/>
      <c r="X804" s="3"/>
      <c r="AD804" s="278"/>
    </row>
    <row r="805" spans="1:30" s="276" customFormat="1" x14ac:dyDescent="0.25">
      <c r="A805" s="188"/>
      <c r="B805" s="188"/>
      <c r="C805" s="3"/>
      <c r="D805" s="3"/>
      <c r="E805" s="388"/>
      <c r="F805" s="388"/>
      <c r="G805" s="190"/>
      <c r="H805" s="191"/>
      <c r="I805" s="192"/>
      <c r="J805" s="188"/>
      <c r="K805" s="3"/>
      <c r="L805" s="3"/>
      <c r="M805" s="188"/>
      <c r="N805" s="188"/>
      <c r="O805" s="3"/>
      <c r="P805" s="3"/>
      <c r="Q805" s="188"/>
      <c r="R805" s="426"/>
      <c r="S805" s="3"/>
      <c r="T805" s="3"/>
      <c r="U805" s="3"/>
      <c r="V805" s="3"/>
      <c r="W805" s="3"/>
      <c r="X805" s="3"/>
      <c r="AD805" s="278"/>
    </row>
    <row r="806" spans="1:30" s="276" customFormat="1" x14ac:dyDescent="0.25">
      <c r="A806" s="188"/>
      <c r="B806" s="188"/>
      <c r="C806" s="3"/>
      <c r="D806" s="3"/>
      <c r="E806" s="388"/>
      <c r="F806" s="388"/>
      <c r="G806" s="190"/>
      <c r="H806" s="191"/>
      <c r="I806" s="192"/>
      <c r="J806" s="188"/>
      <c r="K806" s="3"/>
      <c r="L806" s="3"/>
      <c r="M806" s="188"/>
      <c r="N806" s="188"/>
      <c r="O806" s="3"/>
      <c r="P806" s="3"/>
      <c r="Q806" s="188"/>
      <c r="R806" s="426"/>
      <c r="S806" s="3"/>
      <c r="T806" s="3"/>
      <c r="U806" s="3"/>
      <c r="V806" s="3"/>
      <c r="W806" s="3"/>
      <c r="X806" s="3"/>
      <c r="AD806" s="278"/>
    </row>
    <row r="807" spans="1:30" s="276" customFormat="1" x14ac:dyDescent="0.25">
      <c r="A807" s="188"/>
      <c r="B807" s="188"/>
      <c r="C807" s="3"/>
      <c r="D807" s="3"/>
      <c r="E807" s="388"/>
      <c r="F807" s="388"/>
      <c r="G807" s="190"/>
      <c r="H807" s="191"/>
      <c r="I807" s="192"/>
      <c r="J807" s="188"/>
      <c r="K807" s="3"/>
      <c r="L807" s="3"/>
      <c r="M807" s="188"/>
      <c r="N807" s="188"/>
      <c r="O807" s="3"/>
      <c r="P807" s="3"/>
      <c r="Q807" s="188"/>
      <c r="R807" s="426"/>
      <c r="S807" s="3"/>
      <c r="T807" s="3"/>
      <c r="U807" s="3"/>
      <c r="V807" s="3"/>
      <c r="W807" s="3"/>
      <c r="X807" s="3"/>
      <c r="AD807" s="278"/>
    </row>
    <row r="808" spans="1:30" s="276" customFormat="1" x14ac:dyDescent="0.25">
      <c r="A808" s="188"/>
      <c r="B808" s="188"/>
      <c r="C808" s="3"/>
      <c r="D808" s="3"/>
      <c r="E808" s="388"/>
      <c r="F808" s="388"/>
      <c r="G808" s="190"/>
      <c r="H808" s="191"/>
      <c r="I808" s="192"/>
      <c r="J808" s="188"/>
      <c r="K808" s="3"/>
      <c r="L808" s="3"/>
      <c r="M808" s="188"/>
      <c r="N808" s="188"/>
      <c r="O808" s="3"/>
      <c r="P808" s="3"/>
      <c r="Q808" s="188"/>
      <c r="R808" s="426"/>
      <c r="S808" s="3"/>
      <c r="T808" s="3"/>
      <c r="U808" s="3"/>
      <c r="V808" s="3"/>
      <c r="W808" s="3"/>
      <c r="X808" s="3"/>
      <c r="AD808" s="278"/>
    </row>
    <row r="809" spans="1:30" s="276" customFormat="1" x14ac:dyDescent="0.25">
      <c r="A809" s="188"/>
      <c r="B809" s="188"/>
      <c r="C809" s="3"/>
      <c r="D809" s="3"/>
      <c r="E809" s="388"/>
      <c r="F809" s="388"/>
      <c r="G809" s="190"/>
      <c r="H809" s="191"/>
      <c r="I809" s="192"/>
      <c r="J809" s="188"/>
      <c r="K809" s="3"/>
      <c r="L809" s="3"/>
      <c r="M809" s="188"/>
      <c r="N809" s="188"/>
      <c r="O809" s="3"/>
      <c r="P809" s="3"/>
      <c r="Q809" s="188"/>
      <c r="R809" s="426"/>
      <c r="S809" s="3"/>
      <c r="T809" s="3"/>
      <c r="U809" s="3"/>
      <c r="V809" s="3"/>
      <c r="W809" s="3"/>
      <c r="X809" s="3"/>
      <c r="AD809" s="278"/>
    </row>
    <row r="810" spans="1:30" s="276" customFormat="1" x14ac:dyDescent="0.25">
      <c r="A810" s="188"/>
      <c r="B810" s="188"/>
      <c r="C810" s="3"/>
      <c r="D810" s="3"/>
      <c r="E810" s="388"/>
      <c r="F810" s="388"/>
      <c r="G810" s="190"/>
      <c r="H810" s="191"/>
      <c r="I810" s="192"/>
      <c r="J810" s="188"/>
      <c r="K810" s="3"/>
      <c r="L810" s="3"/>
      <c r="M810" s="188"/>
      <c r="N810" s="188"/>
      <c r="O810" s="3"/>
      <c r="P810" s="3"/>
      <c r="Q810" s="188"/>
      <c r="R810" s="426"/>
      <c r="S810" s="3"/>
      <c r="T810" s="3"/>
      <c r="U810" s="3"/>
      <c r="V810" s="3"/>
      <c r="W810" s="3"/>
      <c r="X810" s="3"/>
      <c r="AD810" s="278"/>
    </row>
    <row r="811" spans="1:30" s="276" customFormat="1" x14ac:dyDescent="0.25">
      <c r="A811" s="188"/>
      <c r="B811" s="188"/>
      <c r="C811" s="3"/>
      <c r="D811" s="3"/>
      <c r="E811" s="388"/>
      <c r="F811" s="388"/>
      <c r="G811" s="190"/>
      <c r="H811" s="191"/>
      <c r="I811" s="192"/>
      <c r="J811" s="188"/>
      <c r="K811" s="3"/>
      <c r="L811" s="3"/>
      <c r="M811" s="188"/>
      <c r="N811" s="188"/>
      <c r="O811" s="3"/>
      <c r="P811" s="3"/>
      <c r="Q811" s="188"/>
      <c r="R811" s="426"/>
      <c r="S811" s="3"/>
      <c r="T811" s="3"/>
      <c r="U811" s="3"/>
      <c r="V811" s="3"/>
      <c r="W811" s="3"/>
      <c r="X811" s="3"/>
      <c r="AD811" s="278"/>
    </row>
    <row r="812" spans="1:30" s="276" customFormat="1" x14ac:dyDescent="0.25">
      <c r="A812" s="188"/>
      <c r="B812" s="188"/>
      <c r="C812" s="3"/>
      <c r="D812" s="3"/>
      <c r="E812" s="388"/>
      <c r="F812" s="388"/>
      <c r="G812" s="190"/>
      <c r="H812" s="191"/>
      <c r="I812" s="192"/>
      <c r="J812" s="188"/>
      <c r="K812" s="3"/>
      <c r="L812" s="3"/>
      <c r="M812" s="188"/>
      <c r="N812" s="188"/>
      <c r="O812" s="3"/>
      <c r="P812" s="3"/>
      <c r="Q812" s="188"/>
      <c r="R812" s="426"/>
      <c r="S812" s="3"/>
      <c r="T812" s="3"/>
      <c r="U812" s="3"/>
      <c r="V812" s="3"/>
      <c r="W812" s="3"/>
      <c r="X812" s="3"/>
      <c r="AD812" s="278"/>
    </row>
    <row r="813" spans="1:30" s="276" customFormat="1" x14ac:dyDescent="0.25">
      <c r="A813" s="188"/>
      <c r="B813" s="188"/>
      <c r="C813" s="3"/>
      <c r="D813" s="3"/>
      <c r="E813" s="388"/>
      <c r="F813" s="388"/>
      <c r="G813" s="190"/>
      <c r="H813" s="191"/>
      <c r="I813" s="192"/>
      <c r="J813" s="188"/>
      <c r="K813" s="3"/>
      <c r="L813" s="3"/>
      <c r="M813" s="188"/>
      <c r="N813" s="188"/>
      <c r="O813" s="3"/>
      <c r="P813" s="3"/>
      <c r="Q813" s="188"/>
      <c r="R813" s="426"/>
      <c r="S813" s="3"/>
      <c r="T813" s="3"/>
      <c r="U813" s="3"/>
      <c r="V813" s="3"/>
      <c r="W813" s="3"/>
      <c r="X813" s="3"/>
      <c r="AD813" s="278"/>
    </row>
    <row r="814" spans="1:30" s="276" customFormat="1" x14ac:dyDescent="0.25">
      <c r="A814" s="188"/>
      <c r="B814" s="188"/>
      <c r="C814" s="3"/>
      <c r="D814" s="3"/>
      <c r="E814" s="388"/>
      <c r="F814" s="388"/>
      <c r="G814" s="190"/>
      <c r="H814" s="191"/>
      <c r="I814" s="192"/>
      <c r="J814" s="188"/>
      <c r="K814" s="3"/>
      <c r="L814" s="3"/>
      <c r="M814" s="188"/>
      <c r="N814" s="188"/>
      <c r="O814" s="3"/>
      <c r="P814" s="3"/>
      <c r="Q814" s="188"/>
      <c r="R814" s="426"/>
      <c r="S814" s="3"/>
      <c r="T814" s="3"/>
      <c r="U814" s="3"/>
      <c r="V814" s="3"/>
      <c r="W814" s="3"/>
      <c r="X814" s="3"/>
      <c r="AD814" s="278"/>
    </row>
    <row r="815" spans="1:30" s="276" customFormat="1" x14ac:dyDescent="0.25">
      <c r="A815" s="188"/>
      <c r="B815" s="188"/>
      <c r="C815" s="3"/>
      <c r="D815" s="3"/>
      <c r="E815" s="388"/>
      <c r="F815" s="388"/>
      <c r="G815" s="190"/>
      <c r="H815" s="191"/>
      <c r="I815" s="192"/>
      <c r="J815" s="188"/>
      <c r="K815" s="3"/>
      <c r="L815" s="3"/>
      <c r="M815" s="188"/>
      <c r="N815" s="188"/>
      <c r="O815" s="3"/>
      <c r="P815" s="3"/>
      <c r="Q815" s="188"/>
      <c r="R815" s="426"/>
      <c r="S815" s="3"/>
      <c r="T815" s="3"/>
      <c r="U815" s="3"/>
      <c r="V815" s="3"/>
      <c r="W815" s="3"/>
      <c r="X815" s="3"/>
      <c r="AD815" s="278"/>
    </row>
    <row r="816" spans="1:30" s="276" customFormat="1" x14ac:dyDescent="0.25">
      <c r="A816" s="188"/>
      <c r="B816" s="188"/>
      <c r="C816" s="3"/>
      <c r="D816" s="3"/>
      <c r="E816" s="388"/>
      <c r="F816" s="388"/>
      <c r="G816" s="190"/>
      <c r="H816" s="191"/>
      <c r="I816" s="192"/>
      <c r="J816" s="188"/>
      <c r="K816" s="3"/>
      <c r="L816" s="3"/>
      <c r="M816" s="188"/>
      <c r="N816" s="188"/>
      <c r="O816" s="3"/>
      <c r="P816" s="3"/>
      <c r="Q816" s="188"/>
      <c r="R816" s="426"/>
      <c r="S816" s="3"/>
      <c r="T816" s="3"/>
      <c r="U816" s="3"/>
      <c r="V816" s="3"/>
      <c r="W816" s="3"/>
      <c r="X816" s="3"/>
      <c r="AD816" s="278"/>
    </row>
    <row r="817" spans="1:30" s="276" customFormat="1" x14ac:dyDescent="0.25">
      <c r="A817" s="188"/>
      <c r="B817" s="188"/>
      <c r="C817" s="3"/>
      <c r="D817" s="3"/>
      <c r="E817" s="388"/>
      <c r="F817" s="388"/>
      <c r="G817" s="190"/>
      <c r="H817" s="191"/>
      <c r="I817" s="192"/>
      <c r="J817" s="188"/>
      <c r="K817" s="3"/>
      <c r="L817" s="3"/>
      <c r="M817" s="188"/>
      <c r="N817" s="188"/>
      <c r="O817" s="3"/>
      <c r="P817" s="3"/>
      <c r="Q817" s="188"/>
      <c r="R817" s="426"/>
      <c r="S817" s="3"/>
      <c r="T817" s="3"/>
      <c r="U817" s="3"/>
      <c r="V817" s="3"/>
      <c r="W817" s="3"/>
      <c r="X817" s="3"/>
      <c r="AD817" s="278"/>
    </row>
    <row r="818" spans="1:30" s="276" customFormat="1" x14ac:dyDescent="0.25">
      <c r="A818" s="188"/>
      <c r="B818" s="188"/>
      <c r="C818" s="3"/>
      <c r="D818" s="3"/>
      <c r="E818" s="388"/>
      <c r="F818" s="388"/>
      <c r="G818" s="190"/>
      <c r="H818" s="191"/>
      <c r="I818" s="192"/>
      <c r="J818" s="188"/>
      <c r="K818" s="3"/>
      <c r="L818" s="3"/>
      <c r="M818" s="188"/>
      <c r="N818" s="188"/>
      <c r="O818" s="3"/>
      <c r="P818" s="3"/>
      <c r="Q818" s="188"/>
      <c r="R818" s="426"/>
      <c r="S818" s="3"/>
      <c r="T818" s="3"/>
      <c r="U818" s="3"/>
      <c r="V818" s="3"/>
      <c r="W818" s="3"/>
      <c r="X818" s="3"/>
      <c r="AD818" s="278"/>
    </row>
    <row r="819" spans="1:30" s="276" customFormat="1" x14ac:dyDescent="0.25">
      <c r="A819" s="188"/>
      <c r="B819" s="188"/>
      <c r="C819" s="3"/>
      <c r="D819" s="3"/>
      <c r="E819" s="388"/>
      <c r="F819" s="388"/>
      <c r="G819" s="190"/>
      <c r="H819" s="191"/>
      <c r="I819" s="192"/>
      <c r="J819" s="188"/>
      <c r="K819" s="3"/>
      <c r="L819" s="3"/>
      <c r="M819" s="188"/>
      <c r="N819" s="188"/>
      <c r="O819" s="3"/>
      <c r="P819" s="3"/>
      <c r="Q819" s="188"/>
      <c r="R819" s="426"/>
      <c r="S819" s="3"/>
      <c r="T819" s="3"/>
      <c r="U819" s="3"/>
      <c r="V819" s="3"/>
      <c r="W819" s="3"/>
      <c r="X819" s="3"/>
      <c r="AD819" s="278"/>
    </row>
    <row r="820" spans="1:30" s="276" customFormat="1" x14ac:dyDescent="0.25">
      <c r="A820" s="188"/>
      <c r="B820" s="188"/>
      <c r="C820" s="3"/>
      <c r="D820" s="3"/>
      <c r="E820" s="388"/>
      <c r="F820" s="388"/>
      <c r="G820" s="190"/>
      <c r="H820" s="191"/>
      <c r="I820" s="192"/>
      <c r="J820" s="188"/>
      <c r="K820" s="3"/>
      <c r="L820" s="3"/>
      <c r="M820" s="188"/>
      <c r="N820" s="188"/>
      <c r="O820" s="3"/>
      <c r="P820" s="3"/>
      <c r="Q820" s="188"/>
      <c r="R820" s="426"/>
      <c r="S820" s="3"/>
      <c r="T820" s="3"/>
      <c r="U820" s="3"/>
      <c r="V820" s="3"/>
      <c r="W820" s="3"/>
      <c r="X820" s="3"/>
      <c r="AD820" s="278"/>
    </row>
    <row r="821" spans="1:30" s="276" customFormat="1" x14ac:dyDescent="0.25">
      <c r="A821" s="188"/>
      <c r="B821" s="188"/>
      <c r="C821" s="3"/>
      <c r="D821" s="3"/>
      <c r="E821" s="388"/>
      <c r="F821" s="388"/>
      <c r="G821" s="190"/>
      <c r="H821" s="191"/>
      <c r="I821" s="192"/>
      <c r="J821" s="188"/>
      <c r="K821" s="3"/>
      <c r="L821" s="3"/>
      <c r="M821" s="188"/>
      <c r="N821" s="188"/>
      <c r="O821" s="3"/>
      <c r="P821" s="3"/>
      <c r="Q821" s="188"/>
      <c r="R821" s="426"/>
      <c r="S821" s="3"/>
      <c r="T821" s="3"/>
      <c r="U821" s="3"/>
      <c r="V821" s="3"/>
      <c r="W821" s="3"/>
      <c r="X821" s="3"/>
      <c r="AD821" s="278"/>
    </row>
    <row r="822" spans="1:30" s="276" customFormat="1" x14ac:dyDescent="0.25">
      <c r="A822" s="188"/>
      <c r="B822" s="188"/>
      <c r="C822" s="3"/>
      <c r="D822" s="3"/>
      <c r="E822" s="388"/>
      <c r="F822" s="388"/>
      <c r="G822" s="190"/>
      <c r="H822" s="191"/>
      <c r="I822" s="192"/>
      <c r="J822" s="188"/>
      <c r="K822" s="3"/>
      <c r="L822" s="3"/>
      <c r="M822" s="188"/>
      <c r="N822" s="188"/>
      <c r="O822" s="3"/>
      <c r="P822" s="3"/>
      <c r="Q822" s="188"/>
      <c r="R822" s="426"/>
      <c r="S822" s="3"/>
      <c r="T822" s="3"/>
      <c r="U822" s="3"/>
      <c r="V822" s="3"/>
      <c r="W822" s="3"/>
      <c r="X822" s="3"/>
      <c r="AD822" s="278"/>
    </row>
    <row r="823" spans="1:30" s="276" customFormat="1" x14ac:dyDescent="0.25">
      <c r="A823" s="188"/>
      <c r="B823" s="188"/>
      <c r="C823" s="3"/>
      <c r="D823" s="3"/>
      <c r="E823" s="388"/>
      <c r="F823" s="388"/>
      <c r="G823" s="190"/>
      <c r="H823" s="191"/>
      <c r="I823" s="192"/>
      <c r="J823" s="188"/>
      <c r="K823" s="3"/>
      <c r="L823" s="3"/>
      <c r="M823" s="188"/>
      <c r="N823" s="188"/>
      <c r="O823" s="3"/>
      <c r="P823" s="3"/>
      <c r="Q823" s="188"/>
      <c r="R823" s="426"/>
      <c r="S823" s="3"/>
      <c r="T823" s="3"/>
      <c r="U823" s="3"/>
      <c r="V823" s="3"/>
      <c r="W823" s="3"/>
      <c r="X823" s="3"/>
      <c r="AD823" s="278"/>
    </row>
    <row r="824" spans="1:30" s="276" customFormat="1" x14ac:dyDescent="0.25">
      <c r="A824" s="188"/>
      <c r="B824" s="188"/>
      <c r="C824" s="3"/>
      <c r="D824" s="3"/>
      <c r="E824" s="388"/>
      <c r="F824" s="388"/>
      <c r="G824" s="190"/>
      <c r="H824" s="191"/>
      <c r="I824" s="192"/>
      <c r="J824" s="188"/>
      <c r="K824" s="3"/>
      <c r="L824" s="3"/>
      <c r="M824" s="188"/>
      <c r="N824" s="188"/>
      <c r="O824" s="3"/>
      <c r="P824" s="3"/>
      <c r="Q824" s="188"/>
      <c r="R824" s="426"/>
      <c r="S824" s="3"/>
      <c r="T824" s="3"/>
      <c r="U824" s="3"/>
      <c r="V824" s="3"/>
      <c r="W824" s="3"/>
      <c r="X824" s="3"/>
      <c r="AD824" s="278"/>
    </row>
    <row r="825" spans="1:30" s="276" customFormat="1" x14ac:dyDescent="0.25">
      <c r="A825" s="188"/>
      <c r="B825" s="188"/>
      <c r="C825" s="3"/>
      <c r="D825" s="3"/>
      <c r="E825" s="388"/>
      <c r="F825" s="388"/>
      <c r="G825" s="190"/>
      <c r="H825" s="191"/>
      <c r="I825" s="192"/>
      <c r="J825" s="188"/>
      <c r="K825" s="3"/>
      <c r="L825" s="3"/>
      <c r="M825" s="188"/>
      <c r="N825" s="188"/>
      <c r="O825" s="3"/>
      <c r="P825" s="3"/>
      <c r="Q825" s="188"/>
      <c r="R825" s="426"/>
      <c r="S825" s="3"/>
      <c r="T825" s="3"/>
      <c r="U825" s="3"/>
      <c r="V825" s="3"/>
      <c r="W825" s="3"/>
      <c r="X825" s="3"/>
      <c r="AD825" s="278"/>
    </row>
    <row r="826" spans="1:30" s="276" customFormat="1" x14ac:dyDescent="0.25">
      <c r="A826" s="188"/>
      <c r="B826" s="188"/>
      <c r="C826" s="3"/>
      <c r="D826" s="3"/>
      <c r="E826" s="388"/>
      <c r="F826" s="388"/>
      <c r="G826" s="190"/>
      <c r="H826" s="191"/>
      <c r="I826" s="192"/>
      <c r="J826" s="188"/>
      <c r="K826" s="3"/>
      <c r="L826" s="3"/>
      <c r="M826" s="188"/>
      <c r="N826" s="188"/>
      <c r="O826" s="3"/>
      <c r="P826" s="3"/>
      <c r="Q826" s="188"/>
      <c r="R826" s="426"/>
      <c r="S826" s="3"/>
      <c r="T826" s="3"/>
      <c r="U826" s="3"/>
      <c r="V826" s="3"/>
      <c r="W826" s="3"/>
      <c r="X826" s="3"/>
      <c r="AD826" s="278"/>
    </row>
    <row r="827" spans="1:30" s="276" customFormat="1" x14ac:dyDescent="0.25">
      <c r="A827" s="188"/>
      <c r="B827" s="188"/>
      <c r="C827" s="3"/>
      <c r="D827" s="3"/>
      <c r="E827" s="388"/>
      <c r="F827" s="388"/>
      <c r="G827" s="190"/>
      <c r="H827" s="191"/>
      <c r="I827" s="192"/>
      <c r="J827" s="188"/>
      <c r="K827" s="3"/>
      <c r="L827" s="3"/>
      <c r="M827" s="188"/>
      <c r="N827" s="188"/>
      <c r="O827" s="3"/>
      <c r="P827" s="3"/>
      <c r="Q827" s="188"/>
      <c r="R827" s="426"/>
      <c r="S827" s="3"/>
      <c r="T827" s="3"/>
      <c r="U827" s="3"/>
      <c r="V827" s="3"/>
      <c r="W827" s="3"/>
      <c r="X827" s="3"/>
      <c r="AD827" s="278"/>
    </row>
    <row r="828" spans="1:30" s="276" customFormat="1" x14ac:dyDescent="0.25">
      <c r="A828" s="188"/>
      <c r="B828" s="188"/>
      <c r="C828" s="3"/>
      <c r="D828" s="3"/>
      <c r="E828" s="388"/>
      <c r="F828" s="388"/>
      <c r="G828" s="190"/>
      <c r="H828" s="191"/>
      <c r="I828" s="192"/>
      <c r="J828" s="188"/>
      <c r="K828" s="3"/>
      <c r="L828" s="3"/>
      <c r="M828" s="188"/>
      <c r="N828" s="188"/>
      <c r="O828" s="3"/>
      <c r="P828" s="3"/>
      <c r="Q828" s="188"/>
      <c r="R828" s="426"/>
      <c r="S828" s="3"/>
      <c r="T828" s="3"/>
      <c r="U828" s="3"/>
      <c r="V828" s="3"/>
      <c r="W828" s="3"/>
      <c r="X828" s="3"/>
      <c r="AD828" s="278"/>
    </row>
    <row r="829" spans="1:30" s="276" customFormat="1" x14ac:dyDescent="0.25">
      <c r="A829" s="188"/>
      <c r="B829" s="188"/>
      <c r="C829" s="3"/>
      <c r="D829" s="3"/>
      <c r="E829" s="388"/>
      <c r="F829" s="388"/>
      <c r="G829" s="190"/>
      <c r="H829" s="191"/>
      <c r="I829" s="192"/>
      <c r="J829" s="188"/>
      <c r="K829" s="3"/>
      <c r="L829" s="3"/>
      <c r="M829" s="188"/>
      <c r="N829" s="188"/>
      <c r="O829" s="3"/>
      <c r="P829" s="3"/>
      <c r="Q829" s="188"/>
      <c r="R829" s="426"/>
      <c r="S829" s="3"/>
      <c r="T829" s="3"/>
      <c r="U829" s="3"/>
      <c r="V829" s="3"/>
      <c r="W829" s="3"/>
      <c r="X829" s="3"/>
      <c r="AD829" s="278"/>
    </row>
    <row r="830" spans="1:30" s="276" customFormat="1" x14ac:dyDescent="0.25">
      <c r="A830" s="188"/>
      <c r="B830" s="188"/>
      <c r="C830" s="3"/>
      <c r="D830" s="3"/>
      <c r="E830" s="388"/>
      <c r="F830" s="388"/>
      <c r="G830" s="190"/>
      <c r="H830" s="191"/>
      <c r="I830" s="192"/>
      <c r="J830" s="188"/>
      <c r="K830" s="3"/>
      <c r="L830" s="3"/>
      <c r="M830" s="188"/>
      <c r="N830" s="188"/>
      <c r="O830" s="3"/>
      <c r="P830" s="3"/>
      <c r="Q830" s="188"/>
      <c r="R830" s="426"/>
      <c r="S830" s="3"/>
      <c r="T830" s="3"/>
      <c r="U830" s="3"/>
      <c r="V830" s="3"/>
      <c r="W830" s="3"/>
      <c r="X830" s="3"/>
      <c r="AD830" s="278"/>
    </row>
    <row r="831" spans="1:30" s="276" customFormat="1" x14ac:dyDescent="0.25">
      <c r="A831" s="188"/>
      <c r="B831" s="188"/>
      <c r="C831" s="3"/>
      <c r="D831" s="3"/>
      <c r="E831" s="388"/>
      <c r="F831" s="388"/>
      <c r="G831" s="190"/>
      <c r="H831" s="191"/>
      <c r="I831" s="192"/>
      <c r="J831" s="188"/>
      <c r="K831" s="3"/>
      <c r="L831" s="3"/>
      <c r="M831" s="188"/>
      <c r="N831" s="188"/>
      <c r="O831" s="3"/>
      <c r="P831" s="3"/>
      <c r="Q831" s="188"/>
      <c r="R831" s="426"/>
      <c r="S831" s="3"/>
      <c r="T831" s="3"/>
      <c r="U831" s="3"/>
      <c r="V831" s="3"/>
      <c r="W831" s="3"/>
      <c r="X831" s="3"/>
      <c r="AD831" s="278"/>
    </row>
    <row r="832" spans="1:30" s="276" customFormat="1" x14ac:dyDescent="0.25">
      <c r="A832" s="188"/>
      <c r="B832" s="188"/>
      <c r="C832" s="3"/>
      <c r="D832" s="3"/>
      <c r="E832" s="388"/>
      <c r="F832" s="388"/>
      <c r="G832" s="190"/>
      <c r="H832" s="191"/>
      <c r="I832" s="192"/>
      <c r="J832" s="188"/>
      <c r="K832" s="3"/>
      <c r="L832" s="3"/>
      <c r="M832" s="188"/>
      <c r="N832" s="188"/>
      <c r="O832" s="3"/>
      <c r="P832" s="3"/>
      <c r="Q832" s="188"/>
      <c r="R832" s="426"/>
      <c r="S832" s="3"/>
      <c r="T832" s="3"/>
      <c r="U832" s="3"/>
      <c r="V832" s="3"/>
      <c r="W832" s="3"/>
      <c r="X832" s="3"/>
      <c r="AD832" s="278"/>
    </row>
    <row r="833" spans="1:30" s="276" customFormat="1" x14ac:dyDescent="0.25">
      <c r="A833" s="188"/>
      <c r="B833" s="188"/>
      <c r="C833" s="3"/>
      <c r="D833" s="3"/>
      <c r="E833" s="388"/>
      <c r="F833" s="388"/>
      <c r="G833" s="190"/>
      <c r="H833" s="191"/>
      <c r="I833" s="192"/>
      <c r="J833" s="188"/>
      <c r="K833" s="3"/>
      <c r="L833" s="3"/>
      <c r="M833" s="188"/>
      <c r="N833" s="188"/>
      <c r="O833" s="3"/>
      <c r="P833" s="3"/>
      <c r="Q833" s="188"/>
      <c r="R833" s="426"/>
      <c r="S833" s="3"/>
      <c r="T833" s="3"/>
      <c r="U833" s="3"/>
      <c r="V833" s="3"/>
      <c r="W833" s="3"/>
      <c r="X833" s="3"/>
      <c r="AD833" s="278"/>
    </row>
    <row r="834" spans="1:30" s="276" customFormat="1" x14ac:dyDescent="0.25">
      <c r="A834" s="188"/>
      <c r="B834" s="188"/>
      <c r="C834" s="3"/>
      <c r="D834" s="3"/>
      <c r="E834" s="388"/>
      <c r="F834" s="388"/>
      <c r="G834" s="190"/>
      <c r="H834" s="191"/>
      <c r="I834" s="192"/>
      <c r="J834" s="188"/>
      <c r="K834" s="3"/>
      <c r="L834" s="3"/>
      <c r="M834" s="188"/>
      <c r="N834" s="188"/>
      <c r="O834" s="3"/>
      <c r="P834" s="3"/>
      <c r="Q834" s="188"/>
      <c r="R834" s="426"/>
      <c r="S834" s="3"/>
      <c r="T834" s="3"/>
      <c r="U834" s="3"/>
      <c r="V834" s="3"/>
      <c r="W834" s="3"/>
      <c r="X834" s="3"/>
      <c r="AD834" s="278"/>
    </row>
    <row r="835" spans="1:30" s="276" customFormat="1" x14ac:dyDescent="0.25">
      <c r="A835" s="188"/>
      <c r="B835" s="188"/>
      <c r="C835" s="3"/>
      <c r="D835" s="3"/>
      <c r="E835" s="388"/>
      <c r="F835" s="388"/>
      <c r="G835" s="190"/>
      <c r="H835" s="191"/>
      <c r="I835" s="192"/>
      <c r="J835" s="188"/>
      <c r="K835" s="3"/>
      <c r="L835" s="3"/>
      <c r="M835" s="188"/>
      <c r="N835" s="188"/>
      <c r="O835" s="3"/>
      <c r="P835" s="3"/>
      <c r="Q835" s="188"/>
      <c r="R835" s="426"/>
      <c r="S835" s="3"/>
      <c r="T835" s="3"/>
      <c r="U835" s="3"/>
      <c r="V835" s="3"/>
      <c r="W835" s="3"/>
      <c r="X835" s="3"/>
      <c r="AD835" s="278"/>
    </row>
    <row r="836" spans="1:30" s="276" customFormat="1" x14ac:dyDescent="0.25">
      <c r="A836" s="188"/>
      <c r="B836" s="188"/>
      <c r="C836" s="3"/>
      <c r="D836" s="3"/>
      <c r="E836" s="388"/>
      <c r="F836" s="388"/>
      <c r="G836" s="190"/>
      <c r="H836" s="191"/>
      <c r="I836" s="192"/>
      <c r="J836" s="188"/>
      <c r="K836" s="3"/>
      <c r="L836" s="3"/>
      <c r="M836" s="188"/>
      <c r="N836" s="188"/>
      <c r="O836" s="3"/>
      <c r="P836" s="3"/>
      <c r="Q836" s="188"/>
      <c r="R836" s="426"/>
      <c r="S836" s="3"/>
      <c r="T836" s="3"/>
      <c r="U836" s="3"/>
      <c r="V836" s="3"/>
      <c r="W836" s="3"/>
      <c r="X836" s="3"/>
      <c r="AD836" s="278"/>
    </row>
    <row r="837" spans="1:30" s="276" customFormat="1" x14ac:dyDescent="0.25">
      <c r="A837" s="188"/>
      <c r="B837" s="188"/>
      <c r="C837" s="3"/>
      <c r="D837" s="3"/>
      <c r="E837" s="388"/>
      <c r="F837" s="388"/>
      <c r="G837" s="190"/>
      <c r="H837" s="191"/>
      <c r="I837" s="192"/>
      <c r="J837" s="188"/>
      <c r="K837" s="3"/>
      <c r="L837" s="3"/>
      <c r="M837" s="188"/>
      <c r="N837" s="188"/>
      <c r="O837" s="3"/>
      <c r="P837" s="3"/>
      <c r="Q837" s="188"/>
      <c r="R837" s="426"/>
      <c r="S837" s="3"/>
      <c r="T837" s="3"/>
      <c r="U837" s="3"/>
      <c r="V837" s="3"/>
      <c r="W837" s="3"/>
      <c r="X837" s="3"/>
      <c r="AD837" s="278"/>
    </row>
    <row r="838" spans="1:30" s="276" customFormat="1" x14ac:dyDescent="0.25">
      <c r="A838" s="188"/>
      <c r="B838" s="188"/>
      <c r="C838" s="3"/>
      <c r="D838" s="3"/>
      <c r="E838" s="388"/>
      <c r="F838" s="388"/>
      <c r="G838" s="190"/>
      <c r="H838" s="191"/>
      <c r="I838" s="192"/>
      <c r="J838" s="188"/>
      <c r="K838" s="3"/>
      <c r="L838" s="3"/>
      <c r="M838" s="188"/>
      <c r="N838" s="188"/>
      <c r="O838" s="3"/>
      <c r="P838" s="3"/>
      <c r="Q838" s="188"/>
      <c r="R838" s="426"/>
      <c r="S838" s="3"/>
      <c r="T838" s="3"/>
      <c r="U838" s="3"/>
      <c r="V838" s="3"/>
      <c r="W838" s="3"/>
      <c r="X838" s="3"/>
      <c r="AD838" s="278"/>
    </row>
    <row r="839" spans="1:30" s="276" customFormat="1" x14ac:dyDescent="0.25">
      <c r="A839" s="188"/>
      <c r="B839" s="188"/>
      <c r="C839" s="3"/>
      <c r="D839" s="3"/>
      <c r="E839" s="388"/>
      <c r="F839" s="388"/>
      <c r="G839" s="190"/>
      <c r="H839" s="191"/>
      <c r="I839" s="192"/>
      <c r="J839" s="188"/>
      <c r="K839" s="3"/>
      <c r="L839" s="3"/>
      <c r="M839" s="188"/>
      <c r="N839" s="188"/>
      <c r="O839" s="3"/>
      <c r="P839" s="3"/>
      <c r="Q839" s="188"/>
      <c r="R839" s="426"/>
      <c r="S839" s="3"/>
      <c r="T839" s="3"/>
      <c r="U839" s="3"/>
      <c r="V839" s="3"/>
      <c r="W839" s="3"/>
      <c r="X839" s="3"/>
      <c r="AD839" s="278"/>
    </row>
    <row r="840" spans="1:30" s="276" customFormat="1" x14ac:dyDescent="0.25">
      <c r="A840" s="188"/>
      <c r="B840" s="188"/>
      <c r="C840" s="3"/>
      <c r="D840" s="3"/>
      <c r="E840" s="388"/>
      <c r="F840" s="388"/>
      <c r="G840" s="190"/>
      <c r="H840" s="191"/>
      <c r="I840" s="192"/>
      <c r="J840" s="188"/>
      <c r="K840" s="3"/>
      <c r="L840" s="3"/>
      <c r="M840" s="188"/>
      <c r="N840" s="188"/>
      <c r="O840" s="3"/>
      <c r="P840" s="3"/>
      <c r="Q840" s="188"/>
      <c r="R840" s="426"/>
      <c r="S840" s="3"/>
      <c r="T840" s="3"/>
      <c r="U840" s="3"/>
      <c r="V840" s="3"/>
      <c r="W840" s="3"/>
      <c r="X840" s="3"/>
      <c r="AD840" s="278"/>
    </row>
    <row r="841" spans="1:30" s="276" customFormat="1" x14ac:dyDescent="0.25">
      <c r="A841" s="188"/>
      <c r="B841" s="188"/>
      <c r="C841" s="3"/>
      <c r="D841" s="3"/>
      <c r="E841" s="388"/>
      <c r="F841" s="388"/>
      <c r="G841" s="190"/>
      <c r="H841" s="191"/>
      <c r="I841" s="192"/>
      <c r="J841" s="188"/>
      <c r="K841" s="3"/>
      <c r="L841" s="3"/>
      <c r="M841" s="188"/>
      <c r="N841" s="188"/>
      <c r="O841" s="3"/>
      <c r="P841" s="3"/>
      <c r="Q841" s="188"/>
      <c r="R841" s="426"/>
      <c r="S841" s="3"/>
      <c r="T841" s="3"/>
      <c r="U841" s="3"/>
      <c r="V841" s="3"/>
      <c r="W841" s="3"/>
      <c r="X841" s="3"/>
      <c r="AD841" s="278"/>
    </row>
    <row r="842" spans="1:30" s="276" customFormat="1" x14ac:dyDescent="0.25">
      <c r="A842" s="188"/>
      <c r="B842" s="188"/>
      <c r="C842" s="3"/>
      <c r="D842" s="3"/>
      <c r="E842" s="388"/>
      <c r="F842" s="388"/>
      <c r="G842" s="190"/>
      <c r="H842" s="191"/>
      <c r="I842" s="192"/>
      <c r="J842" s="188"/>
      <c r="K842" s="3"/>
      <c r="L842" s="3"/>
      <c r="M842" s="188"/>
      <c r="N842" s="188"/>
      <c r="O842" s="3"/>
      <c r="P842" s="3"/>
      <c r="Q842" s="188"/>
      <c r="R842" s="426"/>
      <c r="S842" s="3"/>
      <c r="T842" s="3"/>
      <c r="U842" s="3"/>
      <c r="V842" s="3"/>
      <c r="W842" s="3"/>
      <c r="X842" s="3"/>
      <c r="AD842" s="278"/>
    </row>
    <row r="843" spans="1:30" s="276" customFormat="1" x14ac:dyDescent="0.25">
      <c r="A843" s="188"/>
      <c r="B843" s="188"/>
      <c r="C843" s="3"/>
      <c r="D843" s="3"/>
      <c r="E843" s="388"/>
      <c r="F843" s="388"/>
      <c r="G843" s="190"/>
      <c r="H843" s="191"/>
      <c r="I843" s="192"/>
      <c r="J843" s="188"/>
      <c r="K843" s="3"/>
      <c r="L843" s="3"/>
      <c r="M843" s="188"/>
      <c r="N843" s="188"/>
      <c r="O843" s="3"/>
      <c r="P843" s="3"/>
      <c r="Q843" s="188"/>
      <c r="R843" s="426"/>
      <c r="S843" s="3"/>
      <c r="T843" s="3"/>
      <c r="U843" s="3"/>
      <c r="V843" s="3"/>
      <c r="W843" s="3"/>
      <c r="X843" s="3"/>
      <c r="AD843" s="278"/>
    </row>
    <row r="844" spans="1:30" s="276" customFormat="1" x14ac:dyDescent="0.25">
      <c r="A844" s="188"/>
      <c r="B844" s="188"/>
      <c r="C844" s="3"/>
      <c r="D844" s="3"/>
      <c r="E844" s="388"/>
      <c r="F844" s="388"/>
      <c r="G844" s="190"/>
      <c r="H844" s="191"/>
      <c r="I844" s="192"/>
      <c r="J844" s="188"/>
      <c r="K844" s="3"/>
      <c r="L844" s="3"/>
      <c r="M844" s="188"/>
      <c r="N844" s="188"/>
      <c r="O844" s="3"/>
      <c r="P844" s="3"/>
      <c r="Q844" s="188"/>
      <c r="R844" s="426"/>
      <c r="S844" s="3"/>
      <c r="T844" s="3"/>
      <c r="U844" s="3"/>
      <c r="V844" s="3"/>
      <c r="W844" s="3"/>
      <c r="X844" s="3"/>
      <c r="AD844" s="278"/>
    </row>
    <row r="845" spans="1:30" s="276" customFormat="1" x14ac:dyDescent="0.25">
      <c r="A845" s="188"/>
      <c r="B845" s="188"/>
      <c r="C845" s="3"/>
      <c r="D845" s="3"/>
      <c r="E845" s="388"/>
      <c r="F845" s="388"/>
      <c r="G845" s="190"/>
      <c r="H845" s="191"/>
      <c r="I845" s="192"/>
      <c r="J845" s="188"/>
      <c r="K845" s="3"/>
      <c r="L845" s="3"/>
      <c r="M845" s="188"/>
      <c r="N845" s="188"/>
      <c r="O845" s="3"/>
      <c r="P845" s="3"/>
      <c r="Q845" s="188"/>
      <c r="R845" s="426"/>
      <c r="S845" s="3"/>
      <c r="T845" s="3"/>
      <c r="U845" s="3"/>
      <c r="V845" s="3"/>
      <c r="W845" s="3"/>
      <c r="X845" s="3"/>
      <c r="AD845" s="278"/>
    </row>
    <row r="846" spans="1:30" s="276" customFormat="1" x14ac:dyDescent="0.25">
      <c r="A846" s="188"/>
      <c r="B846" s="188"/>
      <c r="C846" s="3"/>
      <c r="D846" s="3"/>
      <c r="E846" s="388"/>
      <c r="F846" s="388"/>
      <c r="G846" s="190"/>
      <c r="H846" s="191"/>
      <c r="I846" s="192"/>
      <c r="J846" s="188"/>
      <c r="K846" s="3"/>
      <c r="L846" s="3"/>
      <c r="M846" s="188"/>
      <c r="N846" s="188"/>
      <c r="O846" s="3"/>
      <c r="P846" s="3"/>
      <c r="Q846" s="188"/>
      <c r="R846" s="426"/>
      <c r="S846" s="3"/>
      <c r="T846" s="3"/>
      <c r="U846" s="3"/>
      <c r="V846" s="3"/>
      <c r="W846" s="3"/>
      <c r="X846" s="3"/>
      <c r="AD846" s="278"/>
    </row>
    <row r="847" spans="1:30" s="276" customFormat="1" x14ac:dyDescent="0.25">
      <c r="A847" s="188"/>
      <c r="B847" s="188"/>
      <c r="C847" s="3"/>
      <c r="D847" s="3"/>
      <c r="E847" s="388"/>
      <c r="F847" s="388"/>
      <c r="G847" s="190"/>
      <c r="H847" s="191"/>
      <c r="I847" s="192"/>
      <c r="J847" s="188"/>
      <c r="K847" s="3"/>
      <c r="L847" s="3"/>
      <c r="M847" s="188"/>
      <c r="N847" s="188"/>
      <c r="O847" s="3"/>
      <c r="P847" s="3"/>
      <c r="Q847" s="188"/>
      <c r="R847" s="426"/>
      <c r="S847" s="3"/>
      <c r="T847" s="3"/>
      <c r="U847" s="3"/>
      <c r="V847" s="3"/>
      <c r="W847" s="3"/>
      <c r="X847" s="3"/>
      <c r="AD847" s="278"/>
    </row>
    <row r="848" spans="1:30" s="276" customFormat="1" x14ac:dyDescent="0.25">
      <c r="A848" s="188"/>
      <c r="B848" s="188"/>
      <c r="C848" s="3"/>
      <c r="D848" s="3"/>
      <c r="E848" s="388"/>
      <c r="F848" s="388"/>
      <c r="G848" s="190"/>
      <c r="H848" s="191"/>
      <c r="I848" s="192"/>
      <c r="J848" s="188"/>
      <c r="K848" s="3"/>
      <c r="L848" s="3"/>
      <c r="M848" s="188"/>
      <c r="N848" s="188"/>
      <c r="O848" s="3"/>
      <c r="P848" s="3"/>
      <c r="Q848" s="188"/>
      <c r="R848" s="426"/>
      <c r="S848" s="3"/>
      <c r="T848" s="3"/>
      <c r="U848" s="3"/>
      <c r="V848" s="3"/>
      <c r="W848" s="3"/>
      <c r="X848" s="3"/>
      <c r="AD848" s="278"/>
    </row>
    <row r="849" spans="1:30" s="276" customFormat="1" x14ac:dyDescent="0.25">
      <c r="A849" s="188"/>
      <c r="B849" s="188"/>
      <c r="C849" s="3"/>
      <c r="D849" s="3"/>
      <c r="E849" s="388"/>
      <c r="F849" s="388"/>
      <c r="G849" s="190"/>
      <c r="H849" s="191"/>
      <c r="I849" s="192"/>
      <c r="J849" s="188"/>
      <c r="K849" s="3"/>
      <c r="L849" s="3"/>
      <c r="M849" s="188"/>
      <c r="N849" s="188"/>
      <c r="O849" s="3"/>
      <c r="P849" s="3"/>
      <c r="Q849" s="188"/>
      <c r="R849" s="426"/>
      <c r="S849" s="3"/>
      <c r="T849" s="3"/>
      <c r="U849" s="3"/>
      <c r="V849" s="3"/>
      <c r="W849" s="3"/>
      <c r="X849" s="3"/>
      <c r="AD849" s="278"/>
    </row>
    <row r="850" spans="1:30" s="276" customFormat="1" x14ac:dyDescent="0.25">
      <c r="A850" s="188"/>
      <c r="B850" s="188"/>
      <c r="C850" s="3"/>
      <c r="D850" s="3"/>
      <c r="E850" s="388"/>
      <c r="F850" s="388"/>
      <c r="G850" s="190"/>
      <c r="H850" s="191"/>
      <c r="I850" s="192"/>
      <c r="J850" s="188"/>
      <c r="K850" s="3"/>
      <c r="L850" s="3"/>
      <c r="M850" s="188"/>
      <c r="N850" s="188"/>
      <c r="O850" s="3"/>
      <c r="P850" s="3"/>
      <c r="Q850" s="188"/>
      <c r="R850" s="426"/>
      <c r="S850" s="3"/>
      <c r="T850" s="3"/>
      <c r="U850" s="3"/>
      <c r="V850" s="3"/>
      <c r="W850" s="3"/>
      <c r="X850" s="3"/>
      <c r="AD850" s="278"/>
    </row>
    <row r="851" spans="1:30" s="276" customFormat="1" x14ac:dyDescent="0.25">
      <c r="A851" s="188"/>
      <c r="B851" s="188"/>
      <c r="C851" s="3"/>
      <c r="D851" s="3"/>
      <c r="E851" s="388"/>
      <c r="F851" s="388"/>
      <c r="G851" s="190"/>
      <c r="H851" s="191"/>
      <c r="I851" s="192"/>
      <c r="J851" s="188"/>
      <c r="K851" s="3"/>
      <c r="L851" s="3"/>
      <c r="M851" s="188"/>
      <c r="N851" s="188"/>
      <c r="O851" s="3"/>
      <c r="P851" s="3"/>
      <c r="Q851" s="188"/>
      <c r="R851" s="426"/>
      <c r="S851" s="3"/>
      <c r="T851" s="3"/>
      <c r="U851" s="3"/>
      <c r="V851" s="3"/>
      <c r="W851" s="3"/>
      <c r="X851" s="3"/>
      <c r="AD851" s="278"/>
    </row>
    <row r="852" spans="1:30" s="276" customFormat="1" x14ac:dyDescent="0.25">
      <c r="A852" s="188"/>
      <c r="B852" s="188"/>
      <c r="C852" s="3"/>
      <c r="D852" s="3"/>
      <c r="E852" s="388"/>
      <c r="F852" s="388"/>
      <c r="G852" s="190"/>
      <c r="H852" s="191"/>
      <c r="I852" s="192"/>
      <c r="J852" s="188"/>
      <c r="K852" s="3"/>
      <c r="L852" s="3"/>
      <c r="M852" s="188"/>
      <c r="N852" s="188"/>
      <c r="O852" s="3"/>
      <c r="P852" s="3"/>
      <c r="Q852" s="188"/>
      <c r="R852" s="426"/>
      <c r="S852" s="3"/>
      <c r="T852" s="3"/>
      <c r="U852" s="3"/>
      <c r="V852" s="3"/>
      <c r="W852" s="3"/>
      <c r="X852" s="3"/>
      <c r="AD852" s="278"/>
    </row>
    <row r="853" spans="1:30" s="276" customFormat="1" x14ac:dyDescent="0.25">
      <c r="A853" s="188"/>
      <c r="B853" s="188"/>
      <c r="C853" s="3"/>
      <c r="D853" s="3"/>
      <c r="E853" s="388"/>
      <c r="F853" s="388"/>
      <c r="G853" s="190"/>
      <c r="H853" s="191"/>
      <c r="I853" s="192"/>
      <c r="J853" s="188"/>
      <c r="K853" s="3"/>
      <c r="L853" s="3"/>
      <c r="M853" s="188"/>
      <c r="N853" s="188"/>
      <c r="O853" s="3"/>
      <c r="P853" s="3"/>
      <c r="Q853" s="188"/>
      <c r="R853" s="426"/>
      <c r="S853" s="3"/>
      <c r="T853" s="3"/>
      <c r="U853" s="3"/>
      <c r="V853" s="3"/>
      <c r="W853" s="3"/>
      <c r="X853" s="3"/>
      <c r="AD853" s="278"/>
    </row>
    <row r="854" spans="1:30" s="276" customFormat="1" x14ac:dyDescent="0.25">
      <c r="A854" s="188"/>
      <c r="B854" s="188"/>
      <c r="C854" s="3"/>
      <c r="D854" s="3"/>
      <c r="E854" s="388"/>
      <c r="F854" s="388"/>
      <c r="G854" s="190"/>
      <c r="H854" s="191"/>
      <c r="I854" s="192"/>
      <c r="J854" s="188"/>
      <c r="K854" s="3"/>
      <c r="L854" s="3"/>
      <c r="M854" s="188"/>
      <c r="N854" s="188"/>
      <c r="O854" s="3"/>
      <c r="P854" s="3"/>
      <c r="Q854" s="188"/>
      <c r="R854" s="426"/>
      <c r="S854" s="3"/>
      <c r="T854" s="3"/>
      <c r="U854" s="3"/>
      <c r="V854" s="3"/>
      <c r="W854" s="3"/>
      <c r="X854" s="3"/>
      <c r="AD854" s="278"/>
    </row>
    <row r="855" spans="1:30" s="276" customFormat="1" x14ac:dyDescent="0.25">
      <c r="A855" s="188"/>
      <c r="B855" s="188"/>
      <c r="C855" s="3"/>
      <c r="D855" s="3"/>
      <c r="E855" s="388"/>
      <c r="F855" s="388"/>
      <c r="G855" s="190"/>
      <c r="H855" s="191"/>
      <c r="I855" s="192"/>
      <c r="J855" s="188"/>
      <c r="K855" s="3"/>
      <c r="L855" s="3"/>
      <c r="M855" s="188"/>
      <c r="N855" s="188"/>
      <c r="O855" s="3"/>
      <c r="P855" s="3"/>
      <c r="Q855" s="188"/>
      <c r="R855" s="426"/>
      <c r="S855" s="3"/>
      <c r="T855" s="3"/>
      <c r="U855" s="3"/>
      <c r="V855" s="3"/>
      <c r="W855" s="3"/>
      <c r="X855" s="3"/>
      <c r="AD855" s="278"/>
    </row>
    <row r="856" spans="1:30" s="276" customFormat="1" x14ac:dyDescent="0.25">
      <c r="A856" s="188"/>
      <c r="B856" s="188"/>
      <c r="C856" s="3"/>
      <c r="D856" s="3"/>
      <c r="E856" s="388"/>
      <c r="F856" s="388"/>
      <c r="G856" s="190"/>
      <c r="H856" s="191"/>
      <c r="I856" s="192"/>
      <c r="J856" s="188"/>
      <c r="K856" s="3"/>
      <c r="L856" s="3"/>
      <c r="M856" s="188"/>
      <c r="N856" s="188"/>
      <c r="O856" s="3"/>
      <c r="P856" s="3"/>
      <c r="Q856" s="188"/>
      <c r="R856" s="426"/>
      <c r="S856" s="3"/>
      <c r="T856" s="3"/>
      <c r="U856" s="3"/>
      <c r="V856" s="3"/>
      <c r="W856" s="3"/>
      <c r="X856" s="3"/>
      <c r="AD856" s="278"/>
    </row>
    <row r="857" spans="1:30" s="276" customFormat="1" x14ac:dyDescent="0.25">
      <c r="A857" s="188"/>
      <c r="B857" s="188"/>
      <c r="C857" s="3"/>
      <c r="D857" s="3"/>
      <c r="E857" s="388"/>
      <c r="F857" s="388"/>
      <c r="G857" s="190"/>
      <c r="H857" s="191"/>
      <c r="I857" s="192"/>
      <c r="J857" s="188"/>
      <c r="K857" s="3"/>
      <c r="L857" s="3"/>
      <c r="M857" s="188"/>
      <c r="N857" s="188"/>
      <c r="O857" s="3"/>
      <c r="P857" s="3"/>
      <c r="Q857" s="188"/>
      <c r="R857" s="426"/>
      <c r="S857" s="3"/>
      <c r="T857" s="3"/>
      <c r="U857" s="3"/>
      <c r="V857" s="3"/>
      <c r="W857" s="3"/>
      <c r="X857" s="3"/>
      <c r="AD857" s="278"/>
    </row>
    <row r="858" spans="1:30" s="276" customFormat="1" x14ac:dyDescent="0.25">
      <c r="A858" s="188"/>
      <c r="B858" s="188"/>
      <c r="C858" s="3"/>
      <c r="D858" s="3"/>
      <c r="E858" s="388"/>
      <c r="F858" s="388"/>
      <c r="G858" s="190"/>
      <c r="H858" s="191"/>
      <c r="I858" s="192"/>
      <c r="J858" s="188"/>
      <c r="K858" s="3"/>
      <c r="L858" s="3"/>
      <c r="M858" s="188"/>
      <c r="N858" s="188"/>
      <c r="O858" s="3"/>
      <c r="P858" s="3"/>
      <c r="Q858" s="188"/>
      <c r="R858" s="426"/>
      <c r="S858" s="3"/>
      <c r="T858" s="3"/>
      <c r="U858" s="3"/>
      <c r="V858" s="3"/>
      <c r="W858" s="3"/>
      <c r="X858" s="3"/>
      <c r="AD858" s="278"/>
    </row>
    <row r="859" spans="1:30" s="276" customFormat="1" x14ac:dyDescent="0.25">
      <c r="A859" s="188"/>
      <c r="B859" s="188"/>
      <c r="C859" s="3"/>
      <c r="D859" s="3"/>
      <c r="E859" s="388"/>
      <c r="F859" s="388"/>
      <c r="G859" s="190"/>
      <c r="H859" s="191"/>
      <c r="I859" s="192"/>
      <c r="J859" s="188"/>
      <c r="K859" s="3"/>
      <c r="L859" s="3"/>
      <c r="M859" s="188"/>
      <c r="N859" s="188"/>
      <c r="O859" s="3"/>
      <c r="P859" s="3"/>
      <c r="Q859" s="188"/>
      <c r="R859" s="426"/>
      <c r="S859" s="3"/>
      <c r="T859" s="3"/>
      <c r="U859" s="3"/>
      <c r="V859" s="3"/>
      <c r="W859" s="3"/>
      <c r="X859" s="3"/>
      <c r="AD859" s="278"/>
    </row>
    <row r="860" spans="1:30" s="276" customFormat="1" x14ac:dyDescent="0.25">
      <c r="A860" s="188"/>
      <c r="B860" s="188"/>
      <c r="C860" s="3"/>
      <c r="D860" s="3"/>
      <c r="E860" s="388"/>
      <c r="F860" s="388"/>
      <c r="G860" s="190"/>
      <c r="H860" s="191"/>
      <c r="I860" s="192"/>
      <c r="J860" s="188"/>
      <c r="K860" s="3"/>
      <c r="L860" s="3"/>
      <c r="M860" s="188"/>
      <c r="N860" s="188"/>
      <c r="O860" s="3"/>
      <c r="P860" s="3"/>
      <c r="Q860" s="188"/>
      <c r="R860" s="426"/>
      <c r="S860" s="3"/>
      <c r="T860" s="3"/>
      <c r="U860" s="3"/>
      <c r="V860" s="3"/>
      <c r="W860" s="3"/>
      <c r="X860" s="3"/>
      <c r="AD860" s="278"/>
    </row>
    <row r="861" spans="1:30" s="276" customFormat="1" x14ac:dyDescent="0.25">
      <c r="A861" s="188"/>
      <c r="B861" s="188"/>
      <c r="C861" s="3"/>
      <c r="D861" s="3"/>
      <c r="E861" s="388"/>
      <c r="F861" s="388"/>
      <c r="G861" s="190"/>
      <c r="H861" s="191"/>
      <c r="I861" s="192"/>
      <c r="J861" s="188"/>
      <c r="K861" s="3"/>
      <c r="L861" s="3"/>
      <c r="M861" s="188"/>
      <c r="N861" s="188"/>
      <c r="O861" s="3"/>
      <c r="P861" s="3"/>
      <c r="Q861" s="188"/>
      <c r="R861" s="426"/>
      <c r="S861" s="3"/>
      <c r="T861" s="3"/>
      <c r="U861" s="3"/>
      <c r="V861" s="3"/>
      <c r="W861" s="3"/>
      <c r="X861" s="3"/>
      <c r="AD861" s="278"/>
    </row>
    <row r="862" spans="1:30" s="276" customFormat="1" x14ac:dyDescent="0.25">
      <c r="A862" s="188"/>
      <c r="B862" s="188"/>
      <c r="C862" s="3"/>
      <c r="D862" s="3"/>
      <c r="E862" s="388"/>
      <c r="F862" s="388"/>
      <c r="G862" s="190"/>
      <c r="H862" s="191"/>
      <c r="I862" s="192"/>
      <c r="J862" s="188"/>
      <c r="K862" s="3"/>
      <c r="L862" s="3"/>
      <c r="M862" s="188"/>
      <c r="N862" s="188"/>
      <c r="O862" s="3"/>
      <c r="P862" s="3"/>
      <c r="Q862" s="188"/>
      <c r="R862" s="426"/>
      <c r="S862" s="3"/>
      <c r="T862" s="3"/>
      <c r="U862" s="3"/>
      <c r="V862" s="3"/>
      <c r="W862" s="3"/>
      <c r="X862" s="3"/>
      <c r="AD862" s="278"/>
    </row>
    <row r="863" spans="1:30" s="276" customFormat="1" x14ac:dyDescent="0.25">
      <c r="A863" s="188"/>
      <c r="B863" s="188"/>
      <c r="C863" s="3"/>
      <c r="D863" s="3"/>
      <c r="E863" s="388"/>
      <c r="F863" s="388"/>
      <c r="G863" s="190"/>
      <c r="H863" s="191"/>
      <c r="I863" s="192"/>
      <c r="J863" s="188"/>
      <c r="K863" s="3"/>
      <c r="L863" s="3"/>
      <c r="M863" s="188"/>
      <c r="N863" s="188"/>
      <c r="O863" s="3"/>
      <c r="P863" s="3"/>
      <c r="Q863" s="188"/>
      <c r="R863" s="426"/>
      <c r="S863" s="3"/>
      <c r="T863" s="3"/>
      <c r="U863" s="3"/>
      <c r="V863" s="3"/>
      <c r="W863" s="3"/>
      <c r="X863" s="3"/>
      <c r="AD863" s="278"/>
    </row>
    <row r="864" spans="1:30" s="276" customFormat="1" x14ac:dyDescent="0.25">
      <c r="A864" s="188"/>
      <c r="B864" s="188"/>
      <c r="C864" s="3"/>
      <c r="D864" s="3"/>
      <c r="E864" s="388"/>
      <c r="F864" s="388"/>
      <c r="G864" s="190"/>
      <c r="H864" s="191"/>
      <c r="I864" s="192"/>
      <c r="J864" s="188"/>
      <c r="K864" s="3"/>
      <c r="L864" s="3"/>
      <c r="M864" s="188"/>
      <c r="N864" s="188"/>
      <c r="O864" s="3"/>
      <c r="P864" s="3"/>
      <c r="Q864" s="188"/>
      <c r="R864" s="426"/>
      <c r="S864" s="3"/>
      <c r="T864" s="3"/>
      <c r="U864" s="3"/>
      <c r="V864" s="3"/>
      <c r="W864" s="3"/>
      <c r="X864" s="3"/>
      <c r="AD864" s="278"/>
    </row>
    <row r="865" spans="1:30" s="276" customFormat="1" x14ac:dyDescent="0.25">
      <c r="A865" s="188"/>
      <c r="B865" s="188"/>
      <c r="C865" s="3"/>
      <c r="D865" s="3"/>
      <c r="E865" s="388"/>
      <c r="F865" s="388"/>
      <c r="G865" s="190"/>
      <c r="H865" s="191"/>
      <c r="I865" s="192"/>
      <c r="J865" s="188"/>
      <c r="K865" s="3"/>
      <c r="L865" s="3"/>
      <c r="M865" s="188"/>
      <c r="N865" s="188"/>
      <c r="O865" s="3"/>
      <c r="P865" s="3"/>
      <c r="Q865" s="188"/>
      <c r="R865" s="426"/>
      <c r="S865" s="3"/>
      <c r="T865" s="3"/>
      <c r="U865" s="3"/>
      <c r="V865" s="3"/>
      <c r="W865" s="3"/>
      <c r="X865" s="3"/>
      <c r="AD865" s="278"/>
    </row>
    <row r="866" spans="1:30" s="276" customFormat="1" x14ac:dyDescent="0.25">
      <c r="A866" s="188"/>
      <c r="B866" s="188"/>
      <c r="C866" s="3"/>
      <c r="D866" s="3"/>
      <c r="E866" s="388"/>
      <c r="F866" s="388"/>
      <c r="G866" s="190"/>
      <c r="H866" s="191"/>
      <c r="I866" s="192"/>
      <c r="J866" s="188"/>
      <c r="K866" s="3"/>
      <c r="L866" s="3"/>
      <c r="M866" s="188"/>
      <c r="N866" s="188"/>
      <c r="O866" s="3"/>
      <c r="P866" s="3"/>
      <c r="Q866" s="188"/>
      <c r="R866" s="426"/>
      <c r="S866" s="3"/>
      <c r="T866" s="3"/>
      <c r="U866" s="3"/>
      <c r="V866" s="3"/>
      <c r="W866" s="3"/>
      <c r="X866" s="3"/>
      <c r="AD866" s="278"/>
    </row>
    <row r="867" spans="1:30" s="276" customFormat="1" x14ac:dyDescent="0.25">
      <c r="A867" s="188"/>
      <c r="B867" s="188"/>
      <c r="C867" s="3"/>
      <c r="D867" s="3"/>
      <c r="E867" s="388"/>
      <c r="F867" s="388"/>
      <c r="G867" s="190"/>
      <c r="H867" s="191"/>
      <c r="I867" s="192"/>
      <c r="J867" s="188"/>
      <c r="K867" s="3"/>
      <c r="L867" s="3"/>
      <c r="M867" s="188"/>
      <c r="N867" s="188"/>
      <c r="O867" s="3"/>
      <c r="P867" s="3"/>
      <c r="Q867" s="188"/>
      <c r="R867" s="426"/>
      <c r="S867" s="3"/>
      <c r="T867" s="3"/>
      <c r="U867" s="3"/>
      <c r="V867" s="3"/>
      <c r="W867" s="3"/>
      <c r="X867" s="3"/>
      <c r="AD867" s="278"/>
    </row>
    <row r="868" spans="1:30" s="276" customFormat="1" x14ac:dyDescent="0.25">
      <c r="A868" s="188"/>
      <c r="B868" s="188"/>
      <c r="C868" s="3"/>
      <c r="D868" s="3"/>
      <c r="E868" s="388"/>
      <c r="F868" s="388"/>
      <c r="G868" s="190"/>
      <c r="H868" s="191"/>
      <c r="I868" s="192"/>
      <c r="J868" s="188"/>
      <c r="K868" s="3"/>
      <c r="L868" s="3"/>
      <c r="M868" s="188"/>
      <c r="N868" s="188"/>
      <c r="O868" s="3"/>
      <c r="P868" s="3"/>
      <c r="Q868" s="188"/>
      <c r="R868" s="426"/>
      <c r="S868" s="3"/>
      <c r="T868" s="3"/>
      <c r="U868" s="3"/>
      <c r="V868" s="3"/>
      <c r="W868" s="3"/>
      <c r="X868" s="3"/>
      <c r="AD868" s="278"/>
    </row>
    <row r="869" spans="1:30" s="276" customFormat="1" x14ac:dyDescent="0.25">
      <c r="A869" s="188"/>
      <c r="B869" s="188"/>
      <c r="C869" s="3"/>
      <c r="D869" s="3"/>
      <c r="E869" s="388"/>
      <c r="F869" s="388"/>
      <c r="G869" s="190"/>
      <c r="H869" s="191"/>
      <c r="I869" s="192"/>
      <c r="J869" s="188"/>
      <c r="K869" s="3"/>
      <c r="L869" s="3"/>
      <c r="M869" s="188"/>
      <c r="N869" s="188"/>
      <c r="O869" s="3"/>
      <c r="P869" s="3"/>
      <c r="Q869" s="188"/>
      <c r="R869" s="426"/>
      <c r="S869" s="3"/>
      <c r="T869" s="3"/>
      <c r="U869" s="3"/>
      <c r="V869" s="3"/>
      <c r="W869" s="3"/>
      <c r="X869" s="3"/>
      <c r="AD869" s="278"/>
    </row>
    <row r="870" spans="1:30" s="276" customFormat="1" x14ac:dyDescent="0.25">
      <c r="A870" s="188"/>
      <c r="B870" s="188"/>
      <c r="C870" s="3"/>
      <c r="D870" s="3"/>
      <c r="E870" s="388"/>
      <c r="F870" s="388"/>
      <c r="G870" s="190"/>
      <c r="H870" s="191"/>
      <c r="I870" s="192"/>
      <c r="J870" s="188"/>
      <c r="K870" s="3"/>
      <c r="L870" s="3"/>
      <c r="M870" s="188"/>
      <c r="N870" s="188"/>
      <c r="O870" s="3"/>
      <c r="P870" s="3"/>
      <c r="Q870" s="188"/>
      <c r="R870" s="426"/>
      <c r="S870" s="3"/>
      <c r="T870" s="3"/>
      <c r="U870" s="3"/>
      <c r="V870" s="3"/>
      <c r="W870" s="3"/>
      <c r="X870" s="3"/>
      <c r="AD870" s="278"/>
    </row>
    <row r="871" spans="1:30" s="276" customFormat="1" x14ac:dyDescent="0.25">
      <c r="A871" s="188"/>
      <c r="B871" s="188"/>
      <c r="C871" s="3"/>
      <c r="D871" s="3"/>
      <c r="E871" s="388"/>
      <c r="F871" s="388"/>
      <c r="G871" s="190"/>
      <c r="H871" s="191"/>
      <c r="I871" s="192"/>
      <c r="J871" s="188"/>
      <c r="K871" s="3"/>
      <c r="L871" s="3"/>
      <c r="M871" s="188"/>
      <c r="N871" s="188"/>
      <c r="O871" s="3"/>
      <c r="P871" s="3"/>
      <c r="Q871" s="188"/>
      <c r="R871" s="426"/>
      <c r="S871" s="3"/>
      <c r="T871" s="3"/>
      <c r="U871" s="3"/>
      <c r="V871" s="3"/>
      <c r="W871" s="3"/>
      <c r="X871" s="3"/>
      <c r="AD871" s="278"/>
    </row>
    <row r="872" spans="1:30" s="276" customFormat="1" x14ac:dyDescent="0.25">
      <c r="A872" s="188"/>
      <c r="B872" s="188"/>
      <c r="C872" s="3"/>
      <c r="D872" s="3"/>
      <c r="E872" s="388"/>
      <c r="F872" s="388"/>
      <c r="G872" s="190"/>
      <c r="H872" s="191"/>
      <c r="I872" s="192"/>
      <c r="J872" s="188"/>
      <c r="K872" s="3"/>
      <c r="L872" s="3"/>
      <c r="M872" s="188"/>
      <c r="N872" s="188"/>
      <c r="O872" s="3"/>
      <c r="P872" s="3"/>
      <c r="Q872" s="188"/>
      <c r="R872" s="426"/>
      <c r="S872" s="3"/>
      <c r="T872" s="3"/>
      <c r="U872" s="3"/>
      <c r="V872" s="3"/>
      <c r="W872" s="3"/>
      <c r="X872" s="3"/>
      <c r="AD872" s="278"/>
    </row>
    <row r="873" spans="1:30" s="276" customFormat="1" x14ac:dyDescent="0.25">
      <c r="A873" s="188"/>
      <c r="B873" s="188"/>
      <c r="C873" s="3"/>
      <c r="D873" s="3"/>
      <c r="E873" s="388"/>
      <c r="F873" s="388"/>
      <c r="G873" s="190"/>
      <c r="H873" s="191"/>
      <c r="I873" s="192"/>
      <c r="J873" s="188"/>
      <c r="K873" s="3"/>
      <c r="L873" s="3"/>
      <c r="M873" s="188"/>
      <c r="N873" s="188"/>
      <c r="O873" s="3"/>
      <c r="P873" s="3"/>
      <c r="Q873" s="188"/>
      <c r="R873" s="426"/>
      <c r="S873" s="3"/>
      <c r="T873" s="3"/>
      <c r="U873" s="3"/>
      <c r="V873" s="3"/>
      <c r="W873" s="3"/>
      <c r="X873" s="3"/>
      <c r="AD873" s="278"/>
    </row>
    <row r="874" spans="1:30" s="276" customFormat="1" x14ac:dyDescent="0.25">
      <c r="A874" s="188"/>
      <c r="B874" s="188"/>
      <c r="C874" s="3"/>
      <c r="D874" s="3"/>
      <c r="E874" s="388"/>
      <c r="F874" s="388"/>
      <c r="G874" s="190"/>
      <c r="H874" s="191"/>
      <c r="I874" s="192"/>
      <c r="J874" s="188"/>
      <c r="K874" s="3"/>
      <c r="L874" s="3"/>
      <c r="M874" s="188"/>
      <c r="N874" s="188"/>
      <c r="O874" s="3"/>
      <c r="P874" s="3"/>
      <c r="Q874" s="188"/>
      <c r="R874" s="426"/>
      <c r="S874" s="3"/>
      <c r="T874" s="3"/>
      <c r="U874" s="3"/>
      <c r="V874" s="3"/>
      <c r="W874" s="3"/>
      <c r="X874" s="3"/>
      <c r="AD874" s="278"/>
    </row>
    <row r="875" spans="1:30" s="276" customFormat="1" x14ac:dyDescent="0.25">
      <c r="A875" s="188"/>
      <c r="B875" s="188"/>
      <c r="C875" s="3"/>
      <c r="D875" s="3"/>
      <c r="E875" s="388"/>
      <c r="F875" s="388"/>
      <c r="G875" s="190"/>
      <c r="H875" s="191"/>
      <c r="I875" s="192"/>
      <c r="J875" s="188"/>
      <c r="K875" s="3"/>
      <c r="L875" s="3"/>
      <c r="M875" s="188"/>
      <c r="N875" s="188"/>
      <c r="O875" s="3"/>
      <c r="P875" s="3"/>
      <c r="Q875" s="188"/>
      <c r="R875" s="426"/>
      <c r="S875" s="3"/>
      <c r="T875" s="3"/>
      <c r="U875" s="3"/>
      <c r="V875" s="3"/>
      <c r="W875" s="3"/>
      <c r="X875" s="3"/>
      <c r="AD875" s="278"/>
    </row>
    <row r="876" spans="1:30" s="276" customFormat="1" x14ac:dyDescent="0.25">
      <c r="A876" s="188"/>
      <c r="B876" s="188"/>
      <c r="C876" s="3"/>
      <c r="D876" s="3"/>
      <c r="E876" s="388"/>
      <c r="F876" s="388"/>
      <c r="G876" s="190"/>
      <c r="H876" s="191"/>
      <c r="I876" s="192"/>
      <c r="J876" s="188"/>
      <c r="K876" s="3"/>
      <c r="L876" s="3"/>
      <c r="M876" s="188"/>
      <c r="N876" s="188"/>
      <c r="O876" s="3"/>
      <c r="P876" s="3"/>
      <c r="Q876" s="188"/>
      <c r="R876" s="426"/>
      <c r="S876" s="3"/>
      <c r="T876" s="3"/>
      <c r="U876" s="3"/>
      <c r="V876" s="3"/>
      <c r="W876" s="3"/>
      <c r="X876" s="3"/>
      <c r="AD876" s="278"/>
    </row>
    <row r="877" spans="1:30" s="276" customFormat="1" x14ac:dyDescent="0.25">
      <c r="A877" s="188"/>
      <c r="B877" s="188"/>
      <c r="C877" s="3"/>
      <c r="D877" s="3"/>
      <c r="E877" s="388"/>
      <c r="F877" s="388"/>
      <c r="G877" s="190"/>
      <c r="H877" s="191"/>
      <c r="I877" s="192"/>
      <c r="J877" s="188"/>
      <c r="K877" s="3"/>
      <c r="L877" s="3"/>
      <c r="M877" s="188"/>
      <c r="N877" s="188"/>
      <c r="O877" s="3"/>
      <c r="P877" s="3"/>
      <c r="Q877" s="188"/>
      <c r="R877" s="426"/>
      <c r="S877" s="3"/>
      <c r="T877" s="3"/>
      <c r="U877" s="3"/>
      <c r="V877" s="3"/>
      <c r="W877" s="3"/>
      <c r="X877" s="3"/>
      <c r="AD877" s="278"/>
    </row>
    <row r="878" spans="1:30" s="276" customFormat="1" x14ac:dyDescent="0.25">
      <c r="A878" s="188"/>
      <c r="B878" s="188"/>
      <c r="C878" s="3"/>
      <c r="D878" s="3"/>
      <c r="E878" s="388"/>
      <c r="F878" s="388"/>
      <c r="G878" s="190"/>
      <c r="H878" s="191"/>
      <c r="I878" s="192"/>
      <c r="J878" s="188"/>
      <c r="K878" s="3"/>
      <c r="L878" s="3"/>
      <c r="M878" s="188"/>
      <c r="N878" s="188"/>
      <c r="O878" s="3"/>
      <c r="P878" s="3"/>
      <c r="Q878" s="188"/>
      <c r="R878" s="426"/>
      <c r="S878" s="3"/>
      <c r="T878" s="3"/>
      <c r="U878" s="3"/>
      <c r="V878" s="3"/>
      <c r="W878" s="3"/>
      <c r="X878" s="3"/>
      <c r="AD878" s="278"/>
    </row>
    <row r="879" spans="1:30" s="276" customFormat="1" x14ac:dyDescent="0.25">
      <c r="A879" s="188"/>
      <c r="B879" s="188"/>
      <c r="C879" s="3"/>
      <c r="D879" s="3"/>
      <c r="E879" s="388"/>
      <c r="F879" s="388"/>
      <c r="G879" s="190"/>
      <c r="H879" s="191"/>
      <c r="I879" s="192"/>
      <c r="J879" s="188"/>
      <c r="K879" s="3"/>
      <c r="L879" s="3"/>
      <c r="M879" s="188"/>
      <c r="N879" s="188"/>
      <c r="O879" s="3"/>
      <c r="P879" s="3"/>
      <c r="Q879" s="188"/>
      <c r="R879" s="426"/>
      <c r="S879" s="3"/>
      <c r="T879" s="3"/>
      <c r="U879" s="3"/>
      <c r="V879" s="3"/>
      <c r="W879" s="3"/>
      <c r="X879" s="3"/>
      <c r="AD879" s="278"/>
    </row>
    <row r="880" spans="1:30" s="276" customFormat="1" x14ac:dyDescent="0.25">
      <c r="A880" s="188"/>
      <c r="B880" s="188"/>
      <c r="C880" s="3"/>
      <c r="D880" s="3"/>
      <c r="E880" s="388"/>
      <c r="F880" s="388"/>
      <c r="G880" s="190"/>
      <c r="H880" s="191"/>
      <c r="I880" s="192"/>
      <c r="J880" s="188"/>
      <c r="K880" s="3"/>
      <c r="L880" s="3"/>
      <c r="M880" s="188"/>
      <c r="N880" s="188"/>
      <c r="O880" s="3"/>
      <c r="P880" s="3"/>
      <c r="Q880" s="188"/>
      <c r="R880" s="426"/>
      <c r="S880" s="3"/>
      <c r="T880" s="3"/>
      <c r="U880" s="3"/>
      <c r="V880" s="3"/>
      <c r="W880" s="3"/>
      <c r="X880" s="3"/>
      <c r="AD880" s="278"/>
    </row>
    <row r="881" spans="1:30" s="276" customFormat="1" x14ac:dyDescent="0.25">
      <c r="A881" s="188"/>
      <c r="B881" s="188"/>
      <c r="C881" s="3"/>
      <c r="D881" s="3"/>
      <c r="E881" s="388"/>
      <c r="F881" s="388"/>
      <c r="G881" s="190"/>
      <c r="H881" s="191"/>
      <c r="I881" s="192"/>
      <c r="J881" s="188"/>
      <c r="K881" s="3"/>
      <c r="L881" s="3"/>
      <c r="M881" s="188"/>
      <c r="N881" s="188"/>
      <c r="O881" s="3"/>
      <c r="P881" s="3"/>
      <c r="Q881" s="188"/>
      <c r="R881" s="426"/>
      <c r="S881" s="3"/>
      <c r="T881" s="3"/>
      <c r="U881" s="3"/>
      <c r="V881" s="3"/>
      <c r="W881" s="3"/>
      <c r="X881" s="3"/>
      <c r="AD881" s="278"/>
    </row>
    <row r="882" spans="1:30" s="276" customFormat="1" x14ac:dyDescent="0.25">
      <c r="A882" s="188"/>
      <c r="B882" s="188"/>
      <c r="C882" s="3"/>
      <c r="D882" s="3"/>
      <c r="E882" s="388"/>
      <c r="F882" s="388"/>
      <c r="G882" s="190"/>
      <c r="H882" s="191"/>
      <c r="I882" s="192"/>
      <c r="J882" s="188"/>
      <c r="K882" s="3"/>
      <c r="L882" s="3"/>
      <c r="M882" s="188"/>
      <c r="N882" s="188"/>
      <c r="O882" s="3"/>
      <c r="P882" s="3"/>
      <c r="Q882" s="188"/>
      <c r="R882" s="426"/>
      <c r="S882" s="3"/>
      <c r="T882" s="3"/>
      <c r="U882" s="3"/>
      <c r="V882" s="3"/>
      <c r="W882" s="3"/>
      <c r="X882" s="3"/>
      <c r="AD882" s="278"/>
    </row>
    <row r="883" spans="1:30" s="276" customFormat="1" x14ac:dyDescent="0.25">
      <c r="A883" s="188"/>
      <c r="B883" s="188"/>
      <c r="C883" s="3"/>
      <c r="D883" s="3"/>
      <c r="E883" s="388"/>
      <c r="F883" s="388"/>
      <c r="G883" s="190"/>
      <c r="H883" s="191"/>
      <c r="I883" s="192"/>
      <c r="J883" s="188"/>
      <c r="K883" s="3"/>
      <c r="L883" s="3"/>
      <c r="M883" s="188"/>
      <c r="N883" s="188"/>
      <c r="O883" s="3"/>
      <c r="P883" s="3"/>
      <c r="Q883" s="188"/>
      <c r="R883" s="426"/>
      <c r="S883" s="3"/>
      <c r="T883" s="3"/>
      <c r="U883" s="3"/>
      <c r="V883" s="3"/>
      <c r="W883" s="3"/>
      <c r="X883" s="3"/>
      <c r="AD883" s="278"/>
    </row>
    <row r="884" spans="1:30" s="276" customFormat="1" x14ac:dyDescent="0.25">
      <c r="A884" s="188"/>
      <c r="B884" s="188"/>
      <c r="C884" s="3"/>
      <c r="D884" s="3"/>
      <c r="E884" s="388"/>
      <c r="F884" s="388"/>
      <c r="G884" s="190"/>
      <c r="H884" s="191"/>
      <c r="I884" s="192"/>
      <c r="J884" s="188"/>
      <c r="K884" s="3"/>
      <c r="L884" s="3"/>
      <c r="M884" s="188"/>
      <c r="N884" s="188"/>
      <c r="O884" s="3"/>
      <c r="P884" s="3"/>
      <c r="Q884" s="188"/>
      <c r="R884" s="426"/>
      <c r="S884" s="3"/>
      <c r="T884" s="3"/>
      <c r="U884" s="3"/>
      <c r="V884" s="3"/>
      <c r="W884" s="3"/>
      <c r="X884" s="3"/>
      <c r="AD884" s="278"/>
    </row>
    <row r="885" spans="1:30" s="276" customFormat="1" x14ac:dyDescent="0.25">
      <c r="A885" s="188"/>
      <c r="B885" s="188"/>
      <c r="C885" s="3"/>
      <c r="D885" s="3"/>
      <c r="E885" s="388"/>
      <c r="F885" s="388"/>
      <c r="G885" s="190"/>
      <c r="H885" s="191"/>
      <c r="I885" s="192"/>
      <c r="J885" s="188"/>
      <c r="K885" s="3"/>
      <c r="L885" s="3"/>
      <c r="M885" s="188"/>
      <c r="N885" s="188"/>
      <c r="O885" s="3"/>
      <c r="P885" s="3"/>
      <c r="Q885" s="188"/>
      <c r="R885" s="426"/>
      <c r="S885" s="3"/>
      <c r="T885" s="3"/>
      <c r="U885" s="3"/>
      <c r="V885" s="3"/>
      <c r="W885" s="3"/>
      <c r="X885" s="3"/>
      <c r="AD885" s="278"/>
    </row>
    <row r="886" spans="1:30" s="276" customFormat="1" x14ac:dyDescent="0.25">
      <c r="A886" s="188"/>
      <c r="B886" s="188"/>
      <c r="C886" s="3"/>
      <c r="D886" s="3"/>
      <c r="E886" s="388"/>
      <c r="F886" s="388"/>
      <c r="G886" s="190"/>
      <c r="H886" s="191"/>
      <c r="I886" s="192"/>
      <c r="J886" s="188"/>
      <c r="K886" s="3"/>
      <c r="L886" s="3"/>
      <c r="M886" s="188"/>
      <c r="N886" s="188"/>
      <c r="O886" s="3"/>
      <c r="P886" s="3"/>
      <c r="Q886" s="188"/>
      <c r="R886" s="426"/>
      <c r="S886" s="3"/>
      <c r="T886" s="3"/>
      <c r="U886" s="3"/>
      <c r="V886" s="3"/>
      <c r="W886" s="3"/>
      <c r="X886" s="3"/>
      <c r="AD886" s="278"/>
    </row>
    <row r="887" spans="1:30" s="276" customFormat="1" x14ac:dyDescent="0.25">
      <c r="A887" s="188"/>
      <c r="B887" s="188"/>
      <c r="C887" s="3"/>
      <c r="D887" s="3"/>
      <c r="E887" s="388"/>
      <c r="F887" s="388"/>
      <c r="G887" s="190"/>
      <c r="H887" s="191"/>
      <c r="I887" s="192"/>
      <c r="J887" s="188"/>
      <c r="K887" s="3"/>
      <c r="L887" s="3"/>
      <c r="M887" s="188"/>
      <c r="N887" s="188"/>
      <c r="O887" s="3"/>
      <c r="P887" s="3"/>
      <c r="Q887" s="188"/>
      <c r="R887" s="426"/>
      <c r="S887" s="3"/>
      <c r="T887" s="3"/>
      <c r="U887" s="3"/>
      <c r="V887" s="3"/>
      <c r="W887" s="3"/>
      <c r="X887" s="3"/>
      <c r="AD887" s="278"/>
    </row>
    <row r="888" spans="1:30" s="276" customFormat="1" x14ac:dyDescent="0.25">
      <c r="A888" s="188"/>
      <c r="B888" s="188"/>
      <c r="C888" s="3"/>
      <c r="D888" s="3"/>
      <c r="E888" s="388"/>
      <c r="F888" s="388"/>
      <c r="G888" s="190"/>
      <c r="H888" s="191"/>
      <c r="I888" s="192"/>
      <c r="J888" s="188"/>
      <c r="K888" s="3"/>
      <c r="L888" s="3"/>
      <c r="M888" s="188"/>
      <c r="N888" s="188"/>
      <c r="O888" s="3"/>
      <c r="P888" s="3"/>
      <c r="Q888" s="188"/>
      <c r="R888" s="426"/>
      <c r="S888" s="3"/>
      <c r="T888" s="3"/>
      <c r="U888" s="3"/>
      <c r="V888" s="3"/>
      <c r="W888" s="3"/>
      <c r="X888" s="3"/>
      <c r="AD888" s="278"/>
    </row>
    <row r="889" spans="1:30" s="276" customFormat="1" x14ac:dyDescent="0.25">
      <c r="A889" s="188"/>
      <c r="B889" s="188"/>
      <c r="C889" s="3"/>
      <c r="D889" s="3"/>
      <c r="E889" s="388"/>
      <c r="F889" s="388"/>
      <c r="G889" s="190"/>
      <c r="H889" s="191"/>
      <c r="I889" s="192"/>
      <c r="J889" s="188"/>
      <c r="K889" s="3"/>
      <c r="L889" s="3"/>
      <c r="M889" s="188"/>
      <c r="N889" s="188"/>
      <c r="O889" s="3"/>
      <c r="P889" s="3"/>
      <c r="Q889" s="188"/>
      <c r="R889" s="426"/>
      <c r="S889" s="3"/>
      <c r="T889" s="3"/>
      <c r="U889" s="3"/>
      <c r="V889" s="3"/>
      <c r="W889" s="3"/>
      <c r="X889" s="3"/>
      <c r="AD889" s="278"/>
    </row>
    <row r="890" spans="1:30" s="276" customFormat="1" x14ac:dyDescent="0.25">
      <c r="A890" s="188"/>
      <c r="B890" s="188"/>
      <c r="C890" s="3"/>
      <c r="D890" s="3"/>
      <c r="E890" s="388"/>
      <c r="F890" s="388"/>
      <c r="G890" s="190"/>
      <c r="H890" s="191"/>
      <c r="I890" s="192"/>
      <c r="J890" s="188"/>
      <c r="K890" s="3"/>
      <c r="L890" s="3"/>
      <c r="M890" s="188"/>
      <c r="N890" s="188"/>
      <c r="O890" s="3"/>
      <c r="P890" s="3"/>
      <c r="Q890" s="188"/>
      <c r="R890" s="426"/>
      <c r="S890" s="3"/>
      <c r="T890" s="3"/>
      <c r="U890" s="3"/>
      <c r="V890" s="3"/>
      <c r="W890" s="3"/>
      <c r="X890" s="3"/>
      <c r="AD890" s="278"/>
    </row>
    <row r="891" spans="1:30" s="276" customFormat="1" x14ac:dyDescent="0.25">
      <c r="A891" s="188"/>
      <c r="B891" s="188"/>
      <c r="C891" s="3"/>
      <c r="D891" s="3"/>
      <c r="E891" s="388"/>
      <c r="F891" s="388"/>
      <c r="G891" s="190"/>
      <c r="H891" s="191"/>
      <c r="I891" s="192"/>
      <c r="J891" s="188"/>
      <c r="K891" s="3"/>
      <c r="L891" s="3"/>
      <c r="M891" s="188"/>
      <c r="N891" s="188"/>
      <c r="O891" s="3"/>
      <c r="P891" s="3"/>
      <c r="Q891" s="188"/>
      <c r="R891" s="426"/>
      <c r="S891" s="3"/>
      <c r="T891" s="3"/>
      <c r="U891" s="3"/>
      <c r="V891" s="3"/>
      <c r="W891" s="3"/>
      <c r="X891" s="3"/>
      <c r="AD891" s="278"/>
    </row>
    <row r="892" spans="1:30" s="276" customFormat="1" x14ac:dyDescent="0.25">
      <c r="A892" s="188"/>
      <c r="B892" s="188"/>
      <c r="C892" s="3"/>
      <c r="D892" s="3"/>
      <c r="E892" s="388"/>
      <c r="F892" s="388"/>
      <c r="G892" s="190"/>
      <c r="H892" s="191"/>
      <c r="I892" s="192"/>
      <c r="J892" s="188"/>
      <c r="K892" s="3"/>
      <c r="L892" s="3"/>
      <c r="M892" s="188"/>
      <c r="N892" s="188"/>
      <c r="O892" s="3"/>
      <c r="P892" s="3"/>
      <c r="Q892" s="188"/>
      <c r="R892" s="426"/>
      <c r="S892" s="3"/>
      <c r="T892" s="3"/>
      <c r="U892" s="3"/>
      <c r="V892" s="3"/>
      <c r="W892" s="3"/>
      <c r="X892" s="3"/>
      <c r="AD892" s="278"/>
    </row>
    <row r="893" spans="1:30" s="276" customFormat="1" x14ac:dyDescent="0.25">
      <c r="A893" s="188"/>
      <c r="B893" s="188"/>
      <c r="C893" s="3"/>
      <c r="D893" s="3"/>
      <c r="E893" s="388"/>
      <c r="F893" s="388"/>
      <c r="G893" s="190"/>
      <c r="H893" s="191"/>
      <c r="I893" s="192"/>
      <c r="J893" s="188"/>
      <c r="K893" s="3"/>
      <c r="L893" s="3"/>
      <c r="M893" s="188"/>
      <c r="N893" s="188"/>
      <c r="O893" s="3"/>
      <c r="P893" s="3"/>
      <c r="Q893" s="188"/>
      <c r="R893" s="426"/>
      <c r="S893" s="3"/>
      <c r="T893" s="3"/>
      <c r="U893" s="3"/>
      <c r="V893" s="3"/>
      <c r="W893" s="3"/>
      <c r="X893" s="3"/>
      <c r="AD893" s="278"/>
    </row>
    <row r="894" spans="1:30" s="276" customFormat="1" x14ac:dyDescent="0.25">
      <c r="A894" s="188"/>
      <c r="B894" s="188"/>
      <c r="C894" s="3"/>
      <c r="D894" s="3"/>
      <c r="E894" s="388"/>
      <c r="F894" s="388"/>
      <c r="G894" s="190"/>
      <c r="H894" s="191"/>
      <c r="I894" s="192"/>
      <c r="J894" s="188"/>
      <c r="K894" s="3"/>
      <c r="L894" s="3"/>
      <c r="M894" s="188"/>
      <c r="N894" s="188"/>
      <c r="O894" s="3"/>
      <c r="P894" s="3"/>
      <c r="Q894" s="188"/>
      <c r="R894" s="426"/>
      <c r="S894" s="3"/>
      <c r="T894" s="3"/>
      <c r="U894" s="3"/>
      <c r="V894" s="3"/>
      <c r="W894" s="3"/>
      <c r="X894" s="3"/>
      <c r="AD894" s="278"/>
    </row>
    <row r="895" spans="1:30" s="276" customFormat="1" x14ac:dyDescent="0.25">
      <c r="A895" s="188"/>
      <c r="B895" s="188"/>
      <c r="C895" s="3"/>
      <c r="D895" s="3"/>
      <c r="E895" s="388"/>
      <c r="F895" s="388"/>
      <c r="G895" s="190"/>
      <c r="H895" s="191"/>
      <c r="I895" s="192"/>
      <c r="J895" s="188"/>
      <c r="K895" s="3"/>
      <c r="L895" s="3"/>
      <c r="M895" s="188"/>
      <c r="N895" s="188"/>
      <c r="O895" s="3"/>
      <c r="P895" s="3"/>
      <c r="Q895" s="188"/>
      <c r="R895" s="426"/>
      <c r="S895" s="3"/>
      <c r="T895" s="3"/>
      <c r="U895" s="3"/>
      <c r="V895" s="3"/>
      <c r="W895" s="3"/>
      <c r="X895" s="3"/>
      <c r="AD895" s="278"/>
    </row>
    <row r="896" spans="1:30" s="276" customFormat="1" x14ac:dyDescent="0.25">
      <c r="A896" s="188"/>
      <c r="B896" s="188"/>
      <c r="C896" s="3"/>
      <c r="D896" s="3"/>
      <c r="E896" s="388"/>
      <c r="F896" s="388"/>
      <c r="G896" s="190"/>
      <c r="H896" s="191"/>
      <c r="I896" s="192"/>
      <c r="J896" s="188"/>
      <c r="K896" s="3"/>
      <c r="L896" s="3"/>
      <c r="M896" s="188"/>
      <c r="N896" s="188"/>
      <c r="O896" s="3"/>
      <c r="P896" s="3"/>
      <c r="Q896" s="188"/>
      <c r="R896" s="426"/>
      <c r="S896" s="3"/>
      <c r="T896" s="3"/>
      <c r="U896" s="3"/>
      <c r="V896" s="3"/>
      <c r="W896" s="3"/>
      <c r="X896" s="3"/>
      <c r="AD896" s="278"/>
    </row>
    <row r="897" spans="1:30" s="276" customFormat="1" x14ac:dyDescent="0.25">
      <c r="A897" s="188"/>
      <c r="B897" s="188"/>
      <c r="C897" s="3"/>
      <c r="D897" s="3"/>
      <c r="E897" s="388"/>
      <c r="F897" s="388"/>
      <c r="G897" s="190"/>
      <c r="H897" s="191"/>
      <c r="I897" s="192"/>
      <c r="J897" s="188"/>
      <c r="K897" s="3"/>
      <c r="L897" s="3"/>
      <c r="M897" s="188"/>
      <c r="N897" s="188"/>
      <c r="O897" s="3"/>
      <c r="P897" s="3"/>
      <c r="Q897" s="188"/>
      <c r="R897" s="426"/>
      <c r="S897" s="3"/>
      <c r="T897" s="3"/>
      <c r="U897" s="3"/>
      <c r="V897" s="3"/>
      <c r="W897" s="3"/>
      <c r="X897" s="3"/>
      <c r="AD897" s="278"/>
    </row>
    <row r="898" spans="1:30" s="276" customFormat="1" x14ac:dyDescent="0.25">
      <c r="A898" s="188"/>
      <c r="B898" s="188"/>
      <c r="C898" s="3"/>
      <c r="D898" s="3"/>
      <c r="E898" s="388"/>
      <c r="F898" s="388"/>
      <c r="G898" s="190"/>
      <c r="H898" s="191"/>
      <c r="I898" s="192"/>
      <c r="J898" s="188"/>
      <c r="K898" s="3"/>
      <c r="L898" s="3"/>
      <c r="M898" s="188"/>
      <c r="N898" s="188"/>
      <c r="O898" s="3"/>
      <c r="P898" s="3"/>
      <c r="Q898" s="188"/>
      <c r="R898" s="426"/>
      <c r="S898" s="3"/>
      <c r="T898" s="3"/>
      <c r="U898" s="3"/>
      <c r="V898" s="3"/>
      <c r="W898" s="3"/>
      <c r="X898" s="3"/>
      <c r="AD898" s="278"/>
    </row>
    <row r="899" spans="1:30" s="276" customFormat="1" x14ac:dyDescent="0.25">
      <c r="A899" s="188"/>
      <c r="B899" s="188"/>
      <c r="C899" s="3"/>
      <c r="D899" s="3"/>
      <c r="E899" s="388"/>
      <c r="F899" s="388"/>
      <c r="G899" s="190"/>
      <c r="H899" s="191"/>
      <c r="I899" s="192"/>
      <c r="J899" s="188"/>
      <c r="K899" s="3"/>
      <c r="L899" s="3"/>
      <c r="M899" s="188"/>
      <c r="N899" s="188"/>
      <c r="O899" s="3"/>
      <c r="P899" s="3"/>
      <c r="Q899" s="188"/>
      <c r="R899" s="426"/>
      <c r="S899" s="3"/>
      <c r="T899" s="3"/>
      <c r="U899" s="3"/>
      <c r="V899" s="3"/>
      <c r="W899" s="3"/>
      <c r="X899" s="3"/>
      <c r="AD899" s="278"/>
    </row>
    <row r="900" spans="1:30" s="276" customFormat="1" x14ac:dyDescent="0.25">
      <c r="A900" s="188"/>
      <c r="B900" s="188"/>
      <c r="C900" s="3"/>
      <c r="D900" s="3"/>
      <c r="E900" s="388"/>
      <c r="F900" s="388"/>
      <c r="G900" s="190"/>
      <c r="H900" s="191"/>
      <c r="I900" s="192"/>
      <c r="J900" s="188"/>
      <c r="K900" s="3"/>
      <c r="L900" s="3"/>
      <c r="M900" s="188"/>
      <c r="N900" s="188"/>
      <c r="O900" s="3"/>
      <c r="P900" s="3"/>
      <c r="Q900" s="188"/>
      <c r="R900" s="426"/>
      <c r="S900" s="3"/>
      <c r="T900" s="3"/>
      <c r="U900" s="3"/>
      <c r="V900" s="3"/>
      <c r="W900" s="3"/>
      <c r="X900" s="3"/>
      <c r="AD900" s="278"/>
    </row>
    <row r="901" spans="1:30" s="276" customFormat="1" x14ac:dyDescent="0.25">
      <c r="A901" s="188"/>
      <c r="B901" s="188"/>
      <c r="C901" s="3"/>
      <c r="D901" s="3"/>
      <c r="E901" s="388"/>
      <c r="F901" s="388"/>
      <c r="G901" s="190"/>
      <c r="H901" s="191"/>
      <c r="I901" s="192"/>
      <c r="J901" s="188"/>
      <c r="K901" s="3"/>
      <c r="L901" s="3"/>
      <c r="M901" s="188"/>
      <c r="N901" s="188"/>
      <c r="O901" s="3"/>
      <c r="P901" s="3"/>
      <c r="Q901" s="188"/>
      <c r="R901" s="426"/>
      <c r="S901" s="3"/>
      <c r="T901" s="3"/>
      <c r="U901" s="3"/>
      <c r="V901" s="3"/>
      <c r="W901" s="3"/>
      <c r="X901" s="3"/>
      <c r="AD901" s="278"/>
    </row>
    <row r="902" spans="1:30" s="276" customFormat="1" x14ac:dyDescent="0.25">
      <c r="A902" s="188"/>
      <c r="B902" s="188"/>
      <c r="C902" s="3"/>
      <c r="D902" s="3"/>
      <c r="E902" s="388"/>
      <c r="F902" s="388"/>
      <c r="G902" s="190"/>
      <c r="H902" s="191"/>
      <c r="I902" s="192"/>
      <c r="J902" s="188"/>
      <c r="K902" s="3"/>
      <c r="L902" s="3"/>
      <c r="M902" s="188"/>
      <c r="N902" s="188"/>
      <c r="O902" s="3"/>
      <c r="P902" s="3"/>
      <c r="Q902" s="188"/>
      <c r="R902" s="426"/>
      <c r="S902" s="3"/>
      <c r="T902" s="3"/>
      <c r="U902" s="3"/>
      <c r="V902" s="3"/>
      <c r="W902" s="3"/>
      <c r="X902" s="3"/>
      <c r="AD902" s="278"/>
    </row>
    <row r="903" spans="1:30" s="276" customFormat="1" x14ac:dyDescent="0.25">
      <c r="A903" s="188"/>
      <c r="B903" s="188"/>
      <c r="C903" s="3"/>
      <c r="D903" s="3"/>
      <c r="E903" s="388"/>
      <c r="F903" s="388"/>
      <c r="G903" s="190"/>
      <c r="H903" s="191"/>
      <c r="I903" s="192"/>
      <c r="J903" s="188"/>
      <c r="K903" s="3"/>
      <c r="L903" s="3"/>
      <c r="M903" s="188"/>
      <c r="N903" s="188"/>
      <c r="O903" s="3"/>
      <c r="P903" s="3"/>
      <c r="Q903" s="188"/>
      <c r="R903" s="426"/>
      <c r="S903" s="3"/>
      <c r="T903" s="3"/>
      <c r="U903" s="3"/>
      <c r="V903" s="3"/>
      <c r="W903" s="3"/>
      <c r="X903" s="3"/>
      <c r="AD903" s="278"/>
    </row>
    <row r="904" spans="1:30" s="276" customFormat="1" x14ac:dyDescent="0.25">
      <c r="A904" s="188"/>
      <c r="B904" s="188"/>
      <c r="C904" s="3"/>
      <c r="D904" s="3"/>
      <c r="E904" s="388"/>
      <c r="F904" s="388"/>
      <c r="G904" s="190"/>
      <c r="H904" s="191"/>
      <c r="I904" s="192"/>
      <c r="J904" s="188"/>
      <c r="K904" s="3"/>
      <c r="L904" s="3"/>
      <c r="M904" s="188"/>
      <c r="N904" s="188"/>
      <c r="O904" s="3"/>
      <c r="P904" s="3"/>
      <c r="Q904" s="188"/>
      <c r="R904" s="426"/>
      <c r="S904" s="3"/>
      <c r="T904" s="3"/>
      <c r="U904" s="3"/>
      <c r="V904" s="3"/>
      <c r="W904" s="3"/>
      <c r="X904" s="3"/>
      <c r="AD904" s="278"/>
    </row>
    <row r="905" spans="1:30" s="276" customFormat="1" x14ac:dyDescent="0.25">
      <c r="A905" s="188"/>
      <c r="B905" s="188"/>
      <c r="C905" s="3"/>
      <c r="D905" s="3"/>
      <c r="E905" s="388"/>
      <c r="F905" s="388"/>
      <c r="G905" s="190"/>
      <c r="H905" s="191"/>
      <c r="I905" s="192"/>
      <c r="J905" s="188"/>
      <c r="K905" s="3"/>
      <c r="L905" s="3"/>
      <c r="M905" s="188"/>
      <c r="N905" s="188"/>
      <c r="O905" s="3"/>
      <c r="P905" s="3"/>
      <c r="Q905" s="188"/>
      <c r="R905" s="426"/>
      <c r="S905" s="3"/>
      <c r="T905" s="3"/>
      <c r="U905" s="3"/>
      <c r="V905" s="3"/>
      <c r="W905" s="3"/>
      <c r="X905" s="3"/>
      <c r="AD905" s="278"/>
    </row>
    <row r="906" spans="1:30" s="276" customFormat="1" x14ac:dyDescent="0.25">
      <c r="A906" s="188"/>
      <c r="B906" s="188"/>
      <c r="C906" s="3"/>
      <c r="D906" s="3"/>
      <c r="E906" s="388"/>
      <c r="F906" s="388"/>
      <c r="G906" s="190"/>
      <c r="H906" s="191"/>
      <c r="I906" s="192"/>
      <c r="J906" s="188"/>
      <c r="K906" s="3"/>
      <c r="L906" s="3"/>
      <c r="M906" s="188"/>
      <c r="N906" s="188"/>
      <c r="O906" s="3"/>
      <c r="P906" s="3"/>
      <c r="Q906" s="188"/>
      <c r="R906" s="426"/>
      <c r="S906" s="3"/>
      <c r="T906" s="3"/>
      <c r="U906" s="3"/>
      <c r="V906" s="3"/>
      <c r="W906" s="3"/>
      <c r="X906" s="3"/>
      <c r="AD906" s="278"/>
    </row>
    <row r="907" spans="1:30" s="276" customFormat="1" x14ac:dyDescent="0.25">
      <c r="A907" s="188"/>
      <c r="B907" s="188"/>
      <c r="C907" s="3"/>
      <c r="D907" s="3"/>
      <c r="E907" s="388"/>
      <c r="F907" s="388"/>
      <c r="G907" s="190"/>
      <c r="H907" s="191"/>
      <c r="I907" s="192"/>
      <c r="J907" s="188"/>
      <c r="K907" s="3"/>
      <c r="L907" s="3"/>
      <c r="M907" s="188"/>
      <c r="N907" s="188"/>
      <c r="O907" s="3"/>
      <c r="P907" s="3"/>
      <c r="Q907" s="188"/>
      <c r="R907" s="426"/>
      <c r="S907" s="3"/>
      <c r="T907" s="3"/>
      <c r="U907" s="3"/>
      <c r="V907" s="3"/>
      <c r="W907" s="3"/>
      <c r="X907" s="3"/>
      <c r="AD907" s="278"/>
    </row>
    <row r="908" spans="1:30" s="276" customFormat="1" x14ac:dyDescent="0.25">
      <c r="A908" s="188"/>
      <c r="B908" s="188"/>
      <c r="C908" s="3"/>
      <c r="D908" s="3"/>
      <c r="E908" s="388"/>
      <c r="F908" s="388"/>
      <c r="G908" s="190"/>
      <c r="H908" s="191"/>
      <c r="I908" s="192"/>
      <c r="J908" s="188"/>
      <c r="K908" s="3"/>
      <c r="L908" s="3"/>
      <c r="M908" s="188"/>
      <c r="N908" s="188"/>
      <c r="O908" s="3"/>
      <c r="P908" s="3"/>
      <c r="Q908" s="188"/>
      <c r="R908" s="426"/>
      <c r="S908" s="3"/>
      <c r="T908" s="3"/>
      <c r="U908" s="3"/>
      <c r="V908" s="3"/>
      <c r="W908" s="3"/>
      <c r="X908" s="3"/>
      <c r="AD908" s="278"/>
    </row>
    <row r="909" spans="1:30" s="276" customFormat="1" x14ac:dyDescent="0.25">
      <c r="A909" s="188"/>
      <c r="B909" s="188"/>
      <c r="C909" s="3"/>
      <c r="D909" s="3"/>
      <c r="E909" s="388"/>
      <c r="F909" s="388"/>
      <c r="G909" s="190"/>
      <c r="H909" s="191"/>
      <c r="I909" s="192"/>
      <c r="J909" s="188"/>
      <c r="K909" s="3"/>
      <c r="L909" s="3"/>
      <c r="M909" s="188"/>
      <c r="N909" s="188"/>
      <c r="O909" s="3"/>
      <c r="P909" s="3"/>
      <c r="Q909" s="188"/>
      <c r="R909" s="426"/>
      <c r="S909" s="3"/>
      <c r="T909" s="3"/>
      <c r="U909" s="3"/>
      <c r="V909" s="3"/>
      <c r="W909" s="3"/>
      <c r="X909" s="3"/>
      <c r="AD909" s="278"/>
    </row>
    <row r="910" spans="1:30" s="276" customFormat="1" x14ac:dyDescent="0.25">
      <c r="A910" s="188"/>
      <c r="B910" s="188"/>
      <c r="C910" s="3"/>
      <c r="D910" s="3"/>
      <c r="E910" s="388"/>
      <c r="F910" s="388"/>
      <c r="G910" s="190"/>
      <c r="H910" s="191"/>
      <c r="I910" s="192"/>
      <c r="J910" s="188"/>
      <c r="K910" s="3"/>
      <c r="L910" s="3"/>
      <c r="M910" s="188"/>
      <c r="N910" s="188"/>
      <c r="O910" s="3"/>
      <c r="P910" s="3"/>
      <c r="Q910" s="188"/>
      <c r="R910" s="426"/>
      <c r="S910" s="3"/>
      <c r="T910" s="3"/>
      <c r="U910" s="3"/>
      <c r="V910" s="3"/>
      <c r="W910" s="3"/>
      <c r="X910" s="3"/>
      <c r="AD910" s="278"/>
    </row>
    <row r="911" spans="1:30" s="276" customFormat="1" x14ac:dyDescent="0.25">
      <c r="A911" s="188"/>
      <c r="B911" s="188"/>
      <c r="C911" s="3"/>
      <c r="D911" s="3"/>
      <c r="E911" s="388"/>
      <c r="F911" s="388"/>
      <c r="G911" s="190"/>
      <c r="H911" s="191"/>
      <c r="I911" s="192"/>
      <c r="J911" s="188"/>
      <c r="K911" s="3"/>
      <c r="L911" s="3"/>
      <c r="M911" s="188"/>
      <c r="N911" s="188"/>
      <c r="O911" s="3"/>
      <c r="P911" s="3"/>
      <c r="Q911" s="188"/>
      <c r="R911" s="426"/>
      <c r="S911" s="3"/>
      <c r="T911" s="3"/>
      <c r="U911" s="3"/>
      <c r="V911" s="3"/>
      <c r="W911" s="3"/>
      <c r="X911" s="3"/>
      <c r="AD911" s="278"/>
    </row>
    <row r="912" spans="1:30" s="276" customFormat="1" x14ac:dyDescent="0.25">
      <c r="A912" s="188"/>
      <c r="B912" s="188"/>
      <c r="C912" s="3"/>
      <c r="D912" s="3"/>
      <c r="E912" s="388"/>
      <c r="F912" s="388"/>
      <c r="G912" s="190"/>
      <c r="H912" s="191"/>
      <c r="I912" s="192"/>
      <c r="J912" s="188"/>
      <c r="K912" s="3"/>
      <c r="L912" s="3"/>
      <c r="M912" s="188"/>
      <c r="N912" s="188"/>
      <c r="O912" s="3"/>
      <c r="P912" s="3"/>
      <c r="Q912" s="188"/>
      <c r="R912" s="426"/>
      <c r="S912" s="3"/>
      <c r="T912" s="3"/>
      <c r="U912" s="3"/>
      <c r="V912" s="3"/>
      <c r="W912" s="3"/>
      <c r="X912" s="3"/>
      <c r="AD912" s="278"/>
    </row>
    <row r="913" spans="1:30" s="276" customFormat="1" x14ac:dyDescent="0.25">
      <c r="A913" s="188"/>
      <c r="B913" s="188"/>
      <c r="C913" s="3"/>
      <c r="D913" s="3"/>
      <c r="E913" s="388"/>
      <c r="F913" s="388"/>
      <c r="G913" s="190"/>
      <c r="H913" s="191"/>
      <c r="I913" s="192"/>
      <c r="J913" s="188"/>
      <c r="K913" s="3"/>
      <c r="L913" s="3"/>
      <c r="M913" s="188"/>
      <c r="N913" s="188"/>
      <c r="O913" s="3"/>
      <c r="P913" s="3"/>
      <c r="Q913" s="188"/>
      <c r="R913" s="426"/>
      <c r="S913" s="3"/>
      <c r="T913" s="3"/>
      <c r="U913" s="3"/>
      <c r="V913" s="3"/>
      <c r="W913" s="3"/>
      <c r="X913" s="3"/>
      <c r="AD913" s="278"/>
    </row>
    <row r="914" spans="1:30" s="276" customFormat="1" x14ac:dyDescent="0.25">
      <c r="A914" s="188"/>
      <c r="B914" s="188"/>
      <c r="C914" s="3"/>
      <c r="D914" s="3"/>
      <c r="E914" s="388"/>
      <c r="F914" s="388"/>
      <c r="G914" s="190"/>
      <c r="H914" s="191"/>
      <c r="I914" s="192"/>
      <c r="J914" s="188"/>
      <c r="K914" s="3"/>
      <c r="L914" s="3"/>
      <c r="M914" s="188"/>
      <c r="N914" s="188"/>
      <c r="O914" s="3"/>
      <c r="P914" s="3"/>
      <c r="Q914" s="188"/>
      <c r="R914" s="426"/>
      <c r="S914" s="3"/>
      <c r="T914" s="3"/>
      <c r="U914" s="3"/>
      <c r="V914" s="3"/>
      <c r="W914" s="3"/>
      <c r="X914" s="3"/>
      <c r="AD914" s="278"/>
    </row>
    <row r="915" spans="1:30" s="276" customFormat="1" x14ac:dyDescent="0.25">
      <c r="A915" s="188"/>
      <c r="B915" s="188"/>
      <c r="C915" s="3"/>
      <c r="D915" s="3"/>
      <c r="E915" s="388"/>
      <c r="F915" s="388"/>
      <c r="G915" s="190"/>
      <c r="H915" s="191"/>
      <c r="I915" s="192"/>
      <c r="J915" s="188"/>
      <c r="K915" s="3"/>
      <c r="L915" s="3"/>
      <c r="M915" s="188"/>
      <c r="N915" s="188"/>
      <c r="O915" s="3"/>
      <c r="P915" s="3"/>
      <c r="Q915" s="188"/>
      <c r="R915" s="426"/>
      <c r="S915" s="3"/>
      <c r="T915" s="3"/>
      <c r="U915" s="3"/>
      <c r="V915" s="3"/>
      <c r="W915" s="3"/>
      <c r="X915" s="3"/>
      <c r="AD915" s="278"/>
    </row>
    <row r="916" spans="1:30" s="276" customFormat="1" x14ac:dyDescent="0.25">
      <c r="A916" s="188"/>
      <c r="B916" s="188"/>
      <c r="C916" s="3"/>
      <c r="D916" s="3"/>
      <c r="E916" s="388"/>
      <c r="F916" s="388"/>
      <c r="G916" s="190"/>
      <c r="H916" s="191"/>
      <c r="I916" s="192"/>
      <c r="J916" s="188"/>
      <c r="K916" s="3"/>
      <c r="L916" s="3"/>
      <c r="M916" s="188"/>
      <c r="N916" s="188"/>
      <c r="O916" s="3"/>
      <c r="P916" s="3"/>
      <c r="Q916" s="188"/>
      <c r="R916" s="426"/>
      <c r="S916" s="3"/>
      <c r="T916" s="3"/>
      <c r="U916" s="3"/>
      <c r="V916" s="3"/>
      <c r="W916" s="3"/>
      <c r="X916" s="3"/>
      <c r="AD916" s="278"/>
    </row>
    <row r="917" spans="1:30" s="276" customFormat="1" x14ac:dyDescent="0.25">
      <c r="A917" s="188"/>
      <c r="B917" s="188"/>
      <c r="C917" s="3"/>
      <c r="D917" s="3"/>
      <c r="E917" s="388"/>
      <c r="F917" s="388"/>
      <c r="G917" s="190"/>
      <c r="H917" s="191"/>
      <c r="I917" s="192"/>
      <c r="J917" s="188"/>
      <c r="K917" s="3"/>
      <c r="L917" s="3"/>
      <c r="M917" s="188"/>
      <c r="N917" s="188"/>
      <c r="O917" s="3"/>
      <c r="P917" s="3"/>
      <c r="Q917" s="188"/>
      <c r="R917" s="426"/>
      <c r="S917" s="3"/>
      <c r="T917" s="3"/>
      <c r="U917" s="3"/>
      <c r="V917" s="3"/>
      <c r="W917" s="3"/>
      <c r="X917" s="3"/>
      <c r="AD917" s="278"/>
    </row>
    <row r="918" spans="1:30" s="276" customFormat="1" x14ac:dyDescent="0.25">
      <c r="A918" s="188"/>
      <c r="B918" s="188"/>
      <c r="C918" s="3"/>
      <c r="D918" s="3"/>
      <c r="E918" s="388"/>
      <c r="F918" s="388"/>
      <c r="G918" s="190"/>
      <c r="H918" s="191"/>
      <c r="I918" s="192"/>
      <c r="J918" s="188"/>
      <c r="K918" s="3"/>
      <c r="L918" s="3"/>
      <c r="M918" s="188"/>
      <c r="N918" s="188"/>
      <c r="O918" s="3"/>
      <c r="P918" s="3"/>
      <c r="Q918" s="188"/>
      <c r="R918" s="426"/>
      <c r="S918" s="3"/>
      <c r="T918" s="3"/>
      <c r="U918" s="3"/>
      <c r="V918" s="3"/>
      <c r="W918" s="3"/>
      <c r="X918" s="3"/>
      <c r="AD918" s="278"/>
    </row>
    <row r="919" spans="1:30" s="276" customFormat="1" x14ac:dyDescent="0.25">
      <c r="A919" s="188"/>
      <c r="B919" s="188"/>
      <c r="C919" s="3"/>
      <c r="D919" s="3"/>
      <c r="E919" s="388"/>
      <c r="F919" s="388"/>
      <c r="G919" s="190"/>
      <c r="H919" s="191"/>
      <c r="I919" s="192"/>
      <c r="J919" s="188"/>
      <c r="K919" s="3"/>
      <c r="L919" s="3"/>
      <c r="M919" s="188"/>
      <c r="N919" s="188"/>
      <c r="O919" s="3"/>
      <c r="P919" s="3"/>
      <c r="Q919" s="188"/>
      <c r="R919" s="426"/>
      <c r="S919" s="3"/>
      <c r="T919" s="3"/>
      <c r="U919" s="3"/>
      <c r="V919" s="3"/>
      <c r="W919" s="3"/>
      <c r="X919" s="3"/>
      <c r="AD919" s="278"/>
    </row>
    <row r="920" spans="1:30" s="276" customFormat="1" x14ac:dyDescent="0.25">
      <c r="A920" s="188"/>
      <c r="B920" s="188"/>
      <c r="C920" s="3"/>
      <c r="D920" s="3"/>
      <c r="E920" s="388"/>
      <c r="F920" s="388"/>
      <c r="G920" s="190"/>
      <c r="H920" s="191"/>
      <c r="I920" s="192"/>
      <c r="J920" s="188"/>
      <c r="K920" s="3"/>
      <c r="L920" s="3"/>
      <c r="M920" s="188"/>
      <c r="N920" s="188"/>
      <c r="O920" s="3"/>
      <c r="P920" s="3"/>
      <c r="Q920" s="188"/>
      <c r="R920" s="426"/>
      <c r="S920" s="3"/>
      <c r="T920" s="3"/>
      <c r="U920" s="3"/>
      <c r="V920" s="3"/>
      <c r="W920" s="3"/>
      <c r="X920" s="3"/>
      <c r="AD920" s="278"/>
    </row>
    <row r="921" spans="1:30" s="276" customFormat="1" x14ac:dyDescent="0.25">
      <c r="A921" s="188"/>
      <c r="B921" s="188"/>
      <c r="C921" s="3"/>
      <c r="D921" s="3"/>
      <c r="E921" s="388"/>
      <c r="F921" s="388"/>
      <c r="G921" s="190"/>
      <c r="H921" s="191"/>
      <c r="I921" s="192"/>
      <c r="J921" s="188"/>
      <c r="K921" s="3"/>
      <c r="L921" s="3"/>
      <c r="M921" s="188"/>
      <c r="N921" s="188"/>
      <c r="O921" s="3"/>
      <c r="P921" s="3"/>
      <c r="Q921" s="188"/>
      <c r="R921" s="426"/>
      <c r="S921" s="3"/>
      <c r="T921" s="3"/>
      <c r="U921" s="3"/>
      <c r="V921" s="3"/>
      <c r="W921" s="3"/>
      <c r="X921" s="3"/>
      <c r="AD921" s="278"/>
    </row>
    <row r="922" spans="1:30" s="276" customFormat="1" x14ac:dyDescent="0.25">
      <c r="A922" s="188"/>
      <c r="B922" s="188"/>
      <c r="C922" s="3"/>
      <c r="D922" s="3"/>
      <c r="E922" s="388"/>
      <c r="F922" s="388"/>
      <c r="G922" s="190"/>
      <c r="H922" s="191"/>
      <c r="I922" s="192"/>
      <c r="J922" s="188"/>
      <c r="K922" s="3"/>
      <c r="L922" s="3"/>
      <c r="M922" s="188"/>
      <c r="N922" s="188"/>
      <c r="O922" s="3"/>
      <c r="P922" s="3"/>
      <c r="Q922" s="188"/>
      <c r="R922" s="426"/>
      <c r="S922" s="3"/>
      <c r="T922" s="3"/>
      <c r="U922" s="3"/>
      <c r="V922" s="3"/>
      <c r="W922" s="3"/>
      <c r="X922" s="3"/>
      <c r="AD922" s="278"/>
    </row>
    <row r="923" spans="1:30" s="276" customFormat="1" x14ac:dyDescent="0.25">
      <c r="A923" s="188"/>
      <c r="B923" s="188"/>
      <c r="C923" s="3"/>
      <c r="D923" s="3"/>
      <c r="E923" s="388"/>
      <c r="F923" s="388"/>
      <c r="G923" s="190"/>
      <c r="H923" s="191"/>
      <c r="I923" s="192"/>
      <c r="J923" s="188"/>
      <c r="K923" s="3"/>
      <c r="L923" s="3"/>
      <c r="M923" s="188"/>
      <c r="N923" s="188"/>
      <c r="O923" s="3"/>
      <c r="P923" s="3"/>
      <c r="Q923" s="188"/>
      <c r="R923" s="426"/>
      <c r="S923" s="3"/>
      <c r="T923" s="3"/>
      <c r="U923" s="3"/>
      <c r="V923" s="3"/>
      <c r="W923" s="3"/>
      <c r="X923" s="3"/>
      <c r="AD923" s="278"/>
    </row>
    <row r="924" spans="1:30" s="276" customFormat="1" x14ac:dyDescent="0.25">
      <c r="A924" s="188"/>
      <c r="B924" s="188"/>
      <c r="C924" s="3"/>
      <c r="D924" s="3"/>
      <c r="E924" s="388"/>
      <c r="F924" s="388"/>
      <c r="G924" s="190"/>
      <c r="H924" s="191"/>
      <c r="I924" s="192"/>
      <c r="J924" s="188"/>
      <c r="K924" s="3"/>
      <c r="L924" s="3"/>
      <c r="M924" s="188"/>
      <c r="N924" s="188"/>
      <c r="O924" s="3"/>
      <c r="P924" s="3"/>
      <c r="Q924" s="188"/>
      <c r="R924" s="426"/>
      <c r="S924" s="3"/>
      <c r="T924" s="3"/>
      <c r="U924" s="3"/>
      <c r="V924" s="3"/>
      <c r="W924" s="3"/>
      <c r="X924" s="3"/>
      <c r="AD924" s="278"/>
    </row>
    <row r="925" spans="1:30" s="276" customFormat="1" x14ac:dyDescent="0.25">
      <c r="A925" s="188"/>
      <c r="B925" s="188"/>
      <c r="C925" s="3"/>
      <c r="D925" s="3"/>
      <c r="E925" s="388"/>
      <c r="F925" s="388"/>
      <c r="G925" s="190"/>
      <c r="H925" s="191"/>
      <c r="I925" s="192"/>
      <c r="J925" s="188"/>
      <c r="K925" s="3"/>
      <c r="L925" s="3"/>
      <c r="M925" s="188"/>
      <c r="N925" s="188"/>
      <c r="O925" s="3"/>
      <c r="P925" s="3"/>
      <c r="Q925" s="188"/>
      <c r="R925" s="426"/>
      <c r="S925" s="3"/>
      <c r="T925" s="3"/>
      <c r="U925" s="3"/>
      <c r="V925" s="3"/>
      <c r="W925" s="3"/>
      <c r="X925" s="3"/>
      <c r="AD925" s="278"/>
    </row>
    <row r="926" spans="1:30" s="276" customFormat="1" x14ac:dyDescent="0.25">
      <c r="A926" s="188"/>
      <c r="B926" s="188"/>
      <c r="C926" s="3"/>
      <c r="D926" s="3"/>
      <c r="E926" s="388"/>
      <c r="F926" s="388"/>
      <c r="G926" s="190"/>
      <c r="H926" s="191"/>
      <c r="I926" s="192"/>
      <c r="J926" s="188"/>
      <c r="K926" s="3"/>
      <c r="L926" s="3"/>
      <c r="M926" s="188"/>
      <c r="N926" s="188"/>
      <c r="O926" s="3"/>
      <c r="P926" s="3"/>
      <c r="Q926" s="188"/>
      <c r="R926" s="426"/>
      <c r="S926" s="3"/>
      <c r="T926" s="3"/>
      <c r="U926" s="3"/>
      <c r="V926" s="3"/>
      <c r="W926" s="3"/>
      <c r="X926" s="3"/>
      <c r="AD926" s="278"/>
    </row>
    <row r="927" spans="1:30" s="276" customFormat="1" x14ac:dyDescent="0.25">
      <c r="A927" s="188"/>
      <c r="B927" s="188"/>
      <c r="C927" s="3"/>
      <c r="D927" s="3"/>
      <c r="E927" s="388"/>
      <c r="F927" s="388"/>
      <c r="G927" s="190"/>
      <c r="H927" s="191"/>
      <c r="I927" s="192"/>
      <c r="J927" s="188"/>
      <c r="K927" s="3"/>
      <c r="L927" s="3"/>
      <c r="M927" s="188"/>
      <c r="N927" s="188"/>
      <c r="O927" s="3"/>
      <c r="P927" s="3"/>
      <c r="Q927" s="188"/>
      <c r="R927" s="426"/>
      <c r="S927" s="3"/>
      <c r="T927" s="3"/>
      <c r="U927" s="3"/>
      <c r="V927" s="3"/>
      <c r="W927" s="3"/>
      <c r="X927" s="3"/>
      <c r="AD927" s="278"/>
    </row>
    <row r="928" spans="1:30" s="276" customFormat="1" x14ac:dyDescent="0.25">
      <c r="A928" s="188"/>
      <c r="B928" s="188"/>
      <c r="C928" s="3"/>
      <c r="D928" s="3"/>
      <c r="E928" s="388"/>
      <c r="F928" s="388"/>
      <c r="G928" s="190"/>
      <c r="H928" s="191"/>
      <c r="I928" s="192"/>
      <c r="J928" s="188"/>
      <c r="K928" s="3"/>
      <c r="L928" s="3"/>
      <c r="M928" s="188"/>
      <c r="N928" s="188"/>
      <c r="O928" s="3"/>
      <c r="P928" s="3"/>
      <c r="Q928" s="188"/>
      <c r="R928" s="426"/>
      <c r="S928" s="3"/>
      <c r="T928" s="3"/>
      <c r="U928" s="3"/>
      <c r="V928" s="3"/>
      <c r="W928" s="3"/>
      <c r="X928" s="3"/>
      <c r="AD928" s="278"/>
    </row>
    <row r="929" spans="1:30" s="276" customFormat="1" x14ac:dyDescent="0.25">
      <c r="A929" s="188"/>
      <c r="B929" s="188"/>
      <c r="C929" s="3"/>
      <c r="D929" s="3"/>
      <c r="E929" s="388"/>
      <c r="F929" s="388"/>
      <c r="G929" s="190"/>
      <c r="H929" s="191"/>
      <c r="I929" s="192"/>
      <c r="J929" s="188"/>
      <c r="K929" s="3"/>
      <c r="L929" s="3"/>
      <c r="M929" s="188"/>
      <c r="N929" s="188"/>
      <c r="O929" s="3"/>
      <c r="P929" s="3"/>
      <c r="Q929" s="188"/>
      <c r="R929" s="426"/>
      <c r="S929" s="3"/>
      <c r="T929" s="3"/>
      <c r="U929" s="3"/>
      <c r="V929" s="3"/>
      <c r="W929" s="3"/>
      <c r="X929" s="3"/>
      <c r="AD929" s="278"/>
    </row>
    <row r="930" spans="1:30" s="276" customFormat="1" x14ac:dyDescent="0.25">
      <c r="A930" s="188"/>
      <c r="B930" s="188"/>
      <c r="C930" s="3"/>
      <c r="D930" s="3"/>
      <c r="E930" s="388"/>
      <c r="F930" s="388"/>
      <c r="G930" s="190"/>
      <c r="H930" s="191"/>
      <c r="I930" s="192"/>
      <c r="J930" s="188"/>
      <c r="K930" s="3"/>
      <c r="L930" s="3"/>
      <c r="M930" s="188"/>
      <c r="N930" s="188"/>
      <c r="O930" s="3"/>
      <c r="P930" s="3"/>
      <c r="Q930" s="188"/>
      <c r="R930" s="426"/>
      <c r="S930" s="3"/>
      <c r="T930" s="3"/>
      <c r="U930" s="3"/>
      <c r="V930" s="3"/>
      <c r="W930" s="3"/>
      <c r="X930" s="3"/>
      <c r="AD930" s="278"/>
    </row>
    <row r="931" spans="1:30" s="276" customFormat="1" x14ac:dyDescent="0.25">
      <c r="A931" s="188"/>
      <c r="B931" s="188"/>
      <c r="C931" s="3"/>
      <c r="D931" s="3"/>
      <c r="E931" s="388"/>
      <c r="F931" s="388"/>
      <c r="G931" s="190"/>
      <c r="H931" s="191"/>
      <c r="I931" s="192"/>
      <c r="J931" s="188"/>
      <c r="K931" s="3"/>
      <c r="L931" s="3"/>
      <c r="M931" s="188"/>
      <c r="N931" s="188"/>
      <c r="O931" s="3"/>
      <c r="P931" s="3"/>
      <c r="Q931" s="188"/>
      <c r="R931" s="426"/>
      <c r="S931" s="3"/>
      <c r="T931" s="3"/>
      <c r="U931" s="3"/>
      <c r="V931" s="3"/>
      <c r="W931" s="3"/>
      <c r="X931" s="3"/>
      <c r="AD931" s="278"/>
    </row>
    <row r="932" spans="1:30" s="276" customFormat="1" x14ac:dyDescent="0.25">
      <c r="A932" s="188"/>
      <c r="B932" s="188"/>
      <c r="C932" s="3"/>
      <c r="D932" s="3"/>
      <c r="E932" s="388"/>
      <c r="F932" s="388"/>
      <c r="G932" s="190"/>
      <c r="H932" s="191"/>
      <c r="I932" s="192"/>
      <c r="J932" s="188"/>
      <c r="K932" s="3"/>
      <c r="L932" s="3"/>
      <c r="M932" s="188"/>
      <c r="N932" s="188"/>
      <c r="O932" s="3"/>
      <c r="P932" s="3"/>
      <c r="Q932" s="188"/>
      <c r="R932" s="426"/>
      <c r="S932" s="3"/>
      <c r="T932" s="3"/>
      <c r="U932" s="3"/>
      <c r="V932" s="3"/>
      <c r="W932" s="3"/>
      <c r="X932" s="3"/>
      <c r="AD932" s="278"/>
    </row>
    <row r="933" spans="1:30" s="276" customFormat="1" x14ac:dyDescent="0.25">
      <c r="A933" s="188"/>
      <c r="B933" s="188"/>
      <c r="C933" s="3"/>
      <c r="D933" s="3"/>
      <c r="E933" s="388"/>
      <c r="F933" s="388"/>
      <c r="G933" s="190"/>
      <c r="H933" s="191"/>
      <c r="I933" s="192"/>
      <c r="J933" s="188"/>
      <c r="K933" s="3"/>
      <c r="L933" s="3"/>
      <c r="M933" s="188"/>
      <c r="N933" s="188"/>
      <c r="O933" s="3"/>
      <c r="P933" s="3"/>
      <c r="Q933" s="188"/>
      <c r="R933" s="426"/>
      <c r="S933" s="3"/>
      <c r="T933" s="3"/>
      <c r="U933" s="3"/>
      <c r="V933" s="3"/>
      <c r="W933" s="3"/>
      <c r="X933" s="3"/>
      <c r="AD933" s="278"/>
    </row>
    <row r="934" spans="1:30" s="276" customFormat="1" x14ac:dyDescent="0.25">
      <c r="A934" s="188"/>
      <c r="B934" s="188"/>
      <c r="C934" s="3"/>
      <c r="D934" s="3"/>
      <c r="E934" s="388"/>
      <c r="F934" s="388"/>
      <c r="G934" s="190"/>
      <c r="H934" s="191"/>
      <c r="I934" s="192"/>
      <c r="J934" s="188"/>
      <c r="K934" s="3"/>
      <c r="L934" s="3"/>
      <c r="M934" s="188"/>
      <c r="N934" s="188"/>
      <c r="O934" s="3"/>
      <c r="P934" s="3"/>
      <c r="Q934" s="188"/>
      <c r="R934" s="426"/>
      <c r="S934" s="3"/>
      <c r="T934" s="3"/>
      <c r="U934" s="3"/>
      <c r="V934" s="3"/>
      <c r="W934" s="3"/>
      <c r="X934" s="3"/>
      <c r="AD934" s="278"/>
    </row>
    <row r="935" spans="1:30" s="276" customFormat="1" x14ac:dyDescent="0.25">
      <c r="A935" s="188"/>
      <c r="B935" s="188"/>
      <c r="C935" s="3"/>
      <c r="D935" s="3"/>
      <c r="E935" s="388"/>
      <c r="F935" s="388"/>
      <c r="G935" s="190"/>
      <c r="H935" s="191"/>
      <c r="I935" s="192"/>
      <c r="J935" s="188"/>
      <c r="K935" s="3"/>
      <c r="L935" s="3"/>
      <c r="M935" s="188"/>
      <c r="N935" s="188"/>
      <c r="O935" s="3"/>
      <c r="P935" s="3"/>
      <c r="Q935" s="188"/>
      <c r="R935" s="426"/>
      <c r="S935" s="3"/>
      <c r="T935" s="3"/>
      <c r="U935" s="3"/>
      <c r="V935" s="3"/>
      <c r="W935" s="3"/>
      <c r="X935" s="3"/>
      <c r="AD935" s="278"/>
    </row>
    <row r="936" spans="1:30" s="276" customFormat="1" x14ac:dyDescent="0.25">
      <c r="A936" s="188"/>
      <c r="B936" s="188"/>
      <c r="C936" s="3"/>
      <c r="D936" s="3"/>
      <c r="E936" s="388"/>
      <c r="F936" s="388"/>
      <c r="G936" s="190"/>
      <c r="H936" s="191"/>
      <c r="I936" s="192"/>
      <c r="J936" s="188"/>
      <c r="K936" s="3"/>
      <c r="L936" s="3"/>
      <c r="M936" s="188"/>
      <c r="N936" s="188"/>
      <c r="O936" s="3"/>
      <c r="P936" s="3"/>
      <c r="Q936" s="188"/>
      <c r="R936" s="426"/>
      <c r="S936" s="3"/>
      <c r="T936" s="3"/>
      <c r="U936" s="3"/>
      <c r="V936" s="3"/>
      <c r="W936" s="3"/>
      <c r="X936" s="3"/>
      <c r="AD936" s="278"/>
    </row>
    <row r="937" spans="1:30" s="276" customFormat="1" x14ac:dyDescent="0.25">
      <c r="A937" s="188"/>
      <c r="B937" s="188"/>
      <c r="C937" s="3"/>
      <c r="D937" s="3"/>
      <c r="E937" s="388"/>
      <c r="F937" s="388"/>
      <c r="G937" s="190"/>
      <c r="H937" s="191"/>
      <c r="I937" s="192"/>
      <c r="J937" s="188"/>
      <c r="K937" s="3"/>
      <c r="L937" s="3"/>
      <c r="M937" s="188"/>
      <c r="N937" s="188"/>
      <c r="O937" s="3"/>
      <c r="P937" s="3"/>
      <c r="Q937" s="188"/>
      <c r="R937" s="426"/>
      <c r="S937" s="3"/>
      <c r="T937" s="3"/>
      <c r="U937" s="3"/>
      <c r="V937" s="3"/>
      <c r="W937" s="3"/>
      <c r="X937" s="3"/>
      <c r="AD937" s="278"/>
    </row>
    <row r="938" spans="1:30" s="276" customFormat="1" x14ac:dyDescent="0.25">
      <c r="A938" s="188"/>
      <c r="B938" s="188"/>
      <c r="C938" s="3"/>
      <c r="D938" s="3"/>
      <c r="E938" s="388"/>
      <c r="F938" s="388"/>
      <c r="G938" s="190"/>
      <c r="H938" s="191"/>
      <c r="I938" s="192"/>
      <c r="J938" s="188"/>
      <c r="K938" s="3"/>
      <c r="L938" s="3"/>
      <c r="M938" s="188"/>
      <c r="N938" s="188"/>
      <c r="O938" s="3"/>
      <c r="P938" s="3"/>
      <c r="Q938" s="188"/>
      <c r="R938" s="426"/>
      <c r="S938" s="3"/>
      <c r="T938" s="3"/>
      <c r="U938" s="3"/>
      <c r="V938" s="3"/>
      <c r="W938" s="3"/>
      <c r="X938" s="3"/>
      <c r="AD938" s="278"/>
    </row>
    <row r="939" spans="1:30" s="276" customFormat="1" x14ac:dyDescent="0.25">
      <c r="A939" s="188"/>
      <c r="B939" s="188"/>
      <c r="C939" s="3"/>
      <c r="D939" s="3"/>
      <c r="E939" s="388"/>
      <c r="F939" s="388"/>
      <c r="G939" s="190"/>
      <c r="H939" s="191"/>
      <c r="I939" s="192"/>
      <c r="J939" s="188"/>
      <c r="K939" s="3"/>
      <c r="L939" s="3"/>
      <c r="M939" s="188"/>
      <c r="N939" s="188"/>
      <c r="O939" s="3"/>
      <c r="P939" s="3"/>
      <c r="Q939" s="188"/>
      <c r="R939" s="426"/>
      <c r="S939" s="3"/>
      <c r="T939" s="3"/>
      <c r="U939" s="3"/>
      <c r="V939" s="3"/>
      <c r="W939" s="3"/>
      <c r="X939" s="3"/>
      <c r="AD939" s="278"/>
    </row>
    <row r="940" spans="1:30" s="276" customFormat="1" x14ac:dyDescent="0.25">
      <c r="A940" s="188"/>
      <c r="B940" s="188"/>
      <c r="C940" s="3"/>
      <c r="D940" s="3"/>
      <c r="E940" s="388"/>
      <c r="F940" s="388"/>
      <c r="G940" s="190"/>
      <c r="H940" s="191"/>
      <c r="I940" s="192"/>
      <c r="J940" s="188"/>
      <c r="K940" s="3"/>
      <c r="L940" s="3"/>
      <c r="M940" s="188"/>
      <c r="N940" s="188"/>
      <c r="O940" s="3"/>
      <c r="P940" s="3"/>
      <c r="Q940" s="188"/>
      <c r="R940" s="426"/>
      <c r="S940" s="3"/>
      <c r="T940" s="3"/>
      <c r="U940" s="3"/>
      <c r="V940" s="3"/>
      <c r="W940" s="3"/>
      <c r="X940" s="3"/>
      <c r="AD940" s="278"/>
    </row>
    <row r="941" spans="1:30" s="276" customFormat="1" x14ac:dyDescent="0.25">
      <c r="A941" s="188"/>
      <c r="B941" s="188"/>
      <c r="C941" s="3"/>
      <c r="D941" s="3"/>
      <c r="E941" s="388"/>
      <c r="F941" s="388"/>
      <c r="G941" s="190"/>
      <c r="H941" s="191"/>
      <c r="I941" s="192"/>
      <c r="J941" s="188"/>
      <c r="K941" s="3"/>
      <c r="L941" s="3"/>
      <c r="M941" s="188"/>
      <c r="N941" s="188"/>
      <c r="O941" s="3"/>
      <c r="P941" s="3"/>
      <c r="Q941" s="188"/>
      <c r="R941" s="426"/>
      <c r="S941" s="3"/>
      <c r="T941" s="3"/>
      <c r="U941" s="3"/>
      <c r="V941" s="3"/>
      <c r="W941" s="3"/>
      <c r="X941" s="3"/>
      <c r="AD941" s="278"/>
    </row>
    <row r="942" spans="1:30" s="276" customFormat="1" x14ac:dyDescent="0.25">
      <c r="A942" s="188"/>
      <c r="B942" s="188"/>
      <c r="C942" s="3"/>
      <c r="D942" s="3"/>
      <c r="E942" s="388"/>
      <c r="F942" s="388"/>
      <c r="G942" s="190"/>
      <c r="H942" s="191"/>
      <c r="I942" s="192"/>
      <c r="J942" s="188"/>
      <c r="K942" s="3"/>
      <c r="L942" s="3"/>
      <c r="M942" s="188"/>
      <c r="N942" s="188"/>
      <c r="O942" s="3"/>
      <c r="P942" s="3"/>
      <c r="Q942" s="188"/>
      <c r="R942" s="426"/>
      <c r="S942" s="3"/>
      <c r="T942" s="3"/>
      <c r="U942" s="3"/>
      <c r="V942" s="3"/>
      <c r="W942" s="3"/>
      <c r="X942" s="3"/>
      <c r="AD942" s="278"/>
    </row>
    <row r="943" spans="1:30" s="276" customFormat="1" x14ac:dyDescent="0.25">
      <c r="A943" s="188"/>
      <c r="B943" s="188"/>
      <c r="C943" s="3"/>
      <c r="D943" s="3"/>
      <c r="E943" s="388"/>
      <c r="F943" s="388"/>
      <c r="G943" s="190"/>
      <c r="H943" s="191"/>
      <c r="I943" s="192"/>
      <c r="J943" s="188"/>
      <c r="K943" s="3"/>
      <c r="L943" s="3"/>
      <c r="M943" s="188"/>
      <c r="N943" s="188"/>
      <c r="O943" s="3"/>
      <c r="P943" s="3"/>
      <c r="Q943" s="188"/>
      <c r="R943" s="426"/>
      <c r="S943" s="3"/>
      <c r="T943" s="3"/>
      <c r="U943" s="3"/>
      <c r="V943" s="3"/>
      <c r="W943" s="3"/>
      <c r="X943" s="3"/>
      <c r="AD943" s="278"/>
    </row>
    <row r="944" spans="1:30" s="276" customFormat="1" x14ac:dyDescent="0.25">
      <c r="A944" s="188"/>
      <c r="B944" s="188"/>
      <c r="C944" s="3"/>
      <c r="D944" s="3"/>
      <c r="E944" s="388"/>
      <c r="F944" s="388"/>
      <c r="G944" s="190"/>
      <c r="H944" s="191"/>
      <c r="I944" s="192"/>
      <c r="J944" s="188"/>
      <c r="K944" s="3"/>
      <c r="L944" s="3"/>
      <c r="M944" s="188"/>
      <c r="N944" s="188"/>
      <c r="O944" s="3"/>
      <c r="P944" s="3"/>
      <c r="Q944" s="188"/>
      <c r="R944" s="426"/>
      <c r="S944" s="3"/>
      <c r="T944" s="3"/>
      <c r="U944" s="3"/>
      <c r="V944" s="3"/>
      <c r="W944" s="3"/>
      <c r="X944" s="3"/>
      <c r="AD944" s="278"/>
    </row>
    <row r="945" spans="1:30" s="276" customFormat="1" x14ac:dyDescent="0.25">
      <c r="A945" s="188"/>
      <c r="B945" s="188"/>
      <c r="C945" s="3"/>
      <c r="D945" s="3"/>
      <c r="E945" s="388"/>
      <c r="F945" s="388"/>
      <c r="G945" s="190"/>
      <c r="H945" s="191"/>
      <c r="I945" s="192"/>
      <c r="J945" s="188"/>
      <c r="K945" s="3"/>
      <c r="L945" s="3"/>
      <c r="M945" s="188"/>
      <c r="N945" s="188"/>
      <c r="O945" s="3"/>
      <c r="P945" s="3"/>
      <c r="Q945" s="188"/>
      <c r="R945" s="426"/>
      <c r="S945" s="3"/>
      <c r="T945" s="3"/>
      <c r="U945" s="3"/>
      <c r="V945" s="3"/>
      <c r="W945" s="3"/>
      <c r="X945" s="3"/>
      <c r="AD945" s="278"/>
    </row>
    <row r="946" spans="1:30" s="276" customFormat="1" x14ac:dyDescent="0.25">
      <c r="A946" s="188"/>
      <c r="B946" s="188"/>
      <c r="C946" s="3"/>
      <c r="D946" s="3"/>
      <c r="E946" s="388"/>
      <c r="F946" s="388"/>
      <c r="G946" s="190"/>
      <c r="H946" s="191"/>
      <c r="I946" s="192"/>
      <c r="J946" s="188"/>
      <c r="K946" s="3"/>
      <c r="L946" s="3"/>
      <c r="M946" s="188"/>
      <c r="N946" s="188"/>
      <c r="O946" s="3"/>
      <c r="P946" s="3"/>
      <c r="Q946" s="188"/>
      <c r="R946" s="426"/>
      <c r="S946" s="3"/>
      <c r="T946" s="3"/>
      <c r="U946" s="3"/>
      <c r="V946" s="3"/>
      <c r="W946" s="3"/>
      <c r="X946" s="3"/>
      <c r="AD946" s="278"/>
    </row>
    <row r="947" spans="1:30" s="276" customFormat="1" x14ac:dyDescent="0.25">
      <c r="A947" s="188"/>
      <c r="B947" s="188"/>
      <c r="C947" s="3"/>
      <c r="D947" s="3"/>
      <c r="E947" s="388"/>
      <c r="F947" s="388"/>
      <c r="G947" s="190"/>
      <c r="H947" s="191"/>
      <c r="I947" s="192"/>
      <c r="J947" s="188"/>
      <c r="K947" s="3"/>
      <c r="L947" s="3"/>
      <c r="M947" s="188"/>
      <c r="N947" s="188"/>
      <c r="O947" s="3"/>
      <c r="P947" s="3"/>
      <c r="Q947" s="188"/>
      <c r="R947" s="426"/>
      <c r="S947" s="3"/>
      <c r="T947" s="3"/>
      <c r="U947" s="3"/>
      <c r="V947" s="3"/>
      <c r="W947" s="3"/>
      <c r="X947" s="3"/>
      <c r="AD947" s="278"/>
    </row>
    <row r="948" spans="1:30" s="276" customFormat="1" x14ac:dyDescent="0.25">
      <c r="A948" s="188"/>
      <c r="B948" s="188"/>
      <c r="C948" s="3"/>
      <c r="D948" s="3"/>
      <c r="E948" s="388"/>
      <c r="F948" s="388"/>
      <c r="G948" s="190"/>
      <c r="H948" s="191"/>
      <c r="I948" s="192"/>
      <c r="J948" s="188"/>
      <c r="K948" s="3"/>
      <c r="L948" s="3"/>
      <c r="M948" s="188"/>
      <c r="N948" s="188"/>
      <c r="O948" s="3"/>
      <c r="P948" s="3"/>
      <c r="Q948" s="188"/>
      <c r="R948" s="426"/>
      <c r="S948" s="3"/>
      <c r="T948" s="3"/>
      <c r="U948" s="3"/>
      <c r="V948" s="3"/>
      <c r="W948" s="3"/>
      <c r="X948" s="3"/>
      <c r="AD948" s="278"/>
    </row>
    <row r="949" spans="1:30" s="276" customFormat="1" x14ac:dyDescent="0.25">
      <c r="A949" s="188"/>
      <c r="B949" s="188"/>
      <c r="C949" s="3"/>
      <c r="D949" s="3"/>
      <c r="E949" s="388"/>
      <c r="F949" s="388"/>
      <c r="G949" s="190"/>
      <c r="H949" s="191"/>
      <c r="I949" s="192"/>
      <c r="J949" s="188"/>
      <c r="K949" s="3"/>
      <c r="L949" s="3"/>
      <c r="M949" s="188"/>
      <c r="N949" s="188"/>
      <c r="O949" s="3"/>
      <c r="P949" s="3"/>
      <c r="Q949" s="188"/>
      <c r="R949" s="426"/>
      <c r="S949" s="3"/>
      <c r="T949" s="3"/>
      <c r="U949" s="3"/>
      <c r="V949" s="3"/>
      <c r="W949" s="3"/>
      <c r="X949" s="3"/>
      <c r="AD949" s="278"/>
    </row>
    <row r="950" spans="1:30" s="276" customFormat="1" x14ac:dyDescent="0.25">
      <c r="A950" s="188"/>
      <c r="B950" s="188"/>
      <c r="C950" s="3"/>
      <c r="D950" s="3"/>
      <c r="E950" s="388"/>
      <c r="F950" s="388"/>
      <c r="G950" s="190"/>
      <c r="H950" s="191"/>
      <c r="I950" s="192"/>
      <c r="J950" s="188"/>
      <c r="K950" s="3"/>
      <c r="L950" s="3"/>
      <c r="M950" s="188"/>
      <c r="N950" s="188"/>
      <c r="O950" s="3"/>
      <c r="P950" s="3"/>
      <c r="Q950" s="188"/>
      <c r="R950" s="426"/>
      <c r="S950" s="3"/>
      <c r="T950" s="3"/>
      <c r="U950" s="3"/>
      <c r="V950" s="3"/>
      <c r="W950" s="3"/>
      <c r="X950" s="3"/>
      <c r="AD950" s="278"/>
    </row>
    <row r="951" spans="1:30" s="276" customFormat="1" x14ac:dyDescent="0.25">
      <c r="A951" s="188"/>
      <c r="B951" s="188"/>
      <c r="C951" s="3"/>
      <c r="D951" s="3"/>
      <c r="E951" s="388"/>
      <c r="F951" s="388"/>
      <c r="G951" s="190"/>
      <c r="H951" s="191"/>
      <c r="I951" s="192"/>
      <c r="J951" s="188"/>
      <c r="K951" s="3"/>
      <c r="L951" s="3"/>
      <c r="M951" s="188"/>
      <c r="N951" s="188"/>
      <c r="O951" s="3"/>
      <c r="P951" s="3"/>
      <c r="Q951" s="188"/>
      <c r="R951" s="426"/>
      <c r="S951" s="3"/>
      <c r="T951" s="3"/>
      <c r="U951" s="3"/>
      <c r="V951" s="3"/>
      <c r="W951" s="3"/>
      <c r="X951" s="3"/>
      <c r="AD951" s="278"/>
    </row>
    <row r="952" spans="1:30" s="276" customFormat="1" x14ac:dyDescent="0.25">
      <c r="A952" s="188"/>
      <c r="B952" s="188"/>
      <c r="C952" s="3"/>
      <c r="D952" s="3"/>
      <c r="E952" s="388"/>
      <c r="F952" s="388"/>
      <c r="G952" s="190"/>
      <c r="H952" s="191"/>
      <c r="I952" s="192"/>
      <c r="J952" s="188"/>
      <c r="K952" s="3"/>
      <c r="L952" s="3"/>
      <c r="M952" s="188"/>
      <c r="N952" s="188"/>
      <c r="O952" s="3"/>
      <c r="P952" s="3"/>
      <c r="Q952" s="188"/>
      <c r="R952" s="426"/>
      <c r="S952" s="3"/>
      <c r="T952" s="3"/>
      <c r="U952" s="3"/>
      <c r="V952" s="3"/>
      <c r="W952" s="3"/>
      <c r="X952" s="3"/>
      <c r="AD952" s="278"/>
    </row>
    <row r="953" spans="1:30" s="276" customFormat="1" x14ac:dyDescent="0.25">
      <c r="A953" s="188"/>
      <c r="B953" s="188"/>
      <c r="C953" s="3"/>
      <c r="D953" s="3"/>
      <c r="E953" s="388"/>
      <c r="F953" s="388"/>
      <c r="G953" s="190"/>
      <c r="H953" s="191"/>
      <c r="I953" s="192"/>
      <c r="J953" s="188"/>
      <c r="K953" s="3"/>
      <c r="L953" s="3"/>
      <c r="M953" s="188"/>
      <c r="N953" s="188"/>
      <c r="O953" s="3"/>
      <c r="P953" s="3"/>
      <c r="Q953" s="188"/>
      <c r="R953" s="426"/>
      <c r="S953" s="3"/>
      <c r="T953" s="3"/>
      <c r="U953" s="3"/>
      <c r="V953" s="3"/>
      <c r="W953" s="3"/>
      <c r="X953" s="3"/>
      <c r="AD953" s="278"/>
    </row>
    <row r="954" spans="1:30" s="276" customFormat="1" x14ac:dyDescent="0.25">
      <c r="A954" s="188"/>
      <c r="B954" s="188"/>
      <c r="C954" s="3"/>
      <c r="D954" s="3"/>
      <c r="E954" s="388"/>
      <c r="F954" s="388"/>
      <c r="G954" s="190"/>
      <c r="H954" s="191"/>
      <c r="I954" s="192"/>
      <c r="J954" s="188"/>
      <c r="K954" s="3"/>
      <c r="L954" s="3"/>
      <c r="M954" s="188"/>
      <c r="N954" s="188"/>
      <c r="O954" s="3"/>
      <c r="P954" s="3"/>
      <c r="Q954" s="188"/>
      <c r="R954" s="426"/>
      <c r="S954" s="3"/>
      <c r="T954" s="3"/>
      <c r="U954" s="3"/>
      <c r="V954" s="3"/>
      <c r="W954" s="3"/>
      <c r="X954" s="3"/>
      <c r="AD954" s="278"/>
    </row>
    <row r="955" spans="1:30" s="276" customFormat="1" x14ac:dyDescent="0.25">
      <c r="A955" s="188"/>
      <c r="B955" s="188"/>
      <c r="C955" s="3"/>
      <c r="D955" s="3"/>
      <c r="E955" s="388"/>
      <c r="F955" s="388"/>
      <c r="G955" s="190"/>
      <c r="H955" s="191"/>
      <c r="I955" s="192"/>
      <c r="J955" s="188"/>
      <c r="K955" s="3"/>
      <c r="L955" s="3"/>
      <c r="M955" s="188"/>
      <c r="N955" s="188"/>
      <c r="O955" s="3"/>
      <c r="P955" s="3"/>
      <c r="Q955" s="188"/>
      <c r="R955" s="426"/>
      <c r="S955" s="3"/>
      <c r="T955" s="3"/>
      <c r="U955" s="3"/>
      <c r="V955" s="3"/>
      <c r="W955" s="3"/>
      <c r="X955" s="3"/>
      <c r="AD955" s="278"/>
    </row>
    <row r="956" spans="1:30" s="276" customFormat="1" x14ac:dyDescent="0.25">
      <c r="A956" s="188"/>
      <c r="B956" s="188"/>
      <c r="C956" s="3"/>
      <c r="D956" s="3"/>
      <c r="E956" s="388"/>
      <c r="F956" s="388"/>
      <c r="G956" s="190"/>
      <c r="H956" s="191"/>
      <c r="I956" s="192"/>
      <c r="J956" s="188"/>
      <c r="K956" s="3"/>
      <c r="L956" s="3"/>
      <c r="M956" s="188"/>
      <c r="N956" s="188"/>
      <c r="O956" s="3"/>
      <c r="P956" s="3"/>
      <c r="Q956" s="188"/>
      <c r="R956" s="426"/>
      <c r="S956" s="3"/>
      <c r="T956" s="3"/>
      <c r="U956" s="3"/>
      <c r="V956" s="3"/>
      <c r="W956" s="3"/>
      <c r="X956" s="3"/>
      <c r="AD956" s="278"/>
    </row>
    <row r="957" spans="1:30" s="276" customFormat="1" x14ac:dyDescent="0.25">
      <c r="A957" s="188"/>
      <c r="B957" s="188"/>
      <c r="C957" s="3"/>
      <c r="D957" s="3"/>
      <c r="E957" s="388"/>
      <c r="F957" s="388"/>
      <c r="G957" s="190"/>
      <c r="H957" s="191"/>
      <c r="I957" s="192"/>
      <c r="J957" s="188"/>
      <c r="K957" s="3"/>
      <c r="L957" s="3"/>
      <c r="M957" s="188"/>
      <c r="N957" s="188"/>
      <c r="O957" s="3"/>
      <c r="P957" s="3"/>
      <c r="Q957" s="188"/>
      <c r="R957" s="426"/>
      <c r="S957" s="3"/>
      <c r="T957" s="3"/>
      <c r="U957" s="3"/>
      <c r="V957" s="3"/>
      <c r="W957" s="3"/>
      <c r="X957" s="3"/>
      <c r="AD957" s="278"/>
    </row>
    <row r="958" spans="1:30" s="276" customFormat="1" x14ac:dyDescent="0.25">
      <c r="A958" s="188"/>
      <c r="B958" s="188"/>
      <c r="C958" s="3"/>
      <c r="D958" s="3"/>
      <c r="E958" s="388"/>
      <c r="F958" s="388"/>
      <c r="G958" s="190"/>
      <c r="H958" s="191"/>
      <c r="I958" s="192"/>
      <c r="J958" s="188"/>
      <c r="K958" s="3"/>
      <c r="L958" s="3"/>
      <c r="M958" s="188"/>
      <c r="N958" s="188"/>
      <c r="O958" s="3"/>
      <c r="P958" s="3"/>
      <c r="Q958" s="188"/>
      <c r="R958" s="426"/>
      <c r="S958" s="3"/>
      <c r="T958" s="3"/>
      <c r="U958" s="3"/>
      <c r="V958" s="3"/>
      <c r="W958" s="3"/>
      <c r="X958" s="3"/>
      <c r="AD958" s="278"/>
    </row>
    <row r="959" spans="1:30" s="276" customFormat="1" x14ac:dyDescent="0.25">
      <c r="A959" s="188"/>
      <c r="B959" s="188"/>
      <c r="C959" s="3"/>
      <c r="D959" s="3"/>
      <c r="E959" s="388"/>
      <c r="F959" s="388"/>
      <c r="G959" s="190"/>
      <c r="H959" s="191"/>
      <c r="I959" s="192"/>
      <c r="J959" s="188"/>
      <c r="K959" s="3"/>
      <c r="L959" s="3"/>
      <c r="M959" s="188"/>
      <c r="N959" s="188"/>
      <c r="O959" s="3"/>
      <c r="P959" s="3"/>
      <c r="Q959" s="188"/>
      <c r="R959" s="426"/>
      <c r="S959" s="3"/>
      <c r="T959" s="3"/>
      <c r="U959" s="3"/>
      <c r="V959" s="3"/>
      <c r="W959" s="3"/>
      <c r="X959" s="3"/>
      <c r="AD959" s="278"/>
    </row>
    <row r="960" spans="1:30" s="276" customFormat="1" x14ac:dyDescent="0.25">
      <c r="A960" s="188"/>
      <c r="B960" s="188"/>
      <c r="C960" s="3"/>
      <c r="D960" s="3"/>
      <c r="E960" s="388"/>
      <c r="F960" s="388"/>
      <c r="G960" s="190"/>
      <c r="H960" s="191"/>
      <c r="I960" s="192"/>
      <c r="J960" s="188"/>
      <c r="K960" s="3"/>
      <c r="L960" s="3"/>
      <c r="M960" s="188"/>
      <c r="N960" s="188"/>
      <c r="O960" s="3"/>
      <c r="P960" s="3"/>
      <c r="Q960" s="188"/>
      <c r="R960" s="426"/>
      <c r="S960" s="3"/>
      <c r="T960" s="3"/>
      <c r="U960" s="3"/>
      <c r="V960" s="3"/>
      <c r="W960" s="3"/>
      <c r="X960" s="3"/>
      <c r="AD960" s="278"/>
    </row>
    <row r="961" spans="1:30" s="276" customFormat="1" x14ac:dyDescent="0.25">
      <c r="A961" s="188"/>
      <c r="B961" s="188"/>
      <c r="C961" s="3"/>
      <c r="D961" s="3"/>
      <c r="E961" s="388"/>
      <c r="F961" s="388"/>
      <c r="G961" s="190"/>
      <c r="H961" s="191"/>
      <c r="I961" s="192"/>
      <c r="J961" s="188"/>
      <c r="K961" s="3"/>
      <c r="L961" s="3"/>
      <c r="M961" s="188"/>
      <c r="N961" s="188"/>
      <c r="O961" s="3"/>
      <c r="P961" s="3"/>
      <c r="Q961" s="188"/>
      <c r="R961" s="426"/>
      <c r="S961" s="3"/>
      <c r="T961" s="3"/>
      <c r="U961" s="3"/>
      <c r="V961" s="3"/>
      <c r="W961" s="3"/>
      <c r="X961" s="3"/>
      <c r="AD961" s="278"/>
    </row>
    <row r="962" spans="1:30" s="276" customFormat="1" x14ac:dyDescent="0.25">
      <c r="A962" s="188"/>
      <c r="B962" s="188"/>
      <c r="C962" s="3"/>
      <c r="D962" s="3"/>
      <c r="E962" s="388"/>
      <c r="F962" s="388"/>
      <c r="G962" s="190"/>
      <c r="H962" s="191"/>
      <c r="I962" s="192"/>
      <c r="J962" s="188"/>
      <c r="K962" s="3"/>
      <c r="L962" s="3"/>
      <c r="M962" s="188"/>
      <c r="N962" s="188"/>
      <c r="O962" s="3"/>
      <c r="P962" s="3"/>
      <c r="Q962" s="188"/>
      <c r="R962" s="426"/>
      <c r="S962" s="3"/>
      <c r="T962" s="3"/>
      <c r="U962" s="3"/>
      <c r="V962" s="3"/>
      <c r="W962" s="3"/>
      <c r="X962" s="3"/>
      <c r="AD962" s="278"/>
    </row>
    <row r="963" spans="1:30" s="276" customFormat="1" x14ac:dyDescent="0.25">
      <c r="A963" s="188"/>
      <c r="B963" s="188"/>
      <c r="C963" s="3"/>
      <c r="D963" s="3"/>
      <c r="E963" s="388"/>
      <c r="F963" s="388"/>
      <c r="G963" s="190"/>
      <c r="H963" s="191"/>
      <c r="I963" s="192"/>
      <c r="J963" s="188"/>
      <c r="K963" s="3"/>
      <c r="L963" s="3"/>
      <c r="M963" s="188"/>
      <c r="N963" s="188"/>
      <c r="O963" s="3"/>
      <c r="P963" s="3"/>
      <c r="Q963" s="188"/>
      <c r="R963" s="426"/>
      <c r="S963" s="3"/>
      <c r="T963" s="3"/>
      <c r="U963" s="3"/>
      <c r="V963" s="3"/>
      <c r="W963" s="3"/>
      <c r="X963" s="3"/>
      <c r="AD963" s="278"/>
    </row>
    <row r="964" spans="1:30" s="276" customFormat="1" x14ac:dyDescent="0.25">
      <c r="A964" s="188"/>
      <c r="B964" s="188"/>
      <c r="C964" s="3"/>
      <c r="D964" s="3"/>
      <c r="E964" s="388"/>
      <c r="F964" s="388"/>
      <c r="G964" s="190"/>
      <c r="H964" s="191"/>
      <c r="I964" s="192"/>
      <c r="J964" s="188"/>
      <c r="K964" s="3"/>
      <c r="L964" s="3"/>
      <c r="M964" s="188"/>
      <c r="N964" s="188"/>
      <c r="O964" s="3"/>
      <c r="P964" s="3"/>
      <c r="Q964" s="188"/>
      <c r="R964" s="426"/>
      <c r="S964" s="3"/>
      <c r="T964" s="3"/>
      <c r="U964" s="3"/>
      <c r="V964" s="3"/>
      <c r="W964" s="3"/>
      <c r="X964" s="3"/>
      <c r="AD964" s="278"/>
    </row>
    <row r="965" spans="1:30" s="276" customFormat="1" x14ac:dyDescent="0.25">
      <c r="A965" s="188"/>
      <c r="B965" s="188"/>
      <c r="C965" s="3"/>
      <c r="D965" s="3"/>
      <c r="E965" s="388"/>
      <c r="F965" s="388"/>
      <c r="G965" s="190"/>
      <c r="H965" s="191"/>
      <c r="I965" s="192"/>
      <c r="J965" s="188"/>
      <c r="K965" s="3"/>
      <c r="L965" s="3"/>
      <c r="M965" s="188"/>
      <c r="N965" s="188"/>
      <c r="O965" s="3"/>
      <c r="P965" s="3"/>
      <c r="Q965" s="188"/>
      <c r="R965" s="426"/>
      <c r="S965" s="3"/>
      <c r="T965" s="3"/>
      <c r="U965" s="3"/>
      <c r="V965" s="3"/>
      <c r="W965" s="3"/>
      <c r="X965" s="3"/>
      <c r="AD965" s="278"/>
    </row>
    <row r="966" spans="1:30" s="276" customFormat="1" x14ac:dyDescent="0.25">
      <c r="A966" s="188"/>
      <c r="B966" s="188"/>
      <c r="C966" s="3"/>
      <c r="D966" s="3"/>
      <c r="E966" s="388"/>
      <c r="F966" s="388"/>
      <c r="G966" s="190"/>
      <c r="H966" s="191"/>
      <c r="I966" s="192"/>
      <c r="J966" s="188"/>
      <c r="K966" s="3"/>
      <c r="L966" s="3"/>
      <c r="M966" s="188"/>
      <c r="N966" s="188"/>
      <c r="O966" s="3"/>
      <c r="P966" s="3"/>
      <c r="Q966" s="188"/>
      <c r="R966" s="426"/>
      <c r="S966" s="3"/>
      <c r="T966" s="3"/>
      <c r="U966" s="3"/>
      <c r="V966" s="3"/>
      <c r="W966" s="3"/>
      <c r="X966" s="3"/>
      <c r="AD966" s="278"/>
    </row>
    <row r="967" spans="1:30" s="276" customFormat="1" x14ac:dyDescent="0.25">
      <c r="A967" s="188"/>
      <c r="B967" s="188"/>
      <c r="C967" s="3"/>
      <c r="D967" s="3"/>
      <c r="E967" s="388"/>
      <c r="F967" s="388"/>
      <c r="G967" s="190"/>
      <c r="H967" s="191"/>
      <c r="I967" s="192"/>
      <c r="J967" s="188"/>
      <c r="K967" s="3"/>
      <c r="L967" s="3"/>
      <c r="M967" s="188"/>
      <c r="N967" s="188"/>
      <c r="O967" s="3"/>
      <c r="P967" s="3"/>
      <c r="Q967" s="188"/>
      <c r="R967" s="426"/>
      <c r="S967" s="3"/>
      <c r="T967" s="3"/>
      <c r="U967" s="3"/>
      <c r="V967" s="3"/>
      <c r="W967" s="3"/>
      <c r="X967" s="3"/>
      <c r="AD967" s="278"/>
    </row>
    <row r="968" spans="1:30" s="276" customFormat="1" x14ac:dyDescent="0.25">
      <c r="A968" s="188"/>
      <c r="B968" s="188"/>
      <c r="C968" s="3"/>
      <c r="D968" s="3"/>
      <c r="E968" s="388"/>
      <c r="F968" s="388"/>
      <c r="G968" s="190"/>
      <c r="H968" s="191"/>
      <c r="I968" s="192"/>
      <c r="J968" s="188"/>
      <c r="K968" s="3"/>
      <c r="L968" s="3"/>
      <c r="M968" s="188"/>
      <c r="N968" s="188"/>
      <c r="O968" s="3"/>
      <c r="P968" s="3"/>
      <c r="Q968" s="188"/>
      <c r="R968" s="426"/>
      <c r="S968" s="3"/>
      <c r="T968" s="3"/>
      <c r="U968" s="3"/>
      <c r="V968" s="3"/>
      <c r="W968" s="3"/>
      <c r="X968" s="3"/>
      <c r="AD968" s="278"/>
    </row>
    <row r="969" spans="1:30" s="276" customFormat="1" x14ac:dyDescent="0.25">
      <c r="A969" s="188"/>
      <c r="B969" s="188"/>
      <c r="C969" s="3"/>
      <c r="D969" s="3"/>
      <c r="E969" s="388"/>
      <c r="F969" s="388"/>
      <c r="G969" s="190"/>
      <c r="H969" s="191"/>
      <c r="I969" s="192"/>
      <c r="J969" s="188"/>
      <c r="K969" s="3"/>
      <c r="L969" s="3"/>
      <c r="M969" s="188"/>
      <c r="N969" s="188"/>
      <c r="O969" s="3"/>
      <c r="P969" s="3"/>
      <c r="Q969" s="188"/>
      <c r="R969" s="426"/>
      <c r="S969" s="3"/>
      <c r="T969" s="3"/>
      <c r="U969" s="3"/>
      <c r="V969" s="3"/>
      <c r="W969" s="3"/>
      <c r="X969" s="3"/>
      <c r="AD969" s="278"/>
    </row>
    <row r="970" spans="1:30" s="276" customFormat="1" x14ac:dyDescent="0.25">
      <c r="A970" s="188"/>
      <c r="B970" s="188"/>
      <c r="C970" s="3"/>
      <c r="D970" s="3"/>
      <c r="E970" s="388"/>
      <c r="F970" s="388"/>
      <c r="G970" s="190"/>
      <c r="H970" s="191"/>
      <c r="I970" s="192"/>
      <c r="J970" s="188"/>
      <c r="K970" s="3"/>
      <c r="L970" s="3"/>
      <c r="M970" s="188"/>
      <c r="N970" s="188"/>
      <c r="O970" s="3"/>
      <c r="P970" s="3"/>
      <c r="Q970" s="188"/>
      <c r="R970" s="426"/>
      <c r="S970" s="3"/>
      <c r="T970" s="3"/>
      <c r="U970" s="3"/>
      <c r="V970" s="3"/>
      <c r="W970" s="3"/>
      <c r="X970" s="3"/>
      <c r="AD970" s="278"/>
    </row>
    <row r="971" spans="1:30" s="276" customFormat="1" x14ac:dyDescent="0.25">
      <c r="A971" s="188"/>
      <c r="B971" s="188"/>
      <c r="C971" s="3"/>
      <c r="D971" s="3"/>
      <c r="E971" s="388"/>
      <c r="F971" s="388"/>
      <c r="G971" s="190"/>
      <c r="H971" s="191"/>
      <c r="I971" s="192"/>
      <c r="J971" s="188"/>
      <c r="K971" s="3"/>
      <c r="L971" s="3"/>
      <c r="M971" s="188"/>
      <c r="N971" s="188"/>
      <c r="O971" s="3"/>
      <c r="P971" s="3"/>
      <c r="Q971" s="188"/>
      <c r="R971" s="426"/>
      <c r="S971" s="3"/>
      <c r="T971" s="3"/>
      <c r="U971" s="3"/>
      <c r="V971" s="3"/>
      <c r="W971" s="3"/>
      <c r="X971" s="3"/>
      <c r="AD971" s="278"/>
    </row>
    <row r="972" spans="1:30" s="276" customFormat="1" x14ac:dyDescent="0.25">
      <c r="A972" s="188"/>
      <c r="B972" s="188"/>
      <c r="C972" s="3"/>
      <c r="D972" s="3"/>
      <c r="E972" s="388"/>
      <c r="F972" s="388"/>
      <c r="G972" s="190"/>
      <c r="H972" s="191"/>
      <c r="I972" s="192"/>
      <c r="J972" s="188"/>
      <c r="K972" s="3"/>
      <c r="L972" s="3"/>
      <c r="M972" s="188"/>
      <c r="N972" s="188"/>
      <c r="O972" s="3"/>
      <c r="P972" s="3"/>
      <c r="Q972" s="188"/>
      <c r="R972" s="426"/>
      <c r="S972" s="3"/>
      <c r="T972" s="3"/>
      <c r="U972" s="3"/>
      <c r="V972" s="3"/>
      <c r="W972" s="3"/>
      <c r="X972" s="3"/>
      <c r="AD972" s="278"/>
    </row>
    <row r="973" spans="1:30" s="276" customFormat="1" x14ac:dyDescent="0.25">
      <c r="A973" s="188"/>
      <c r="B973" s="188"/>
      <c r="C973" s="3"/>
      <c r="D973" s="3"/>
      <c r="E973" s="388"/>
      <c r="F973" s="388"/>
      <c r="G973" s="190"/>
      <c r="H973" s="191"/>
      <c r="I973" s="192"/>
      <c r="J973" s="188"/>
      <c r="K973" s="3"/>
      <c r="L973" s="3"/>
      <c r="M973" s="188"/>
      <c r="N973" s="188"/>
      <c r="O973" s="3"/>
      <c r="P973" s="3"/>
      <c r="Q973" s="188"/>
      <c r="R973" s="426"/>
      <c r="S973" s="3"/>
      <c r="T973" s="3"/>
      <c r="U973" s="3"/>
      <c r="V973" s="3"/>
      <c r="W973" s="3"/>
      <c r="X973" s="3"/>
      <c r="AD973" s="278"/>
    </row>
    <row r="974" spans="1:30" s="276" customFormat="1" x14ac:dyDescent="0.25">
      <c r="A974" s="188"/>
      <c r="B974" s="188"/>
      <c r="C974" s="3"/>
      <c r="D974" s="3"/>
      <c r="E974" s="388"/>
      <c r="F974" s="388"/>
      <c r="G974" s="190"/>
      <c r="H974" s="191"/>
      <c r="I974" s="192"/>
      <c r="J974" s="188"/>
      <c r="K974" s="3"/>
      <c r="L974" s="3"/>
      <c r="M974" s="188"/>
      <c r="N974" s="188"/>
      <c r="O974" s="3"/>
      <c r="P974" s="3"/>
      <c r="Q974" s="188"/>
      <c r="R974" s="426"/>
      <c r="S974" s="3"/>
      <c r="T974" s="3"/>
      <c r="U974" s="3"/>
      <c r="V974" s="3"/>
      <c r="W974" s="3"/>
      <c r="X974" s="3"/>
      <c r="AD974" s="278"/>
    </row>
    <row r="975" spans="1:30" s="276" customFormat="1" x14ac:dyDescent="0.25">
      <c r="A975" s="188"/>
      <c r="B975" s="188"/>
      <c r="C975" s="3"/>
      <c r="D975" s="3"/>
      <c r="E975" s="388"/>
      <c r="F975" s="388"/>
      <c r="G975" s="190"/>
      <c r="H975" s="191"/>
      <c r="I975" s="192"/>
      <c r="J975" s="188"/>
      <c r="K975" s="3"/>
      <c r="L975" s="3"/>
      <c r="M975" s="188"/>
      <c r="N975" s="188"/>
      <c r="O975" s="3"/>
      <c r="P975" s="3"/>
      <c r="Q975" s="188"/>
      <c r="R975" s="426"/>
      <c r="S975" s="3"/>
      <c r="T975" s="3"/>
      <c r="U975" s="3"/>
      <c r="V975" s="3"/>
      <c r="W975" s="3"/>
      <c r="X975" s="3"/>
      <c r="AD975" s="278"/>
    </row>
    <row r="976" spans="1:30" s="276" customFormat="1" x14ac:dyDescent="0.25">
      <c r="A976" s="188"/>
      <c r="B976" s="188"/>
      <c r="C976" s="3"/>
      <c r="D976" s="3"/>
      <c r="E976" s="388"/>
      <c r="F976" s="388"/>
      <c r="G976" s="190"/>
      <c r="H976" s="191"/>
      <c r="I976" s="192"/>
      <c r="J976" s="188"/>
      <c r="K976" s="3"/>
      <c r="L976" s="3"/>
      <c r="M976" s="188"/>
      <c r="N976" s="188"/>
      <c r="O976" s="3"/>
      <c r="P976" s="3"/>
      <c r="Q976" s="188"/>
      <c r="R976" s="426"/>
      <c r="S976" s="3"/>
      <c r="T976" s="3"/>
      <c r="U976" s="3"/>
      <c r="V976" s="3"/>
      <c r="W976" s="3"/>
      <c r="X976" s="3"/>
      <c r="AD976" s="278"/>
    </row>
    <row r="977" spans="1:30" s="276" customFormat="1" x14ac:dyDescent="0.25">
      <c r="A977" s="188"/>
      <c r="B977" s="188"/>
      <c r="C977" s="3"/>
      <c r="D977" s="3"/>
      <c r="E977" s="388"/>
      <c r="F977" s="388"/>
      <c r="G977" s="190"/>
      <c r="H977" s="191"/>
      <c r="I977" s="192"/>
      <c r="J977" s="188"/>
      <c r="K977" s="3"/>
      <c r="L977" s="3"/>
      <c r="M977" s="188"/>
      <c r="N977" s="188"/>
      <c r="O977" s="3"/>
      <c r="P977" s="3"/>
      <c r="Q977" s="188"/>
      <c r="R977" s="426"/>
      <c r="S977" s="3"/>
      <c r="T977" s="3"/>
      <c r="U977" s="3"/>
      <c r="V977" s="3"/>
      <c r="W977" s="3"/>
      <c r="X977" s="3"/>
      <c r="AD977" s="278"/>
    </row>
    <row r="978" spans="1:30" s="276" customFormat="1" x14ac:dyDescent="0.25">
      <c r="A978" s="188"/>
      <c r="B978" s="188"/>
      <c r="C978" s="3"/>
      <c r="D978" s="3"/>
      <c r="E978" s="388"/>
      <c r="F978" s="388"/>
      <c r="G978" s="190"/>
      <c r="H978" s="191"/>
      <c r="I978" s="192"/>
      <c r="J978" s="188"/>
      <c r="K978" s="3"/>
      <c r="L978" s="3"/>
      <c r="M978" s="188"/>
      <c r="N978" s="188"/>
      <c r="O978" s="3"/>
      <c r="P978" s="3"/>
      <c r="Q978" s="188"/>
      <c r="R978" s="426"/>
      <c r="S978" s="3"/>
      <c r="T978" s="3"/>
      <c r="U978" s="3"/>
      <c r="V978" s="3"/>
      <c r="W978" s="3"/>
      <c r="X978" s="3"/>
      <c r="AD978" s="278"/>
    </row>
    <row r="979" spans="1:30" s="276" customFormat="1" x14ac:dyDescent="0.25">
      <c r="A979" s="188"/>
      <c r="B979" s="188"/>
      <c r="C979" s="3"/>
      <c r="D979" s="3"/>
      <c r="E979" s="388"/>
      <c r="F979" s="388"/>
      <c r="G979" s="190"/>
      <c r="H979" s="191"/>
      <c r="I979" s="192"/>
      <c r="J979" s="188"/>
      <c r="K979" s="3"/>
      <c r="L979" s="3"/>
      <c r="M979" s="188"/>
      <c r="N979" s="188"/>
      <c r="O979" s="3"/>
      <c r="P979" s="3"/>
      <c r="Q979" s="188"/>
      <c r="R979" s="426"/>
      <c r="S979" s="3"/>
      <c r="T979" s="3"/>
      <c r="U979" s="3"/>
      <c r="V979" s="3"/>
      <c r="W979" s="3"/>
      <c r="X979" s="3"/>
      <c r="AD979" s="278"/>
    </row>
    <row r="980" spans="1:30" s="276" customFormat="1" x14ac:dyDescent="0.25">
      <c r="A980" s="188"/>
      <c r="B980" s="188"/>
      <c r="C980" s="3"/>
      <c r="D980" s="3"/>
      <c r="E980" s="388"/>
      <c r="F980" s="388"/>
      <c r="G980" s="190"/>
      <c r="H980" s="191"/>
      <c r="I980" s="192"/>
      <c r="J980" s="188"/>
      <c r="K980" s="3"/>
      <c r="L980" s="3"/>
      <c r="M980" s="188"/>
      <c r="N980" s="188"/>
      <c r="O980" s="3"/>
      <c r="P980" s="3"/>
      <c r="Q980" s="188"/>
      <c r="R980" s="426"/>
      <c r="S980" s="3"/>
      <c r="T980" s="3"/>
      <c r="U980" s="3"/>
      <c r="V980" s="3"/>
      <c r="W980" s="3"/>
      <c r="X980" s="3"/>
      <c r="AD980" s="278"/>
    </row>
    <row r="981" spans="1:30" s="276" customFormat="1" x14ac:dyDescent="0.25">
      <c r="A981" s="188"/>
      <c r="B981" s="188"/>
      <c r="C981" s="3"/>
      <c r="D981" s="3"/>
      <c r="E981" s="388"/>
      <c r="F981" s="388"/>
      <c r="G981" s="190"/>
      <c r="H981" s="191"/>
      <c r="I981" s="192"/>
      <c r="J981" s="188"/>
      <c r="K981" s="3"/>
      <c r="L981" s="3"/>
      <c r="M981" s="188"/>
      <c r="N981" s="188"/>
      <c r="O981" s="3"/>
      <c r="P981" s="3"/>
      <c r="Q981" s="188"/>
      <c r="R981" s="426"/>
      <c r="S981" s="3"/>
      <c r="T981" s="3"/>
      <c r="U981" s="3"/>
      <c r="V981" s="3"/>
      <c r="W981" s="3"/>
      <c r="X981" s="3"/>
      <c r="AD981" s="278"/>
    </row>
    <row r="982" spans="1:30" s="276" customFormat="1" x14ac:dyDescent="0.25">
      <c r="A982" s="188"/>
      <c r="B982" s="188"/>
      <c r="C982" s="3"/>
      <c r="D982" s="3"/>
      <c r="E982" s="388"/>
      <c r="F982" s="388"/>
      <c r="G982" s="190"/>
      <c r="H982" s="191"/>
      <c r="I982" s="192"/>
      <c r="J982" s="188"/>
      <c r="K982" s="3"/>
      <c r="L982" s="3"/>
      <c r="M982" s="188"/>
      <c r="N982" s="188"/>
      <c r="O982" s="3"/>
      <c r="P982" s="3"/>
      <c r="Q982" s="188"/>
      <c r="R982" s="426"/>
      <c r="S982" s="3"/>
      <c r="T982" s="3"/>
      <c r="U982" s="3"/>
      <c r="V982" s="3"/>
      <c r="W982" s="3"/>
      <c r="X982" s="3"/>
      <c r="AD982" s="278"/>
    </row>
    <row r="983" spans="1:30" s="276" customFormat="1" x14ac:dyDescent="0.25">
      <c r="A983" s="188"/>
      <c r="B983" s="188"/>
      <c r="C983" s="3"/>
      <c r="D983" s="3"/>
      <c r="E983" s="388"/>
      <c r="F983" s="388"/>
      <c r="G983" s="190"/>
      <c r="H983" s="191"/>
      <c r="I983" s="192"/>
      <c r="J983" s="188"/>
      <c r="K983" s="3"/>
      <c r="L983" s="3"/>
      <c r="M983" s="188"/>
      <c r="N983" s="188"/>
      <c r="O983" s="3"/>
      <c r="P983" s="3"/>
      <c r="Q983" s="188"/>
      <c r="R983" s="426"/>
      <c r="S983" s="3"/>
      <c r="T983" s="3"/>
      <c r="U983" s="3"/>
      <c r="V983" s="3"/>
      <c r="W983" s="3"/>
      <c r="X983" s="3"/>
      <c r="AD983" s="278"/>
    </row>
    <row r="984" spans="1:30" s="276" customFormat="1" x14ac:dyDescent="0.25">
      <c r="A984" s="188"/>
      <c r="B984" s="188"/>
      <c r="C984" s="3"/>
      <c r="D984" s="3"/>
      <c r="E984" s="388"/>
      <c r="F984" s="388"/>
      <c r="G984" s="190"/>
      <c r="H984" s="191"/>
      <c r="I984" s="192"/>
      <c r="J984" s="188"/>
      <c r="K984" s="3"/>
      <c r="L984" s="3"/>
      <c r="M984" s="188"/>
      <c r="N984" s="188"/>
      <c r="O984" s="3"/>
      <c r="P984" s="3"/>
      <c r="Q984" s="188"/>
      <c r="R984" s="426"/>
      <c r="S984" s="3"/>
      <c r="T984" s="3"/>
      <c r="U984" s="3"/>
      <c r="V984" s="3"/>
      <c r="W984" s="3"/>
      <c r="X984" s="3"/>
      <c r="AD984" s="278"/>
    </row>
    <row r="985" spans="1:30" s="276" customFormat="1" x14ac:dyDescent="0.25">
      <c r="A985" s="188"/>
      <c r="B985" s="188"/>
      <c r="C985" s="3"/>
      <c r="D985" s="3"/>
      <c r="E985" s="388"/>
      <c r="F985" s="388"/>
      <c r="G985" s="190"/>
      <c r="H985" s="191"/>
      <c r="I985" s="192"/>
      <c r="J985" s="188"/>
      <c r="K985" s="3"/>
      <c r="L985" s="3"/>
      <c r="M985" s="188"/>
      <c r="N985" s="188"/>
      <c r="O985" s="3"/>
      <c r="P985" s="3"/>
      <c r="Q985" s="188"/>
      <c r="R985" s="426"/>
      <c r="S985" s="3"/>
      <c r="T985" s="3"/>
      <c r="U985" s="3"/>
      <c r="V985" s="3"/>
      <c r="W985" s="3"/>
      <c r="X985" s="3"/>
      <c r="AD985" s="278"/>
    </row>
    <row r="986" spans="1:30" s="276" customFormat="1" x14ac:dyDescent="0.25">
      <c r="A986" s="188"/>
      <c r="B986" s="188"/>
      <c r="C986" s="3"/>
      <c r="D986" s="3"/>
      <c r="E986" s="388"/>
      <c r="F986" s="388"/>
      <c r="G986" s="190"/>
      <c r="H986" s="191"/>
      <c r="I986" s="192"/>
      <c r="J986" s="188"/>
      <c r="K986" s="3"/>
      <c r="L986" s="3"/>
      <c r="M986" s="188"/>
      <c r="N986" s="188"/>
      <c r="O986" s="3"/>
      <c r="P986" s="3"/>
      <c r="Q986" s="188"/>
      <c r="R986" s="426"/>
      <c r="S986" s="3"/>
      <c r="T986" s="3"/>
      <c r="U986" s="3"/>
      <c r="V986" s="3"/>
      <c r="W986" s="3"/>
      <c r="X986" s="3"/>
      <c r="AD986" s="278"/>
    </row>
    <row r="987" spans="1:30" s="276" customFormat="1" x14ac:dyDescent="0.25">
      <c r="A987" s="188"/>
      <c r="B987" s="188"/>
      <c r="C987" s="3"/>
      <c r="D987" s="3"/>
      <c r="E987" s="388"/>
      <c r="F987" s="388"/>
      <c r="G987" s="190"/>
      <c r="H987" s="191"/>
      <c r="I987" s="192"/>
      <c r="J987" s="188"/>
      <c r="K987" s="3"/>
      <c r="L987" s="3"/>
      <c r="M987" s="188"/>
      <c r="N987" s="188"/>
      <c r="O987" s="3"/>
      <c r="P987" s="3"/>
      <c r="Q987" s="188"/>
      <c r="R987" s="426"/>
      <c r="S987" s="3"/>
      <c r="T987" s="3"/>
      <c r="U987" s="3"/>
      <c r="V987" s="3"/>
      <c r="W987" s="3"/>
      <c r="X987" s="3"/>
      <c r="AD987" s="278"/>
    </row>
    <row r="988" spans="1:30" s="276" customFormat="1" x14ac:dyDescent="0.25">
      <c r="A988" s="188"/>
      <c r="B988" s="188"/>
      <c r="C988" s="3"/>
      <c r="D988" s="3"/>
      <c r="E988" s="388"/>
      <c r="F988" s="388"/>
      <c r="G988" s="190"/>
      <c r="H988" s="191"/>
      <c r="I988" s="192"/>
      <c r="J988" s="188"/>
      <c r="K988" s="3"/>
      <c r="L988" s="3"/>
      <c r="M988" s="188"/>
      <c r="N988" s="188"/>
      <c r="O988" s="3"/>
      <c r="P988" s="3"/>
      <c r="Q988" s="188"/>
      <c r="R988" s="426"/>
      <c r="S988" s="3"/>
      <c r="T988" s="3"/>
      <c r="U988" s="3"/>
      <c r="V988" s="3"/>
      <c r="W988" s="3"/>
      <c r="X988" s="3"/>
      <c r="AD988" s="278"/>
    </row>
    <row r="989" spans="1:30" s="276" customFormat="1" x14ac:dyDescent="0.25">
      <c r="A989" s="188"/>
      <c r="B989" s="188"/>
      <c r="C989" s="3"/>
      <c r="D989" s="3"/>
      <c r="E989" s="388"/>
      <c r="F989" s="388"/>
      <c r="G989" s="190"/>
      <c r="H989" s="191"/>
      <c r="I989" s="192"/>
      <c r="J989" s="188"/>
      <c r="K989" s="3"/>
      <c r="L989" s="3"/>
      <c r="M989" s="188"/>
      <c r="N989" s="188"/>
      <c r="O989" s="3"/>
      <c r="P989" s="3"/>
      <c r="Q989" s="188"/>
      <c r="R989" s="426"/>
      <c r="S989" s="3"/>
      <c r="T989" s="3"/>
      <c r="U989" s="3"/>
      <c r="V989" s="3"/>
      <c r="W989" s="3"/>
      <c r="X989" s="3"/>
      <c r="AD989" s="278"/>
    </row>
    <row r="990" spans="1:30" s="276" customFormat="1" x14ac:dyDescent="0.25">
      <c r="A990" s="188"/>
      <c r="B990" s="188"/>
      <c r="C990" s="3"/>
      <c r="D990" s="3"/>
      <c r="E990" s="388"/>
      <c r="F990" s="388"/>
      <c r="G990" s="190"/>
      <c r="H990" s="191"/>
      <c r="I990" s="192"/>
      <c r="J990" s="188"/>
      <c r="K990" s="3"/>
      <c r="L990" s="3"/>
      <c r="M990" s="188"/>
      <c r="N990" s="188"/>
      <c r="O990" s="3"/>
      <c r="P990" s="3"/>
      <c r="Q990" s="188"/>
      <c r="R990" s="426"/>
      <c r="S990" s="3"/>
      <c r="T990" s="3"/>
      <c r="U990" s="3"/>
      <c r="V990" s="3"/>
      <c r="W990" s="3"/>
      <c r="X990" s="3"/>
      <c r="AD990" s="278"/>
    </row>
    <row r="991" spans="1:30" s="276" customFormat="1" x14ac:dyDescent="0.25">
      <c r="A991" s="188"/>
      <c r="B991" s="188"/>
      <c r="C991" s="3"/>
      <c r="D991" s="3"/>
      <c r="E991" s="388"/>
      <c r="F991" s="388"/>
      <c r="G991" s="190"/>
      <c r="H991" s="191"/>
      <c r="I991" s="192"/>
      <c r="J991" s="188"/>
      <c r="K991" s="3"/>
      <c r="L991" s="3"/>
      <c r="M991" s="188"/>
      <c r="N991" s="188"/>
      <c r="O991" s="3"/>
      <c r="P991" s="3"/>
      <c r="Q991" s="188"/>
      <c r="R991" s="426"/>
      <c r="S991" s="3"/>
      <c r="T991" s="3"/>
      <c r="U991" s="3"/>
      <c r="V991" s="3"/>
      <c r="W991" s="3"/>
      <c r="X991" s="3"/>
      <c r="AD991" s="278"/>
    </row>
    <row r="992" spans="1:30" s="276" customFormat="1" x14ac:dyDescent="0.25">
      <c r="A992" s="188"/>
      <c r="B992" s="188"/>
      <c r="C992" s="3"/>
      <c r="D992" s="3"/>
      <c r="E992" s="388"/>
      <c r="F992" s="388"/>
      <c r="G992" s="190"/>
      <c r="H992" s="191"/>
      <c r="I992" s="192"/>
      <c r="J992" s="188"/>
      <c r="K992" s="3"/>
      <c r="L992" s="3"/>
      <c r="M992" s="188"/>
      <c r="N992" s="188"/>
      <c r="O992" s="3"/>
      <c r="P992" s="3"/>
      <c r="Q992" s="188"/>
      <c r="R992" s="426"/>
      <c r="S992" s="3"/>
      <c r="T992" s="3"/>
      <c r="U992" s="3"/>
      <c r="V992" s="3"/>
      <c r="W992" s="3"/>
      <c r="X992" s="3"/>
      <c r="AD992" s="278"/>
    </row>
    <row r="993" spans="1:30" s="276" customFormat="1" x14ac:dyDescent="0.25">
      <c r="A993" s="188"/>
      <c r="B993" s="188"/>
      <c r="C993" s="3"/>
      <c r="D993" s="3"/>
      <c r="E993" s="388"/>
      <c r="F993" s="388"/>
      <c r="G993" s="190"/>
      <c r="H993" s="191"/>
      <c r="I993" s="192"/>
      <c r="J993" s="188"/>
      <c r="K993" s="3"/>
      <c r="L993" s="3"/>
      <c r="M993" s="188"/>
      <c r="N993" s="188"/>
      <c r="O993" s="3"/>
      <c r="P993" s="3"/>
      <c r="Q993" s="188"/>
      <c r="R993" s="426"/>
      <c r="S993" s="3"/>
      <c r="T993" s="3"/>
      <c r="U993" s="3"/>
      <c r="V993" s="3"/>
      <c r="W993" s="3"/>
      <c r="X993" s="3"/>
      <c r="AD993" s="278"/>
    </row>
    <row r="994" spans="1:30" s="276" customFormat="1" x14ac:dyDescent="0.25">
      <c r="A994" s="188"/>
      <c r="B994" s="188"/>
      <c r="C994" s="3"/>
      <c r="D994" s="3"/>
      <c r="E994" s="388"/>
      <c r="F994" s="388"/>
      <c r="G994" s="190"/>
      <c r="H994" s="191"/>
      <c r="I994" s="192"/>
      <c r="J994" s="188"/>
      <c r="K994" s="3"/>
      <c r="L994" s="3"/>
      <c r="M994" s="188"/>
      <c r="N994" s="188"/>
      <c r="O994" s="3"/>
      <c r="P994" s="3"/>
      <c r="Q994" s="188"/>
      <c r="R994" s="426"/>
      <c r="S994" s="3"/>
      <c r="T994" s="3"/>
      <c r="U994" s="3"/>
      <c r="V994" s="3"/>
      <c r="W994" s="3"/>
      <c r="X994" s="3"/>
      <c r="AD994" s="278"/>
    </row>
    <row r="995" spans="1:30" s="276" customFormat="1" x14ac:dyDescent="0.25">
      <c r="A995" s="188"/>
      <c r="B995" s="188"/>
      <c r="C995" s="3"/>
      <c r="D995" s="3"/>
      <c r="E995" s="388"/>
      <c r="F995" s="388"/>
      <c r="G995" s="190"/>
      <c r="H995" s="191"/>
      <c r="I995" s="192"/>
      <c r="J995" s="188"/>
      <c r="K995" s="3"/>
      <c r="L995" s="3"/>
      <c r="M995" s="188"/>
      <c r="N995" s="188"/>
      <c r="O995" s="3"/>
      <c r="P995" s="3"/>
      <c r="Q995" s="188"/>
      <c r="R995" s="426"/>
      <c r="S995" s="3"/>
      <c r="T995" s="3"/>
      <c r="U995" s="3"/>
      <c r="V995" s="3"/>
      <c r="W995" s="3"/>
      <c r="X995" s="3"/>
      <c r="AD995" s="278"/>
    </row>
    <row r="996" spans="1:30" s="276" customFormat="1" x14ac:dyDescent="0.25">
      <c r="A996" s="188"/>
      <c r="B996" s="188"/>
      <c r="C996" s="3"/>
      <c r="D996" s="3"/>
      <c r="E996" s="388"/>
      <c r="F996" s="388"/>
      <c r="G996" s="190"/>
      <c r="H996" s="191"/>
      <c r="I996" s="192"/>
      <c r="J996" s="188"/>
      <c r="K996" s="3"/>
      <c r="L996" s="3"/>
      <c r="M996" s="188"/>
      <c r="N996" s="188"/>
      <c r="O996" s="3"/>
      <c r="P996" s="3"/>
      <c r="Q996" s="188"/>
      <c r="R996" s="426"/>
      <c r="S996" s="3"/>
      <c r="T996" s="3"/>
      <c r="U996" s="3"/>
      <c r="V996" s="3"/>
      <c r="W996" s="3"/>
      <c r="X996" s="3"/>
      <c r="AD996" s="278"/>
    </row>
    <row r="997" spans="1:30" s="276" customFormat="1" x14ac:dyDescent="0.25">
      <c r="A997" s="188"/>
      <c r="B997" s="188"/>
      <c r="C997" s="3"/>
      <c r="D997" s="3"/>
      <c r="E997" s="388"/>
      <c r="F997" s="388"/>
      <c r="G997" s="190"/>
      <c r="H997" s="191"/>
      <c r="I997" s="192"/>
      <c r="J997" s="188"/>
      <c r="K997" s="3"/>
      <c r="L997" s="3"/>
      <c r="M997" s="188"/>
      <c r="N997" s="188"/>
      <c r="O997" s="3"/>
      <c r="P997" s="3"/>
      <c r="Q997" s="188"/>
      <c r="R997" s="426"/>
      <c r="S997" s="3"/>
      <c r="T997" s="3"/>
      <c r="U997" s="3"/>
      <c r="V997" s="3"/>
      <c r="W997" s="3"/>
      <c r="X997" s="3"/>
      <c r="AD997" s="278"/>
    </row>
    <row r="998" spans="1:30" s="276" customFormat="1" x14ac:dyDescent="0.25">
      <c r="A998" s="188"/>
      <c r="B998" s="188"/>
      <c r="C998" s="3"/>
      <c r="D998" s="3"/>
      <c r="E998" s="388"/>
      <c r="F998" s="388"/>
      <c r="G998" s="190"/>
      <c r="H998" s="191"/>
      <c r="I998" s="192"/>
      <c r="J998" s="188"/>
      <c r="K998" s="3"/>
      <c r="L998" s="3"/>
      <c r="M998" s="188"/>
      <c r="N998" s="188"/>
      <c r="O998" s="3"/>
      <c r="P998" s="3"/>
      <c r="Q998" s="188"/>
      <c r="R998" s="426"/>
      <c r="S998" s="3"/>
      <c r="T998" s="3"/>
      <c r="U998" s="3"/>
      <c r="V998" s="3"/>
      <c r="W998" s="3"/>
      <c r="X998" s="3"/>
      <c r="AD998" s="278"/>
    </row>
    <row r="999" spans="1:30" s="276" customFormat="1" x14ac:dyDescent="0.25">
      <c r="A999" s="188"/>
      <c r="B999" s="188"/>
      <c r="C999" s="3"/>
      <c r="D999" s="3"/>
      <c r="E999" s="388"/>
      <c r="F999" s="388"/>
      <c r="G999" s="190"/>
      <c r="H999" s="191"/>
      <c r="I999" s="192"/>
      <c r="J999" s="188"/>
      <c r="K999" s="3"/>
      <c r="L999" s="3"/>
      <c r="M999" s="188"/>
      <c r="N999" s="188"/>
      <c r="O999" s="3"/>
      <c r="P999" s="3"/>
      <c r="Q999" s="188"/>
      <c r="R999" s="426"/>
      <c r="S999" s="3"/>
      <c r="T999" s="3"/>
      <c r="U999" s="3"/>
      <c r="V999" s="3"/>
      <c r="W999" s="3"/>
      <c r="X999" s="3"/>
      <c r="AD999" s="278"/>
    </row>
    <row r="1000" spans="1:30" s="276" customFormat="1" x14ac:dyDescent="0.25">
      <c r="A1000" s="188"/>
      <c r="B1000" s="188"/>
      <c r="C1000" s="3"/>
      <c r="D1000" s="3"/>
      <c r="E1000" s="388"/>
      <c r="F1000" s="388"/>
      <c r="G1000" s="190"/>
      <c r="H1000" s="191"/>
      <c r="I1000" s="192"/>
      <c r="J1000" s="188"/>
      <c r="K1000" s="3"/>
      <c r="L1000" s="3"/>
      <c r="M1000" s="188"/>
      <c r="N1000" s="188"/>
      <c r="O1000" s="3"/>
      <c r="P1000" s="3"/>
      <c r="Q1000" s="188"/>
      <c r="R1000" s="426"/>
      <c r="S1000" s="3"/>
      <c r="T1000" s="3"/>
      <c r="U1000" s="3"/>
      <c r="V1000" s="3"/>
      <c r="W1000" s="3"/>
      <c r="X1000" s="3"/>
      <c r="AD1000" s="278"/>
    </row>
    <row r="1001" spans="1:30" s="276" customFormat="1" x14ac:dyDescent="0.25">
      <c r="A1001" s="188"/>
      <c r="B1001" s="188"/>
      <c r="C1001" s="3"/>
      <c r="D1001" s="3"/>
      <c r="E1001" s="388"/>
      <c r="F1001" s="388"/>
      <c r="G1001" s="190"/>
      <c r="H1001" s="191"/>
      <c r="I1001" s="192"/>
      <c r="J1001" s="188"/>
      <c r="K1001" s="3"/>
      <c r="L1001" s="3"/>
      <c r="M1001" s="188"/>
      <c r="N1001" s="188"/>
      <c r="O1001" s="3"/>
      <c r="P1001" s="3"/>
      <c r="Q1001" s="188"/>
      <c r="R1001" s="426"/>
      <c r="S1001" s="3"/>
      <c r="T1001" s="3"/>
      <c r="U1001" s="3"/>
      <c r="V1001" s="3"/>
      <c r="W1001" s="3"/>
      <c r="X1001" s="3"/>
      <c r="AD1001" s="278"/>
    </row>
    <row r="1002" spans="1:30" s="276" customFormat="1" x14ac:dyDescent="0.25">
      <c r="A1002" s="188"/>
      <c r="B1002" s="188"/>
      <c r="C1002" s="3"/>
      <c r="D1002" s="3"/>
      <c r="E1002" s="388"/>
      <c r="F1002" s="388"/>
      <c r="G1002" s="190"/>
      <c r="H1002" s="191"/>
      <c r="I1002" s="192"/>
      <c r="J1002" s="188"/>
      <c r="K1002" s="3"/>
      <c r="L1002" s="3"/>
      <c r="M1002" s="188"/>
      <c r="N1002" s="188"/>
      <c r="O1002" s="3"/>
      <c r="P1002" s="3"/>
      <c r="Q1002" s="188"/>
      <c r="R1002" s="426"/>
      <c r="S1002" s="3"/>
      <c r="T1002" s="3"/>
      <c r="U1002" s="3"/>
      <c r="V1002" s="3"/>
      <c r="W1002" s="3"/>
      <c r="X1002" s="3"/>
      <c r="AD1002" s="278"/>
    </row>
    <row r="1003" spans="1:30" s="276" customFormat="1" x14ac:dyDescent="0.25">
      <c r="A1003" s="188"/>
      <c r="B1003" s="188"/>
      <c r="C1003" s="3"/>
      <c r="D1003" s="3"/>
      <c r="E1003" s="388"/>
      <c r="F1003" s="388"/>
      <c r="G1003" s="190"/>
      <c r="H1003" s="191"/>
      <c r="I1003" s="192"/>
      <c r="J1003" s="188"/>
      <c r="K1003" s="3"/>
      <c r="L1003" s="3"/>
      <c r="M1003" s="188"/>
      <c r="N1003" s="188"/>
      <c r="O1003" s="3"/>
      <c r="P1003" s="3"/>
      <c r="Q1003" s="188"/>
      <c r="R1003" s="426"/>
      <c r="S1003" s="3"/>
      <c r="T1003" s="3"/>
      <c r="U1003" s="3"/>
      <c r="V1003" s="3"/>
      <c r="W1003" s="3"/>
      <c r="X1003" s="3"/>
      <c r="AD1003" s="278"/>
    </row>
    <row r="1004" spans="1:30" s="276" customFormat="1" x14ac:dyDescent="0.25">
      <c r="A1004" s="188"/>
      <c r="B1004" s="188"/>
      <c r="C1004" s="3"/>
      <c r="D1004" s="3"/>
      <c r="E1004" s="388"/>
      <c r="F1004" s="388"/>
      <c r="G1004" s="190"/>
      <c r="H1004" s="191"/>
      <c r="I1004" s="192"/>
      <c r="J1004" s="188"/>
      <c r="K1004" s="3"/>
      <c r="L1004" s="3"/>
      <c r="M1004" s="188"/>
      <c r="N1004" s="188"/>
      <c r="O1004" s="3"/>
      <c r="P1004" s="3"/>
      <c r="Q1004" s="188"/>
      <c r="R1004" s="426"/>
      <c r="S1004" s="3"/>
      <c r="T1004" s="3"/>
      <c r="U1004" s="3"/>
      <c r="V1004" s="3"/>
      <c r="W1004" s="3"/>
      <c r="X1004" s="3"/>
      <c r="AD1004" s="278"/>
    </row>
    <row r="1005" spans="1:30" s="276" customFormat="1" x14ac:dyDescent="0.25">
      <c r="A1005" s="188"/>
      <c r="B1005" s="188"/>
      <c r="C1005" s="3"/>
      <c r="D1005" s="3"/>
      <c r="E1005" s="388"/>
      <c r="F1005" s="388"/>
      <c r="G1005" s="190"/>
      <c r="H1005" s="191"/>
      <c r="I1005" s="192"/>
      <c r="J1005" s="188"/>
      <c r="K1005" s="3"/>
      <c r="L1005" s="3"/>
      <c r="M1005" s="188"/>
      <c r="N1005" s="188"/>
      <c r="O1005" s="3"/>
      <c r="P1005" s="3"/>
      <c r="Q1005" s="188"/>
      <c r="R1005" s="426"/>
      <c r="S1005" s="3"/>
      <c r="T1005" s="3"/>
      <c r="U1005" s="3"/>
      <c r="V1005" s="3"/>
      <c r="W1005" s="3"/>
      <c r="X1005" s="3"/>
      <c r="AD1005" s="278"/>
    </row>
    <row r="1006" spans="1:30" s="276" customFormat="1" x14ac:dyDescent="0.25">
      <c r="A1006" s="188"/>
      <c r="B1006" s="188"/>
      <c r="C1006" s="3"/>
      <c r="D1006" s="3"/>
      <c r="E1006" s="388"/>
      <c r="F1006" s="388"/>
      <c r="G1006" s="190"/>
      <c r="H1006" s="191"/>
      <c r="I1006" s="192"/>
      <c r="J1006" s="188"/>
      <c r="K1006" s="3"/>
      <c r="L1006" s="3"/>
      <c r="M1006" s="188"/>
      <c r="N1006" s="188"/>
      <c r="O1006" s="3"/>
      <c r="P1006" s="3"/>
      <c r="Q1006" s="188"/>
      <c r="R1006" s="426"/>
      <c r="S1006" s="3"/>
      <c r="T1006" s="3"/>
      <c r="U1006" s="3"/>
      <c r="V1006" s="3"/>
      <c r="W1006" s="3"/>
      <c r="X1006" s="3"/>
      <c r="AD1006" s="278"/>
    </row>
    <row r="1007" spans="1:30" s="276" customFormat="1" x14ac:dyDescent="0.25">
      <c r="A1007" s="188"/>
      <c r="B1007" s="188"/>
      <c r="C1007" s="3"/>
      <c r="D1007" s="3"/>
      <c r="E1007" s="388"/>
      <c r="F1007" s="388"/>
      <c r="G1007" s="190"/>
      <c r="H1007" s="191"/>
      <c r="I1007" s="192"/>
      <c r="J1007" s="188"/>
      <c r="K1007" s="3"/>
      <c r="L1007" s="3"/>
      <c r="M1007" s="188"/>
      <c r="N1007" s="188"/>
      <c r="O1007" s="3"/>
      <c r="P1007" s="3"/>
      <c r="Q1007" s="188"/>
      <c r="R1007" s="426"/>
      <c r="S1007" s="3"/>
      <c r="T1007" s="3"/>
      <c r="U1007" s="3"/>
      <c r="V1007" s="3"/>
      <c r="W1007" s="3"/>
      <c r="X1007" s="3"/>
      <c r="AD1007" s="278"/>
    </row>
    <row r="1008" spans="1:30" s="276" customFormat="1" x14ac:dyDescent="0.25">
      <c r="A1008" s="188"/>
      <c r="B1008" s="188"/>
      <c r="C1008" s="3"/>
      <c r="D1008" s="3"/>
      <c r="E1008" s="388"/>
      <c r="F1008" s="388"/>
      <c r="G1008" s="190"/>
      <c r="H1008" s="191"/>
      <c r="I1008" s="192"/>
      <c r="J1008" s="188"/>
      <c r="K1008" s="3"/>
      <c r="L1008" s="3"/>
      <c r="M1008" s="188"/>
      <c r="N1008" s="188"/>
      <c r="O1008" s="3"/>
      <c r="P1008" s="3"/>
      <c r="Q1008" s="188"/>
      <c r="R1008" s="426"/>
      <c r="S1008" s="3"/>
      <c r="T1008" s="3"/>
      <c r="U1008" s="3"/>
      <c r="V1008" s="3"/>
      <c r="W1008" s="3"/>
      <c r="X1008" s="3"/>
      <c r="AD1008" s="278"/>
    </row>
    <row r="1009" spans="1:30" s="276" customFormat="1" x14ac:dyDescent="0.25">
      <c r="A1009" s="188"/>
      <c r="B1009" s="188"/>
      <c r="C1009" s="3"/>
      <c r="D1009" s="3"/>
      <c r="E1009" s="388"/>
      <c r="F1009" s="388"/>
      <c r="G1009" s="190"/>
      <c r="H1009" s="191"/>
      <c r="I1009" s="192"/>
      <c r="J1009" s="188"/>
      <c r="K1009" s="3"/>
      <c r="L1009" s="3"/>
      <c r="M1009" s="188"/>
      <c r="N1009" s="188"/>
      <c r="O1009" s="3"/>
      <c r="P1009" s="3"/>
      <c r="Q1009" s="188"/>
      <c r="R1009" s="426"/>
      <c r="S1009" s="3"/>
      <c r="T1009" s="3"/>
      <c r="U1009" s="3"/>
      <c r="V1009" s="3"/>
      <c r="W1009" s="3"/>
      <c r="X1009" s="3"/>
      <c r="AD1009" s="278"/>
    </row>
    <row r="1010" spans="1:30" s="276" customFormat="1" x14ac:dyDescent="0.25">
      <c r="A1010" s="188"/>
      <c r="B1010" s="188"/>
      <c r="C1010" s="3"/>
      <c r="D1010" s="3"/>
      <c r="E1010" s="388"/>
      <c r="F1010" s="388"/>
      <c r="G1010" s="190"/>
      <c r="H1010" s="191"/>
      <c r="I1010" s="192"/>
      <c r="J1010" s="188"/>
      <c r="K1010" s="3"/>
      <c r="L1010" s="3"/>
      <c r="M1010" s="188"/>
      <c r="N1010" s="188"/>
      <c r="O1010" s="3"/>
      <c r="P1010" s="3"/>
      <c r="Q1010" s="188"/>
      <c r="R1010" s="426"/>
      <c r="S1010" s="3"/>
      <c r="T1010" s="3"/>
      <c r="U1010" s="3"/>
      <c r="V1010" s="3"/>
      <c r="W1010" s="3"/>
      <c r="X1010" s="3"/>
      <c r="AD1010" s="278"/>
    </row>
    <row r="1011" spans="1:30" s="276" customFormat="1" x14ac:dyDescent="0.25">
      <c r="A1011" s="188"/>
      <c r="B1011" s="188"/>
      <c r="C1011" s="3"/>
      <c r="D1011" s="3"/>
      <c r="E1011" s="388"/>
      <c r="F1011" s="388"/>
      <c r="G1011" s="190"/>
      <c r="H1011" s="191"/>
      <c r="I1011" s="192"/>
      <c r="J1011" s="188"/>
      <c r="K1011" s="3"/>
      <c r="L1011" s="3"/>
      <c r="M1011" s="188"/>
      <c r="N1011" s="188"/>
      <c r="O1011" s="3"/>
      <c r="P1011" s="3"/>
      <c r="Q1011" s="188"/>
      <c r="R1011" s="426"/>
      <c r="S1011" s="3"/>
      <c r="T1011" s="3"/>
      <c r="U1011" s="3"/>
      <c r="V1011" s="3"/>
      <c r="W1011" s="3"/>
      <c r="X1011" s="3"/>
      <c r="AD1011" s="278"/>
    </row>
    <row r="1012" spans="1:30" s="276" customFormat="1" x14ac:dyDescent="0.25">
      <c r="A1012" s="188"/>
      <c r="B1012" s="188"/>
      <c r="C1012" s="3"/>
      <c r="D1012" s="3"/>
      <c r="E1012" s="388"/>
      <c r="F1012" s="388"/>
      <c r="G1012" s="190"/>
      <c r="H1012" s="191"/>
      <c r="I1012" s="192"/>
      <c r="J1012" s="188"/>
      <c r="K1012" s="3"/>
      <c r="L1012" s="3"/>
      <c r="M1012" s="188"/>
      <c r="N1012" s="188"/>
      <c r="O1012" s="3"/>
      <c r="P1012" s="3"/>
      <c r="Q1012" s="188"/>
      <c r="R1012" s="426"/>
      <c r="S1012" s="3"/>
      <c r="T1012" s="3"/>
      <c r="U1012" s="3"/>
      <c r="V1012" s="3"/>
      <c r="W1012" s="3"/>
      <c r="X1012" s="3"/>
      <c r="AD1012" s="278"/>
    </row>
    <row r="1013" spans="1:30" s="276" customFormat="1" x14ac:dyDescent="0.25">
      <c r="A1013" s="188"/>
      <c r="B1013" s="188"/>
      <c r="C1013" s="3"/>
      <c r="D1013" s="3"/>
      <c r="E1013" s="388"/>
      <c r="F1013" s="388"/>
      <c r="G1013" s="190"/>
      <c r="H1013" s="191"/>
      <c r="I1013" s="192"/>
      <c r="J1013" s="188"/>
      <c r="K1013" s="3"/>
      <c r="L1013" s="3"/>
      <c r="M1013" s="188"/>
      <c r="N1013" s="188"/>
      <c r="O1013" s="3"/>
      <c r="P1013" s="3"/>
      <c r="Q1013" s="188"/>
      <c r="R1013" s="426"/>
      <c r="S1013" s="3"/>
      <c r="T1013" s="3"/>
      <c r="U1013" s="3"/>
      <c r="V1013" s="3"/>
      <c r="W1013" s="3"/>
      <c r="X1013" s="3"/>
      <c r="AD1013" s="278"/>
    </row>
    <row r="1014" spans="1:30" s="276" customFormat="1" x14ac:dyDescent="0.25">
      <c r="A1014" s="188"/>
      <c r="B1014" s="188"/>
      <c r="C1014" s="3"/>
      <c r="D1014" s="3"/>
      <c r="E1014" s="388"/>
      <c r="F1014" s="388"/>
      <c r="G1014" s="190"/>
      <c r="H1014" s="191"/>
      <c r="I1014" s="192"/>
      <c r="J1014" s="188"/>
      <c r="K1014" s="3"/>
      <c r="L1014" s="3"/>
      <c r="M1014" s="188"/>
      <c r="N1014" s="188"/>
      <c r="O1014" s="3"/>
      <c r="P1014" s="3"/>
      <c r="Q1014" s="188"/>
      <c r="R1014" s="426"/>
      <c r="S1014" s="3"/>
      <c r="T1014" s="3"/>
      <c r="U1014" s="3"/>
      <c r="V1014" s="3"/>
      <c r="W1014" s="3"/>
      <c r="X1014" s="3"/>
      <c r="AD1014" s="278"/>
    </row>
    <row r="1015" spans="1:30" s="276" customFormat="1" x14ac:dyDescent="0.25">
      <c r="A1015" s="188"/>
      <c r="B1015" s="188"/>
      <c r="C1015" s="3"/>
      <c r="D1015" s="3"/>
      <c r="E1015" s="388"/>
      <c r="F1015" s="388"/>
      <c r="G1015" s="190"/>
      <c r="H1015" s="191"/>
      <c r="I1015" s="192"/>
      <c r="J1015" s="188"/>
      <c r="K1015" s="3"/>
      <c r="L1015" s="3"/>
      <c r="M1015" s="188"/>
      <c r="N1015" s="188"/>
      <c r="O1015" s="3"/>
      <c r="P1015" s="3"/>
      <c r="Q1015" s="188"/>
      <c r="R1015" s="426"/>
      <c r="S1015" s="3"/>
      <c r="T1015" s="3"/>
      <c r="U1015" s="3"/>
      <c r="V1015" s="3"/>
      <c r="W1015" s="3"/>
      <c r="X1015" s="3"/>
      <c r="AD1015" s="278"/>
    </row>
    <row r="1016" spans="1:30" s="276" customFormat="1" x14ac:dyDescent="0.25">
      <c r="A1016" s="188"/>
      <c r="B1016" s="188"/>
      <c r="C1016" s="3"/>
      <c r="D1016" s="3"/>
      <c r="E1016" s="388"/>
      <c r="F1016" s="388"/>
      <c r="G1016" s="190"/>
      <c r="H1016" s="191"/>
      <c r="I1016" s="192"/>
      <c r="J1016" s="188"/>
      <c r="K1016" s="3"/>
      <c r="L1016" s="3"/>
      <c r="M1016" s="188"/>
      <c r="N1016" s="188"/>
      <c r="O1016" s="3"/>
      <c r="P1016" s="3"/>
      <c r="Q1016" s="188"/>
      <c r="R1016" s="426"/>
      <c r="S1016" s="3"/>
      <c r="T1016" s="3"/>
      <c r="U1016" s="3"/>
      <c r="V1016" s="3"/>
      <c r="W1016" s="3"/>
      <c r="X1016" s="3"/>
      <c r="AD1016" s="278"/>
    </row>
    <row r="1017" spans="1:30" s="276" customFormat="1" x14ac:dyDescent="0.25">
      <c r="A1017" s="188"/>
      <c r="B1017" s="188"/>
      <c r="C1017" s="3"/>
      <c r="D1017" s="3"/>
      <c r="E1017" s="388"/>
      <c r="F1017" s="388"/>
      <c r="G1017" s="190"/>
      <c r="H1017" s="191"/>
      <c r="I1017" s="192"/>
      <c r="J1017" s="188"/>
      <c r="K1017" s="3"/>
      <c r="L1017" s="3"/>
      <c r="M1017" s="188"/>
      <c r="N1017" s="188"/>
      <c r="O1017" s="3"/>
      <c r="P1017" s="3"/>
      <c r="Q1017" s="188"/>
      <c r="R1017" s="426"/>
      <c r="S1017" s="3"/>
      <c r="T1017" s="3"/>
      <c r="U1017" s="3"/>
      <c r="V1017" s="3"/>
      <c r="W1017" s="3"/>
      <c r="X1017" s="3"/>
      <c r="AD1017" s="278"/>
    </row>
    <row r="1018" spans="1:30" s="276" customFormat="1" x14ac:dyDescent="0.25">
      <c r="A1018" s="188"/>
      <c r="B1018" s="188"/>
      <c r="C1018" s="3"/>
      <c r="D1018" s="3"/>
      <c r="E1018" s="388"/>
      <c r="F1018" s="388"/>
      <c r="G1018" s="190"/>
      <c r="H1018" s="191"/>
      <c r="I1018" s="192"/>
      <c r="J1018" s="188"/>
      <c r="K1018" s="3"/>
      <c r="L1018" s="3"/>
      <c r="M1018" s="188"/>
      <c r="N1018" s="188"/>
      <c r="O1018" s="3"/>
      <c r="P1018" s="3"/>
      <c r="Q1018" s="188"/>
      <c r="R1018" s="426"/>
      <c r="S1018" s="3"/>
      <c r="T1018" s="3"/>
      <c r="U1018" s="3"/>
      <c r="V1018" s="3"/>
      <c r="W1018" s="3"/>
      <c r="X1018" s="3"/>
      <c r="AD1018" s="278"/>
    </row>
    <row r="1019" spans="1:30" s="276" customFormat="1" x14ac:dyDescent="0.25">
      <c r="A1019" s="188"/>
      <c r="B1019" s="188"/>
      <c r="C1019" s="3"/>
      <c r="D1019" s="3"/>
      <c r="E1019" s="388"/>
      <c r="F1019" s="388"/>
      <c r="G1019" s="190"/>
      <c r="H1019" s="191"/>
      <c r="I1019" s="192"/>
      <c r="J1019" s="188"/>
      <c r="K1019" s="3"/>
      <c r="L1019" s="3"/>
      <c r="M1019" s="188"/>
      <c r="N1019" s="188"/>
      <c r="O1019" s="3"/>
      <c r="P1019" s="3"/>
      <c r="Q1019" s="188"/>
      <c r="R1019" s="426"/>
      <c r="S1019" s="3"/>
      <c r="T1019" s="3"/>
      <c r="U1019" s="3"/>
      <c r="V1019" s="3"/>
      <c r="W1019" s="3"/>
      <c r="X1019" s="3"/>
      <c r="AD1019" s="278"/>
    </row>
    <row r="1020" spans="1:30" s="276" customFormat="1" x14ac:dyDescent="0.25">
      <c r="A1020" s="188"/>
      <c r="B1020" s="188"/>
      <c r="C1020" s="3"/>
      <c r="D1020" s="3"/>
      <c r="E1020" s="388"/>
      <c r="F1020" s="388"/>
      <c r="G1020" s="190"/>
      <c r="H1020" s="191"/>
      <c r="I1020" s="192"/>
      <c r="J1020" s="188"/>
      <c r="K1020" s="3"/>
      <c r="L1020" s="3"/>
      <c r="M1020" s="188"/>
      <c r="N1020" s="188"/>
      <c r="O1020" s="3"/>
      <c r="P1020" s="3"/>
      <c r="Q1020" s="188"/>
      <c r="R1020" s="426"/>
      <c r="S1020" s="3"/>
      <c r="T1020" s="3"/>
      <c r="U1020" s="3"/>
      <c r="V1020" s="3"/>
      <c r="W1020" s="3"/>
      <c r="X1020" s="3"/>
      <c r="AD1020" s="278"/>
    </row>
    <row r="1021" spans="1:30" s="276" customFormat="1" x14ac:dyDescent="0.25">
      <c r="A1021" s="188"/>
      <c r="B1021" s="188"/>
      <c r="C1021" s="3"/>
      <c r="D1021" s="3"/>
      <c r="E1021" s="388"/>
      <c r="F1021" s="388"/>
      <c r="G1021" s="190"/>
      <c r="H1021" s="191"/>
      <c r="I1021" s="192"/>
      <c r="J1021" s="188"/>
      <c r="K1021" s="3"/>
      <c r="L1021" s="3"/>
      <c r="M1021" s="188"/>
      <c r="N1021" s="188"/>
      <c r="O1021" s="3"/>
      <c r="P1021" s="3"/>
      <c r="Q1021" s="188"/>
      <c r="R1021" s="426"/>
      <c r="S1021" s="3"/>
      <c r="T1021" s="3"/>
      <c r="U1021" s="3"/>
      <c r="V1021" s="3"/>
      <c r="W1021" s="3"/>
      <c r="X1021" s="3"/>
      <c r="AD1021" s="278"/>
    </row>
    <row r="1022" spans="1:30" s="276" customFormat="1" x14ac:dyDescent="0.25">
      <c r="A1022" s="188"/>
      <c r="B1022" s="188"/>
      <c r="C1022" s="3"/>
      <c r="D1022" s="3"/>
      <c r="E1022" s="388"/>
      <c r="F1022" s="388"/>
      <c r="G1022" s="190"/>
      <c r="H1022" s="191"/>
      <c r="I1022" s="192"/>
      <c r="J1022" s="188"/>
      <c r="K1022" s="3"/>
      <c r="L1022" s="3"/>
      <c r="M1022" s="188"/>
      <c r="N1022" s="188"/>
      <c r="O1022" s="3"/>
      <c r="P1022" s="3"/>
      <c r="Q1022" s="188"/>
      <c r="R1022" s="426"/>
      <c r="S1022" s="3"/>
      <c r="T1022" s="3"/>
      <c r="U1022" s="3"/>
      <c r="V1022" s="3"/>
      <c r="W1022" s="3"/>
      <c r="X1022" s="3"/>
      <c r="AD1022" s="278"/>
    </row>
    <row r="1023" spans="1:30" s="276" customFormat="1" x14ac:dyDescent="0.25">
      <c r="A1023" s="188"/>
      <c r="B1023" s="188"/>
      <c r="C1023" s="3"/>
      <c r="D1023" s="3"/>
      <c r="E1023" s="388"/>
      <c r="F1023" s="388"/>
      <c r="G1023" s="190"/>
      <c r="H1023" s="191"/>
      <c r="I1023" s="192"/>
      <c r="J1023" s="188"/>
      <c r="K1023" s="3"/>
      <c r="L1023" s="3"/>
      <c r="M1023" s="188"/>
      <c r="N1023" s="188"/>
      <c r="O1023" s="3"/>
      <c r="P1023" s="3"/>
      <c r="Q1023" s="188"/>
      <c r="R1023" s="426"/>
      <c r="S1023" s="3"/>
      <c r="T1023" s="3"/>
      <c r="U1023" s="3"/>
      <c r="V1023" s="3"/>
      <c r="W1023" s="3"/>
      <c r="X1023" s="3"/>
      <c r="AD1023" s="278"/>
    </row>
    <row r="1024" spans="1:30" s="276" customFormat="1" x14ac:dyDescent="0.25">
      <c r="A1024" s="188"/>
      <c r="B1024" s="188"/>
      <c r="C1024" s="3"/>
      <c r="D1024" s="3"/>
      <c r="E1024" s="388"/>
      <c r="F1024" s="388"/>
      <c r="G1024" s="190"/>
      <c r="H1024" s="191"/>
      <c r="I1024" s="192"/>
      <c r="J1024" s="188"/>
      <c r="K1024" s="3"/>
      <c r="L1024" s="3"/>
      <c r="M1024" s="188"/>
      <c r="N1024" s="188"/>
      <c r="O1024" s="3"/>
      <c r="P1024" s="3"/>
      <c r="Q1024" s="188"/>
      <c r="R1024" s="426"/>
      <c r="S1024" s="3"/>
      <c r="T1024" s="3"/>
      <c r="U1024" s="3"/>
      <c r="V1024" s="3"/>
      <c r="W1024" s="3"/>
      <c r="X1024" s="3"/>
      <c r="AD1024" s="278"/>
    </row>
    <row r="1025" spans="1:30" s="276" customFormat="1" x14ac:dyDescent="0.25">
      <c r="A1025" s="188"/>
      <c r="B1025" s="188"/>
      <c r="C1025" s="3"/>
      <c r="D1025" s="3"/>
      <c r="E1025" s="388"/>
      <c r="F1025" s="388"/>
      <c r="G1025" s="190"/>
      <c r="H1025" s="191"/>
      <c r="I1025" s="192"/>
      <c r="J1025" s="188"/>
      <c r="K1025" s="3"/>
      <c r="L1025" s="3"/>
      <c r="M1025" s="188"/>
      <c r="N1025" s="188"/>
      <c r="O1025" s="3"/>
      <c r="P1025" s="3"/>
      <c r="Q1025" s="188"/>
      <c r="R1025" s="426"/>
      <c r="S1025" s="3"/>
      <c r="T1025" s="3"/>
      <c r="U1025" s="3"/>
      <c r="V1025" s="3"/>
      <c r="W1025" s="3"/>
      <c r="X1025" s="3"/>
      <c r="AD1025" s="278"/>
    </row>
    <row r="1026" spans="1:30" s="276" customFormat="1" x14ac:dyDescent="0.25">
      <c r="A1026" s="188"/>
      <c r="B1026" s="188"/>
      <c r="C1026" s="3"/>
      <c r="D1026" s="3"/>
      <c r="E1026" s="388"/>
      <c r="F1026" s="388"/>
      <c r="G1026" s="190"/>
      <c r="H1026" s="191"/>
      <c r="I1026" s="192"/>
      <c r="J1026" s="188"/>
      <c r="K1026" s="3"/>
      <c r="L1026" s="3"/>
      <c r="M1026" s="188"/>
      <c r="N1026" s="188"/>
      <c r="O1026" s="3"/>
      <c r="P1026" s="3"/>
      <c r="Q1026" s="188"/>
      <c r="R1026" s="426"/>
      <c r="S1026" s="3"/>
      <c r="T1026" s="3"/>
      <c r="U1026" s="3"/>
      <c r="V1026" s="3"/>
      <c r="W1026" s="3"/>
      <c r="X1026" s="3"/>
      <c r="AD1026" s="278"/>
    </row>
    <row r="1027" spans="1:30" s="276" customFormat="1" x14ac:dyDescent="0.25">
      <c r="A1027" s="188"/>
      <c r="B1027" s="188"/>
      <c r="C1027" s="3"/>
      <c r="D1027" s="3"/>
      <c r="E1027" s="388"/>
      <c r="F1027" s="388"/>
      <c r="G1027" s="190"/>
      <c r="H1027" s="191"/>
      <c r="I1027" s="192"/>
      <c r="J1027" s="188"/>
      <c r="K1027" s="3"/>
      <c r="L1027" s="3"/>
      <c r="M1027" s="188"/>
      <c r="N1027" s="188"/>
      <c r="O1027" s="3"/>
      <c r="P1027" s="3"/>
      <c r="Q1027" s="188"/>
      <c r="R1027" s="426"/>
      <c r="S1027" s="3"/>
      <c r="T1027" s="3"/>
      <c r="U1027" s="3"/>
      <c r="V1027" s="3"/>
      <c r="W1027" s="3"/>
      <c r="X1027" s="3"/>
      <c r="AD1027" s="278"/>
    </row>
    <row r="1028" spans="1:30" s="276" customFormat="1" x14ac:dyDescent="0.25">
      <c r="A1028" s="188"/>
      <c r="B1028" s="188"/>
      <c r="C1028" s="3"/>
      <c r="D1028" s="3"/>
      <c r="E1028" s="388"/>
      <c r="F1028" s="388"/>
      <c r="G1028" s="190"/>
      <c r="H1028" s="191"/>
      <c r="I1028" s="192"/>
      <c r="J1028" s="188"/>
      <c r="K1028" s="3"/>
      <c r="L1028" s="3"/>
      <c r="M1028" s="188"/>
      <c r="N1028" s="188"/>
      <c r="O1028" s="3"/>
      <c r="P1028" s="3"/>
      <c r="Q1028" s="188"/>
      <c r="R1028" s="426"/>
      <c r="S1028" s="3"/>
      <c r="T1028" s="3"/>
      <c r="U1028" s="3"/>
      <c r="V1028" s="3"/>
      <c r="W1028" s="3"/>
      <c r="X1028" s="3"/>
      <c r="AD1028" s="278"/>
    </row>
    <row r="1029" spans="1:30" s="276" customFormat="1" x14ac:dyDescent="0.25">
      <c r="A1029" s="188"/>
      <c r="B1029" s="188"/>
      <c r="C1029" s="3"/>
      <c r="D1029" s="3"/>
      <c r="E1029" s="388"/>
      <c r="F1029" s="388"/>
      <c r="G1029" s="190"/>
      <c r="H1029" s="191"/>
      <c r="I1029" s="192"/>
      <c r="J1029" s="188"/>
      <c r="K1029" s="3"/>
      <c r="L1029" s="3"/>
      <c r="M1029" s="188"/>
      <c r="N1029" s="188"/>
      <c r="O1029" s="3"/>
      <c r="P1029" s="3"/>
      <c r="Q1029" s="188"/>
      <c r="R1029" s="426"/>
      <c r="S1029" s="3"/>
      <c r="T1029" s="3"/>
      <c r="U1029" s="3"/>
      <c r="V1029" s="3"/>
      <c r="W1029" s="3"/>
      <c r="X1029" s="3"/>
      <c r="AD1029" s="278"/>
    </row>
    <row r="1030" spans="1:30" s="276" customFormat="1" x14ac:dyDescent="0.25">
      <c r="A1030" s="188"/>
      <c r="B1030" s="188"/>
      <c r="C1030" s="3"/>
      <c r="D1030" s="3"/>
      <c r="E1030" s="388"/>
      <c r="F1030" s="388"/>
      <c r="G1030" s="190"/>
      <c r="H1030" s="191"/>
      <c r="I1030" s="192"/>
      <c r="J1030" s="188"/>
      <c r="K1030" s="3"/>
      <c r="L1030" s="3"/>
      <c r="M1030" s="188"/>
      <c r="N1030" s="188"/>
      <c r="O1030" s="3"/>
      <c r="P1030" s="3"/>
      <c r="Q1030" s="188"/>
      <c r="R1030" s="426"/>
      <c r="S1030" s="3"/>
      <c r="T1030" s="3"/>
      <c r="U1030" s="3"/>
      <c r="V1030" s="3"/>
      <c r="W1030" s="3"/>
      <c r="X1030" s="3"/>
      <c r="AD1030" s="278"/>
    </row>
    <row r="1031" spans="1:30" s="276" customFormat="1" x14ac:dyDescent="0.25">
      <c r="A1031" s="188"/>
      <c r="B1031" s="188"/>
      <c r="C1031" s="3"/>
      <c r="D1031" s="3"/>
      <c r="E1031" s="388"/>
      <c r="F1031" s="388"/>
      <c r="G1031" s="190"/>
      <c r="H1031" s="191"/>
      <c r="I1031" s="192"/>
      <c r="J1031" s="188"/>
      <c r="K1031" s="3"/>
      <c r="L1031" s="3"/>
      <c r="M1031" s="188"/>
      <c r="N1031" s="188"/>
      <c r="O1031" s="3"/>
      <c r="P1031" s="3"/>
      <c r="Q1031" s="188"/>
      <c r="R1031" s="426"/>
      <c r="S1031" s="3"/>
      <c r="T1031" s="3"/>
      <c r="U1031" s="3"/>
      <c r="V1031" s="3"/>
      <c r="W1031" s="3"/>
      <c r="X1031" s="3"/>
      <c r="AD1031" s="278"/>
    </row>
    <row r="1032" spans="1:30" s="276" customFormat="1" x14ac:dyDescent="0.25">
      <c r="A1032" s="188"/>
      <c r="B1032" s="188"/>
      <c r="C1032" s="3"/>
      <c r="D1032" s="3"/>
      <c r="E1032" s="388"/>
      <c r="F1032" s="388"/>
      <c r="G1032" s="190"/>
      <c r="H1032" s="191"/>
      <c r="I1032" s="192"/>
      <c r="J1032" s="188"/>
      <c r="K1032" s="3"/>
      <c r="L1032" s="3"/>
      <c r="M1032" s="188"/>
      <c r="N1032" s="188"/>
      <c r="O1032" s="3"/>
      <c r="P1032" s="3"/>
      <c r="Q1032" s="188"/>
      <c r="R1032" s="426"/>
      <c r="S1032" s="3"/>
      <c r="T1032" s="3"/>
      <c r="U1032" s="3"/>
      <c r="V1032" s="3"/>
      <c r="W1032" s="3"/>
      <c r="X1032" s="3"/>
      <c r="AD1032" s="278"/>
    </row>
    <row r="1033" spans="1:30" s="276" customFormat="1" x14ac:dyDescent="0.25">
      <c r="A1033" s="188"/>
      <c r="B1033" s="188"/>
      <c r="C1033" s="3"/>
      <c r="D1033" s="3"/>
      <c r="E1033" s="388"/>
      <c r="F1033" s="388"/>
      <c r="G1033" s="190"/>
      <c r="H1033" s="191"/>
      <c r="I1033" s="192"/>
      <c r="J1033" s="188"/>
      <c r="K1033" s="3"/>
      <c r="L1033" s="3"/>
      <c r="M1033" s="188"/>
      <c r="N1033" s="188"/>
      <c r="O1033" s="3"/>
      <c r="P1033" s="3"/>
      <c r="Q1033" s="188"/>
      <c r="R1033" s="426"/>
      <c r="S1033" s="3"/>
      <c r="T1033" s="3"/>
      <c r="U1033" s="3"/>
      <c r="V1033" s="3"/>
      <c r="W1033" s="3"/>
      <c r="X1033" s="3"/>
      <c r="AD1033" s="278"/>
    </row>
    <row r="1034" spans="1:30" s="276" customFormat="1" x14ac:dyDescent="0.25">
      <c r="A1034" s="188"/>
      <c r="B1034" s="188"/>
      <c r="C1034" s="3"/>
      <c r="D1034" s="3"/>
      <c r="E1034" s="388"/>
      <c r="F1034" s="388"/>
      <c r="G1034" s="190"/>
      <c r="H1034" s="191"/>
      <c r="I1034" s="192"/>
      <c r="J1034" s="188"/>
      <c r="K1034" s="3"/>
      <c r="L1034" s="3"/>
      <c r="M1034" s="188"/>
      <c r="N1034" s="188"/>
      <c r="O1034" s="3"/>
      <c r="P1034" s="3"/>
      <c r="Q1034" s="188"/>
      <c r="R1034" s="426"/>
      <c r="S1034" s="3"/>
      <c r="T1034" s="3"/>
      <c r="U1034" s="3"/>
      <c r="V1034" s="3"/>
      <c r="W1034" s="3"/>
      <c r="X1034" s="3"/>
      <c r="AD1034" s="278"/>
    </row>
    <row r="1035" spans="1:30" s="276" customFormat="1" x14ac:dyDescent="0.25">
      <c r="A1035" s="188"/>
      <c r="B1035" s="188"/>
      <c r="C1035" s="3"/>
      <c r="D1035" s="3"/>
      <c r="E1035" s="388"/>
      <c r="F1035" s="388"/>
      <c r="G1035" s="190"/>
      <c r="H1035" s="191"/>
      <c r="I1035" s="192"/>
      <c r="J1035" s="188"/>
      <c r="K1035" s="3"/>
      <c r="L1035" s="3"/>
      <c r="M1035" s="188"/>
      <c r="N1035" s="188"/>
      <c r="O1035" s="3"/>
      <c r="P1035" s="3"/>
      <c r="Q1035" s="188"/>
      <c r="R1035" s="426"/>
      <c r="S1035" s="3"/>
      <c r="T1035" s="3"/>
      <c r="U1035" s="3"/>
      <c r="V1035" s="3"/>
      <c r="W1035" s="3"/>
      <c r="X1035" s="3"/>
      <c r="AD1035" s="278"/>
    </row>
    <row r="1036" spans="1:30" s="276" customFormat="1" x14ac:dyDescent="0.25">
      <c r="A1036" s="188"/>
      <c r="B1036" s="188"/>
      <c r="C1036" s="3"/>
      <c r="D1036" s="3"/>
      <c r="E1036" s="388"/>
      <c r="F1036" s="388"/>
      <c r="G1036" s="190"/>
      <c r="H1036" s="191"/>
      <c r="I1036" s="192"/>
      <c r="J1036" s="188"/>
      <c r="K1036" s="3"/>
      <c r="L1036" s="3"/>
      <c r="M1036" s="188"/>
      <c r="N1036" s="188"/>
      <c r="O1036" s="3"/>
      <c r="P1036" s="3"/>
      <c r="Q1036" s="188"/>
      <c r="R1036" s="426"/>
      <c r="S1036" s="3"/>
      <c r="T1036" s="3"/>
      <c r="U1036" s="3"/>
      <c r="V1036" s="3"/>
      <c r="W1036" s="3"/>
      <c r="X1036" s="3"/>
      <c r="AD1036" s="278"/>
    </row>
    <row r="1037" spans="1:30" s="276" customFormat="1" x14ac:dyDescent="0.25">
      <c r="A1037" s="188"/>
      <c r="B1037" s="188"/>
      <c r="C1037" s="3"/>
      <c r="D1037" s="3"/>
      <c r="E1037" s="388"/>
      <c r="F1037" s="388"/>
      <c r="G1037" s="190"/>
      <c r="H1037" s="191"/>
      <c r="I1037" s="192"/>
      <c r="J1037" s="188"/>
      <c r="K1037" s="3"/>
      <c r="L1037" s="3"/>
      <c r="M1037" s="188"/>
      <c r="N1037" s="188"/>
      <c r="O1037" s="3"/>
      <c r="P1037" s="3"/>
      <c r="Q1037" s="188"/>
      <c r="R1037" s="426"/>
      <c r="S1037" s="3"/>
      <c r="T1037" s="3"/>
      <c r="U1037" s="3"/>
      <c r="V1037" s="3"/>
      <c r="W1037" s="3"/>
      <c r="X1037" s="3"/>
      <c r="AD1037" s="278"/>
    </row>
    <row r="1038" spans="1:30" s="276" customFormat="1" x14ac:dyDescent="0.25">
      <c r="A1038" s="188"/>
      <c r="B1038" s="188"/>
      <c r="C1038" s="3"/>
      <c r="D1038" s="3"/>
      <c r="E1038" s="388"/>
      <c r="F1038" s="388"/>
      <c r="G1038" s="190"/>
      <c r="H1038" s="191"/>
      <c r="I1038" s="192"/>
      <c r="J1038" s="188"/>
      <c r="K1038" s="3"/>
      <c r="L1038" s="3"/>
      <c r="M1038" s="188"/>
      <c r="N1038" s="188"/>
      <c r="O1038" s="3"/>
      <c r="P1038" s="3"/>
      <c r="Q1038" s="188"/>
      <c r="R1038" s="426"/>
      <c r="S1038" s="3"/>
      <c r="T1038" s="3"/>
      <c r="U1038" s="3"/>
      <c r="V1038" s="3"/>
      <c r="W1038" s="3"/>
      <c r="X1038" s="3"/>
      <c r="AD1038" s="278"/>
    </row>
    <row r="1039" spans="1:30" s="276" customFormat="1" x14ac:dyDescent="0.25">
      <c r="A1039" s="188"/>
      <c r="B1039" s="188"/>
      <c r="C1039" s="3"/>
      <c r="D1039" s="3"/>
      <c r="E1039" s="388"/>
      <c r="F1039" s="388"/>
      <c r="G1039" s="190"/>
      <c r="H1039" s="191"/>
      <c r="I1039" s="192"/>
      <c r="J1039" s="188"/>
      <c r="K1039" s="3"/>
      <c r="L1039" s="3"/>
      <c r="M1039" s="188"/>
      <c r="N1039" s="188"/>
      <c r="O1039" s="3"/>
      <c r="P1039" s="3"/>
      <c r="Q1039" s="188"/>
      <c r="R1039" s="426"/>
      <c r="S1039" s="3"/>
      <c r="T1039" s="3"/>
      <c r="U1039" s="3"/>
      <c r="V1039" s="3"/>
      <c r="W1039" s="3"/>
      <c r="X1039" s="3"/>
      <c r="AD1039" s="278"/>
    </row>
    <row r="1040" spans="1:30" s="276" customFormat="1" x14ac:dyDescent="0.25">
      <c r="A1040" s="188"/>
      <c r="B1040" s="188"/>
      <c r="C1040" s="3"/>
      <c r="D1040" s="3"/>
      <c r="E1040" s="388"/>
      <c r="F1040" s="388"/>
      <c r="G1040" s="190"/>
      <c r="H1040" s="191"/>
      <c r="I1040" s="192"/>
      <c r="J1040" s="188"/>
      <c r="K1040" s="3"/>
      <c r="L1040" s="3"/>
      <c r="M1040" s="188"/>
      <c r="N1040" s="188"/>
      <c r="O1040" s="3"/>
      <c r="P1040" s="3"/>
      <c r="Q1040" s="188"/>
      <c r="R1040" s="426"/>
      <c r="S1040" s="3"/>
      <c r="T1040" s="3"/>
      <c r="U1040" s="3"/>
      <c r="V1040" s="3"/>
      <c r="W1040" s="3"/>
      <c r="X1040" s="3"/>
      <c r="AD1040" s="278"/>
    </row>
    <row r="1041" spans="1:30" s="276" customFormat="1" x14ac:dyDescent="0.25">
      <c r="A1041" s="188"/>
      <c r="B1041" s="188"/>
      <c r="C1041" s="3"/>
      <c r="D1041" s="3"/>
      <c r="E1041" s="388"/>
      <c r="F1041" s="388"/>
      <c r="G1041" s="190"/>
      <c r="H1041" s="191"/>
      <c r="I1041" s="192"/>
      <c r="J1041" s="188"/>
      <c r="K1041" s="3"/>
      <c r="L1041" s="3"/>
      <c r="M1041" s="188"/>
      <c r="N1041" s="188"/>
      <c r="O1041" s="3"/>
      <c r="P1041" s="3"/>
      <c r="Q1041" s="188"/>
      <c r="R1041" s="426"/>
      <c r="S1041" s="3"/>
      <c r="T1041" s="3"/>
      <c r="U1041" s="3"/>
      <c r="V1041" s="3"/>
      <c r="W1041" s="3"/>
      <c r="X1041" s="3"/>
      <c r="AD1041" s="278"/>
    </row>
    <row r="1042" spans="1:30" s="276" customFormat="1" x14ac:dyDescent="0.25">
      <c r="A1042" s="188"/>
      <c r="B1042" s="188"/>
      <c r="C1042" s="3"/>
      <c r="D1042" s="3"/>
      <c r="E1042" s="388"/>
      <c r="F1042" s="388"/>
      <c r="G1042" s="190"/>
      <c r="H1042" s="191"/>
      <c r="I1042" s="192"/>
      <c r="J1042" s="188"/>
      <c r="K1042" s="3"/>
      <c r="L1042" s="3"/>
      <c r="M1042" s="188"/>
      <c r="N1042" s="188"/>
      <c r="O1042" s="3"/>
      <c r="P1042" s="3"/>
      <c r="Q1042" s="188"/>
      <c r="R1042" s="426"/>
      <c r="S1042" s="3"/>
      <c r="T1042" s="3"/>
      <c r="U1042" s="3"/>
      <c r="V1042" s="3"/>
      <c r="W1042" s="3"/>
      <c r="X1042" s="3"/>
      <c r="AD1042" s="278"/>
    </row>
    <row r="1043" spans="1:30" s="276" customFormat="1" x14ac:dyDescent="0.25">
      <c r="A1043" s="188"/>
      <c r="B1043" s="188"/>
      <c r="C1043" s="3"/>
      <c r="D1043" s="3"/>
      <c r="E1043" s="388"/>
      <c r="F1043" s="388"/>
      <c r="G1043" s="190"/>
      <c r="H1043" s="191"/>
      <c r="I1043" s="192"/>
      <c r="J1043" s="188"/>
      <c r="K1043" s="3"/>
      <c r="L1043" s="3"/>
      <c r="M1043" s="188"/>
      <c r="N1043" s="188"/>
      <c r="O1043" s="3"/>
      <c r="P1043" s="3"/>
      <c r="Q1043" s="188"/>
      <c r="R1043" s="426"/>
      <c r="S1043" s="3"/>
      <c r="T1043" s="3"/>
      <c r="U1043" s="3"/>
      <c r="V1043" s="3"/>
      <c r="W1043" s="3"/>
      <c r="X1043" s="3"/>
      <c r="AD1043" s="278"/>
    </row>
    <row r="1044" spans="1:30" s="276" customFormat="1" x14ac:dyDescent="0.25">
      <c r="A1044" s="188"/>
      <c r="B1044" s="188"/>
      <c r="C1044" s="3"/>
      <c r="D1044" s="3"/>
      <c r="E1044" s="388"/>
      <c r="F1044" s="388"/>
      <c r="G1044" s="190"/>
      <c r="H1044" s="191"/>
      <c r="I1044" s="192"/>
      <c r="J1044" s="188"/>
      <c r="K1044" s="3"/>
      <c r="L1044" s="3"/>
      <c r="M1044" s="188"/>
      <c r="N1044" s="188"/>
      <c r="O1044" s="3"/>
      <c r="P1044" s="3"/>
      <c r="Q1044" s="188"/>
      <c r="R1044" s="426"/>
      <c r="S1044" s="3"/>
      <c r="T1044" s="3"/>
      <c r="U1044" s="3"/>
      <c r="V1044" s="3"/>
      <c r="W1044" s="3"/>
      <c r="X1044" s="3"/>
      <c r="AD1044" s="278"/>
    </row>
    <row r="1045" spans="1:30" s="276" customFormat="1" x14ac:dyDescent="0.25">
      <c r="A1045" s="188"/>
      <c r="B1045" s="188"/>
      <c r="C1045" s="3"/>
      <c r="D1045" s="3"/>
      <c r="E1045" s="388"/>
      <c r="F1045" s="388"/>
      <c r="G1045" s="190"/>
      <c r="H1045" s="191"/>
      <c r="I1045" s="192"/>
      <c r="J1045" s="188"/>
      <c r="K1045" s="3"/>
      <c r="L1045" s="3"/>
      <c r="M1045" s="188"/>
      <c r="N1045" s="188"/>
      <c r="O1045" s="3"/>
      <c r="P1045" s="3"/>
      <c r="Q1045" s="188"/>
      <c r="R1045" s="426"/>
      <c r="S1045" s="3"/>
      <c r="T1045" s="3"/>
      <c r="U1045" s="3"/>
      <c r="V1045" s="3"/>
      <c r="W1045" s="3"/>
      <c r="X1045" s="3"/>
      <c r="AD1045" s="278"/>
    </row>
    <row r="1046" spans="1:30" s="276" customFormat="1" x14ac:dyDescent="0.25">
      <c r="A1046" s="188"/>
      <c r="B1046" s="188"/>
      <c r="C1046" s="3"/>
      <c r="D1046" s="3"/>
      <c r="E1046" s="388"/>
      <c r="F1046" s="388"/>
      <c r="G1046" s="190"/>
      <c r="H1046" s="191"/>
      <c r="I1046" s="192"/>
      <c r="J1046" s="188"/>
      <c r="K1046" s="3"/>
      <c r="L1046" s="3"/>
      <c r="M1046" s="188"/>
      <c r="N1046" s="188"/>
      <c r="O1046" s="3"/>
      <c r="P1046" s="3"/>
      <c r="Q1046" s="188"/>
      <c r="R1046" s="426"/>
      <c r="S1046" s="3"/>
      <c r="T1046" s="3"/>
      <c r="U1046" s="3"/>
      <c r="V1046" s="3"/>
      <c r="W1046" s="3"/>
      <c r="X1046" s="3"/>
      <c r="AD1046" s="278"/>
    </row>
    <row r="1047" spans="1:30" s="276" customFormat="1" x14ac:dyDescent="0.25">
      <c r="A1047" s="188"/>
      <c r="B1047" s="188"/>
      <c r="C1047" s="3"/>
      <c r="D1047" s="3"/>
      <c r="E1047" s="388"/>
      <c r="F1047" s="388"/>
      <c r="G1047" s="190"/>
      <c r="H1047" s="191"/>
      <c r="I1047" s="192"/>
      <c r="J1047" s="188"/>
      <c r="K1047" s="3"/>
      <c r="L1047" s="3"/>
      <c r="M1047" s="188"/>
      <c r="N1047" s="188"/>
      <c r="O1047" s="3"/>
      <c r="P1047" s="3"/>
      <c r="Q1047" s="188"/>
      <c r="R1047" s="426"/>
      <c r="S1047" s="3"/>
      <c r="T1047" s="3"/>
      <c r="U1047" s="3"/>
      <c r="V1047" s="3"/>
      <c r="W1047" s="3"/>
      <c r="X1047" s="3"/>
      <c r="AD1047" s="278"/>
    </row>
    <row r="1048" spans="1:30" s="276" customFormat="1" x14ac:dyDescent="0.25">
      <c r="A1048" s="188"/>
      <c r="B1048" s="188"/>
      <c r="C1048" s="3"/>
      <c r="D1048" s="3"/>
      <c r="E1048" s="388"/>
      <c r="F1048" s="388"/>
      <c r="G1048" s="190"/>
      <c r="H1048" s="191"/>
      <c r="I1048" s="192"/>
      <c r="J1048" s="188"/>
      <c r="K1048" s="3"/>
      <c r="L1048" s="3"/>
      <c r="M1048" s="188"/>
      <c r="N1048" s="188"/>
      <c r="O1048" s="3"/>
      <c r="P1048" s="3"/>
      <c r="Q1048" s="188"/>
      <c r="R1048" s="426"/>
      <c r="S1048" s="3"/>
      <c r="T1048" s="3"/>
      <c r="U1048" s="3"/>
      <c r="V1048" s="3"/>
      <c r="W1048" s="3"/>
      <c r="X1048" s="3"/>
      <c r="AD1048" s="278"/>
    </row>
    <row r="1049" spans="1:30" s="276" customFormat="1" x14ac:dyDescent="0.25">
      <c r="A1049" s="188"/>
      <c r="B1049" s="188"/>
      <c r="C1049" s="3"/>
      <c r="D1049" s="3"/>
      <c r="E1049" s="388"/>
      <c r="F1049" s="388"/>
      <c r="G1049" s="190"/>
      <c r="H1049" s="191"/>
      <c r="I1049" s="192"/>
      <c r="J1049" s="188"/>
      <c r="K1049" s="3"/>
      <c r="L1049" s="3"/>
      <c r="M1049" s="188"/>
      <c r="N1049" s="188"/>
      <c r="O1049" s="3"/>
      <c r="P1049" s="3"/>
      <c r="Q1049" s="188"/>
      <c r="R1049" s="426"/>
      <c r="S1049" s="3"/>
      <c r="T1049" s="3"/>
      <c r="U1049" s="3"/>
      <c r="V1049" s="3"/>
      <c r="W1049" s="3"/>
      <c r="X1049" s="3"/>
      <c r="AD1049" s="278"/>
    </row>
    <row r="1050" spans="1:30" s="276" customFormat="1" x14ac:dyDescent="0.25">
      <c r="A1050" s="188"/>
      <c r="B1050" s="188"/>
      <c r="C1050" s="3"/>
      <c r="D1050" s="3"/>
      <c r="E1050" s="388"/>
      <c r="F1050" s="388"/>
      <c r="G1050" s="190"/>
      <c r="H1050" s="191"/>
      <c r="I1050" s="192"/>
      <c r="J1050" s="188"/>
      <c r="K1050" s="3"/>
      <c r="L1050" s="3"/>
      <c r="M1050" s="188"/>
      <c r="N1050" s="188"/>
      <c r="O1050" s="3"/>
      <c r="P1050" s="3"/>
      <c r="Q1050" s="188"/>
      <c r="R1050" s="426"/>
      <c r="S1050" s="3"/>
      <c r="T1050" s="3"/>
      <c r="U1050" s="3"/>
      <c r="V1050" s="3"/>
      <c r="W1050" s="3"/>
      <c r="X1050" s="3"/>
      <c r="AD1050" s="278"/>
    </row>
    <row r="1051" spans="1:30" s="276" customFormat="1" x14ac:dyDescent="0.25">
      <c r="A1051" s="188"/>
      <c r="B1051" s="188"/>
      <c r="C1051" s="3"/>
      <c r="D1051" s="3"/>
      <c r="E1051" s="388"/>
      <c r="F1051" s="388"/>
      <c r="G1051" s="190"/>
      <c r="H1051" s="191"/>
      <c r="I1051" s="192"/>
      <c r="J1051" s="188"/>
      <c r="K1051" s="3"/>
      <c r="L1051" s="3"/>
      <c r="M1051" s="188"/>
      <c r="N1051" s="188"/>
      <c r="O1051" s="3"/>
      <c r="P1051" s="3"/>
      <c r="Q1051" s="188"/>
      <c r="R1051" s="426"/>
      <c r="S1051" s="3"/>
      <c r="T1051" s="3"/>
      <c r="U1051" s="3"/>
      <c r="V1051" s="3"/>
      <c r="W1051" s="3"/>
      <c r="X1051" s="3"/>
      <c r="AD1051" s="278"/>
    </row>
    <row r="1052" spans="1:30" s="276" customFormat="1" x14ac:dyDescent="0.25">
      <c r="A1052" s="188"/>
      <c r="B1052" s="188"/>
      <c r="C1052" s="3"/>
      <c r="D1052" s="3"/>
      <c r="E1052" s="388"/>
      <c r="F1052" s="388"/>
      <c r="G1052" s="190"/>
      <c r="H1052" s="191"/>
      <c r="I1052" s="192"/>
      <c r="J1052" s="188"/>
      <c r="K1052" s="3"/>
      <c r="L1052" s="3"/>
      <c r="M1052" s="188"/>
      <c r="N1052" s="188"/>
      <c r="O1052" s="3"/>
      <c r="P1052" s="3"/>
      <c r="Q1052" s="188"/>
      <c r="R1052" s="426"/>
      <c r="S1052" s="3"/>
      <c r="T1052" s="3"/>
      <c r="U1052" s="3"/>
      <c r="V1052" s="3"/>
      <c r="W1052" s="3"/>
      <c r="X1052" s="3"/>
      <c r="AD1052" s="278"/>
    </row>
    <row r="1053" spans="1:30" s="276" customFormat="1" x14ac:dyDescent="0.25">
      <c r="A1053" s="188"/>
      <c r="B1053" s="188"/>
      <c r="C1053" s="3"/>
      <c r="D1053" s="3"/>
      <c r="E1053" s="388"/>
      <c r="F1053" s="388"/>
      <c r="G1053" s="190"/>
      <c r="H1053" s="191"/>
      <c r="I1053" s="192"/>
      <c r="J1053" s="188"/>
      <c r="K1053" s="3"/>
      <c r="L1053" s="3"/>
      <c r="M1053" s="188"/>
      <c r="N1053" s="188"/>
      <c r="O1053" s="3"/>
      <c r="P1053" s="3"/>
      <c r="Q1053" s="188"/>
      <c r="R1053" s="426"/>
      <c r="S1053" s="3"/>
      <c r="T1053" s="3"/>
      <c r="U1053" s="3"/>
      <c r="V1053" s="3"/>
      <c r="W1053" s="3"/>
      <c r="X1053" s="3"/>
      <c r="AD1053" s="278"/>
    </row>
    <row r="1054" spans="1:30" s="276" customFormat="1" x14ac:dyDescent="0.25">
      <c r="A1054" s="188"/>
      <c r="B1054" s="188"/>
      <c r="C1054" s="3"/>
      <c r="D1054" s="3"/>
      <c r="E1054" s="388"/>
      <c r="F1054" s="388"/>
      <c r="G1054" s="190"/>
      <c r="H1054" s="191"/>
      <c r="I1054" s="192"/>
      <c r="J1054" s="188"/>
      <c r="K1054" s="3"/>
      <c r="L1054" s="3"/>
      <c r="M1054" s="188"/>
      <c r="N1054" s="188"/>
      <c r="O1054" s="3"/>
      <c r="P1054" s="3"/>
      <c r="Q1054" s="188"/>
      <c r="R1054" s="426"/>
      <c r="S1054" s="3"/>
      <c r="T1054" s="3"/>
      <c r="U1054" s="3"/>
      <c r="V1054" s="3"/>
      <c r="W1054" s="3"/>
      <c r="X1054" s="3"/>
      <c r="AD1054" s="278"/>
    </row>
    <row r="1055" spans="1:30" s="276" customFormat="1" x14ac:dyDescent="0.25">
      <c r="A1055" s="188"/>
      <c r="B1055" s="188"/>
      <c r="C1055" s="3"/>
      <c r="D1055" s="3"/>
      <c r="E1055" s="388"/>
      <c r="F1055" s="388"/>
      <c r="G1055" s="190"/>
      <c r="H1055" s="191"/>
      <c r="I1055" s="192"/>
      <c r="J1055" s="188"/>
      <c r="K1055" s="3"/>
      <c r="L1055" s="3"/>
      <c r="M1055" s="188"/>
      <c r="N1055" s="188"/>
      <c r="O1055" s="3"/>
      <c r="P1055" s="3"/>
      <c r="Q1055" s="188"/>
      <c r="R1055" s="426"/>
      <c r="S1055" s="3"/>
      <c r="T1055" s="3"/>
      <c r="U1055" s="3"/>
      <c r="V1055" s="3"/>
      <c r="W1055" s="3"/>
      <c r="X1055" s="3"/>
      <c r="AD1055" s="278"/>
    </row>
    <row r="1056" spans="1:30" s="276" customFormat="1" x14ac:dyDescent="0.25">
      <c r="A1056" s="188"/>
      <c r="B1056" s="188"/>
      <c r="C1056" s="3"/>
      <c r="D1056" s="3"/>
      <c r="E1056" s="388"/>
      <c r="F1056" s="388"/>
      <c r="G1056" s="190"/>
      <c r="H1056" s="191"/>
      <c r="I1056" s="192"/>
      <c r="J1056" s="188"/>
      <c r="K1056" s="3"/>
      <c r="L1056" s="3"/>
      <c r="M1056" s="188"/>
      <c r="N1056" s="188"/>
      <c r="O1056" s="3"/>
      <c r="P1056" s="3"/>
      <c r="Q1056" s="188"/>
      <c r="R1056" s="426"/>
      <c r="S1056" s="3"/>
      <c r="T1056" s="3"/>
      <c r="U1056" s="3"/>
      <c r="V1056" s="3"/>
      <c r="W1056" s="3"/>
      <c r="X1056" s="3"/>
      <c r="AD1056" s="278"/>
    </row>
    <row r="1057" spans="1:30" s="276" customFormat="1" x14ac:dyDescent="0.25">
      <c r="A1057" s="188"/>
      <c r="B1057" s="188"/>
      <c r="C1057" s="3"/>
      <c r="D1057" s="3"/>
      <c r="E1057" s="388"/>
      <c r="F1057" s="388"/>
      <c r="G1057" s="190"/>
      <c r="H1057" s="191"/>
      <c r="I1057" s="192"/>
      <c r="J1057" s="188"/>
      <c r="K1057" s="3"/>
      <c r="L1057" s="3"/>
      <c r="M1057" s="188"/>
      <c r="N1057" s="188"/>
      <c r="O1057" s="3"/>
      <c r="P1057" s="3"/>
      <c r="Q1057" s="188"/>
      <c r="R1057" s="426"/>
      <c r="S1057" s="3"/>
      <c r="T1057" s="3"/>
      <c r="U1057" s="3"/>
      <c r="V1057" s="3"/>
      <c r="W1057" s="3"/>
      <c r="X1057" s="3"/>
      <c r="AD1057" s="278"/>
    </row>
    <row r="1058" spans="1:30" s="276" customFormat="1" x14ac:dyDescent="0.25">
      <c r="A1058" s="188"/>
      <c r="B1058" s="188"/>
      <c r="C1058" s="3"/>
      <c r="D1058" s="3"/>
      <c r="E1058" s="388"/>
      <c r="F1058" s="388"/>
      <c r="G1058" s="190"/>
      <c r="H1058" s="191"/>
      <c r="I1058" s="192"/>
      <c r="J1058" s="188"/>
      <c r="K1058" s="3"/>
      <c r="L1058" s="3"/>
      <c r="M1058" s="188"/>
      <c r="N1058" s="188"/>
      <c r="O1058" s="3"/>
      <c r="P1058" s="3"/>
      <c r="Q1058" s="188"/>
      <c r="R1058" s="426"/>
      <c r="S1058" s="3"/>
      <c r="T1058" s="3"/>
      <c r="U1058" s="3"/>
      <c r="V1058" s="3"/>
      <c r="W1058" s="3"/>
      <c r="X1058" s="3"/>
      <c r="AD1058" s="278"/>
    </row>
    <row r="1059" spans="1:30" s="276" customFormat="1" x14ac:dyDescent="0.25">
      <c r="A1059" s="188"/>
      <c r="B1059" s="188"/>
      <c r="C1059" s="3"/>
      <c r="D1059" s="3"/>
      <c r="E1059" s="388"/>
      <c r="F1059" s="388"/>
      <c r="G1059" s="190"/>
      <c r="H1059" s="191"/>
      <c r="I1059" s="192"/>
      <c r="J1059" s="188"/>
      <c r="K1059" s="3"/>
      <c r="L1059" s="3"/>
      <c r="M1059" s="188"/>
      <c r="N1059" s="188"/>
      <c r="O1059" s="3"/>
      <c r="P1059" s="3"/>
      <c r="Q1059" s="188"/>
      <c r="R1059" s="426"/>
      <c r="S1059" s="3"/>
      <c r="T1059" s="3"/>
      <c r="U1059" s="3"/>
      <c r="V1059" s="3"/>
      <c r="W1059" s="3"/>
      <c r="X1059" s="3"/>
      <c r="AD1059" s="278"/>
    </row>
    <row r="1060" spans="1:30" s="276" customFormat="1" x14ac:dyDescent="0.25">
      <c r="A1060" s="188"/>
      <c r="B1060" s="188"/>
      <c r="C1060" s="3"/>
      <c r="D1060" s="3"/>
      <c r="E1060" s="388"/>
      <c r="F1060" s="388"/>
      <c r="G1060" s="190"/>
      <c r="H1060" s="191"/>
      <c r="I1060" s="192"/>
      <c r="J1060" s="188"/>
      <c r="K1060" s="3"/>
      <c r="L1060" s="3"/>
      <c r="M1060" s="188"/>
      <c r="N1060" s="188"/>
      <c r="O1060" s="3"/>
      <c r="P1060" s="3"/>
      <c r="Q1060" s="188"/>
      <c r="R1060" s="426"/>
      <c r="S1060" s="3"/>
      <c r="T1060" s="3"/>
      <c r="U1060" s="3"/>
      <c r="V1060" s="3"/>
      <c r="W1060" s="3"/>
      <c r="X1060" s="3"/>
      <c r="AD1060" s="278"/>
    </row>
    <row r="1061" spans="1:30" s="276" customFormat="1" x14ac:dyDescent="0.25">
      <c r="A1061" s="188"/>
      <c r="B1061" s="188"/>
      <c r="C1061" s="3"/>
      <c r="D1061" s="3"/>
      <c r="E1061" s="388"/>
      <c r="F1061" s="388"/>
      <c r="G1061" s="190"/>
      <c r="H1061" s="191"/>
      <c r="I1061" s="192"/>
      <c r="J1061" s="188"/>
      <c r="K1061" s="3"/>
      <c r="L1061" s="3"/>
      <c r="M1061" s="188"/>
      <c r="N1061" s="188"/>
      <c r="O1061" s="3"/>
      <c r="P1061" s="3"/>
      <c r="Q1061" s="188"/>
      <c r="R1061" s="426"/>
      <c r="S1061" s="3"/>
      <c r="T1061" s="3"/>
      <c r="U1061" s="3"/>
      <c r="V1061" s="3"/>
      <c r="W1061" s="3"/>
      <c r="X1061" s="3"/>
      <c r="AD1061" s="278"/>
    </row>
    <row r="1062" spans="1:30" s="276" customFormat="1" x14ac:dyDescent="0.25">
      <c r="A1062" s="188"/>
      <c r="B1062" s="188"/>
      <c r="C1062" s="3"/>
      <c r="D1062" s="3"/>
      <c r="E1062" s="388"/>
      <c r="F1062" s="388"/>
      <c r="G1062" s="190"/>
      <c r="H1062" s="191"/>
      <c r="I1062" s="192"/>
      <c r="J1062" s="188"/>
      <c r="K1062" s="3"/>
      <c r="L1062" s="3"/>
      <c r="M1062" s="188"/>
      <c r="N1062" s="188"/>
      <c r="O1062" s="3"/>
      <c r="P1062" s="3"/>
      <c r="Q1062" s="188"/>
      <c r="R1062" s="426"/>
      <c r="S1062" s="3"/>
      <c r="T1062" s="3"/>
      <c r="U1062" s="3"/>
      <c r="V1062" s="3"/>
      <c r="W1062" s="3"/>
      <c r="X1062" s="3"/>
      <c r="AD1062" s="278"/>
    </row>
    <row r="1063" spans="1:30" s="276" customFormat="1" x14ac:dyDescent="0.25">
      <c r="A1063" s="188"/>
      <c r="B1063" s="188"/>
      <c r="C1063" s="3"/>
      <c r="D1063" s="3"/>
      <c r="E1063" s="388"/>
      <c r="F1063" s="388"/>
      <c r="G1063" s="190"/>
      <c r="H1063" s="191"/>
      <c r="I1063" s="192"/>
      <c r="J1063" s="188"/>
      <c r="K1063" s="3"/>
      <c r="L1063" s="3"/>
      <c r="M1063" s="188"/>
      <c r="N1063" s="188"/>
      <c r="O1063" s="3"/>
      <c r="P1063" s="3"/>
      <c r="Q1063" s="188"/>
      <c r="R1063" s="426"/>
      <c r="S1063" s="3"/>
      <c r="T1063" s="3"/>
      <c r="U1063" s="3"/>
      <c r="V1063" s="3"/>
      <c r="W1063" s="3"/>
      <c r="X1063" s="3"/>
      <c r="AD1063" s="278"/>
    </row>
    <row r="1064" spans="1:30" s="276" customFormat="1" x14ac:dyDescent="0.25">
      <c r="A1064" s="188"/>
      <c r="B1064" s="188"/>
      <c r="C1064" s="3"/>
      <c r="D1064" s="3"/>
      <c r="E1064" s="388"/>
      <c r="F1064" s="388"/>
      <c r="G1064" s="190"/>
      <c r="H1064" s="191"/>
      <c r="I1064" s="192"/>
      <c r="J1064" s="188"/>
      <c r="K1064" s="3"/>
      <c r="L1064" s="3"/>
      <c r="M1064" s="188"/>
      <c r="N1064" s="188"/>
      <c r="O1064" s="3"/>
      <c r="P1064" s="3"/>
      <c r="Q1064" s="188"/>
      <c r="R1064" s="426"/>
      <c r="S1064" s="3"/>
      <c r="T1064" s="3"/>
      <c r="U1064" s="3"/>
      <c r="V1064" s="3"/>
      <c r="W1064" s="3"/>
      <c r="X1064" s="3"/>
      <c r="AD1064" s="278"/>
    </row>
    <row r="1065" spans="1:30" s="276" customFormat="1" x14ac:dyDescent="0.25">
      <c r="A1065" s="188"/>
      <c r="B1065" s="188"/>
      <c r="C1065" s="3"/>
      <c r="D1065" s="3"/>
      <c r="E1065" s="388"/>
      <c r="F1065" s="388"/>
      <c r="G1065" s="190"/>
      <c r="H1065" s="191"/>
      <c r="I1065" s="192"/>
      <c r="J1065" s="188"/>
      <c r="K1065" s="3"/>
      <c r="L1065" s="3"/>
      <c r="M1065" s="188"/>
      <c r="N1065" s="188"/>
      <c r="O1065" s="3"/>
      <c r="P1065" s="3"/>
      <c r="Q1065" s="188"/>
      <c r="R1065" s="426"/>
      <c r="S1065" s="3"/>
      <c r="T1065" s="3"/>
      <c r="U1065" s="3"/>
      <c r="V1065" s="3"/>
      <c r="W1065" s="3"/>
      <c r="X1065" s="3"/>
      <c r="AD1065" s="278"/>
    </row>
    <row r="1066" spans="1:30" s="276" customFormat="1" x14ac:dyDescent="0.25">
      <c r="A1066" s="188"/>
      <c r="B1066" s="188"/>
      <c r="C1066" s="3"/>
      <c r="D1066" s="3"/>
      <c r="E1066" s="388"/>
      <c r="F1066" s="388"/>
      <c r="G1066" s="190"/>
      <c r="H1066" s="191"/>
      <c r="I1066" s="192"/>
      <c r="J1066" s="188"/>
      <c r="K1066" s="3"/>
      <c r="L1066" s="3"/>
      <c r="M1066" s="188"/>
      <c r="N1066" s="188"/>
      <c r="O1066" s="3"/>
      <c r="P1066" s="3"/>
      <c r="Q1066" s="188"/>
      <c r="R1066" s="426"/>
      <c r="S1066" s="3"/>
      <c r="T1066" s="3"/>
      <c r="U1066" s="3"/>
      <c r="V1066" s="3"/>
      <c r="W1066" s="3"/>
      <c r="X1066" s="3"/>
      <c r="AD1066" s="278"/>
    </row>
    <row r="1067" spans="1:30" s="276" customFormat="1" x14ac:dyDescent="0.25">
      <c r="A1067" s="188"/>
      <c r="B1067" s="188"/>
      <c r="C1067" s="3"/>
      <c r="D1067" s="3"/>
      <c r="E1067" s="388"/>
      <c r="F1067" s="388"/>
      <c r="G1067" s="190"/>
      <c r="H1067" s="191"/>
      <c r="I1067" s="192"/>
      <c r="J1067" s="188"/>
      <c r="K1067" s="3"/>
      <c r="L1067" s="3"/>
      <c r="M1067" s="188"/>
      <c r="N1067" s="188"/>
      <c r="O1067" s="3"/>
      <c r="P1067" s="3"/>
      <c r="Q1067" s="188"/>
      <c r="R1067" s="426"/>
      <c r="S1067" s="3"/>
      <c r="T1067" s="3"/>
      <c r="U1067" s="3"/>
      <c r="V1067" s="3"/>
      <c r="W1067" s="3"/>
      <c r="X1067" s="3"/>
      <c r="AD1067" s="278"/>
    </row>
    <row r="1068" spans="1:30" s="276" customFormat="1" x14ac:dyDescent="0.25">
      <c r="A1068" s="188"/>
      <c r="B1068" s="188"/>
      <c r="C1068" s="3"/>
      <c r="D1068" s="3"/>
      <c r="E1068" s="388"/>
      <c r="F1068" s="388"/>
      <c r="G1068" s="190"/>
      <c r="H1068" s="191"/>
      <c r="I1068" s="192"/>
      <c r="J1068" s="188"/>
      <c r="K1068" s="3"/>
      <c r="L1068" s="3"/>
      <c r="M1068" s="188"/>
      <c r="N1068" s="188"/>
      <c r="O1068" s="3"/>
      <c r="P1068" s="3"/>
      <c r="Q1068" s="188"/>
      <c r="R1068" s="426"/>
      <c r="S1068" s="3"/>
      <c r="T1068" s="3"/>
      <c r="U1068" s="3"/>
      <c r="V1068" s="3"/>
      <c r="W1068" s="3"/>
      <c r="X1068" s="3"/>
      <c r="AD1068" s="278"/>
    </row>
    <row r="1069" spans="1:30" s="276" customFormat="1" x14ac:dyDescent="0.25">
      <c r="A1069" s="188"/>
      <c r="B1069" s="188"/>
      <c r="C1069" s="3"/>
      <c r="D1069" s="3"/>
      <c r="E1069" s="388"/>
      <c r="F1069" s="388"/>
      <c r="G1069" s="190"/>
      <c r="H1069" s="191"/>
      <c r="I1069" s="192"/>
      <c r="J1069" s="188"/>
      <c r="K1069" s="3"/>
      <c r="L1069" s="3"/>
      <c r="M1069" s="188"/>
      <c r="N1069" s="188"/>
      <c r="O1069" s="3"/>
      <c r="P1069" s="3"/>
      <c r="Q1069" s="188"/>
      <c r="R1069" s="426"/>
      <c r="S1069" s="3"/>
      <c r="T1069" s="3"/>
      <c r="U1069" s="3"/>
      <c r="V1069" s="3"/>
      <c r="W1069" s="3"/>
      <c r="X1069" s="3"/>
      <c r="AD1069" s="278"/>
    </row>
    <row r="1070" spans="1:30" s="276" customFormat="1" x14ac:dyDescent="0.25">
      <c r="A1070" s="188"/>
      <c r="B1070" s="188"/>
      <c r="C1070" s="3"/>
      <c r="D1070" s="3"/>
      <c r="E1070" s="388"/>
      <c r="F1070" s="388"/>
      <c r="G1070" s="190"/>
      <c r="H1070" s="191"/>
      <c r="I1070" s="192"/>
      <c r="J1070" s="188"/>
      <c r="K1070" s="3"/>
      <c r="L1070" s="3"/>
      <c r="M1070" s="188"/>
      <c r="N1070" s="188"/>
      <c r="O1070" s="3"/>
      <c r="P1070" s="3"/>
      <c r="Q1070" s="188"/>
      <c r="R1070" s="426"/>
      <c r="S1070" s="3"/>
      <c r="T1070" s="3"/>
      <c r="U1070" s="3"/>
      <c r="V1070" s="3"/>
      <c r="W1070" s="3"/>
      <c r="X1070" s="3"/>
      <c r="AD1070" s="278"/>
    </row>
    <row r="1071" spans="1:30" s="276" customFormat="1" x14ac:dyDescent="0.25">
      <c r="A1071" s="188"/>
      <c r="B1071" s="188"/>
      <c r="C1071" s="3"/>
      <c r="D1071" s="3"/>
      <c r="E1071" s="388"/>
      <c r="F1071" s="388"/>
      <c r="G1071" s="190"/>
      <c r="H1071" s="191"/>
      <c r="I1071" s="192"/>
      <c r="J1071" s="188"/>
      <c r="K1071" s="3"/>
      <c r="L1071" s="3"/>
      <c r="M1071" s="188"/>
      <c r="N1071" s="188"/>
      <c r="O1071" s="3"/>
      <c r="P1071" s="3"/>
      <c r="Q1071" s="188"/>
      <c r="R1071" s="426"/>
      <c r="S1071" s="3"/>
      <c r="T1071" s="3"/>
      <c r="U1071" s="3"/>
      <c r="V1071" s="3"/>
      <c r="W1071" s="3"/>
      <c r="X1071" s="3"/>
      <c r="AD1071" s="278"/>
    </row>
    <row r="1072" spans="1:30" s="276" customFormat="1" x14ac:dyDescent="0.25">
      <c r="A1072" s="188"/>
      <c r="B1072" s="188"/>
      <c r="C1072" s="3"/>
      <c r="D1072" s="3"/>
      <c r="E1072" s="388"/>
      <c r="F1072" s="388"/>
      <c r="G1072" s="190"/>
      <c r="H1072" s="191"/>
      <c r="I1072" s="192"/>
      <c r="J1072" s="188"/>
      <c r="K1072" s="3"/>
      <c r="L1072" s="3"/>
      <c r="M1072" s="188"/>
      <c r="N1072" s="188"/>
      <c r="O1072" s="3"/>
      <c r="P1072" s="3"/>
      <c r="Q1072" s="188"/>
      <c r="R1072" s="426"/>
      <c r="S1072" s="3"/>
      <c r="T1072" s="3"/>
      <c r="U1072" s="3"/>
      <c r="V1072" s="3"/>
      <c r="W1072" s="3"/>
      <c r="X1072" s="3"/>
      <c r="AD1072" s="278"/>
    </row>
    <row r="1073" spans="1:30" s="276" customFormat="1" x14ac:dyDescent="0.25">
      <c r="A1073" s="188"/>
      <c r="B1073" s="188"/>
      <c r="C1073" s="3"/>
      <c r="D1073" s="3"/>
      <c r="E1073" s="388"/>
      <c r="F1073" s="388"/>
      <c r="G1073" s="190"/>
      <c r="H1073" s="191"/>
      <c r="I1073" s="192"/>
      <c r="J1073" s="188"/>
      <c r="K1073" s="3"/>
      <c r="L1073" s="3"/>
      <c r="M1073" s="188"/>
      <c r="N1073" s="188"/>
      <c r="O1073" s="3"/>
      <c r="P1073" s="3"/>
      <c r="Q1073" s="188"/>
      <c r="R1073" s="426"/>
      <c r="S1073" s="3"/>
      <c r="T1073" s="3"/>
      <c r="U1073" s="3"/>
      <c r="V1073" s="3"/>
      <c r="W1073" s="3"/>
      <c r="X1073" s="3"/>
      <c r="AD1073" s="278"/>
    </row>
    <row r="1074" spans="1:30" s="276" customFormat="1" x14ac:dyDescent="0.25">
      <c r="A1074" s="188"/>
      <c r="B1074" s="188"/>
      <c r="C1074" s="3"/>
      <c r="D1074" s="3"/>
      <c r="E1074" s="388"/>
      <c r="F1074" s="388"/>
      <c r="G1074" s="190"/>
      <c r="H1074" s="191"/>
      <c r="I1074" s="192"/>
      <c r="J1074" s="188"/>
      <c r="K1074" s="3"/>
      <c r="L1074" s="3"/>
      <c r="M1074" s="188"/>
      <c r="N1074" s="188"/>
      <c r="O1074" s="3"/>
      <c r="P1074" s="3"/>
      <c r="Q1074" s="188"/>
      <c r="R1074" s="426"/>
      <c r="S1074" s="3"/>
      <c r="T1074" s="3"/>
      <c r="U1074" s="3"/>
      <c r="V1074" s="3"/>
      <c r="W1074" s="3"/>
      <c r="X1074" s="3"/>
      <c r="AD1074" s="278"/>
    </row>
    <row r="1075" spans="1:30" s="276" customFormat="1" x14ac:dyDescent="0.25">
      <c r="A1075" s="188"/>
      <c r="B1075" s="188"/>
      <c r="C1075" s="3"/>
      <c r="D1075" s="3"/>
      <c r="E1075" s="388"/>
      <c r="F1075" s="388"/>
      <c r="G1075" s="190"/>
      <c r="H1075" s="191"/>
      <c r="I1075" s="192"/>
      <c r="J1075" s="188"/>
      <c r="K1075" s="3"/>
      <c r="L1075" s="3"/>
      <c r="M1075" s="188"/>
      <c r="N1075" s="188"/>
      <c r="O1075" s="3"/>
      <c r="P1075" s="3"/>
      <c r="Q1075" s="188"/>
      <c r="R1075" s="426"/>
      <c r="S1075" s="3"/>
      <c r="T1075" s="3"/>
      <c r="U1075" s="3"/>
      <c r="V1075" s="3"/>
      <c r="W1075" s="3"/>
      <c r="X1075" s="3"/>
      <c r="AD1075" s="278"/>
    </row>
    <row r="1076" spans="1:30" s="276" customFormat="1" x14ac:dyDescent="0.25">
      <c r="A1076" s="188"/>
      <c r="B1076" s="188"/>
      <c r="C1076" s="3"/>
      <c r="D1076" s="3"/>
      <c r="E1076" s="388"/>
      <c r="F1076" s="388"/>
      <c r="G1076" s="190"/>
      <c r="H1076" s="191"/>
      <c r="I1076" s="192"/>
      <c r="J1076" s="188"/>
      <c r="K1076" s="3"/>
      <c r="L1076" s="3"/>
      <c r="M1076" s="188"/>
      <c r="N1076" s="188"/>
      <c r="O1076" s="3"/>
      <c r="P1076" s="3"/>
      <c r="Q1076" s="188"/>
      <c r="R1076" s="426"/>
      <c r="S1076" s="3"/>
      <c r="T1076" s="3"/>
      <c r="U1076" s="3"/>
      <c r="V1076" s="3"/>
      <c r="W1076" s="3"/>
      <c r="X1076" s="3"/>
      <c r="AD1076" s="278"/>
    </row>
    <row r="1077" spans="1:30" s="276" customFormat="1" x14ac:dyDescent="0.25">
      <c r="A1077" s="188"/>
      <c r="B1077" s="188"/>
      <c r="C1077" s="3"/>
      <c r="D1077" s="3"/>
      <c r="E1077" s="388"/>
      <c r="F1077" s="388"/>
      <c r="G1077" s="190"/>
      <c r="H1077" s="191"/>
      <c r="I1077" s="192"/>
      <c r="J1077" s="188"/>
      <c r="K1077" s="3"/>
      <c r="L1077" s="3"/>
      <c r="M1077" s="188"/>
      <c r="N1077" s="188"/>
      <c r="O1077" s="3"/>
      <c r="P1077" s="3"/>
      <c r="Q1077" s="188"/>
      <c r="R1077" s="426"/>
      <c r="S1077" s="3"/>
      <c r="T1077" s="3"/>
      <c r="U1077" s="3"/>
      <c r="V1077" s="3"/>
      <c r="W1077" s="3"/>
      <c r="X1077" s="3"/>
      <c r="AD1077" s="278"/>
    </row>
    <row r="1078" spans="1:30" s="276" customFormat="1" x14ac:dyDescent="0.25">
      <c r="A1078" s="188"/>
      <c r="B1078" s="188"/>
      <c r="C1078" s="3"/>
      <c r="D1078" s="3"/>
      <c r="E1078" s="388"/>
      <c r="F1078" s="388"/>
      <c r="G1078" s="190"/>
      <c r="H1078" s="191"/>
      <c r="I1078" s="192"/>
      <c r="J1078" s="188"/>
      <c r="K1078" s="3"/>
      <c r="L1078" s="3"/>
      <c r="M1078" s="188"/>
      <c r="N1078" s="188"/>
      <c r="O1078" s="3"/>
      <c r="P1078" s="3"/>
      <c r="Q1078" s="188"/>
      <c r="R1078" s="426"/>
      <c r="S1078" s="3"/>
      <c r="T1078" s="3"/>
      <c r="U1078" s="3"/>
      <c r="V1078" s="3"/>
      <c r="W1078" s="3"/>
      <c r="X1078" s="3"/>
      <c r="AD1078" s="278"/>
    </row>
    <row r="1079" spans="1:30" s="276" customFormat="1" x14ac:dyDescent="0.25">
      <c r="A1079" s="188"/>
      <c r="B1079" s="188"/>
      <c r="C1079" s="3"/>
      <c r="D1079" s="3"/>
      <c r="E1079" s="388"/>
      <c r="F1079" s="388"/>
      <c r="G1079" s="190"/>
      <c r="H1079" s="191"/>
      <c r="I1079" s="192"/>
      <c r="J1079" s="188"/>
      <c r="K1079" s="3"/>
      <c r="L1079" s="3"/>
      <c r="M1079" s="188"/>
      <c r="N1079" s="188"/>
      <c r="O1079" s="3"/>
      <c r="P1079" s="3"/>
      <c r="Q1079" s="188"/>
      <c r="R1079" s="426"/>
      <c r="S1079" s="3"/>
      <c r="T1079" s="3"/>
      <c r="U1079" s="3"/>
      <c r="V1079" s="3"/>
      <c r="W1079" s="3"/>
      <c r="X1079" s="3"/>
      <c r="AD1079" s="278"/>
    </row>
    <row r="1080" spans="1:30" s="276" customFormat="1" x14ac:dyDescent="0.25">
      <c r="A1080" s="188"/>
      <c r="B1080" s="188"/>
      <c r="C1080" s="3"/>
      <c r="D1080" s="3"/>
      <c r="E1080" s="388"/>
      <c r="F1080" s="388"/>
      <c r="G1080" s="190"/>
      <c r="H1080" s="191"/>
      <c r="I1080" s="192"/>
      <c r="J1080" s="188"/>
      <c r="K1080" s="3"/>
      <c r="L1080" s="3"/>
      <c r="M1080" s="188"/>
      <c r="N1080" s="188"/>
      <c r="O1080" s="3"/>
      <c r="P1080" s="3"/>
      <c r="Q1080" s="188"/>
      <c r="R1080" s="426"/>
      <c r="S1080" s="3"/>
      <c r="T1080" s="3"/>
      <c r="U1080" s="3"/>
      <c r="V1080" s="3"/>
      <c r="W1080" s="3"/>
      <c r="X1080" s="3"/>
      <c r="AD1080" s="278"/>
    </row>
    <row r="1081" spans="1:30" s="276" customFormat="1" x14ac:dyDescent="0.25">
      <c r="A1081" s="188"/>
      <c r="B1081" s="188"/>
      <c r="C1081" s="3"/>
      <c r="D1081" s="3"/>
      <c r="E1081" s="388"/>
      <c r="F1081" s="388"/>
      <c r="G1081" s="190"/>
      <c r="H1081" s="191"/>
      <c r="I1081" s="192"/>
      <c r="J1081" s="188"/>
      <c r="K1081" s="3"/>
      <c r="L1081" s="3"/>
      <c r="M1081" s="188"/>
      <c r="N1081" s="188"/>
      <c r="O1081" s="3"/>
      <c r="P1081" s="3"/>
      <c r="Q1081" s="188"/>
      <c r="R1081" s="426"/>
      <c r="S1081" s="3"/>
      <c r="T1081" s="3"/>
      <c r="U1081" s="3"/>
      <c r="V1081" s="3"/>
      <c r="W1081" s="3"/>
      <c r="X1081" s="3"/>
      <c r="AD1081" s="278"/>
    </row>
    <row r="1082" spans="1:30" s="276" customFormat="1" x14ac:dyDescent="0.25">
      <c r="A1082" s="188"/>
      <c r="B1082" s="188"/>
      <c r="C1082" s="3"/>
      <c r="D1082" s="3"/>
      <c r="E1082" s="388"/>
      <c r="F1082" s="388"/>
      <c r="G1082" s="190"/>
      <c r="H1082" s="191"/>
      <c r="I1082" s="192"/>
      <c r="J1082" s="188"/>
      <c r="K1082" s="3"/>
      <c r="L1082" s="3"/>
      <c r="M1082" s="188"/>
      <c r="N1082" s="188"/>
      <c r="O1082" s="3"/>
      <c r="P1082" s="3"/>
      <c r="Q1082" s="188"/>
      <c r="R1082" s="426"/>
      <c r="S1082" s="3"/>
      <c r="T1082" s="3"/>
      <c r="U1082" s="3"/>
      <c r="V1082" s="3"/>
      <c r="W1082" s="3"/>
      <c r="X1082" s="3"/>
      <c r="AD1082" s="278"/>
    </row>
    <row r="1083" spans="1:30" s="276" customFormat="1" x14ac:dyDescent="0.25">
      <c r="A1083" s="188"/>
      <c r="B1083" s="188"/>
      <c r="C1083" s="3"/>
      <c r="D1083" s="3"/>
      <c r="E1083" s="388"/>
      <c r="F1083" s="388"/>
      <c r="G1083" s="190"/>
      <c r="H1083" s="191"/>
      <c r="I1083" s="192"/>
      <c r="J1083" s="188"/>
      <c r="K1083" s="3"/>
      <c r="L1083" s="3"/>
      <c r="M1083" s="188"/>
      <c r="N1083" s="188"/>
      <c r="O1083" s="3"/>
      <c r="P1083" s="3"/>
      <c r="Q1083" s="188"/>
      <c r="R1083" s="426"/>
      <c r="S1083" s="3"/>
      <c r="T1083" s="3"/>
      <c r="U1083" s="3"/>
      <c r="V1083" s="3"/>
      <c r="W1083" s="3"/>
      <c r="X1083" s="3"/>
      <c r="AD1083" s="278"/>
    </row>
    <row r="1084" spans="1:30" s="276" customFormat="1" x14ac:dyDescent="0.25">
      <c r="A1084" s="188"/>
      <c r="B1084" s="188"/>
      <c r="C1084" s="3"/>
      <c r="D1084" s="3"/>
      <c r="E1084" s="388"/>
      <c r="F1084" s="388"/>
      <c r="G1084" s="190"/>
      <c r="H1084" s="191"/>
      <c r="I1084" s="192"/>
      <c r="J1084" s="188"/>
      <c r="K1084" s="3"/>
      <c r="L1084" s="3"/>
      <c r="M1084" s="188"/>
      <c r="N1084" s="188"/>
      <c r="O1084" s="3"/>
      <c r="P1084" s="3"/>
      <c r="Q1084" s="188"/>
      <c r="R1084" s="426"/>
      <c r="S1084" s="3"/>
      <c r="T1084" s="3"/>
      <c r="U1084" s="3"/>
      <c r="V1084" s="3"/>
      <c r="W1084" s="3"/>
      <c r="X1084" s="3"/>
      <c r="AD1084" s="278"/>
    </row>
    <row r="1085" spans="1:30" s="276" customFormat="1" x14ac:dyDescent="0.25">
      <c r="A1085" s="188"/>
      <c r="B1085" s="188"/>
      <c r="C1085" s="3"/>
      <c r="D1085" s="3"/>
      <c r="E1085" s="388"/>
      <c r="F1085" s="388"/>
      <c r="G1085" s="190"/>
      <c r="H1085" s="191"/>
      <c r="I1085" s="192"/>
      <c r="J1085" s="188"/>
      <c r="K1085" s="3"/>
      <c r="L1085" s="3"/>
      <c r="M1085" s="188"/>
      <c r="N1085" s="188"/>
      <c r="O1085" s="3"/>
      <c r="P1085" s="3"/>
      <c r="Q1085" s="188"/>
      <c r="R1085" s="426"/>
      <c r="S1085" s="3"/>
      <c r="T1085" s="3"/>
      <c r="U1085" s="3"/>
      <c r="V1085" s="3"/>
      <c r="W1085" s="3"/>
      <c r="X1085" s="3"/>
      <c r="AD1085" s="278"/>
    </row>
    <row r="1086" spans="1:30" s="276" customFormat="1" x14ac:dyDescent="0.25">
      <c r="A1086" s="188"/>
      <c r="B1086" s="188"/>
      <c r="C1086" s="3"/>
      <c r="D1086" s="3"/>
      <c r="E1086" s="388"/>
      <c r="F1086" s="388"/>
      <c r="G1086" s="190"/>
      <c r="H1086" s="191"/>
      <c r="I1086" s="192"/>
      <c r="J1086" s="188"/>
      <c r="K1086" s="3"/>
      <c r="L1086" s="3"/>
      <c r="M1086" s="188"/>
      <c r="N1086" s="188"/>
      <c r="O1086" s="3"/>
      <c r="P1086" s="3"/>
      <c r="Q1086" s="188"/>
      <c r="R1086" s="426"/>
      <c r="S1086" s="3"/>
      <c r="T1086" s="3"/>
      <c r="U1086" s="3"/>
      <c r="V1086" s="3"/>
      <c r="W1086" s="3"/>
      <c r="X1086" s="3"/>
      <c r="AD1086" s="278"/>
    </row>
    <row r="1087" spans="1:30" s="276" customFormat="1" x14ac:dyDescent="0.25">
      <c r="A1087" s="188"/>
      <c r="B1087" s="188"/>
      <c r="C1087" s="3"/>
      <c r="D1087" s="3"/>
      <c r="E1087" s="388"/>
      <c r="F1087" s="388"/>
      <c r="G1087" s="190"/>
      <c r="H1087" s="191"/>
      <c r="I1087" s="192"/>
      <c r="J1087" s="188"/>
      <c r="K1087" s="3"/>
      <c r="L1087" s="3"/>
      <c r="M1087" s="188"/>
      <c r="N1087" s="188"/>
      <c r="O1087" s="3"/>
      <c r="P1087" s="3"/>
      <c r="Q1087" s="188"/>
      <c r="R1087" s="426"/>
      <c r="S1087" s="3"/>
      <c r="T1087" s="3"/>
      <c r="U1087" s="3"/>
      <c r="V1087" s="3"/>
      <c r="W1087" s="3"/>
      <c r="X1087" s="3"/>
      <c r="AD1087" s="278"/>
    </row>
    <row r="1088" spans="1:30" s="276" customFormat="1" x14ac:dyDescent="0.25">
      <c r="A1088" s="188"/>
      <c r="B1088" s="188"/>
      <c r="C1088" s="3"/>
      <c r="D1088" s="3"/>
      <c r="E1088" s="388"/>
      <c r="F1088" s="388"/>
      <c r="G1088" s="190"/>
      <c r="H1088" s="191"/>
      <c r="I1088" s="192"/>
      <c r="J1088" s="188"/>
      <c r="K1088" s="3"/>
      <c r="L1088" s="3"/>
      <c r="M1088" s="188"/>
      <c r="N1088" s="188"/>
      <c r="O1088" s="3"/>
      <c r="P1088" s="3"/>
      <c r="Q1088" s="188"/>
      <c r="R1088" s="426"/>
      <c r="S1088" s="3"/>
      <c r="T1088" s="3"/>
      <c r="U1088" s="3"/>
      <c r="V1088" s="3"/>
      <c r="W1088" s="3"/>
      <c r="X1088" s="3"/>
      <c r="AD1088" s="278"/>
    </row>
    <row r="1089" spans="1:30" s="276" customFormat="1" x14ac:dyDescent="0.25">
      <c r="A1089" s="188"/>
      <c r="B1089" s="188"/>
      <c r="C1089" s="3"/>
      <c r="D1089" s="3"/>
      <c r="E1089" s="388"/>
      <c r="F1089" s="388"/>
      <c r="G1089" s="190"/>
      <c r="H1089" s="191"/>
      <c r="I1089" s="192"/>
      <c r="J1089" s="188"/>
      <c r="K1089" s="3"/>
      <c r="L1089" s="3"/>
      <c r="M1089" s="188"/>
      <c r="N1089" s="188"/>
      <c r="O1089" s="3"/>
      <c r="P1089" s="3"/>
      <c r="Q1089" s="188"/>
      <c r="R1089" s="426"/>
      <c r="S1089" s="3"/>
      <c r="T1089" s="3"/>
      <c r="U1089" s="3"/>
      <c r="V1089" s="3"/>
      <c r="W1089" s="3"/>
      <c r="X1089" s="3"/>
      <c r="AD1089" s="278"/>
    </row>
    <row r="1090" spans="1:30" s="276" customFormat="1" x14ac:dyDescent="0.25">
      <c r="A1090" s="188"/>
      <c r="B1090" s="188"/>
      <c r="C1090" s="3"/>
      <c r="D1090" s="3"/>
      <c r="E1090" s="388"/>
      <c r="F1090" s="388"/>
      <c r="G1090" s="190"/>
      <c r="H1090" s="191"/>
      <c r="I1090" s="192"/>
      <c r="J1090" s="188"/>
      <c r="K1090" s="3"/>
      <c r="L1090" s="3"/>
      <c r="M1090" s="188"/>
      <c r="N1090" s="188"/>
      <c r="O1090" s="3"/>
      <c r="P1090" s="3"/>
      <c r="Q1090" s="188"/>
      <c r="R1090" s="426"/>
      <c r="S1090" s="3"/>
      <c r="T1090" s="3"/>
      <c r="U1090" s="3"/>
      <c r="V1090" s="3"/>
      <c r="W1090" s="3"/>
      <c r="X1090" s="3"/>
      <c r="AD1090" s="278"/>
    </row>
    <row r="1091" spans="1:30" s="276" customFormat="1" x14ac:dyDescent="0.25">
      <c r="A1091" s="188"/>
      <c r="B1091" s="188"/>
      <c r="C1091" s="3"/>
      <c r="D1091" s="3"/>
      <c r="E1091" s="388"/>
      <c r="F1091" s="388"/>
      <c r="G1091" s="190"/>
      <c r="H1091" s="191"/>
      <c r="I1091" s="192"/>
      <c r="J1091" s="188"/>
      <c r="K1091" s="3"/>
      <c r="L1091" s="3"/>
      <c r="M1091" s="188"/>
      <c r="N1091" s="188"/>
      <c r="O1091" s="3"/>
      <c r="P1091" s="3"/>
      <c r="Q1091" s="188"/>
      <c r="R1091" s="426"/>
      <c r="S1091" s="3"/>
      <c r="T1091" s="3"/>
      <c r="U1091" s="3"/>
      <c r="V1091" s="3"/>
      <c r="W1091" s="3"/>
      <c r="X1091" s="3"/>
      <c r="AD1091" s="278"/>
    </row>
    <row r="1092" spans="1:30" s="276" customFormat="1" x14ac:dyDescent="0.25">
      <c r="A1092" s="188"/>
      <c r="B1092" s="188"/>
      <c r="C1092" s="3"/>
      <c r="D1092" s="3"/>
      <c r="E1092" s="388"/>
      <c r="F1092" s="388"/>
      <c r="G1092" s="190"/>
      <c r="H1092" s="191"/>
      <c r="I1092" s="192"/>
      <c r="J1092" s="188"/>
      <c r="K1092" s="3"/>
      <c r="L1092" s="3"/>
      <c r="M1092" s="188"/>
      <c r="N1092" s="188"/>
      <c r="O1092" s="3"/>
      <c r="P1092" s="3"/>
      <c r="Q1092" s="188"/>
      <c r="R1092" s="426"/>
      <c r="S1092" s="3"/>
      <c r="T1092" s="3"/>
      <c r="U1092" s="3"/>
      <c r="V1092" s="3"/>
      <c r="W1092" s="3"/>
      <c r="X1092" s="3"/>
      <c r="AD1092" s="278"/>
    </row>
    <row r="1093" spans="1:30" s="276" customFormat="1" x14ac:dyDescent="0.25">
      <c r="A1093" s="188"/>
      <c r="B1093" s="188"/>
      <c r="C1093" s="3"/>
      <c r="D1093" s="3"/>
      <c r="E1093" s="388"/>
      <c r="F1093" s="388"/>
      <c r="G1093" s="190"/>
      <c r="H1093" s="191"/>
      <c r="I1093" s="192"/>
      <c r="J1093" s="188"/>
      <c r="K1093" s="3"/>
      <c r="L1093" s="3"/>
      <c r="M1093" s="188"/>
      <c r="N1093" s="188"/>
      <c r="O1093" s="3"/>
      <c r="P1093" s="3"/>
      <c r="Q1093" s="188"/>
      <c r="R1093" s="426"/>
      <c r="S1093" s="3"/>
      <c r="T1093" s="3"/>
      <c r="U1093" s="3"/>
      <c r="V1093" s="3"/>
      <c r="W1093" s="3"/>
      <c r="X1093" s="3"/>
      <c r="AD1093" s="278"/>
    </row>
    <row r="1094" spans="1:30" s="276" customFormat="1" x14ac:dyDescent="0.25">
      <c r="A1094" s="188"/>
      <c r="B1094" s="188"/>
      <c r="C1094" s="3"/>
      <c r="D1094" s="3"/>
      <c r="E1094" s="388"/>
      <c r="F1094" s="388"/>
      <c r="G1094" s="190"/>
      <c r="H1094" s="191"/>
      <c r="I1094" s="192"/>
      <c r="J1094" s="188"/>
      <c r="K1094" s="3"/>
      <c r="L1094" s="3"/>
      <c r="M1094" s="188"/>
      <c r="N1094" s="188"/>
      <c r="O1094" s="3"/>
      <c r="P1094" s="3"/>
      <c r="Q1094" s="188"/>
      <c r="R1094" s="426"/>
      <c r="S1094" s="3"/>
      <c r="T1094" s="3"/>
      <c r="U1094" s="3"/>
      <c r="V1094" s="3"/>
      <c r="W1094" s="3"/>
      <c r="X1094" s="3"/>
      <c r="AD1094" s="278"/>
    </row>
    <row r="1095" spans="1:30" s="276" customFormat="1" x14ac:dyDescent="0.25">
      <c r="A1095" s="188"/>
      <c r="B1095" s="188"/>
      <c r="C1095" s="3"/>
      <c r="D1095" s="3"/>
      <c r="E1095" s="388"/>
      <c r="F1095" s="388"/>
      <c r="G1095" s="190"/>
      <c r="H1095" s="191"/>
      <c r="I1095" s="192"/>
      <c r="J1095" s="188"/>
      <c r="K1095" s="3"/>
      <c r="L1095" s="3"/>
      <c r="M1095" s="188"/>
      <c r="N1095" s="188"/>
      <c r="O1095" s="3"/>
      <c r="P1095" s="3"/>
      <c r="Q1095" s="188"/>
      <c r="R1095" s="426"/>
      <c r="S1095" s="3"/>
      <c r="T1095" s="3"/>
      <c r="U1095" s="3"/>
      <c r="V1095" s="3"/>
      <c r="W1095" s="3"/>
      <c r="X1095" s="3"/>
      <c r="AD1095" s="278"/>
    </row>
    <row r="1096" spans="1:30" s="276" customFormat="1" x14ac:dyDescent="0.25">
      <c r="A1096" s="188"/>
      <c r="B1096" s="188"/>
      <c r="C1096" s="3"/>
      <c r="D1096" s="3"/>
      <c r="E1096" s="388"/>
      <c r="F1096" s="388"/>
      <c r="G1096" s="190"/>
      <c r="H1096" s="191"/>
      <c r="I1096" s="192"/>
      <c r="J1096" s="188"/>
      <c r="K1096" s="3"/>
      <c r="L1096" s="3"/>
      <c r="M1096" s="188"/>
      <c r="N1096" s="188"/>
      <c r="O1096" s="3"/>
      <c r="P1096" s="3"/>
      <c r="Q1096" s="188"/>
      <c r="R1096" s="426"/>
      <c r="S1096" s="3"/>
      <c r="T1096" s="3"/>
      <c r="U1096" s="3"/>
      <c r="V1096" s="3"/>
      <c r="W1096" s="3"/>
      <c r="X1096" s="3"/>
      <c r="AD1096" s="278"/>
    </row>
    <row r="1097" spans="1:30" s="276" customFormat="1" x14ac:dyDescent="0.25">
      <c r="A1097" s="188"/>
      <c r="B1097" s="188"/>
      <c r="C1097" s="3"/>
      <c r="D1097" s="3"/>
      <c r="E1097" s="388"/>
      <c r="F1097" s="388"/>
      <c r="G1097" s="190"/>
      <c r="H1097" s="191"/>
      <c r="I1097" s="192"/>
      <c r="J1097" s="188"/>
      <c r="K1097" s="3"/>
      <c r="L1097" s="3"/>
      <c r="M1097" s="188"/>
      <c r="N1097" s="188"/>
      <c r="O1097" s="3"/>
      <c r="P1097" s="3"/>
      <c r="Q1097" s="188"/>
      <c r="R1097" s="426"/>
      <c r="S1097" s="3"/>
      <c r="T1097" s="3"/>
      <c r="U1097" s="3"/>
      <c r="V1097" s="3"/>
      <c r="W1097" s="3"/>
      <c r="X1097" s="3"/>
      <c r="AD1097" s="278"/>
    </row>
    <row r="1098" spans="1:30" s="276" customFormat="1" x14ac:dyDescent="0.25">
      <c r="A1098" s="188"/>
      <c r="B1098" s="188"/>
      <c r="C1098" s="3"/>
      <c r="D1098" s="3"/>
      <c r="E1098" s="388"/>
      <c r="F1098" s="388"/>
      <c r="G1098" s="190"/>
      <c r="H1098" s="191"/>
      <c r="I1098" s="192"/>
      <c r="J1098" s="188"/>
      <c r="K1098" s="3"/>
      <c r="L1098" s="3"/>
      <c r="M1098" s="188"/>
      <c r="N1098" s="188"/>
      <c r="O1098" s="3"/>
      <c r="P1098" s="3"/>
      <c r="Q1098" s="188"/>
      <c r="R1098" s="426"/>
      <c r="S1098" s="3"/>
      <c r="T1098" s="3"/>
      <c r="U1098" s="3"/>
      <c r="V1098" s="3"/>
      <c r="W1098" s="3"/>
      <c r="X1098" s="3"/>
      <c r="AD1098" s="278"/>
    </row>
    <row r="1099" spans="1:30" s="276" customFormat="1" x14ac:dyDescent="0.25">
      <c r="A1099" s="188"/>
      <c r="B1099" s="188"/>
      <c r="C1099" s="3"/>
      <c r="D1099" s="3"/>
      <c r="E1099" s="388"/>
      <c r="F1099" s="388"/>
      <c r="G1099" s="190"/>
      <c r="H1099" s="191"/>
      <c r="I1099" s="192"/>
      <c r="J1099" s="188"/>
      <c r="K1099" s="3"/>
      <c r="L1099" s="3"/>
      <c r="M1099" s="188"/>
      <c r="N1099" s="188"/>
      <c r="O1099" s="3"/>
      <c r="P1099" s="3"/>
      <c r="Q1099" s="188"/>
      <c r="R1099" s="426"/>
      <c r="S1099" s="3"/>
      <c r="T1099" s="3"/>
      <c r="U1099" s="3"/>
      <c r="V1099" s="3"/>
      <c r="W1099" s="3"/>
      <c r="X1099" s="3"/>
      <c r="AD1099" s="278"/>
    </row>
    <row r="1100" spans="1:30" s="276" customFormat="1" x14ac:dyDescent="0.25">
      <c r="A1100" s="188"/>
      <c r="B1100" s="188"/>
      <c r="C1100" s="3"/>
      <c r="D1100" s="3"/>
      <c r="E1100" s="388"/>
      <c r="F1100" s="388"/>
      <c r="G1100" s="190"/>
      <c r="H1100" s="191"/>
      <c r="I1100" s="192"/>
      <c r="J1100" s="188"/>
      <c r="K1100" s="3"/>
      <c r="L1100" s="3"/>
      <c r="M1100" s="188"/>
      <c r="N1100" s="188"/>
      <c r="O1100" s="3"/>
      <c r="P1100" s="3"/>
      <c r="Q1100" s="188"/>
      <c r="R1100" s="426"/>
      <c r="S1100" s="3"/>
      <c r="T1100" s="3"/>
      <c r="U1100" s="3"/>
      <c r="V1100" s="3"/>
      <c r="W1100" s="3"/>
      <c r="X1100" s="3"/>
      <c r="AD1100" s="278"/>
    </row>
    <row r="1101" spans="1:30" s="276" customFormat="1" x14ac:dyDescent="0.25">
      <c r="A1101" s="188"/>
      <c r="B1101" s="188"/>
      <c r="C1101" s="3"/>
      <c r="D1101" s="3"/>
      <c r="E1101" s="388"/>
      <c r="F1101" s="388"/>
      <c r="G1101" s="190"/>
      <c r="H1101" s="191"/>
      <c r="I1101" s="192"/>
      <c r="J1101" s="188"/>
      <c r="K1101" s="3"/>
      <c r="L1101" s="3"/>
      <c r="M1101" s="188"/>
      <c r="N1101" s="188"/>
      <c r="O1101" s="3"/>
      <c r="P1101" s="3"/>
      <c r="Q1101" s="188"/>
      <c r="R1101" s="426"/>
      <c r="S1101" s="3"/>
      <c r="T1101" s="3"/>
      <c r="U1101" s="3"/>
      <c r="V1101" s="3"/>
      <c r="W1101" s="3"/>
      <c r="X1101" s="3"/>
      <c r="AD1101" s="278"/>
    </row>
    <row r="1102" spans="1:30" s="276" customFormat="1" x14ac:dyDescent="0.25">
      <c r="A1102" s="188"/>
      <c r="B1102" s="188"/>
      <c r="C1102" s="3"/>
      <c r="D1102" s="3"/>
      <c r="E1102" s="388"/>
      <c r="F1102" s="388"/>
      <c r="G1102" s="190"/>
      <c r="H1102" s="191"/>
      <c r="I1102" s="192"/>
      <c r="J1102" s="188"/>
      <c r="K1102" s="3"/>
      <c r="L1102" s="3"/>
      <c r="M1102" s="188"/>
      <c r="N1102" s="188"/>
      <c r="O1102" s="3"/>
      <c r="P1102" s="3"/>
      <c r="Q1102" s="188"/>
      <c r="R1102" s="426"/>
      <c r="S1102" s="3"/>
      <c r="T1102" s="3"/>
      <c r="U1102" s="3"/>
      <c r="V1102" s="3"/>
      <c r="W1102" s="3"/>
      <c r="X1102" s="3"/>
      <c r="AD1102" s="278"/>
    </row>
    <row r="1103" spans="1:30" s="276" customFormat="1" x14ac:dyDescent="0.25">
      <c r="A1103" s="188"/>
      <c r="B1103" s="188"/>
      <c r="C1103" s="3"/>
      <c r="D1103" s="3"/>
      <c r="E1103" s="388"/>
      <c r="F1103" s="388"/>
      <c r="G1103" s="190"/>
      <c r="H1103" s="191"/>
      <c r="I1103" s="192"/>
      <c r="J1103" s="188"/>
      <c r="K1103" s="3"/>
      <c r="L1103" s="3"/>
      <c r="M1103" s="188"/>
      <c r="N1103" s="188"/>
      <c r="O1103" s="3"/>
      <c r="P1103" s="3"/>
      <c r="Q1103" s="188"/>
      <c r="R1103" s="426"/>
      <c r="S1103" s="3"/>
      <c r="T1103" s="3"/>
      <c r="U1103" s="3"/>
      <c r="V1103" s="3"/>
      <c r="W1103" s="3"/>
      <c r="X1103" s="3"/>
      <c r="AD1103" s="278"/>
    </row>
    <row r="1104" spans="1:30" s="276" customFormat="1" x14ac:dyDescent="0.25">
      <c r="A1104" s="188"/>
      <c r="B1104" s="188"/>
      <c r="C1104" s="3"/>
      <c r="D1104" s="3"/>
      <c r="E1104" s="388"/>
      <c r="F1104" s="388"/>
      <c r="G1104" s="190"/>
      <c r="H1104" s="191"/>
      <c r="I1104" s="192"/>
      <c r="J1104" s="188"/>
      <c r="K1104" s="3"/>
      <c r="L1104" s="3"/>
      <c r="M1104" s="188"/>
      <c r="N1104" s="188"/>
      <c r="O1104" s="3"/>
      <c r="P1104" s="3"/>
      <c r="Q1104" s="188"/>
      <c r="R1104" s="426"/>
      <c r="S1104" s="3"/>
      <c r="T1104" s="3"/>
      <c r="U1104" s="3"/>
      <c r="V1104" s="3"/>
      <c r="W1104" s="3"/>
      <c r="X1104" s="3"/>
      <c r="AD1104" s="278"/>
    </row>
    <row r="1105" spans="1:30" s="276" customFormat="1" x14ac:dyDescent="0.25">
      <c r="A1105" s="188"/>
      <c r="B1105" s="188"/>
      <c r="C1105" s="3"/>
      <c r="D1105" s="3"/>
      <c r="E1105" s="388"/>
      <c r="F1105" s="388"/>
      <c r="G1105" s="190"/>
      <c r="H1105" s="191"/>
      <c r="I1105" s="192"/>
      <c r="J1105" s="188"/>
      <c r="K1105" s="3"/>
      <c r="L1105" s="3"/>
      <c r="M1105" s="188"/>
      <c r="N1105" s="188"/>
      <c r="O1105" s="3"/>
      <c r="P1105" s="3"/>
      <c r="Q1105" s="188"/>
      <c r="R1105" s="426"/>
      <c r="S1105" s="3"/>
      <c r="T1105" s="3"/>
      <c r="U1105" s="3"/>
      <c r="V1105" s="3"/>
      <c r="W1105" s="3"/>
      <c r="X1105" s="3"/>
      <c r="AD1105" s="278"/>
    </row>
    <row r="1106" spans="1:30" s="276" customFormat="1" x14ac:dyDescent="0.25">
      <c r="A1106" s="188"/>
      <c r="B1106" s="188"/>
      <c r="C1106" s="3"/>
      <c r="D1106" s="3"/>
      <c r="E1106" s="388"/>
      <c r="F1106" s="388"/>
      <c r="G1106" s="190"/>
      <c r="H1106" s="191"/>
      <c r="I1106" s="192"/>
      <c r="J1106" s="188"/>
      <c r="K1106" s="3"/>
      <c r="L1106" s="3"/>
      <c r="M1106" s="188"/>
      <c r="N1106" s="188"/>
      <c r="O1106" s="3"/>
      <c r="P1106" s="3"/>
      <c r="Q1106" s="188"/>
      <c r="R1106" s="426"/>
      <c r="S1106" s="3"/>
      <c r="T1106" s="3"/>
      <c r="U1106" s="3"/>
      <c r="V1106" s="3"/>
      <c r="W1106" s="3"/>
      <c r="X1106" s="3"/>
      <c r="AD1106" s="278"/>
    </row>
    <row r="1107" spans="1:30" s="276" customFormat="1" x14ac:dyDescent="0.25">
      <c r="A1107" s="188"/>
      <c r="B1107" s="188"/>
      <c r="C1107" s="3"/>
      <c r="D1107" s="3"/>
      <c r="E1107" s="388"/>
      <c r="F1107" s="388"/>
      <c r="G1107" s="190"/>
      <c r="H1107" s="191"/>
      <c r="I1107" s="192"/>
      <c r="J1107" s="188"/>
      <c r="K1107" s="3"/>
      <c r="L1107" s="3"/>
      <c r="M1107" s="188"/>
      <c r="N1107" s="188"/>
      <c r="O1107" s="3"/>
      <c r="P1107" s="3"/>
      <c r="Q1107" s="188"/>
      <c r="R1107" s="426"/>
      <c r="S1107" s="3"/>
      <c r="T1107" s="3"/>
      <c r="U1107" s="3"/>
      <c r="V1107" s="3"/>
      <c r="W1107" s="3"/>
      <c r="X1107" s="3"/>
      <c r="AD1107" s="278"/>
    </row>
    <row r="1108" spans="1:30" s="276" customFormat="1" x14ac:dyDescent="0.25">
      <c r="A1108" s="188"/>
      <c r="B1108" s="188"/>
      <c r="C1108" s="3"/>
      <c r="D1108" s="3"/>
      <c r="E1108" s="388"/>
      <c r="F1108" s="388"/>
      <c r="G1108" s="190"/>
      <c r="H1108" s="191"/>
      <c r="I1108" s="192"/>
      <c r="J1108" s="188"/>
      <c r="K1108" s="3"/>
      <c r="L1108" s="3"/>
      <c r="M1108" s="188"/>
      <c r="N1108" s="188"/>
      <c r="O1108" s="3"/>
      <c r="P1108" s="3"/>
      <c r="Q1108" s="188"/>
      <c r="R1108" s="426"/>
      <c r="S1108" s="3"/>
      <c r="T1108" s="3"/>
      <c r="U1108" s="3"/>
      <c r="V1108" s="3"/>
      <c r="W1108" s="3"/>
      <c r="X1108" s="3"/>
      <c r="AD1108" s="278"/>
    </row>
    <row r="1109" spans="1:30" s="276" customFormat="1" x14ac:dyDescent="0.25">
      <c r="A1109" s="188"/>
      <c r="B1109" s="188"/>
      <c r="C1109" s="3"/>
      <c r="D1109" s="3"/>
      <c r="E1109" s="388"/>
      <c r="F1109" s="388"/>
      <c r="G1109" s="190"/>
      <c r="H1109" s="191"/>
      <c r="I1109" s="192"/>
      <c r="J1109" s="188"/>
      <c r="K1109" s="3"/>
      <c r="L1109" s="3"/>
      <c r="M1109" s="188"/>
      <c r="N1109" s="188"/>
      <c r="O1109" s="3"/>
      <c r="P1109" s="3"/>
      <c r="Q1109" s="188"/>
      <c r="R1109" s="426"/>
      <c r="S1109" s="3"/>
      <c r="T1109" s="3"/>
      <c r="U1109" s="3"/>
      <c r="V1109" s="3"/>
      <c r="W1109" s="3"/>
      <c r="X1109" s="3"/>
      <c r="AD1109" s="278"/>
    </row>
    <row r="1110" spans="1:30" s="276" customFormat="1" x14ac:dyDescent="0.25">
      <c r="A1110" s="188"/>
      <c r="B1110" s="188"/>
      <c r="C1110" s="3"/>
      <c r="D1110" s="3"/>
      <c r="E1110" s="388"/>
      <c r="F1110" s="388"/>
      <c r="G1110" s="190"/>
      <c r="H1110" s="191"/>
      <c r="I1110" s="192"/>
      <c r="J1110" s="188"/>
      <c r="K1110" s="3"/>
      <c r="L1110" s="3"/>
      <c r="M1110" s="188"/>
      <c r="N1110" s="188"/>
      <c r="O1110" s="3"/>
      <c r="P1110" s="3"/>
      <c r="Q1110" s="188"/>
      <c r="R1110" s="426"/>
      <c r="S1110" s="3"/>
      <c r="T1110" s="3"/>
      <c r="U1110" s="3"/>
      <c r="V1110" s="3"/>
      <c r="W1110" s="3"/>
      <c r="X1110" s="3"/>
      <c r="AD1110" s="278"/>
    </row>
    <row r="1111" spans="1:30" s="276" customFormat="1" x14ac:dyDescent="0.25">
      <c r="A1111" s="188"/>
      <c r="B1111" s="188"/>
      <c r="C1111" s="3"/>
      <c r="D1111" s="3"/>
      <c r="E1111" s="388"/>
      <c r="F1111" s="388"/>
      <c r="G1111" s="190"/>
      <c r="H1111" s="191"/>
      <c r="I1111" s="192"/>
      <c r="J1111" s="188"/>
      <c r="K1111" s="3"/>
      <c r="L1111" s="3"/>
      <c r="M1111" s="188"/>
      <c r="N1111" s="188"/>
      <c r="O1111" s="3"/>
      <c r="P1111" s="3"/>
      <c r="Q1111" s="188"/>
      <c r="R1111" s="426"/>
      <c r="S1111" s="3"/>
      <c r="T1111" s="3"/>
      <c r="U1111" s="3"/>
      <c r="V1111" s="3"/>
      <c r="W1111" s="3"/>
      <c r="X1111" s="3"/>
      <c r="AD1111" s="278"/>
    </row>
    <row r="1112" spans="1:30" s="276" customFormat="1" x14ac:dyDescent="0.25">
      <c r="A1112" s="188"/>
      <c r="B1112" s="188"/>
      <c r="C1112" s="3"/>
      <c r="D1112" s="3"/>
      <c r="E1112" s="388"/>
      <c r="F1112" s="388"/>
      <c r="G1112" s="190"/>
      <c r="H1112" s="191"/>
      <c r="I1112" s="192"/>
      <c r="J1112" s="188"/>
      <c r="K1112" s="3"/>
      <c r="L1112" s="3"/>
      <c r="M1112" s="188"/>
      <c r="N1112" s="188"/>
      <c r="O1112" s="3"/>
      <c r="P1112" s="3"/>
      <c r="Q1112" s="188"/>
      <c r="R1112" s="426"/>
      <c r="S1112" s="3"/>
      <c r="T1112" s="3"/>
      <c r="U1112" s="3"/>
      <c r="V1112" s="3"/>
      <c r="W1112" s="3"/>
      <c r="X1112" s="3"/>
      <c r="AD1112" s="278"/>
    </row>
    <row r="1113" spans="1:30" s="276" customFormat="1" x14ac:dyDescent="0.25">
      <c r="A1113" s="188"/>
      <c r="B1113" s="188"/>
      <c r="C1113" s="3"/>
      <c r="D1113" s="3"/>
      <c r="E1113" s="388"/>
      <c r="F1113" s="388"/>
      <c r="G1113" s="190"/>
      <c r="H1113" s="191"/>
      <c r="I1113" s="192"/>
      <c r="J1113" s="188"/>
      <c r="K1113" s="3"/>
      <c r="L1113" s="3"/>
      <c r="M1113" s="188"/>
      <c r="N1113" s="188"/>
      <c r="O1113" s="3"/>
      <c r="P1113" s="3"/>
      <c r="Q1113" s="188"/>
      <c r="R1113" s="426"/>
      <c r="S1113" s="3"/>
      <c r="T1113" s="3"/>
      <c r="U1113" s="3"/>
      <c r="V1113" s="3"/>
      <c r="W1113" s="3"/>
      <c r="X1113" s="3"/>
      <c r="AD1113" s="278"/>
    </row>
    <row r="1114" spans="1:30" s="276" customFormat="1" x14ac:dyDescent="0.25">
      <c r="A1114" s="188"/>
      <c r="B1114" s="188"/>
      <c r="C1114" s="3"/>
      <c r="D1114" s="3"/>
      <c r="E1114" s="388"/>
      <c r="F1114" s="388"/>
      <c r="G1114" s="190"/>
      <c r="H1114" s="191"/>
      <c r="I1114" s="192"/>
      <c r="J1114" s="188"/>
      <c r="K1114" s="3"/>
      <c r="L1114" s="3"/>
      <c r="M1114" s="188"/>
      <c r="N1114" s="188"/>
      <c r="O1114" s="3"/>
      <c r="P1114" s="3"/>
      <c r="Q1114" s="188"/>
      <c r="R1114" s="426"/>
      <c r="S1114" s="3"/>
      <c r="T1114" s="3"/>
      <c r="U1114" s="3"/>
      <c r="V1114" s="3"/>
      <c r="W1114" s="3"/>
      <c r="X1114" s="3"/>
      <c r="AD1114" s="278"/>
    </row>
    <row r="1115" spans="1:30" s="276" customFormat="1" x14ac:dyDescent="0.25">
      <c r="A1115" s="188"/>
      <c r="B1115" s="188"/>
      <c r="C1115" s="3"/>
      <c r="D1115" s="3"/>
      <c r="E1115" s="388"/>
      <c r="F1115" s="388"/>
      <c r="G1115" s="190"/>
      <c r="H1115" s="191"/>
      <c r="I1115" s="192"/>
      <c r="J1115" s="188"/>
      <c r="K1115" s="3"/>
      <c r="L1115" s="3"/>
      <c r="M1115" s="188"/>
      <c r="N1115" s="188"/>
      <c r="O1115" s="3"/>
      <c r="P1115" s="3"/>
      <c r="Q1115" s="188"/>
      <c r="R1115" s="426"/>
      <c r="S1115" s="3"/>
      <c r="T1115" s="3"/>
      <c r="U1115" s="3"/>
      <c r="V1115" s="3"/>
      <c r="W1115" s="3"/>
      <c r="X1115" s="3"/>
      <c r="AD1115" s="278"/>
    </row>
    <row r="1116" spans="1:30" s="276" customFormat="1" x14ac:dyDescent="0.25">
      <c r="A1116" s="188"/>
      <c r="B1116" s="188"/>
      <c r="C1116" s="3"/>
      <c r="D1116" s="3"/>
      <c r="E1116" s="388"/>
      <c r="F1116" s="388"/>
      <c r="G1116" s="190"/>
      <c r="H1116" s="191"/>
      <c r="I1116" s="192"/>
      <c r="J1116" s="188"/>
      <c r="K1116" s="3"/>
      <c r="L1116" s="3"/>
      <c r="M1116" s="188"/>
      <c r="N1116" s="188"/>
      <c r="O1116" s="3"/>
      <c r="P1116" s="3"/>
      <c r="Q1116" s="188"/>
      <c r="R1116" s="426"/>
      <c r="S1116" s="3"/>
      <c r="T1116" s="3"/>
      <c r="U1116" s="3"/>
      <c r="V1116" s="3"/>
      <c r="W1116" s="3"/>
      <c r="X1116" s="3"/>
      <c r="AD1116" s="278"/>
    </row>
    <row r="1117" spans="1:30" s="276" customFormat="1" x14ac:dyDescent="0.25">
      <c r="A1117" s="188"/>
      <c r="B1117" s="188"/>
      <c r="C1117" s="3"/>
      <c r="D1117" s="3"/>
      <c r="E1117" s="388"/>
      <c r="F1117" s="388"/>
      <c r="G1117" s="190"/>
      <c r="H1117" s="191"/>
      <c r="I1117" s="192"/>
      <c r="J1117" s="188"/>
      <c r="K1117" s="3"/>
      <c r="L1117" s="3"/>
      <c r="M1117" s="188"/>
      <c r="N1117" s="188"/>
      <c r="O1117" s="3"/>
      <c r="P1117" s="3"/>
      <c r="Q1117" s="188"/>
      <c r="R1117" s="426"/>
      <c r="S1117" s="3"/>
      <c r="T1117" s="3"/>
      <c r="U1117" s="3"/>
      <c r="V1117" s="3"/>
      <c r="W1117" s="3"/>
      <c r="X1117" s="3"/>
      <c r="AD1117" s="278"/>
    </row>
    <row r="1118" spans="1:30" s="276" customFormat="1" x14ac:dyDescent="0.25">
      <c r="A1118" s="188"/>
      <c r="B1118" s="188"/>
      <c r="C1118" s="3"/>
      <c r="D1118" s="3"/>
      <c r="E1118" s="388"/>
      <c r="F1118" s="388"/>
      <c r="G1118" s="190"/>
      <c r="H1118" s="191"/>
      <c r="I1118" s="192"/>
      <c r="J1118" s="188"/>
      <c r="K1118" s="3"/>
      <c r="L1118" s="3"/>
      <c r="M1118" s="188"/>
      <c r="N1118" s="188"/>
      <c r="O1118" s="3"/>
      <c r="P1118" s="3"/>
      <c r="Q1118" s="188"/>
      <c r="R1118" s="426"/>
      <c r="S1118" s="3"/>
      <c r="T1118" s="3"/>
      <c r="U1118" s="3"/>
      <c r="V1118" s="3"/>
      <c r="W1118" s="3"/>
      <c r="X1118" s="3"/>
      <c r="AD1118" s="278"/>
    </row>
    <row r="1119" spans="1:30" s="276" customFormat="1" x14ac:dyDescent="0.25">
      <c r="A1119" s="188"/>
      <c r="B1119" s="188"/>
      <c r="C1119" s="3"/>
      <c r="D1119" s="3"/>
      <c r="E1119" s="388"/>
      <c r="F1119" s="388"/>
      <c r="G1119" s="190"/>
      <c r="H1119" s="191"/>
      <c r="I1119" s="192"/>
      <c r="J1119" s="188"/>
      <c r="K1119" s="3"/>
      <c r="L1119" s="3"/>
      <c r="M1119" s="188"/>
      <c r="N1119" s="188"/>
      <c r="O1119" s="3"/>
      <c r="P1119" s="3"/>
      <c r="Q1119" s="188"/>
      <c r="R1119" s="426"/>
      <c r="S1119" s="3"/>
      <c r="T1119" s="3"/>
      <c r="U1119" s="3"/>
      <c r="V1119" s="3"/>
      <c r="W1119" s="3"/>
      <c r="X1119" s="3"/>
      <c r="AD1119" s="278"/>
    </row>
    <row r="1120" spans="1:30" s="276" customFormat="1" x14ac:dyDescent="0.25">
      <c r="A1120" s="188"/>
      <c r="B1120" s="188"/>
      <c r="C1120" s="3"/>
      <c r="D1120" s="3"/>
      <c r="E1120" s="388"/>
      <c r="F1120" s="388"/>
      <c r="G1120" s="190"/>
      <c r="H1120" s="191"/>
      <c r="I1120" s="192"/>
      <c r="J1120" s="188"/>
      <c r="K1120" s="3"/>
      <c r="L1120" s="3"/>
      <c r="M1120" s="188"/>
      <c r="N1120" s="188"/>
      <c r="O1120" s="3"/>
      <c r="P1120" s="3"/>
      <c r="Q1120" s="188"/>
      <c r="R1120" s="426"/>
      <c r="S1120" s="3"/>
      <c r="T1120" s="3"/>
      <c r="U1120" s="3"/>
      <c r="V1120" s="3"/>
      <c r="W1120" s="3"/>
      <c r="X1120" s="3"/>
      <c r="AD1120" s="278"/>
    </row>
    <row r="1121" spans="1:30" s="276" customFormat="1" x14ac:dyDescent="0.25">
      <c r="A1121" s="188"/>
      <c r="B1121" s="188"/>
      <c r="C1121" s="3"/>
      <c r="D1121" s="3"/>
      <c r="E1121" s="388"/>
      <c r="F1121" s="388"/>
      <c r="G1121" s="190"/>
      <c r="H1121" s="191"/>
      <c r="I1121" s="192"/>
      <c r="J1121" s="188"/>
      <c r="K1121" s="3"/>
      <c r="L1121" s="3"/>
      <c r="M1121" s="188"/>
      <c r="N1121" s="188"/>
      <c r="O1121" s="3"/>
      <c r="P1121" s="3"/>
      <c r="Q1121" s="188"/>
      <c r="R1121" s="426"/>
      <c r="S1121" s="3"/>
      <c r="T1121" s="3"/>
      <c r="U1121" s="3"/>
      <c r="V1121" s="3"/>
      <c r="W1121" s="3"/>
      <c r="X1121" s="3"/>
      <c r="AD1121" s="278"/>
    </row>
    <row r="1122" spans="1:30" s="276" customFormat="1" x14ac:dyDescent="0.25">
      <c r="A1122" s="188"/>
      <c r="B1122" s="188"/>
      <c r="C1122" s="3"/>
      <c r="D1122" s="3"/>
      <c r="E1122" s="388"/>
      <c r="F1122" s="388"/>
      <c r="G1122" s="190"/>
      <c r="H1122" s="191"/>
      <c r="I1122" s="192"/>
      <c r="J1122" s="188"/>
      <c r="K1122" s="3"/>
      <c r="L1122" s="3"/>
      <c r="M1122" s="188"/>
      <c r="N1122" s="188"/>
      <c r="O1122" s="3"/>
      <c r="P1122" s="3"/>
      <c r="Q1122" s="188"/>
      <c r="R1122" s="426"/>
      <c r="S1122" s="3"/>
      <c r="T1122" s="3"/>
      <c r="U1122" s="3"/>
      <c r="V1122" s="3"/>
      <c r="W1122" s="3"/>
      <c r="X1122" s="3"/>
      <c r="AD1122" s="278"/>
    </row>
    <row r="1123" spans="1:30" s="276" customFormat="1" x14ac:dyDescent="0.25">
      <c r="A1123" s="188"/>
      <c r="B1123" s="188"/>
      <c r="C1123" s="3"/>
      <c r="D1123" s="3"/>
      <c r="E1123" s="388"/>
      <c r="F1123" s="388"/>
      <c r="G1123" s="190"/>
      <c r="H1123" s="191"/>
      <c r="I1123" s="192"/>
      <c r="J1123" s="188"/>
      <c r="K1123" s="3"/>
      <c r="L1123" s="3"/>
      <c r="M1123" s="188"/>
      <c r="N1123" s="188"/>
      <c r="O1123" s="3"/>
      <c r="P1123" s="3"/>
      <c r="Q1123" s="188"/>
      <c r="R1123" s="426"/>
      <c r="S1123" s="3"/>
      <c r="T1123" s="3"/>
      <c r="U1123" s="3"/>
      <c r="V1123" s="3"/>
      <c r="W1123" s="3"/>
      <c r="X1123" s="3"/>
      <c r="AD1123" s="278"/>
    </row>
    <row r="1124" spans="1:30" s="276" customFormat="1" x14ac:dyDescent="0.25">
      <c r="A1124" s="188"/>
      <c r="B1124" s="188"/>
      <c r="C1124" s="3"/>
      <c r="D1124" s="3"/>
      <c r="E1124" s="388"/>
      <c r="F1124" s="388"/>
      <c r="G1124" s="190"/>
      <c r="H1124" s="191"/>
      <c r="I1124" s="192"/>
      <c r="J1124" s="188"/>
      <c r="K1124" s="3"/>
      <c r="L1124" s="197"/>
      <c r="M1124" s="188"/>
      <c r="N1124" s="188"/>
      <c r="O1124" s="3"/>
      <c r="P1124" s="3"/>
      <c r="Q1124" s="188"/>
      <c r="R1124" s="426"/>
      <c r="S1124" s="3"/>
      <c r="T1124" s="3"/>
      <c r="U1124" s="3"/>
      <c r="V1124" s="3"/>
      <c r="W1124" s="3"/>
      <c r="X1124" s="3"/>
      <c r="AD1124" s="278"/>
    </row>
    <row r="1125" spans="1:30" s="276" customFormat="1" x14ac:dyDescent="0.25">
      <c r="A1125" s="188"/>
      <c r="B1125" s="188"/>
      <c r="C1125" s="3"/>
      <c r="D1125" s="3"/>
      <c r="E1125" s="388"/>
      <c r="F1125" s="388"/>
      <c r="G1125" s="190"/>
      <c r="H1125" s="191"/>
      <c r="I1125" s="192"/>
      <c r="J1125" s="188"/>
      <c r="K1125" s="3"/>
      <c r="L1125" s="197"/>
      <c r="M1125" s="188"/>
      <c r="N1125" s="188"/>
      <c r="O1125" s="3"/>
      <c r="P1125" s="3"/>
      <c r="Q1125" s="188"/>
      <c r="R1125" s="426"/>
      <c r="S1125" s="3"/>
      <c r="T1125" s="3"/>
      <c r="U1125" s="3"/>
      <c r="V1125" s="3"/>
      <c r="W1125" s="3"/>
      <c r="X1125" s="3"/>
      <c r="AD1125" s="278"/>
    </row>
    <row r="1126" spans="1:30" x14ac:dyDescent="0.25">
      <c r="A1126" s="188"/>
      <c r="B1126" s="188"/>
      <c r="C1126" s="3"/>
      <c r="D1126" s="3"/>
      <c r="E1126" s="388"/>
      <c r="F1126" s="388"/>
      <c r="G1126" s="190"/>
      <c r="H1126" s="191"/>
      <c r="I1126" s="192"/>
      <c r="J1126" s="188"/>
      <c r="K1126" s="3"/>
      <c r="L1126" s="197"/>
      <c r="M1126" s="188"/>
      <c r="N1126" s="188"/>
      <c r="O1126" s="3"/>
      <c r="P1126" s="197"/>
      <c r="Q1126" s="188"/>
      <c r="R1126" s="426"/>
    </row>
    <row r="1127" spans="1:30" x14ac:dyDescent="0.25">
      <c r="A1127" s="188"/>
      <c r="B1127" s="188"/>
      <c r="C1127" s="3"/>
      <c r="D1127" s="3"/>
      <c r="E1127" s="388"/>
      <c r="F1127" s="388"/>
      <c r="G1127" s="190"/>
      <c r="H1127" s="191"/>
      <c r="I1127" s="192"/>
      <c r="J1127" s="188"/>
      <c r="K1127" s="3"/>
      <c r="L1127" s="197"/>
      <c r="M1127" s="188"/>
      <c r="N1127" s="188"/>
      <c r="O1127" s="3"/>
      <c r="P1127" s="197"/>
      <c r="Q1127" s="188"/>
      <c r="R1127" s="426"/>
    </row>
  </sheetData>
  <mergeCells count="23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</mergeCells>
  <pageMargins left="0.35433070866141736" right="0.35433070866141736" top="1.1811023622047245" bottom="0.78740157480314965" header="0.51181102362204722" footer="0.51181102362204722"/>
  <pageSetup paperSize="9" scale="80" orientation="landscape" r:id="rId1"/>
  <headerFooter alignWithMargins="0">
    <oddHeader>&amp;LSveučilište u Splitu
EKONOMSKI FAKULTET
KATEDRA ZA KVANTITATIVNE METODE&amp;CPLAN NASTAVNOG OPTEREĆENJA 
za akademsku godinu 2021./2022.</oddHeader>
    <oddFooter>&amp;LQF02-1&amp;Cstr. &amp;P od &amp;N&amp;R2019-05-20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49"/>
  <sheetViews>
    <sheetView topLeftCell="A82" zoomScale="70" zoomScaleNormal="70" zoomScaleSheetLayoutView="110" workbookViewId="0">
      <selection activeCell="Q138" sqref="Q138"/>
    </sheetView>
  </sheetViews>
  <sheetFormatPr defaultColWidth="9.140625" defaultRowHeight="15.75" x14ac:dyDescent="0.25"/>
  <cols>
    <col min="1" max="1" width="34.7109375" style="198" bestFit="1" customWidth="1"/>
    <col min="2" max="2" width="13.42578125" style="198" customWidth="1"/>
    <col min="3" max="3" width="16" style="4" customWidth="1"/>
    <col min="4" max="4" width="23.42578125" style="4" hidden="1" customWidth="1"/>
    <col min="5" max="5" width="7.140625" style="199" customWidth="1"/>
    <col min="6" max="6" width="7.28515625" style="199" customWidth="1"/>
    <col min="7" max="7" width="8.42578125" style="200" customWidth="1"/>
    <col min="8" max="8" width="41.42578125" style="201" customWidth="1"/>
    <col min="9" max="9" width="9" style="202" hidden="1" customWidth="1"/>
    <col min="10" max="10" width="9.7109375" style="203" customWidth="1"/>
    <col min="11" max="11" width="1" style="204" hidden="1" customWidth="1"/>
    <col min="12" max="12" width="1" style="205" hidden="1" customWidth="1"/>
    <col min="13" max="13" width="9.7109375" style="198" customWidth="1"/>
    <col min="14" max="14" width="9.7109375" style="203" customWidth="1"/>
    <col min="15" max="15" width="1" style="204" hidden="1" customWidth="1"/>
    <col min="16" max="16" width="1" style="205" hidden="1" customWidth="1"/>
    <col min="17" max="17" width="9.7109375" style="198" customWidth="1"/>
    <col min="18" max="18" width="9.7109375" style="206" customWidth="1"/>
    <col min="19" max="19" width="0" style="3" hidden="1" customWidth="1"/>
    <col min="20" max="29" width="0" style="276" hidden="1" customWidth="1"/>
    <col min="30" max="30" width="11.42578125" style="600" customWidth="1"/>
    <col min="31" max="48" width="9.140625" style="276"/>
    <col min="49" max="16384" width="9.140625" style="277"/>
  </cols>
  <sheetData>
    <row r="1" spans="1:48" s="212" customFormat="1" ht="15" customHeight="1" x14ac:dyDescent="0.2">
      <c r="A1" s="1035" t="s">
        <v>0</v>
      </c>
      <c r="B1" s="1035" t="s">
        <v>1</v>
      </c>
      <c r="C1" s="1035" t="s">
        <v>2</v>
      </c>
      <c r="D1" s="1035"/>
      <c r="E1" s="1035" t="s">
        <v>3</v>
      </c>
      <c r="F1" s="1035" t="s">
        <v>4</v>
      </c>
      <c r="G1" s="1035" t="s">
        <v>5</v>
      </c>
      <c r="H1" s="1035" t="s">
        <v>6</v>
      </c>
      <c r="I1" s="1038" t="s">
        <v>7</v>
      </c>
      <c r="J1" s="1041" t="s">
        <v>8</v>
      </c>
      <c r="K1" s="1041"/>
      <c r="L1" s="1041"/>
      <c r="M1" s="1041"/>
      <c r="N1" s="1041" t="s">
        <v>9</v>
      </c>
      <c r="O1" s="1041"/>
      <c r="P1" s="1041"/>
      <c r="Q1" s="1042"/>
      <c r="R1" s="1022" t="s">
        <v>10</v>
      </c>
      <c r="S1" s="1029" t="s">
        <v>11</v>
      </c>
      <c r="T1" s="1029"/>
      <c r="U1" s="1029"/>
      <c r="V1" s="1029"/>
      <c r="W1" s="1029"/>
      <c r="X1" s="1029"/>
      <c r="Y1" s="1029"/>
      <c r="Z1" s="1029"/>
      <c r="AA1" s="1029"/>
      <c r="AB1" s="1058"/>
      <c r="AC1" s="209"/>
      <c r="AD1" s="586" t="s">
        <v>12</v>
      </c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</row>
    <row r="2" spans="1:48" s="213" customFormat="1" ht="39" customHeight="1" x14ac:dyDescent="0.2">
      <c r="A2" s="1036"/>
      <c r="B2" s="1036"/>
      <c r="C2" s="1036"/>
      <c r="D2" s="1036" t="s">
        <v>13</v>
      </c>
      <c r="E2" s="1036"/>
      <c r="F2" s="1036"/>
      <c r="G2" s="1036"/>
      <c r="H2" s="1036"/>
      <c r="I2" s="1039"/>
      <c r="J2" s="1044" t="s">
        <v>14</v>
      </c>
      <c r="K2" s="1046" t="s">
        <v>15</v>
      </c>
      <c r="L2" s="1047"/>
      <c r="M2" s="1044" t="s">
        <v>16</v>
      </c>
      <c r="N2" s="1044" t="s">
        <v>14</v>
      </c>
      <c r="O2" s="1046" t="s">
        <v>15</v>
      </c>
      <c r="P2" s="1047"/>
      <c r="Q2" s="1032" t="s">
        <v>16</v>
      </c>
      <c r="R2" s="1022"/>
      <c r="S2" s="1023" t="s">
        <v>17</v>
      </c>
      <c r="T2" s="1024"/>
      <c r="U2" s="1034"/>
      <c r="V2" s="1023" t="s">
        <v>18</v>
      </c>
      <c r="W2" s="1024"/>
      <c r="X2" s="1034"/>
      <c r="Y2" s="1023" t="s">
        <v>19</v>
      </c>
      <c r="Z2" s="1024"/>
      <c r="AA2" s="1034"/>
      <c r="AB2" s="1058"/>
      <c r="AC2" s="209" t="s">
        <v>20</v>
      </c>
      <c r="AD2" s="587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</row>
    <row r="3" spans="1:48" s="213" customFormat="1" ht="12.75" x14ac:dyDescent="0.2">
      <c r="A3" s="1037"/>
      <c r="B3" s="1037"/>
      <c r="C3" s="1037"/>
      <c r="D3" s="1037"/>
      <c r="E3" s="1037"/>
      <c r="F3" s="1037"/>
      <c r="G3" s="1037"/>
      <c r="H3" s="1037"/>
      <c r="I3" s="1040"/>
      <c r="J3" s="1045"/>
      <c r="K3" s="1048"/>
      <c r="L3" s="1049"/>
      <c r="M3" s="1045"/>
      <c r="N3" s="1045"/>
      <c r="O3" s="1048"/>
      <c r="P3" s="1049"/>
      <c r="Q3" s="1033"/>
      <c r="R3" s="1022"/>
      <c r="S3" s="214" t="s">
        <v>21</v>
      </c>
      <c r="T3" s="214" t="s">
        <v>22</v>
      </c>
      <c r="U3" s="214" t="s">
        <v>23</v>
      </c>
      <c r="V3" s="214" t="s">
        <v>21</v>
      </c>
      <c r="W3" s="214" t="s">
        <v>22</v>
      </c>
      <c r="X3" s="214" t="s">
        <v>23</v>
      </c>
      <c r="Y3" s="214" t="s">
        <v>21</v>
      </c>
      <c r="Z3" s="214" t="s">
        <v>22</v>
      </c>
      <c r="AA3" s="214" t="s">
        <v>23</v>
      </c>
      <c r="AB3" s="1058"/>
      <c r="AC3" s="209"/>
      <c r="AD3" s="588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</row>
    <row r="4" spans="1:48" s="213" customFormat="1" ht="12.75" x14ac:dyDescent="0.2">
      <c r="A4" s="215"/>
      <c r="B4" s="215"/>
      <c r="C4" s="216"/>
      <c r="D4" s="215"/>
      <c r="E4" s="217"/>
      <c r="F4" s="217"/>
      <c r="G4" s="216"/>
      <c r="H4" s="216"/>
      <c r="I4" s="218"/>
      <c r="J4" s="219"/>
      <c r="K4" s="220"/>
      <c r="L4" s="221"/>
      <c r="M4" s="222"/>
      <c r="N4" s="223"/>
      <c r="O4" s="220"/>
      <c r="P4" s="221"/>
      <c r="Q4" s="224" t="s">
        <v>24</v>
      </c>
      <c r="R4" s="19">
        <v>3.2</v>
      </c>
      <c r="S4" s="498">
        <v>1</v>
      </c>
      <c r="T4" s="498">
        <v>1</v>
      </c>
      <c r="U4" s="498">
        <v>1.2</v>
      </c>
      <c r="V4" s="225"/>
      <c r="W4" s="225"/>
      <c r="X4" s="225"/>
      <c r="Y4" s="225"/>
      <c r="Z4" s="225"/>
      <c r="AA4" s="225"/>
      <c r="AB4" s="226"/>
      <c r="AC4" s="209"/>
      <c r="AD4" s="588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</row>
    <row r="5" spans="1:48" s="213" customFormat="1" ht="12.75" x14ac:dyDescent="0.2">
      <c r="A5" s="227"/>
      <c r="B5" s="227"/>
      <c r="C5" s="216"/>
      <c r="D5" s="227"/>
      <c r="E5" s="228"/>
      <c r="F5" s="228"/>
      <c r="G5" s="229"/>
      <c r="H5" s="229"/>
      <c r="I5" s="230"/>
      <c r="J5" s="231"/>
      <c r="K5" s="220"/>
      <c r="L5" s="221"/>
      <c r="M5" s="232"/>
      <c r="N5" s="233"/>
      <c r="O5" s="220"/>
      <c r="P5" s="221"/>
      <c r="Q5" s="234" t="s">
        <v>25</v>
      </c>
      <c r="R5" s="30">
        <v>2.2000000000000002</v>
      </c>
      <c r="S5" s="498">
        <v>1</v>
      </c>
      <c r="T5" s="498">
        <v>0</v>
      </c>
      <c r="U5" s="498">
        <v>1.2</v>
      </c>
      <c r="V5" s="225"/>
      <c r="W5" s="225"/>
      <c r="X5" s="225"/>
      <c r="Y5" s="225"/>
      <c r="Z5" s="225"/>
      <c r="AA5" s="225"/>
      <c r="AB5" s="226"/>
      <c r="AC5" s="209"/>
      <c r="AD5" s="588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</row>
    <row r="6" spans="1:48" s="213" customFormat="1" ht="12.75" x14ac:dyDescent="0.2">
      <c r="A6" s="227"/>
      <c r="B6" s="227"/>
      <c r="C6" s="216"/>
      <c r="D6" s="227"/>
      <c r="E6" s="228"/>
      <c r="F6" s="228"/>
      <c r="G6" s="229"/>
      <c r="H6" s="229"/>
      <c r="I6" s="230"/>
      <c r="J6" s="231"/>
      <c r="K6" s="220"/>
      <c r="L6" s="221"/>
      <c r="M6" s="232"/>
      <c r="N6" s="233"/>
      <c r="O6" s="220"/>
      <c r="P6" s="221"/>
      <c r="Q6" s="224" t="s">
        <v>26</v>
      </c>
      <c r="R6" s="30">
        <v>1.6</v>
      </c>
      <c r="S6" s="225"/>
      <c r="T6" s="225"/>
      <c r="U6" s="225"/>
      <c r="V6" s="498">
        <v>1</v>
      </c>
      <c r="W6" s="498">
        <v>0.3</v>
      </c>
      <c r="X6" s="498">
        <v>0.3</v>
      </c>
      <c r="Y6" s="225"/>
      <c r="Z6" s="225"/>
      <c r="AA6" s="225"/>
      <c r="AB6" s="226"/>
      <c r="AC6" s="209"/>
      <c r="AD6" s="588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</row>
    <row r="7" spans="1:48" s="213" customFormat="1" ht="13.5" thickBot="1" x14ac:dyDescent="0.25">
      <c r="A7" s="235"/>
      <c r="B7" s="235"/>
      <c r="C7" s="236"/>
      <c r="D7" s="235"/>
      <c r="E7" s="237"/>
      <c r="F7" s="237"/>
      <c r="G7" s="236"/>
      <c r="H7" s="236"/>
      <c r="I7" s="238"/>
      <c r="J7" s="239"/>
      <c r="K7" s="220"/>
      <c r="L7" s="221"/>
      <c r="M7" s="240"/>
      <c r="N7" s="241"/>
      <c r="O7" s="220"/>
      <c r="P7" s="221"/>
      <c r="Q7" s="234" t="s">
        <v>27</v>
      </c>
      <c r="R7" s="38">
        <v>1.3</v>
      </c>
      <c r="S7" s="225"/>
      <c r="T7" s="225"/>
      <c r="U7" s="225"/>
      <c r="V7" s="498">
        <v>1</v>
      </c>
      <c r="W7" s="498">
        <v>0</v>
      </c>
      <c r="X7" s="498">
        <v>0.3</v>
      </c>
      <c r="Y7" s="225"/>
      <c r="Z7" s="225"/>
      <c r="AA7" s="225"/>
      <c r="AB7" s="226"/>
      <c r="AC7" s="209"/>
      <c r="AD7" s="588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</row>
    <row r="8" spans="1:48" s="213" customFormat="1" ht="12.75" x14ac:dyDescent="0.2">
      <c r="A8" s="242"/>
      <c r="B8" s="242"/>
      <c r="C8" s="243"/>
      <c r="D8" s="242"/>
      <c r="E8" s="244"/>
      <c r="F8" s="244"/>
      <c r="G8" s="245"/>
      <c r="H8" s="245"/>
      <c r="I8" s="246"/>
      <c r="J8" s="247"/>
      <c r="K8" s="220"/>
      <c r="L8" s="221"/>
      <c r="M8" s="248"/>
      <c r="N8" s="249"/>
      <c r="O8" s="220"/>
      <c r="P8" s="221"/>
      <c r="Q8" s="224" t="s">
        <v>28</v>
      </c>
      <c r="R8" s="47">
        <v>4.9000000000000004</v>
      </c>
      <c r="S8" s="498">
        <v>1</v>
      </c>
      <c r="T8" s="498">
        <v>1.5</v>
      </c>
      <c r="U8" s="498">
        <v>2.4</v>
      </c>
      <c r="V8" s="225"/>
      <c r="W8" s="225"/>
      <c r="X8" s="225"/>
      <c r="Y8" s="225"/>
      <c r="Z8" s="225"/>
      <c r="AA8" s="225"/>
      <c r="AB8" s="226"/>
      <c r="AC8" s="209"/>
      <c r="AD8" s="588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</row>
    <row r="9" spans="1:48" s="255" customFormat="1" ht="27.75" customHeight="1" x14ac:dyDescent="0.25">
      <c r="A9" s="48" t="s">
        <v>423</v>
      </c>
      <c r="B9" s="48" t="s">
        <v>68</v>
      </c>
      <c r="C9" s="49" t="s">
        <v>31</v>
      </c>
      <c r="D9" s="49"/>
      <c r="E9" s="319" t="s">
        <v>32</v>
      </c>
      <c r="F9" s="52">
        <v>1</v>
      </c>
      <c r="G9" s="110" t="s">
        <v>424</v>
      </c>
      <c r="H9" s="54" t="s">
        <v>425</v>
      </c>
      <c r="I9" s="62"/>
      <c r="J9" s="64"/>
      <c r="K9" s="117">
        <f t="shared" ref="K9:K18" si="0">IF(J9&gt;0, 1, 0)</f>
        <v>0</v>
      </c>
      <c r="L9" s="117">
        <f t="shared" ref="L9:L18" si="1">J9-K9</f>
        <v>0</v>
      </c>
      <c r="M9" s="66"/>
      <c r="N9" s="67"/>
      <c r="O9" s="118"/>
      <c r="P9" s="118"/>
      <c r="Q9" s="66"/>
      <c r="R9" s="59">
        <f t="shared" ref="R9:R18" si="2">(K9*M9*$R$4)+(L9*M9*$R$5)+(O9*Q9*$R$6)+(P9*Q9*$R$7)</f>
        <v>0</v>
      </c>
      <c r="S9" s="60">
        <f t="shared" ref="S9:S17" si="3">J9*M9*$S$4</f>
        <v>0</v>
      </c>
      <c r="T9" s="60">
        <f t="shared" ref="T9:T17" si="4">K9*M9*$T$4</f>
        <v>0</v>
      </c>
      <c r="U9" s="60">
        <f t="shared" ref="U9:U17" si="5">J9*M9*$U$4</f>
        <v>0</v>
      </c>
      <c r="V9" s="60">
        <f t="shared" ref="V9:V18" si="6">N9*Q9*$V$6</f>
        <v>0</v>
      </c>
      <c r="W9" s="60">
        <f t="shared" ref="W9:W18" si="7">O9*Q9*$W$6</f>
        <v>0</v>
      </c>
      <c r="X9" s="60">
        <f t="shared" ref="X9:X18" si="8">N9*Q9*$X$6</f>
        <v>0</v>
      </c>
      <c r="Y9" s="250">
        <f t="shared" ref="Y9:AA18" si="9">S9+V9</f>
        <v>0</v>
      </c>
      <c r="Z9" s="250">
        <f t="shared" si="9"/>
        <v>0</v>
      </c>
      <c r="AA9" s="250">
        <f t="shared" si="9"/>
        <v>0</v>
      </c>
      <c r="AB9" s="251"/>
      <c r="AC9" s="252">
        <f t="shared" ref="AC9:AC18" si="10">R9-Y9-Z9-AA9</f>
        <v>0</v>
      </c>
      <c r="AD9" s="390"/>
      <c r="AE9" s="3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</row>
    <row r="10" spans="1:48" s="255" customFormat="1" ht="27.75" customHeight="1" x14ac:dyDescent="0.25">
      <c r="A10" s="48" t="s">
        <v>423</v>
      </c>
      <c r="B10" s="48" t="s">
        <v>68</v>
      </c>
      <c r="C10" s="49" t="s">
        <v>31</v>
      </c>
      <c r="D10" s="49"/>
      <c r="E10" s="69" t="s">
        <v>57</v>
      </c>
      <c r="F10" s="70">
        <v>6</v>
      </c>
      <c r="G10" s="71" t="s">
        <v>426</v>
      </c>
      <c r="H10" s="72" t="s">
        <v>427</v>
      </c>
      <c r="I10" s="62"/>
      <c r="J10" s="64"/>
      <c r="K10" s="117">
        <f t="shared" si="0"/>
        <v>0</v>
      </c>
      <c r="L10" s="117">
        <f t="shared" si="1"/>
        <v>0</v>
      </c>
      <c r="M10" s="66"/>
      <c r="N10" s="67"/>
      <c r="O10" s="118">
        <f t="shared" ref="O10:O15" si="11">IF(N10&gt;0, 1, 0)</f>
        <v>0</v>
      </c>
      <c r="P10" s="118">
        <f t="shared" ref="P10:P15" si="12">N10-O10</f>
        <v>0</v>
      </c>
      <c r="Q10" s="66"/>
      <c r="R10" s="59">
        <f t="shared" si="2"/>
        <v>0</v>
      </c>
      <c r="S10" s="60">
        <f t="shared" si="3"/>
        <v>0</v>
      </c>
      <c r="T10" s="60">
        <f t="shared" si="4"/>
        <v>0</v>
      </c>
      <c r="U10" s="60">
        <f t="shared" si="5"/>
        <v>0</v>
      </c>
      <c r="V10" s="60">
        <f t="shared" si="6"/>
        <v>0</v>
      </c>
      <c r="W10" s="60">
        <f t="shared" si="7"/>
        <v>0</v>
      </c>
      <c r="X10" s="60">
        <f t="shared" si="8"/>
        <v>0</v>
      </c>
      <c r="Y10" s="250">
        <f t="shared" si="9"/>
        <v>0</v>
      </c>
      <c r="Z10" s="250">
        <f t="shared" si="9"/>
        <v>0</v>
      </c>
      <c r="AA10" s="250">
        <f t="shared" si="9"/>
        <v>0</v>
      </c>
      <c r="AB10" s="251"/>
      <c r="AC10" s="252">
        <f t="shared" si="10"/>
        <v>0</v>
      </c>
      <c r="AD10" s="390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254"/>
    </row>
    <row r="11" spans="1:48" s="255" customFormat="1" ht="27.75" customHeight="1" x14ac:dyDescent="0.25">
      <c r="A11" s="48" t="s">
        <v>423</v>
      </c>
      <c r="B11" s="48" t="s">
        <v>68</v>
      </c>
      <c r="C11" s="49" t="s">
        <v>31</v>
      </c>
      <c r="D11" s="49"/>
      <c r="E11" s="326" t="s">
        <v>37</v>
      </c>
      <c r="F11" s="52">
        <v>3</v>
      </c>
      <c r="G11" s="71" t="s">
        <v>428</v>
      </c>
      <c r="H11" s="72" t="s">
        <v>429</v>
      </c>
      <c r="I11" s="307"/>
      <c r="J11" s="294">
        <v>1</v>
      </c>
      <c r="K11" s="117">
        <f t="shared" si="0"/>
        <v>1</v>
      </c>
      <c r="L11" s="117">
        <f t="shared" si="1"/>
        <v>0</v>
      </c>
      <c r="M11" s="295">
        <v>26</v>
      </c>
      <c r="N11" s="131">
        <v>1</v>
      </c>
      <c r="O11" s="117">
        <f t="shared" si="11"/>
        <v>1</v>
      </c>
      <c r="P11" s="117">
        <f t="shared" si="12"/>
        <v>0</v>
      </c>
      <c r="Q11" s="295">
        <v>26</v>
      </c>
      <c r="R11" s="818">
        <f t="shared" si="2"/>
        <v>124.80000000000001</v>
      </c>
      <c r="S11" s="60">
        <f t="shared" si="3"/>
        <v>26</v>
      </c>
      <c r="T11" s="60">
        <f t="shared" si="4"/>
        <v>26</v>
      </c>
      <c r="U11" s="60">
        <f t="shared" si="5"/>
        <v>31.2</v>
      </c>
      <c r="V11" s="60">
        <f t="shared" si="6"/>
        <v>26</v>
      </c>
      <c r="W11" s="60">
        <f t="shared" si="7"/>
        <v>7.8</v>
      </c>
      <c r="X11" s="60">
        <f t="shared" si="8"/>
        <v>7.8</v>
      </c>
      <c r="Y11" s="250">
        <f t="shared" si="9"/>
        <v>52</v>
      </c>
      <c r="Z11" s="250">
        <f t="shared" si="9"/>
        <v>33.799999999999997</v>
      </c>
      <c r="AA11" s="250">
        <f t="shared" si="9"/>
        <v>39</v>
      </c>
      <c r="AB11" s="251"/>
      <c r="AC11" s="252">
        <f t="shared" si="10"/>
        <v>0</v>
      </c>
      <c r="AD11" s="390"/>
      <c r="AE11" s="254"/>
      <c r="AF11" s="254"/>
      <c r="AG11" s="254"/>
      <c r="AH11" s="254"/>
      <c r="AI11" s="254"/>
      <c r="AJ11" s="254"/>
      <c r="AK11" s="254"/>
      <c r="AL11" s="254"/>
      <c r="AM11" s="254"/>
      <c r="AN11" s="254"/>
      <c r="AO11" s="254"/>
      <c r="AP11" s="254"/>
      <c r="AQ11" s="254"/>
      <c r="AR11" s="254"/>
      <c r="AS11" s="254"/>
      <c r="AT11" s="254"/>
      <c r="AU11" s="254"/>
      <c r="AV11" s="254"/>
    </row>
    <row r="12" spans="1:48" s="255" customFormat="1" ht="27.75" customHeight="1" x14ac:dyDescent="0.25">
      <c r="A12" s="48" t="s">
        <v>423</v>
      </c>
      <c r="B12" s="48" t="s">
        <v>68</v>
      </c>
      <c r="C12" s="49" t="s">
        <v>31</v>
      </c>
      <c r="D12" s="49"/>
      <c r="E12" s="69" t="s">
        <v>42</v>
      </c>
      <c r="F12" s="70">
        <v>3</v>
      </c>
      <c r="G12" s="71" t="s">
        <v>428</v>
      </c>
      <c r="H12" s="72" t="s">
        <v>430</v>
      </c>
      <c r="I12" s="307"/>
      <c r="J12" s="294"/>
      <c r="K12" s="117"/>
      <c r="L12" s="117"/>
      <c r="M12" s="295"/>
      <c r="N12" s="131"/>
      <c r="O12" s="117"/>
      <c r="P12" s="117"/>
      <c r="Q12" s="295"/>
      <c r="R12" s="818">
        <f t="shared" si="2"/>
        <v>0</v>
      </c>
      <c r="S12" s="60">
        <f t="shared" si="3"/>
        <v>0</v>
      </c>
      <c r="T12" s="60">
        <f t="shared" si="4"/>
        <v>0</v>
      </c>
      <c r="U12" s="60">
        <f t="shared" si="5"/>
        <v>0</v>
      </c>
      <c r="V12" s="60">
        <f t="shared" si="6"/>
        <v>0</v>
      </c>
      <c r="W12" s="60">
        <f t="shared" si="7"/>
        <v>0</v>
      </c>
      <c r="X12" s="60">
        <f t="shared" si="8"/>
        <v>0</v>
      </c>
      <c r="Y12" s="250">
        <f t="shared" si="9"/>
        <v>0</v>
      </c>
      <c r="Z12" s="250">
        <f t="shared" si="9"/>
        <v>0</v>
      </c>
      <c r="AA12" s="250">
        <f t="shared" si="9"/>
        <v>0</v>
      </c>
      <c r="AB12" s="251"/>
      <c r="AC12" s="252">
        <f t="shared" si="10"/>
        <v>0</v>
      </c>
      <c r="AD12" s="391" t="s">
        <v>146</v>
      </c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</row>
    <row r="13" spans="1:48" s="255" customFormat="1" ht="27.75" hidden="1" customHeight="1" x14ac:dyDescent="0.25">
      <c r="A13" s="48" t="s">
        <v>423</v>
      </c>
      <c r="B13" s="48" t="s">
        <v>68</v>
      </c>
      <c r="C13" s="49" t="s">
        <v>31</v>
      </c>
      <c r="D13" s="49"/>
      <c r="E13" s="392" t="s">
        <v>63</v>
      </c>
      <c r="F13" s="52"/>
      <c r="G13" s="71"/>
      <c r="H13" s="72"/>
      <c r="I13" s="307"/>
      <c r="J13" s="294"/>
      <c r="K13" s="117">
        <f t="shared" si="0"/>
        <v>0</v>
      </c>
      <c r="L13" s="117">
        <f t="shared" si="1"/>
        <v>0</v>
      </c>
      <c r="M13" s="295"/>
      <c r="N13" s="480"/>
      <c r="O13" s="117"/>
      <c r="P13" s="117"/>
      <c r="Q13" s="864"/>
      <c r="R13" s="818">
        <f t="shared" si="2"/>
        <v>0</v>
      </c>
      <c r="S13" s="60">
        <f t="shared" si="3"/>
        <v>0</v>
      </c>
      <c r="T13" s="60">
        <f t="shared" si="4"/>
        <v>0</v>
      </c>
      <c r="U13" s="60">
        <f t="shared" si="5"/>
        <v>0</v>
      </c>
      <c r="V13" s="60">
        <f t="shared" si="6"/>
        <v>0</v>
      </c>
      <c r="W13" s="60">
        <f t="shared" si="7"/>
        <v>0</v>
      </c>
      <c r="X13" s="60">
        <f t="shared" si="8"/>
        <v>0</v>
      </c>
      <c r="Y13" s="250">
        <f t="shared" si="9"/>
        <v>0</v>
      </c>
      <c r="Z13" s="250">
        <f t="shared" si="9"/>
        <v>0</v>
      </c>
      <c r="AA13" s="250">
        <f t="shared" si="9"/>
        <v>0</v>
      </c>
      <c r="AB13" s="251"/>
      <c r="AC13" s="252">
        <f t="shared" si="10"/>
        <v>0</v>
      </c>
      <c r="AD13" s="390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254"/>
      <c r="AS13" s="254"/>
      <c r="AT13" s="254"/>
      <c r="AU13" s="254"/>
      <c r="AV13" s="254"/>
    </row>
    <row r="14" spans="1:48" s="255" customFormat="1" ht="27.75" customHeight="1" x14ac:dyDescent="0.25">
      <c r="A14" s="48" t="s">
        <v>423</v>
      </c>
      <c r="B14" s="48" t="s">
        <v>68</v>
      </c>
      <c r="C14" s="49" t="s">
        <v>31</v>
      </c>
      <c r="D14" s="49"/>
      <c r="E14" s="326" t="s">
        <v>37</v>
      </c>
      <c r="F14" s="52">
        <v>2</v>
      </c>
      <c r="G14" s="71" t="s">
        <v>431</v>
      </c>
      <c r="H14" s="72" t="s">
        <v>432</v>
      </c>
      <c r="I14" s="828"/>
      <c r="J14" s="294">
        <v>1</v>
      </c>
      <c r="K14" s="117">
        <f t="shared" si="0"/>
        <v>1</v>
      </c>
      <c r="L14" s="117">
        <f t="shared" si="1"/>
        <v>0</v>
      </c>
      <c r="M14" s="295">
        <v>13</v>
      </c>
      <c r="N14" s="131">
        <v>1</v>
      </c>
      <c r="O14" s="117">
        <f t="shared" si="11"/>
        <v>1</v>
      </c>
      <c r="P14" s="117">
        <f t="shared" si="12"/>
        <v>0</v>
      </c>
      <c r="Q14" s="295">
        <v>13</v>
      </c>
      <c r="R14" s="818">
        <f t="shared" si="2"/>
        <v>62.400000000000006</v>
      </c>
      <c r="S14" s="60">
        <f t="shared" si="3"/>
        <v>13</v>
      </c>
      <c r="T14" s="60">
        <f t="shared" si="4"/>
        <v>13</v>
      </c>
      <c r="U14" s="60">
        <f t="shared" si="5"/>
        <v>15.6</v>
      </c>
      <c r="V14" s="60">
        <f t="shared" si="6"/>
        <v>13</v>
      </c>
      <c r="W14" s="60">
        <f t="shared" si="7"/>
        <v>3.9</v>
      </c>
      <c r="X14" s="60">
        <f t="shared" si="8"/>
        <v>3.9</v>
      </c>
      <c r="Y14" s="250">
        <f t="shared" si="9"/>
        <v>26</v>
      </c>
      <c r="Z14" s="250">
        <f t="shared" si="9"/>
        <v>16.899999999999999</v>
      </c>
      <c r="AA14" s="250">
        <f t="shared" si="9"/>
        <v>19.5</v>
      </c>
      <c r="AB14" s="251"/>
      <c r="AC14" s="252">
        <f t="shared" si="10"/>
        <v>0</v>
      </c>
      <c r="AD14" s="390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  <c r="AU14" s="254"/>
      <c r="AV14" s="254"/>
    </row>
    <row r="15" spans="1:48" s="255" customFormat="1" ht="27.75" customHeight="1" x14ac:dyDescent="0.25">
      <c r="A15" s="48" t="s">
        <v>423</v>
      </c>
      <c r="B15" s="48" t="s">
        <v>68</v>
      </c>
      <c r="C15" s="49" t="s">
        <v>31</v>
      </c>
      <c r="D15" s="49"/>
      <c r="E15" s="319" t="s">
        <v>37</v>
      </c>
      <c r="F15" s="70">
        <v>3</v>
      </c>
      <c r="G15" s="393" t="s">
        <v>433</v>
      </c>
      <c r="H15" s="72" t="s">
        <v>434</v>
      </c>
      <c r="I15" s="307"/>
      <c r="J15" s="294"/>
      <c r="K15" s="117">
        <f t="shared" si="0"/>
        <v>0</v>
      </c>
      <c r="L15" s="117">
        <f t="shared" si="1"/>
        <v>0</v>
      </c>
      <c r="M15" s="295"/>
      <c r="N15" s="131"/>
      <c r="O15" s="117">
        <f t="shared" si="11"/>
        <v>0</v>
      </c>
      <c r="P15" s="117">
        <f t="shared" si="12"/>
        <v>0</v>
      </c>
      <c r="Q15" s="295"/>
      <c r="R15" s="818">
        <f t="shared" si="2"/>
        <v>0</v>
      </c>
      <c r="S15" s="60">
        <f t="shared" si="3"/>
        <v>0</v>
      </c>
      <c r="T15" s="60">
        <f t="shared" si="4"/>
        <v>0</v>
      </c>
      <c r="U15" s="60">
        <f t="shared" si="5"/>
        <v>0</v>
      </c>
      <c r="V15" s="60">
        <f t="shared" si="6"/>
        <v>0</v>
      </c>
      <c r="W15" s="60">
        <f t="shared" si="7"/>
        <v>0</v>
      </c>
      <c r="X15" s="60">
        <f t="shared" si="8"/>
        <v>0</v>
      </c>
      <c r="Y15" s="250">
        <f t="shared" si="9"/>
        <v>0</v>
      </c>
      <c r="Z15" s="250">
        <f t="shared" si="9"/>
        <v>0</v>
      </c>
      <c r="AA15" s="250">
        <f t="shared" si="9"/>
        <v>0</v>
      </c>
      <c r="AB15" s="251"/>
      <c r="AC15" s="252">
        <f t="shared" si="10"/>
        <v>0</v>
      </c>
      <c r="AD15" s="390"/>
      <c r="AE15" s="254"/>
      <c r="AF15" s="254"/>
      <c r="AG15" s="254"/>
      <c r="AH15" s="254"/>
      <c r="AI15" s="254"/>
      <c r="AJ15" s="254"/>
      <c r="AK15" s="254"/>
      <c r="AL15" s="254"/>
      <c r="AM15" s="254"/>
      <c r="AN15" s="254"/>
      <c r="AO15" s="254"/>
      <c r="AP15" s="254"/>
      <c r="AQ15" s="254"/>
      <c r="AR15" s="254"/>
      <c r="AS15" s="254"/>
      <c r="AT15" s="254"/>
      <c r="AU15" s="254"/>
      <c r="AV15" s="254"/>
    </row>
    <row r="16" spans="1:48" s="255" customFormat="1" ht="27.75" customHeight="1" x14ac:dyDescent="0.25">
      <c r="A16" s="48" t="s">
        <v>423</v>
      </c>
      <c r="B16" s="48" t="s">
        <v>68</v>
      </c>
      <c r="C16" s="49" t="s">
        <v>31</v>
      </c>
      <c r="D16" s="49"/>
      <c r="E16" s="69" t="s">
        <v>42</v>
      </c>
      <c r="F16" s="78">
        <v>3</v>
      </c>
      <c r="G16" s="393" t="s">
        <v>433</v>
      </c>
      <c r="H16" s="72" t="s">
        <v>435</v>
      </c>
      <c r="I16" s="307"/>
      <c r="J16" s="294">
        <v>1</v>
      </c>
      <c r="K16" s="117">
        <f t="shared" si="0"/>
        <v>1</v>
      </c>
      <c r="L16" s="117">
        <f t="shared" si="1"/>
        <v>0</v>
      </c>
      <c r="M16" s="295">
        <v>10</v>
      </c>
      <c r="N16" s="131"/>
      <c r="O16" s="117"/>
      <c r="P16" s="117"/>
      <c r="Q16" s="295"/>
      <c r="R16" s="818">
        <f t="shared" si="2"/>
        <v>32</v>
      </c>
      <c r="S16" s="60">
        <f t="shared" si="3"/>
        <v>10</v>
      </c>
      <c r="T16" s="60">
        <f t="shared" si="4"/>
        <v>10</v>
      </c>
      <c r="U16" s="60">
        <f t="shared" si="5"/>
        <v>12</v>
      </c>
      <c r="V16" s="60">
        <f t="shared" si="6"/>
        <v>0</v>
      </c>
      <c r="W16" s="60">
        <f t="shared" si="7"/>
        <v>0</v>
      </c>
      <c r="X16" s="60">
        <f t="shared" si="8"/>
        <v>0</v>
      </c>
      <c r="Y16" s="250">
        <f t="shared" si="9"/>
        <v>10</v>
      </c>
      <c r="Z16" s="250">
        <f t="shared" si="9"/>
        <v>10</v>
      </c>
      <c r="AA16" s="250">
        <f t="shared" si="9"/>
        <v>12</v>
      </c>
      <c r="AB16" s="251"/>
      <c r="AC16" s="252">
        <f t="shared" si="10"/>
        <v>0</v>
      </c>
      <c r="AD16" s="390"/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4"/>
      <c r="AS16" s="254"/>
      <c r="AT16" s="254"/>
      <c r="AU16" s="254"/>
      <c r="AV16" s="254"/>
    </row>
    <row r="17" spans="1:48" s="84" customFormat="1" ht="27.75" customHeight="1" x14ac:dyDescent="0.25">
      <c r="A17" s="48" t="s">
        <v>423</v>
      </c>
      <c r="B17" s="48" t="s">
        <v>68</v>
      </c>
      <c r="C17" s="49" t="s">
        <v>31</v>
      </c>
      <c r="D17" s="49"/>
      <c r="E17" s="326" t="s">
        <v>37</v>
      </c>
      <c r="F17" s="52">
        <v>2</v>
      </c>
      <c r="G17" s="71" t="s">
        <v>436</v>
      </c>
      <c r="H17" s="72" t="s">
        <v>437</v>
      </c>
      <c r="I17" s="307"/>
      <c r="J17" s="294"/>
      <c r="K17" s="117">
        <f t="shared" si="0"/>
        <v>0</v>
      </c>
      <c r="L17" s="117">
        <f t="shared" si="1"/>
        <v>0</v>
      </c>
      <c r="M17" s="295"/>
      <c r="N17" s="131">
        <v>1</v>
      </c>
      <c r="O17" s="117">
        <f t="shared" ref="O17:O18" si="13">IF(N17&gt;0, 1, 0)</f>
        <v>1</v>
      </c>
      <c r="P17" s="117">
        <f t="shared" ref="P17:P18" si="14">N17-O17</f>
        <v>0</v>
      </c>
      <c r="Q17" s="295">
        <v>13</v>
      </c>
      <c r="R17" s="818">
        <f t="shared" si="2"/>
        <v>20.8</v>
      </c>
      <c r="S17" s="60">
        <f t="shared" si="3"/>
        <v>0</v>
      </c>
      <c r="T17" s="60">
        <f t="shared" si="4"/>
        <v>0</v>
      </c>
      <c r="U17" s="60">
        <f t="shared" si="5"/>
        <v>0</v>
      </c>
      <c r="V17" s="60">
        <f t="shared" si="6"/>
        <v>13</v>
      </c>
      <c r="W17" s="60">
        <f t="shared" si="7"/>
        <v>3.9</v>
      </c>
      <c r="X17" s="60">
        <f t="shared" si="8"/>
        <v>3.9</v>
      </c>
      <c r="Y17" s="250">
        <f t="shared" si="9"/>
        <v>13</v>
      </c>
      <c r="Z17" s="250">
        <f t="shared" si="9"/>
        <v>3.9</v>
      </c>
      <c r="AA17" s="250">
        <f t="shared" si="9"/>
        <v>3.9</v>
      </c>
      <c r="AB17" s="251"/>
      <c r="AC17" s="252">
        <f t="shared" si="10"/>
        <v>0</v>
      </c>
      <c r="AD17" s="589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</row>
    <row r="18" spans="1:48" s="255" customFormat="1" ht="27.75" customHeight="1" x14ac:dyDescent="0.25">
      <c r="A18" s="85" t="s">
        <v>423</v>
      </c>
      <c r="B18" s="85" t="s">
        <v>68</v>
      </c>
      <c r="C18" s="86" t="s">
        <v>31</v>
      </c>
      <c r="D18" s="86"/>
      <c r="E18" s="87"/>
      <c r="F18" s="87"/>
      <c r="G18" s="830"/>
      <c r="H18" s="72" t="s">
        <v>438</v>
      </c>
      <c r="I18" s="831"/>
      <c r="J18" s="819"/>
      <c r="K18" s="113">
        <f t="shared" si="0"/>
        <v>0</v>
      </c>
      <c r="L18" s="113">
        <f t="shared" si="1"/>
        <v>0</v>
      </c>
      <c r="M18" s="820"/>
      <c r="N18" s="821">
        <v>1</v>
      </c>
      <c r="O18" s="113">
        <f t="shared" si="13"/>
        <v>1</v>
      </c>
      <c r="P18" s="113">
        <f t="shared" si="14"/>
        <v>0</v>
      </c>
      <c r="Q18" s="820">
        <v>8</v>
      </c>
      <c r="R18" s="818">
        <f t="shared" si="2"/>
        <v>12.8</v>
      </c>
      <c r="S18" s="92">
        <f>J18*M18*$S$8</f>
        <v>0</v>
      </c>
      <c r="T18" s="92">
        <f>K18*M18*$T$8</f>
        <v>0</v>
      </c>
      <c r="U18" s="92">
        <f>J18*M18*$U$8</f>
        <v>0</v>
      </c>
      <c r="V18" s="92">
        <f t="shared" si="6"/>
        <v>8</v>
      </c>
      <c r="W18" s="92">
        <f t="shared" si="7"/>
        <v>2.4</v>
      </c>
      <c r="X18" s="92">
        <f t="shared" si="8"/>
        <v>2.4</v>
      </c>
      <c r="Y18" s="92">
        <f t="shared" si="9"/>
        <v>8</v>
      </c>
      <c r="Z18" s="92">
        <f t="shared" si="9"/>
        <v>2.4</v>
      </c>
      <c r="AA18" s="92">
        <f t="shared" si="9"/>
        <v>2.4</v>
      </c>
      <c r="AB18" s="93"/>
      <c r="AC18" s="94">
        <f t="shared" si="10"/>
        <v>0</v>
      </c>
      <c r="AD18" s="394"/>
    </row>
    <row r="19" spans="1:48" s="259" customFormat="1" ht="27.75" customHeight="1" thickBot="1" x14ac:dyDescent="0.3">
      <c r="A19" s="95" t="s">
        <v>423</v>
      </c>
      <c r="B19" s="95" t="s">
        <v>68</v>
      </c>
      <c r="C19" s="96" t="s">
        <v>31</v>
      </c>
      <c r="D19" s="96"/>
      <c r="E19" s="97"/>
      <c r="F19" s="97"/>
      <c r="G19" s="98"/>
      <c r="H19" s="99" t="s">
        <v>49</v>
      </c>
      <c r="I19" s="100"/>
      <c r="J19" s="101"/>
      <c r="K19" s="102"/>
      <c r="L19" s="102"/>
      <c r="M19" s="103"/>
      <c r="N19" s="104"/>
      <c r="O19" s="102"/>
      <c r="P19" s="102"/>
      <c r="Q19" s="103"/>
      <c r="R19" s="105">
        <f t="shared" ref="R19:AA19" si="15">SUM(R9:R18)</f>
        <v>252.80000000000004</v>
      </c>
      <c r="S19" s="106">
        <f t="shared" si="15"/>
        <v>49</v>
      </c>
      <c r="T19" s="106">
        <f t="shared" si="15"/>
        <v>49</v>
      </c>
      <c r="U19" s="106">
        <f t="shared" si="15"/>
        <v>58.8</v>
      </c>
      <c r="V19" s="106">
        <f t="shared" si="15"/>
        <v>60</v>
      </c>
      <c r="W19" s="106">
        <f t="shared" si="15"/>
        <v>18</v>
      </c>
      <c r="X19" s="106">
        <f t="shared" si="15"/>
        <v>18</v>
      </c>
      <c r="Y19" s="106">
        <f t="shared" si="15"/>
        <v>109</v>
      </c>
      <c r="Z19" s="106">
        <f t="shared" si="15"/>
        <v>67</v>
      </c>
      <c r="AA19" s="106">
        <f t="shared" si="15"/>
        <v>76.800000000000011</v>
      </c>
      <c r="AB19" s="258"/>
      <c r="AC19" s="252"/>
      <c r="AD19" s="590">
        <f>R19/1800/0.6</f>
        <v>0.2340740740740741</v>
      </c>
      <c r="AE19" s="254"/>
      <c r="AF19" s="254"/>
      <c r="AG19" s="254"/>
      <c r="AH19" s="254"/>
      <c r="AI19" s="254"/>
      <c r="AJ19" s="254"/>
      <c r="AK19" s="254"/>
      <c r="AL19" s="254"/>
      <c r="AM19" s="254"/>
      <c r="AN19" s="254"/>
      <c r="AO19" s="254"/>
      <c r="AP19" s="254"/>
      <c r="AQ19" s="254"/>
      <c r="AR19" s="254"/>
      <c r="AS19" s="254"/>
      <c r="AT19" s="254"/>
      <c r="AU19" s="254"/>
      <c r="AV19" s="254"/>
    </row>
    <row r="20" spans="1:48" s="255" customFormat="1" ht="27.75" customHeight="1" thickTop="1" x14ac:dyDescent="0.25">
      <c r="A20" s="109" t="s">
        <v>439</v>
      </c>
      <c r="B20" s="109" t="s">
        <v>302</v>
      </c>
      <c r="C20" s="49" t="s">
        <v>52</v>
      </c>
      <c r="D20" s="49"/>
      <c r="E20" s="319" t="s">
        <v>32</v>
      </c>
      <c r="F20" s="52">
        <v>1</v>
      </c>
      <c r="G20" s="71" t="s">
        <v>424</v>
      </c>
      <c r="H20" s="72" t="s">
        <v>425</v>
      </c>
      <c r="I20" s="897"/>
      <c r="J20" s="294">
        <v>3</v>
      </c>
      <c r="K20" s="117">
        <f>IF(J20&gt;0, 1, 0)</f>
        <v>1</v>
      </c>
      <c r="L20" s="117">
        <f>J20-K20</f>
        <v>2</v>
      </c>
      <c r="M20" s="295">
        <v>22</v>
      </c>
      <c r="N20" s="131"/>
      <c r="O20" s="117">
        <f>IF(N20&gt;0, 1, 0)</f>
        <v>0</v>
      </c>
      <c r="P20" s="117">
        <f>N20-O20</f>
        <v>0</v>
      </c>
      <c r="Q20" s="591"/>
      <c r="R20" s="59">
        <f t="shared" ref="R20:R30" si="16">(K20*M20*$R$4)+(L20*M20*$R$5)+(O20*Q20*$R$6)+(P20*Q20*$R$7)</f>
        <v>167.20000000000002</v>
      </c>
      <c r="S20" s="60">
        <f t="shared" ref="S20:S30" si="17">J20*M20*$S$4</f>
        <v>66</v>
      </c>
      <c r="T20" s="60">
        <f t="shared" ref="T20:T30" si="18">K20*M20*$T$4</f>
        <v>22</v>
      </c>
      <c r="U20" s="60">
        <f t="shared" ref="U20:U30" si="19">J20*M20*$U$4</f>
        <v>79.2</v>
      </c>
      <c r="V20" s="60">
        <f t="shared" ref="V20:V31" si="20">N20*Q20*$V$6</f>
        <v>0</v>
      </c>
      <c r="W20" s="60">
        <f t="shared" ref="W20:W31" si="21">O20*Q20*$W$6</f>
        <v>0</v>
      </c>
      <c r="X20" s="60">
        <f t="shared" ref="X20:X31" si="22">N20*Q20*$X$6</f>
        <v>0</v>
      </c>
      <c r="Y20" s="250">
        <f t="shared" ref="Y20:AA31" si="23">S20+V20</f>
        <v>66</v>
      </c>
      <c r="Z20" s="250">
        <f t="shared" si="23"/>
        <v>22</v>
      </c>
      <c r="AA20" s="250">
        <f t="shared" si="23"/>
        <v>79.2</v>
      </c>
      <c r="AB20" s="251"/>
      <c r="AC20" s="252">
        <f t="shared" ref="AC20:AC31" si="24">R20-Y20-Z20-AA20</f>
        <v>0</v>
      </c>
      <c r="AD20" s="390"/>
      <c r="AE20" s="254"/>
      <c r="AF20" s="254"/>
      <c r="AG20" s="254"/>
      <c r="AH20" s="254"/>
      <c r="AI20" s="254"/>
      <c r="AJ20" s="254"/>
      <c r="AK20" s="254"/>
      <c r="AL20" s="254"/>
      <c r="AM20" s="254"/>
      <c r="AN20" s="390"/>
      <c r="AO20" s="254"/>
      <c r="AP20" s="254"/>
      <c r="AQ20" s="254"/>
      <c r="AR20" s="254"/>
      <c r="AS20" s="254"/>
      <c r="AT20" s="254"/>
      <c r="AU20" s="254"/>
      <c r="AV20" s="254"/>
    </row>
    <row r="21" spans="1:48" s="255" customFormat="1" ht="27.75" hidden="1" customHeight="1" x14ac:dyDescent="0.25">
      <c r="A21" s="109" t="s">
        <v>439</v>
      </c>
      <c r="B21" s="109" t="s">
        <v>302</v>
      </c>
      <c r="C21" s="49" t="s">
        <v>52</v>
      </c>
      <c r="D21" s="49"/>
      <c r="E21" s="319" t="s">
        <v>32</v>
      </c>
      <c r="F21" s="52">
        <v>5</v>
      </c>
      <c r="G21" s="71" t="s">
        <v>440</v>
      </c>
      <c r="H21" s="898" t="s">
        <v>441</v>
      </c>
      <c r="I21" s="307"/>
      <c r="J21" s="294"/>
      <c r="K21" s="117"/>
      <c r="L21" s="117"/>
      <c r="M21" s="295"/>
      <c r="N21" s="131"/>
      <c r="O21" s="117">
        <f t="shared" ref="O21:O31" si="25">IF(N21&gt;0, 1, 0)</f>
        <v>0</v>
      </c>
      <c r="P21" s="117">
        <f t="shared" ref="P21:P31" si="26">N21-O21</f>
        <v>0</v>
      </c>
      <c r="Q21" s="295"/>
      <c r="R21" s="59">
        <f t="shared" si="16"/>
        <v>0</v>
      </c>
      <c r="S21" s="60">
        <f t="shared" si="17"/>
        <v>0</v>
      </c>
      <c r="T21" s="60">
        <f t="shared" si="18"/>
        <v>0</v>
      </c>
      <c r="U21" s="60">
        <f t="shared" si="19"/>
        <v>0</v>
      </c>
      <c r="V21" s="60">
        <f t="shared" si="20"/>
        <v>0</v>
      </c>
      <c r="W21" s="60">
        <f t="shared" si="21"/>
        <v>0</v>
      </c>
      <c r="X21" s="60">
        <f t="shared" si="22"/>
        <v>0</v>
      </c>
      <c r="Y21" s="250">
        <f t="shared" si="23"/>
        <v>0</v>
      </c>
      <c r="Z21" s="250">
        <f t="shared" si="23"/>
        <v>0</v>
      </c>
      <c r="AA21" s="250">
        <f t="shared" si="23"/>
        <v>0</v>
      </c>
      <c r="AB21" s="251"/>
      <c r="AC21" s="252">
        <f t="shared" si="24"/>
        <v>0</v>
      </c>
      <c r="AD21" s="390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  <c r="AU21" s="254"/>
      <c r="AV21" s="254"/>
    </row>
    <row r="22" spans="1:48" s="255" customFormat="1" ht="27.75" customHeight="1" x14ac:dyDescent="0.25">
      <c r="A22" s="109" t="s">
        <v>439</v>
      </c>
      <c r="B22" s="109" t="s">
        <v>302</v>
      </c>
      <c r="C22" s="49" t="s">
        <v>52</v>
      </c>
      <c r="D22" s="49"/>
      <c r="E22" s="319" t="s">
        <v>32</v>
      </c>
      <c r="F22" s="52">
        <v>5</v>
      </c>
      <c r="G22" s="71" t="s">
        <v>442</v>
      </c>
      <c r="H22" s="72" t="s">
        <v>443</v>
      </c>
      <c r="I22" s="307"/>
      <c r="J22" s="294">
        <v>1</v>
      </c>
      <c r="K22" s="117">
        <f t="shared" ref="K22:K30" si="27">IF(J22&gt;0, 1, 0)</f>
        <v>1</v>
      </c>
      <c r="L22" s="117">
        <f t="shared" ref="L22:L30" si="28">J22-K22</f>
        <v>0</v>
      </c>
      <c r="M22" s="295">
        <v>26</v>
      </c>
      <c r="N22" s="131"/>
      <c r="O22" s="117">
        <f t="shared" si="25"/>
        <v>0</v>
      </c>
      <c r="P22" s="117">
        <f t="shared" si="26"/>
        <v>0</v>
      </c>
      <c r="Q22" s="295"/>
      <c r="R22" s="59">
        <f t="shared" si="16"/>
        <v>83.2</v>
      </c>
      <c r="S22" s="60">
        <f t="shared" si="17"/>
        <v>26</v>
      </c>
      <c r="T22" s="60">
        <f t="shared" si="18"/>
        <v>26</v>
      </c>
      <c r="U22" s="60">
        <f t="shared" si="19"/>
        <v>31.2</v>
      </c>
      <c r="V22" s="60">
        <f t="shared" si="20"/>
        <v>0</v>
      </c>
      <c r="W22" s="60">
        <f t="shared" si="21"/>
        <v>0</v>
      </c>
      <c r="X22" s="60">
        <f t="shared" si="22"/>
        <v>0</v>
      </c>
      <c r="Y22" s="250">
        <f t="shared" si="23"/>
        <v>26</v>
      </c>
      <c r="Z22" s="250">
        <f t="shared" si="23"/>
        <v>26</v>
      </c>
      <c r="AA22" s="250">
        <f t="shared" si="23"/>
        <v>31.2</v>
      </c>
      <c r="AB22" s="251"/>
      <c r="AC22" s="252">
        <f t="shared" si="24"/>
        <v>0</v>
      </c>
      <c r="AD22" s="390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</row>
    <row r="23" spans="1:48" s="255" customFormat="1" ht="27.75" customHeight="1" x14ac:dyDescent="0.25">
      <c r="A23" s="109" t="s">
        <v>439</v>
      </c>
      <c r="B23" s="109" t="s">
        <v>302</v>
      </c>
      <c r="C23" s="49" t="s">
        <v>52</v>
      </c>
      <c r="D23" s="49"/>
      <c r="E23" s="319" t="s">
        <v>32</v>
      </c>
      <c r="F23" s="52">
        <v>6</v>
      </c>
      <c r="G23" s="71" t="s">
        <v>444</v>
      </c>
      <c r="H23" s="72" t="s">
        <v>438</v>
      </c>
      <c r="I23" s="307"/>
      <c r="J23" s="294">
        <v>1</v>
      </c>
      <c r="K23" s="117">
        <f t="shared" si="27"/>
        <v>1</v>
      </c>
      <c r="L23" s="117">
        <f t="shared" si="28"/>
        <v>0</v>
      </c>
      <c r="M23" s="295">
        <v>26</v>
      </c>
      <c r="N23" s="131">
        <v>1</v>
      </c>
      <c r="O23" s="117">
        <f t="shared" si="25"/>
        <v>1</v>
      </c>
      <c r="P23" s="117">
        <f t="shared" si="26"/>
        <v>0</v>
      </c>
      <c r="Q23" s="295">
        <v>4</v>
      </c>
      <c r="R23" s="59">
        <f t="shared" si="16"/>
        <v>89.600000000000009</v>
      </c>
      <c r="S23" s="60">
        <f t="shared" si="17"/>
        <v>26</v>
      </c>
      <c r="T23" s="60">
        <f t="shared" si="18"/>
        <v>26</v>
      </c>
      <c r="U23" s="60">
        <f t="shared" si="19"/>
        <v>31.2</v>
      </c>
      <c r="V23" s="60">
        <f t="shared" si="20"/>
        <v>4</v>
      </c>
      <c r="W23" s="60">
        <f t="shared" si="21"/>
        <v>1.2</v>
      </c>
      <c r="X23" s="60">
        <f t="shared" si="22"/>
        <v>1.2</v>
      </c>
      <c r="Y23" s="250">
        <f t="shared" si="23"/>
        <v>30</v>
      </c>
      <c r="Z23" s="250">
        <f t="shared" si="23"/>
        <v>27.2</v>
      </c>
      <c r="AA23" s="250">
        <f t="shared" si="23"/>
        <v>32.4</v>
      </c>
      <c r="AB23" s="251"/>
      <c r="AC23" s="252">
        <f t="shared" si="24"/>
        <v>0</v>
      </c>
      <c r="AD23" s="390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  <c r="AS23" s="254"/>
      <c r="AT23" s="254"/>
      <c r="AU23" s="254"/>
      <c r="AV23" s="254"/>
    </row>
    <row r="24" spans="1:48" s="255" customFormat="1" ht="27.75" hidden="1" customHeight="1" x14ac:dyDescent="0.25">
      <c r="A24" s="109" t="s">
        <v>439</v>
      </c>
      <c r="B24" s="109" t="s">
        <v>302</v>
      </c>
      <c r="C24" s="49" t="s">
        <v>52</v>
      </c>
      <c r="D24" s="49"/>
      <c r="E24" s="392" t="s">
        <v>63</v>
      </c>
      <c r="F24" s="52">
        <v>1</v>
      </c>
      <c r="G24" s="110" t="s">
        <v>445</v>
      </c>
      <c r="H24" s="898" t="s">
        <v>446</v>
      </c>
      <c r="I24" s="307"/>
      <c r="J24" s="294"/>
      <c r="K24" s="117"/>
      <c r="L24" s="117"/>
      <c r="M24" s="295"/>
      <c r="N24" s="131"/>
      <c r="O24" s="117">
        <f t="shared" si="25"/>
        <v>0</v>
      </c>
      <c r="P24" s="117">
        <f t="shared" si="26"/>
        <v>0</v>
      </c>
      <c r="Q24" s="295"/>
      <c r="R24" s="59">
        <f t="shared" si="16"/>
        <v>0</v>
      </c>
      <c r="S24" s="60">
        <f t="shared" si="17"/>
        <v>0</v>
      </c>
      <c r="T24" s="60">
        <f t="shared" si="18"/>
        <v>0</v>
      </c>
      <c r="U24" s="60">
        <f t="shared" si="19"/>
        <v>0</v>
      </c>
      <c r="V24" s="60">
        <f t="shared" si="20"/>
        <v>0</v>
      </c>
      <c r="W24" s="60">
        <f t="shared" si="21"/>
        <v>0</v>
      </c>
      <c r="X24" s="60">
        <f t="shared" si="22"/>
        <v>0</v>
      </c>
      <c r="Y24" s="250">
        <f t="shared" si="23"/>
        <v>0</v>
      </c>
      <c r="Z24" s="250">
        <f t="shared" si="23"/>
        <v>0</v>
      </c>
      <c r="AA24" s="250">
        <f t="shared" si="23"/>
        <v>0</v>
      </c>
      <c r="AB24" s="251"/>
      <c r="AC24" s="252">
        <f t="shared" si="24"/>
        <v>0</v>
      </c>
      <c r="AD24" s="391"/>
      <c r="AE24" s="254"/>
      <c r="AF24" s="254"/>
      <c r="AG24" s="254"/>
      <c r="AH24" s="254"/>
      <c r="AI24" s="254"/>
      <c r="AJ24" s="254"/>
      <c r="AK24" s="254"/>
      <c r="AL24" s="254"/>
      <c r="AM24" s="254"/>
      <c r="AN24" s="254"/>
      <c r="AO24" s="254"/>
      <c r="AP24" s="254"/>
      <c r="AQ24" s="254"/>
      <c r="AR24" s="254"/>
      <c r="AS24" s="254"/>
      <c r="AT24" s="254"/>
      <c r="AU24" s="254"/>
      <c r="AV24" s="254"/>
    </row>
    <row r="25" spans="1:48" s="255" customFormat="1" ht="27.75" hidden="1" customHeight="1" x14ac:dyDescent="0.25">
      <c r="A25" s="109" t="s">
        <v>439</v>
      </c>
      <c r="B25" s="109" t="s">
        <v>302</v>
      </c>
      <c r="C25" s="49" t="s">
        <v>52</v>
      </c>
      <c r="D25" s="49"/>
      <c r="E25" s="392" t="s">
        <v>63</v>
      </c>
      <c r="F25" s="52">
        <v>5</v>
      </c>
      <c r="G25" s="110" t="s">
        <v>447</v>
      </c>
      <c r="H25" s="898" t="s">
        <v>448</v>
      </c>
      <c r="I25" s="307"/>
      <c r="J25" s="294"/>
      <c r="K25" s="117"/>
      <c r="L25" s="117"/>
      <c r="M25" s="295"/>
      <c r="N25" s="131"/>
      <c r="O25" s="117">
        <f t="shared" si="25"/>
        <v>0</v>
      </c>
      <c r="P25" s="117">
        <f t="shared" si="26"/>
        <v>0</v>
      </c>
      <c r="Q25" s="295"/>
      <c r="R25" s="59">
        <f t="shared" si="16"/>
        <v>0</v>
      </c>
      <c r="S25" s="60">
        <f t="shared" si="17"/>
        <v>0</v>
      </c>
      <c r="T25" s="60">
        <f t="shared" si="18"/>
        <v>0</v>
      </c>
      <c r="U25" s="60">
        <f t="shared" si="19"/>
        <v>0</v>
      </c>
      <c r="V25" s="60">
        <f t="shared" si="20"/>
        <v>0</v>
      </c>
      <c r="W25" s="60">
        <f t="shared" si="21"/>
        <v>0</v>
      </c>
      <c r="X25" s="60">
        <f t="shared" si="22"/>
        <v>0</v>
      </c>
      <c r="Y25" s="250">
        <f t="shared" si="23"/>
        <v>0</v>
      </c>
      <c r="Z25" s="250">
        <f t="shared" si="23"/>
        <v>0</v>
      </c>
      <c r="AA25" s="250">
        <f t="shared" si="23"/>
        <v>0</v>
      </c>
      <c r="AB25" s="251"/>
      <c r="AC25" s="252">
        <f t="shared" si="24"/>
        <v>0</v>
      </c>
      <c r="AD25" s="390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</row>
    <row r="26" spans="1:48" s="255" customFormat="1" ht="27.75" hidden="1" customHeight="1" x14ac:dyDescent="0.25">
      <c r="A26" s="109" t="s">
        <v>439</v>
      </c>
      <c r="B26" s="109" t="s">
        <v>302</v>
      </c>
      <c r="C26" s="49" t="s">
        <v>52</v>
      </c>
      <c r="D26" s="49"/>
      <c r="E26" s="78"/>
      <c r="F26" s="78"/>
      <c r="G26" s="79"/>
      <c r="H26" s="72"/>
      <c r="I26" s="307"/>
      <c r="J26" s="294"/>
      <c r="K26" s="117">
        <f t="shared" si="27"/>
        <v>0</v>
      </c>
      <c r="L26" s="117">
        <f t="shared" si="28"/>
        <v>0</v>
      </c>
      <c r="M26" s="295"/>
      <c r="N26" s="131"/>
      <c r="O26" s="117">
        <f t="shared" si="25"/>
        <v>0</v>
      </c>
      <c r="P26" s="117">
        <f t="shared" si="26"/>
        <v>0</v>
      </c>
      <c r="Q26" s="295"/>
      <c r="R26" s="59">
        <f t="shared" si="16"/>
        <v>0</v>
      </c>
      <c r="S26" s="60">
        <f t="shared" si="17"/>
        <v>0</v>
      </c>
      <c r="T26" s="60">
        <f t="shared" si="18"/>
        <v>0</v>
      </c>
      <c r="U26" s="60">
        <f t="shared" si="19"/>
        <v>0</v>
      </c>
      <c r="V26" s="60">
        <f t="shared" si="20"/>
        <v>0</v>
      </c>
      <c r="W26" s="60">
        <f t="shared" si="21"/>
        <v>0</v>
      </c>
      <c r="X26" s="60">
        <f t="shared" si="22"/>
        <v>0</v>
      </c>
      <c r="Y26" s="250">
        <f t="shared" si="23"/>
        <v>0</v>
      </c>
      <c r="Z26" s="250">
        <f t="shared" si="23"/>
        <v>0</v>
      </c>
      <c r="AA26" s="250">
        <f t="shared" si="23"/>
        <v>0</v>
      </c>
      <c r="AB26" s="251"/>
      <c r="AC26" s="252">
        <f t="shared" si="24"/>
        <v>0</v>
      </c>
      <c r="AD26" s="390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</row>
    <row r="27" spans="1:48" s="255" customFormat="1" ht="27.75" hidden="1" customHeight="1" x14ac:dyDescent="0.25">
      <c r="A27" s="109" t="s">
        <v>439</v>
      </c>
      <c r="B27" s="109" t="s">
        <v>302</v>
      </c>
      <c r="C27" s="49" t="s">
        <v>52</v>
      </c>
      <c r="D27" s="49"/>
      <c r="E27" s="78"/>
      <c r="F27" s="78"/>
      <c r="G27" s="79"/>
      <c r="H27" s="890"/>
      <c r="I27" s="828"/>
      <c r="J27" s="294"/>
      <c r="K27" s="117">
        <f t="shared" si="27"/>
        <v>0</v>
      </c>
      <c r="L27" s="117">
        <f t="shared" si="28"/>
        <v>0</v>
      </c>
      <c r="M27" s="295"/>
      <c r="N27" s="131"/>
      <c r="O27" s="117">
        <f t="shared" si="25"/>
        <v>0</v>
      </c>
      <c r="P27" s="117">
        <f t="shared" si="26"/>
        <v>0</v>
      </c>
      <c r="Q27" s="295"/>
      <c r="R27" s="59">
        <f t="shared" si="16"/>
        <v>0</v>
      </c>
      <c r="S27" s="60">
        <f t="shared" si="17"/>
        <v>0</v>
      </c>
      <c r="T27" s="60">
        <f t="shared" si="18"/>
        <v>0</v>
      </c>
      <c r="U27" s="60">
        <f t="shared" si="19"/>
        <v>0</v>
      </c>
      <c r="V27" s="60">
        <f t="shared" si="20"/>
        <v>0</v>
      </c>
      <c r="W27" s="60">
        <f t="shared" si="21"/>
        <v>0</v>
      </c>
      <c r="X27" s="60">
        <f t="shared" si="22"/>
        <v>0</v>
      </c>
      <c r="Y27" s="250">
        <f t="shared" si="23"/>
        <v>0</v>
      </c>
      <c r="Z27" s="250">
        <f t="shared" si="23"/>
        <v>0</v>
      </c>
      <c r="AA27" s="250">
        <f t="shared" si="23"/>
        <v>0</v>
      </c>
      <c r="AB27" s="251"/>
      <c r="AC27" s="252">
        <f t="shared" si="24"/>
        <v>0</v>
      </c>
      <c r="AD27" s="390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</row>
    <row r="28" spans="1:48" s="255" customFormat="1" ht="27.75" hidden="1" customHeight="1" x14ac:dyDescent="0.25">
      <c r="A28" s="109" t="s">
        <v>439</v>
      </c>
      <c r="B28" s="109" t="s">
        <v>302</v>
      </c>
      <c r="C28" s="49" t="s">
        <v>52</v>
      </c>
      <c r="D28" s="49"/>
      <c r="E28" s="78"/>
      <c r="F28" s="78"/>
      <c r="G28" s="79"/>
      <c r="H28" s="72"/>
      <c r="I28" s="307"/>
      <c r="J28" s="294"/>
      <c r="K28" s="117">
        <f t="shared" si="27"/>
        <v>0</v>
      </c>
      <c r="L28" s="117">
        <f t="shared" si="28"/>
        <v>0</v>
      </c>
      <c r="M28" s="295"/>
      <c r="N28" s="131"/>
      <c r="O28" s="117">
        <f t="shared" si="25"/>
        <v>0</v>
      </c>
      <c r="P28" s="117">
        <f t="shared" si="26"/>
        <v>0</v>
      </c>
      <c r="Q28" s="295"/>
      <c r="R28" s="59">
        <f t="shared" si="16"/>
        <v>0</v>
      </c>
      <c r="S28" s="60">
        <f t="shared" si="17"/>
        <v>0</v>
      </c>
      <c r="T28" s="60">
        <f t="shared" si="18"/>
        <v>0</v>
      </c>
      <c r="U28" s="60">
        <f t="shared" si="19"/>
        <v>0</v>
      </c>
      <c r="V28" s="60">
        <f t="shared" si="20"/>
        <v>0</v>
      </c>
      <c r="W28" s="60">
        <f t="shared" si="21"/>
        <v>0</v>
      </c>
      <c r="X28" s="60">
        <f t="shared" si="22"/>
        <v>0</v>
      </c>
      <c r="Y28" s="250">
        <f t="shared" si="23"/>
        <v>0</v>
      </c>
      <c r="Z28" s="250">
        <f t="shared" si="23"/>
        <v>0</v>
      </c>
      <c r="AA28" s="250">
        <f t="shared" si="23"/>
        <v>0</v>
      </c>
      <c r="AB28" s="251"/>
      <c r="AC28" s="252">
        <f t="shared" si="24"/>
        <v>0</v>
      </c>
      <c r="AD28" s="390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</row>
    <row r="29" spans="1:48" s="255" customFormat="1" ht="27.75" hidden="1" customHeight="1" x14ac:dyDescent="0.25">
      <c r="A29" s="109" t="s">
        <v>439</v>
      </c>
      <c r="B29" s="109" t="s">
        <v>302</v>
      </c>
      <c r="C29" s="49" t="s">
        <v>52</v>
      </c>
      <c r="D29" s="49"/>
      <c r="E29" s="78"/>
      <c r="F29" s="78"/>
      <c r="G29" s="79"/>
      <c r="H29" s="72"/>
      <c r="I29" s="307"/>
      <c r="J29" s="294"/>
      <c r="K29" s="117">
        <f t="shared" si="27"/>
        <v>0</v>
      </c>
      <c r="L29" s="117">
        <f t="shared" si="28"/>
        <v>0</v>
      </c>
      <c r="M29" s="295"/>
      <c r="N29" s="131"/>
      <c r="O29" s="117">
        <f t="shared" si="25"/>
        <v>0</v>
      </c>
      <c r="P29" s="117">
        <f t="shared" si="26"/>
        <v>0</v>
      </c>
      <c r="Q29" s="295"/>
      <c r="R29" s="59">
        <f t="shared" si="16"/>
        <v>0</v>
      </c>
      <c r="S29" s="60">
        <f t="shared" si="17"/>
        <v>0</v>
      </c>
      <c r="T29" s="60">
        <f t="shared" si="18"/>
        <v>0</v>
      </c>
      <c r="U29" s="60">
        <f t="shared" si="19"/>
        <v>0</v>
      </c>
      <c r="V29" s="60">
        <f t="shared" si="20"/>
        <v>0</v>
      </c>
      <c r="W29" s="60">
        <f t="shared" si="21"/>
        <v>0</v>
      </c>
      <c r="X29" s="60">
        <f t="shared" si="22"/>
        <v>0</v>
      </c>
      <c r="Y29" s="250">
        <f t="shared" si="23"/>
        <v>0</v>
      </c>
      <c r="Z29" s="250">
        <f t="shared" si="23"/>
        <v>0</v>
      </c>
      <c r="AA29" s="250">
        <f t="shared" si="23"/>
        <v>0</v>
      </c>
      <c r="AB29" s="251"/>
      <c r="AC29" s="252">
        <f t="shared" si="24"/>
        <v>0</v>
      </c>
      <c r="AD29" s="390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</row>
    <row r="30" spans="1:48" s="84" customFormat="1" ht="27.75" hidden="1" customHeight="1" x14ac:dyDescent="0.25">
      <c r="A30" s="109" t="s">
        <v>439</v>
      </c>
      <c r="B30" s="109" t="s">
        <v>302</v>
      </c>
      <c r="C30" s="49" t="s">
        <v>52</v>
      </c>
      <c r="D30" s="49"/>
      <c r="E30" s="78"/>
      <c r="F30" s="78"/>
      <c r="G30" s="79"/>
      <c r="H30" s="72"/>
      <c r="I30" s="307"/>
      <c r="J30" s="294"/>
      <c r="K30" s="117">
        <f t="shared" si="27"/>
        <v>0</v>
      </c>
      <c r="L30" s="117">
        <f t="shared" si="28"/>
        <v>0</v>
      </c>
      <c r="M30" s="295"/>
      <c r="N30" s="131"/>
      <c r="O30" s="117">
        <f t="shared" si="25"/>
        <v>0</v>
      </c>
      <c r="P30" s="117">
        <f t="shared" si="26"/>
        <v>0</v>
      </c>
      <c r="Q30" s="295"/>
      <c r="R30" s="59">
        <f t="shared" si="16"/>
        <v>0</v>
      </c>
      <c r="S30" s="60">
        <f t="shared" si="17"/>
        <v>0</v>
      </c>
      <c r="T30" s="60">
        <f t="shared" si="18"/>
        <v>0</v>
      </c>
      <c r="U30" s="60">
        <f t="shared" si="19"/>
        <v>0</v>
      </c>
      <c r="V30" s="60">
        <f t="shared" si="20"/>
        <v>0</v>
      </c>
      <c r="W30" s="60">
        <f t="shared" si="21"/>
        <v>0</v>
      </c>
      <c r="X30" s="60">
        <f t="shared" si="22"/>
        <v>0</v>
      </c>
      <c r="Y30" s="250">
        <f t="shared" si="23"/>
        <v>0</v>
      </c>
      <c r="Z30" s="250">
        <f t="shared" si="23"/>
        <v>0</v>
      </c>
      <c r="AA30" s="250">
        <f t="shared" si="23"/>
        <v>0</v>
      </c>
      <c r="AB30" s="251"/>
      <c r="AC30" s="252">
        <f t="shared" si="24"/>
        <v>0</v>
      </c>
      <c r="AD30" s="589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</row>
    <row r="31" spans="1:48" s="255" customFormat="1" ht="27.75" customHeight="1" x14ac:dyDescent="0.25">
      <c r="A31" s="85" t="s">
        <v>439</v>
      </c>
      <c r="B31" s="85" t="s">
        <v>302</v>
      </c>
      <c r="C31" s="86" t="s">
        <v>52</v>
      </c>
      <c r="D31" s="86"/>
      <c r="E31" s="87" t="s">
        <v>138</v>
      </c>
      <c r="F31" s="87"/>
      <c r="G31" s="88"/>
      <c r="H31" s="467" t="s">
        <v>449</v>
      </c>
      <c r="I31" s="831"/>
      <c r="J31" s="819"/>
      <c r="K31" s="113"/>
      <c r="L31" s="113"/>
      <c r="M31" s="820"/>
      <c r="N31" s="821"/>
      <c r="O31" s="113">
        <f t="shared" si="25"/>
        <v>0</v>
      </c>
      <c r="P31" s="113">
        <f t="shared" si="26"/>
        <v>0</v>
      </c>
      <c r="Q31" s="820"/>
      <c r="R31" s="91">
        <f>J31*M31*$R$8</f>
        <v>0</v>
      </c>
      <c r="S31" s="92">
        <f>J31*M31*$S$8</f>
        <v>0</v>
      </c>
      <c r="T31" s="92">
        <f>K31*M31*$T$8</f>
        <v>0</v>
      </c>
      <c r="U31" s="92">
        <f>J31*M31*$U$8</f>
        <v>0</v>
      </c>
      <c r="V31" s="92">
        <f t="shared" si="20"/>
        <v>0</v>
      </c>
      <c r="W31" s="92">
        <f t="shared" si="21"/>
        <v>0</v>
      </c>
      <c r="X31" s="92">
        <f t="shared" si="22"/>
        <v>0</v>
      </c>
      <c r="Y31" s="92">
        <f t="shared" si="23"/>
        <v>0</v>
      </c>
      <c r="Z31" s="92">
        <f t="shared" si="23"/>
        <v>0</v>
      </c>
      <c r="AA31" s="92">
        <f t="shared" si="23"/>
        <v>0</v>
      </c>
      <c r="AB31" s="93"/>
      <c r="AC31" s="94">
        <f t="shared" si="24"/>
        <v>0</v>
      </c>
      <c r="AD31" s="394"/>
    </row>
    <row r="32" spans="1:48" s="259" customFormat="1" ht="27.75" customHeight="1" thickBot="1" x14ac:dyDescent="0.3">
      <c r="A32" s="95" t="s">
        <v>439</v>
      </c>
      <c r="B32" s="95" t="s">
        <v>302</v>
      </c>
      <c r="C32" s="96" t="s">
        <v>52</v>
      </c>
      <c r="D32" s="96"/>
      <c r="E32" s="97"/>
      <c r="F32" s="97"/>
      <c r="G32" s="98"/>
      <c r="H32" s="99" t="s">
        <v>49</v>
      </c>
      <c r="I32" s="100"/>
      <c r="J32" s="101"/>
      <c r="K32" s="102"/>
      <c r="L32" s="102"/>
      <c r="M32" s="103"/>
      <c r="N32" s="104"/>
      <c r="O32" s="102"/>
      <c r="P32" s="102"/>
      <c r="Q32" s="103"/>
      <c r="R32" s="105">
        <f>SUM(R20:R31)</f>
        <v>340.00000000000006</v>
      </c>
      <c r="S32" s="106">
        <f t="shared" ref="S32:AA32" si="29">SUM(S20:S31)</f>
        <v>118</v>
      </c>
      <c r="T32" s="106">
        <f t="shared" si="29"/>
        <v>74</v>
      </c>
      <c r="U32" s="106">
        <f t="shared" si="29"/>
        <v>141.6</v>
      </c>
      <c r="V32" s="106">
        <f t="shared" si="29"/>
        <v>4</v>
      </c>
      <c r="W32" s="106">
        <f t="shared" si="29"/>
        <v>1.2</v>
      </c>
      <c r="X32" s="106">
        <f t="shared" si="29"/>
        <v>1.2</v>
      </c>
      <c r="Y32" s="106">
        <f t="shared" si="29"/>
        <v>122</v>
      </c>
      <c r="Z32" s="106">
        <f t="shared" si="29"/>
        <v>75.2</v>
      </c>
      <c r="AA32" s="106">
        <f t="shared" si="29"/>
        <v>142.80000000000001</v>
      </c>
      <c r="AB32" s="258"/>
      <c r="AC32" s="252"/>
      <c r="AD32" s="590">
        <f>R32/1800/0.6</f>
        <v>0.31481481481481488</v>
      </c>
      <c r="AE32" s="254"/>
      <c r="AF32" s="254"/>
      <c r="AG32" s="254"/>
      <c r="AH32" s="254"/>
      <c r="AI32" s="254"/>
      <c r="AJ32" s="254"/>
      <c r="AK32" s="254"/>
      <c r="AL32" s="254"/>
      <c r="AM32" s="254"/>
      <c r="AN32" s="254"/>
      <c r="AO32" s="254"/>
      <c r="AP32" s="254"/>
      <c r="AQ32" s="254"/>
      <c r="AR32" s="254"/>
      <c r="AS32" s="254"/>
      <c r="AT32" s="254"/>
      <c r="AU32" s="254"/>
      <c r="AV32" s="254"/>
    </row>
    <row r="33" spans="1:48" s="255" customFormat="1" ht="27.75" customHeight="1" thickTop="1" x14ac:dyDescent="0.25">
      <c r="A33" s="109" t="s">
        <v>450</v>
      </c>
      <c r="B33" s="109" t="s">
        <v>451</v>
      </c>
      <c r="C33" s="49" t="s">
        <v>31</v>
      </c>
      <c r="D33" s="49"/>
      <c r="E33" s="319" t="s">
        <v>32</v>
      </c>
      <c r="F33" s="70">
        <v>6</v>
      </c>
      <c r="G33" s="71" t="s">
        <v>452</v>
      </c>
      <c r="H33" s="72" t="s">
        <v>453</v>
      </c>
      <c r="I33" s="897"/>
      <c r="J33" s="294">
        <v>1</v>
      </c>
      <c r="K33" s="381">
        <f>IF(J33&gt;0, 1, 0)</f>
        <v>1</v>
      </c>
      <c r="L33" s="381">
        <f>J33-K33</f>
        <v>0</v>
      </c>
      <c r="M33" s="295">
        <v>26</v>
      </c>
      <c r="N33" s="131">
        <v>1</v>
      </c>
      <c r="O33" s="381">
        <f>IF(N33&gt;0, 1, 0)</f>
        <v>1</v>
      </c>
      <c r="P33" s="381">
        <f>N33-O33</f>
        <v>0</v>
      </c>
      <c r="Q33" s="591">
        <v>26</v>
      </c>
      <c r="R33" s="59">
        <f t="shared" ref="R33:R43" si="30">(K33*M33*$R$4)+(L33*M33*$R$5)+(O33*Q33*$R$6)+(P33*Q33*$R$7)</f>
        <v>124.80000000000001</v>
      </c>
      <c r="S33" s="60">
        <f t="shared" ref="S33:S43" si="31">J33*M33*$S$4</f>
        <v>26</v>
      </c>
      <c r="T33" s="60">
        <f t="shared" ref="T33:T43" si="32">K33*M33*$T$4</f>
        <v>26</v>
      </c>
      <c r="U33" s="60">
        <f t="shared" ref="U33:U43" si="33">J33*M33*$U$4</f>
        <v>31.2</v>
      </c>
      <c r="V33" s="60">
        <f t="shared" ref="V33:V44" si="34">N33*Q33*$V$6</f>
        <v>26</v>
      </c>
      <c r="W33" s="60">
        <f t="shared" ref="W33:W44" si="35">O33*Q33*$W$6</f>
        <v>7.8</v>
      </c>
      <c r="X33" s="60">
        <f t="shared" ref="X33:X44" si="36">N33*Q33*$X$6</f>
        <v>7.8</v>
      </c>
      <c r="Y33" s="250">
        <f t="shared" ref="Y33:AA44" si="37">S33+V33</f>
        <v>52</v>
      </c>
      <c r="Z33" s="250">
        <f t="shared" si="37"/>
        <v>33.799999999999997</v>
      </c>
      <c r="AA33" s="250">
        <f t="shared" si="37"/>
        <v>39</v>
      </c>
      <c r="AB33" s="251"/>
      <c r="AC33" s="252">
        <f t="shared" ref="AC33:AC44" si="38">R33-Y33-Z33-AA33</f>
        <v>0</v>
      </c>
      <c r="AD33" s="390"/>
      <c r="AE33" s="254"/>
      <c r="AF33" s="254"/>
      <c r="AG33" s="254"/>
      <c r="AH33" s="254"/>
      <c r="AI33" s="254"/>
      <c r="AJ33" s="254"/>
      <c r="AK33" s="254"/>
      <c r="AL33" s="254"/>
      <c r="AM33" s="254"/>
      <c r="AN33" s="254"/>
      <c r="AO33" s="254"/>
      <c r="AP33" s="254"/>
      <c r="AQ33" s="254"/>
      <c r="AR33" s="254"/>
      <c r="AS33" s="254"/>
      <c r="AT33" s="254"/>
      <c r="AU33" s="254"/>
      <c r="AV33" s="254"/>
    </row>
    <row r="34" spans="1:48" s="255" customFormat="1" ht="27.75" customHeight="1" x14ac:dyDescent="0.25">
      <c r="A34" s="109" t="s">
        <v>450</v>
      </c>
      <c r="B34" s="109" t="s">
        <v>451</v>
      </c>
      <c r="C34" s="49" t="s">
        <v>31</v>
      </c>
      <c r="D34" s="49"/>
      <c r="E34" s="319" t="s">
        <v>32</v>
      </c>
      <c r="F34" s="52">
        <v>6</v>
      </c>
      <c r="G34" s="71" t="s">
        <v>454</v>
      </c>
      <c r="H34" s="72" t="s">
        <v>455</v>
      </c>
      <c r="I34" s="307"/>
      <c r="J34" s="294"/>
      <c r="K34" s="381">
        <f t="shared" ref="K34:K44" si="39">IF(J34&gt;0, 1, 0)</f>
        <v>0</v>
      </c>
      <c r="L34" s="381">
        <f t="shared" ref="L34:L44" si="40">J34-K34</f>
        <v>0</v>
      </c>
      <c r="M34" s="295"/>
      <c r="N34" s="131">
        <v>1</v>
      </c>
      <c r="O34" s="381">
        <f t="shared" ref="O34:O44" si="41">IF(N34&gt;0, 1, 0)</f>
        <v>1</v>
      </c>
      <c r="P34" s="381">
        <f t="shared" ref="P34:P44" si="42">N34-O34</f>
        <v>0</v>
      </c>
      <c r="Q34" s="295">
        <v>26</v>
      </c>
      <c r="R34" s="59">
        <f>(K34*M34*$R$4)+(L34*M34*$R$5)+(O34*Q34*$R$6)+(P34*Q34*$R$7)</f>
        <v>41.6</v>
      </c>
      <c r="S34" s="60">
        <f t="shared" si="31"/>
        <v>0</v>
      </c>
      <c r="T34" s="60">
        <f t="shared" si="32"/>
        <v>0</v>
      </c>
      <c r="U34" s="60">
        <f t="shared" si="33"/>
        <v>0</v>
      </c>
      <c r="V34" s="60">
        <f t="shared" si="34"/>
        <v>26</v>
      </c>
      <c r="W34" s="60">
        <f t="shared" si="35"/>
        <v>7.8</v>
      </c>
      <c r="X34" s="60">
        <f t="shared" si="36"/>
        <v>7.8</v>
      </c>
      <c r="Y34" s="250">
        <f t="shared" si="37"/>
        <v>26</v>
      </c>
      <c r="Z34" s="250">
        <f t="shared" si="37"/>
        <v>7.8</v>
      </c>
      <c r="AA34" s="250">
        <f t="shared" si="37"/>
        <v>7.8</v>
      </c>
      <c r="AB34" s="251"/>
      <c r="AC34" s="252">
        <f t="shared" si="38"/>
        <v>0</v>
      </c>
      <c r="AD34" s="390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4"/>
      <c r="AQ34" s="254"/>
      <c r="AR34" s="254"/>
      <c r="AS34" s="254"/>
      <c r="AT34" s="254"/>
      <c r="AU34" s="254"/>
      <c r="AV34" s="254"/>
    </row>
    <row r="35" spans="1:48" s="255" customFormat="1" ht="27.75" customHeight="1" x14ac:dyDescent="0.25">
      <c r="A35" s="109" t="s">
        <v>450</v>
      </c>
      <c r="B35" s="109" t="s">
        <v>451</v>
      </c>
      <c r="C35" s="49" t="s">
        <v>31</v>
      </c>
      <c r="D35" s="49"/>
      <c r="E35" s="69" t="s">
        <v>57</v>
      </c>
      <c r="F35" s="70">
        <v>6</v>
      </c>
      <c r="G35" s="71" t="s">
        <v>452</v>
      </c>
      <c r="H35" s="72" t="s">
        <v>456</v>
      </c>
      <c r="I35" s="307"/>
      <c r="J35" s="294">
        <v>1</v>
      </c>
      <c r="K35" s="381">
        <f t="shared" si="39"/>
        <v>1</v>
      </c>
      <c r="L35" s="381">
        <f t="shared" si="40"/>
        <v>0</v>
      </c>
      <c r="M35" s="295">
        <v>26</v>
      </c>
      <c r="N35" s="131">
        <v>1</v>
      </c>
      <c r="O35" s="381">
        <f t="shared" si="41"/>
        <v>1</v>
      </c>
      <c r="P35" s="381">
        <f t="shared" si="42"/>
        <v>0</v>
      </c>
      <c r="Q35" s="295">
        <v>26</v>
      </c>
      <c r="R35" s="59">
        <f t="shared" si="30"/>
        <v>124.80000000000001</v>
      </c>
      <c r="S35" s="60">
        <f t="shared" si="31"/>
        <v>26</v>
      </c>
      <c r="T35" s="60">
        <f t="shared" si="32"/>
        <v>26</v>
      </c>
      <c r="U35" s="60">
        <f t="shared" si="33"/>
        <v>31.2</v>
      </c>
      <c r="V35" s="60">
        <f t="shared" si="34"/>
        <v>26</v>
      </c>
      <c r="W35" s="60">
        <f t="shared" si="35"/>
        <v>7.8</v>
      </c>
      <c r="X35" s="60">
        <f t="shared" si="36"/>
        <v>7.8</v>
      </c>
      <c r="Y35" s="250">
        <f t="shared" si="37"/>
        <v>52</v>
      </c>
      <c r="Z35" s="250">
        <f t="shared" si="37"/>
        <v>33.799999999999997</v>
      </c>
      <c r="AA35" s="250">
        <f t="shared" si="37"/>
        <v>39</v>
      </c>
      <c r="AB35" s="251"/>
      <c r="AC35" s="252">
        <f t="shared" si="38"/>
        <v>0</v>
      </c>
      <c r="AD35" s="390"/>
      <c r="AE35" s="254"/>
      <c r="AF35" s="254"/>
      <c r="AG35" s="254"/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  <c r="AR35" s="254"/>
      <c r="AS35" s="254"/>
      <c r="AT35" s="254"/>
      <c r="AU35" s="254"/>
      <c r="AV35" s="254"/>
    </row>
    <row r="36" spans="1:48" s="255" customFormat="1" ht="27.75" customHeight="1" x14ac:dyDescent="0.25">
      <c r="A36" s="109" t="s">
        <v>450</v>
      </c>
      <c r="B36" s="109" t="s">
        <v>451</v>
      </c>
      <c r="C36" s="49" t="s">
        <v>31</v>
      </c>
      <c r="D36" s="49"/>
      <c r="E36" s="326" t="s">
        <v>37</v>
      </c>
      <c r="F36" s="52">
        <v>3</v>
      </c>
      <c r="G36" s="71" t="s">
        <v>457</v>
      </c>
      <c r="H36" s="72" t="s">
        <v>458</v>
      </c>
      <c r="I36" s="307"/>
      <c r="J36" s="294"/>
      <c r="K36" s="381">
        <f t="shared" si="39"/>
        <v>0</v>
      </c>
      <c r="L36" s="381">
        <f t="shared" si="40"/>
        <v>0</v>
      </c>
      <c r="M36" s="295"/>
      <c r="N36" s="131"/>
      <c r="O36" s="381">
        <f t="shared" si="41"/>
        <v>0</v>
      </c>
      <c r="P36" s="381">
        <f t="shared" si="42"/>
        <v>0</v>
      </c>
      <c r="Q36" s="295"/>
      <c r="R36" s="59">
        <f t="shared" si="30"/>
        <v>0</v>
      </c>
      <c r="S36" s="60">
        <f t="shared" si="31"/>
        <v>0</v>
      </c>
      <c r="T36" s="60">
        <f t="shared" si="32"/>
        <v>0</v>
      </c>
      <c r="U36" s="60">
        <f t="shared" si="33"/>
        <v>0</v>
      </c>
      <c r="V36" s="60">
        <f t="shared" si="34"/>
        <v>0</v>
      </c>
      <c r="W36" s="60">
        <f t="shared" si="35"/>
        <v>0</v>
      </c>
      <c r="X36" s="60">
        <f t="shared" si="36"/>
        <v>0</v>
      </c>
      <c r="Y36" s="250">
        <f t="shared" si="37"/>
        <v>0</v>
      </c>
      <c r="Z36" s="250">
        <f t="shared" si="37"/>
        <v>0</v>
      </c>
      <c r="AA36" s="250">
        <f t="shared" si="37"/>
        <v>0</v>
      </c>
      <c r="AB36" s="251"/>
      <c r="AC36" s="252">
        <f t="shared" si="38"/>
        <v>0</v>
      </c>
      <c r="AD36" s="390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</row>
    <row r="37" spans="1:48" s="255" customFormat="1" ht="27.75" customHeight="1" x14ac:dyDescent="0.25">
      <c r="A37" s="109" t="s">
        <v>450</v>
      </c>
      <c r="B37" s="109" t="s">
        <v>451</v>
      </c>
      <c r="C37" s="49" t="s">
        <v>31</v>
      </c>
      <c r="D37" s="49"/>
      <c r="E37" s="326" t="s">
        <v>37</v>
      </c>
      <c r="F37" s="52">
        <v>3</v>
      </c>
      <c r="G37" s="71" t="s">
        <v>459</v>
      </c>
      <c r="H37" s="72" t="s">
        <v>460</v>
      </c>
      <c r="I37" s="307"/>
      <c r="J37" s="294">
        <v>1</v>
      </c>
      <c r="K37" s="381">
        <f t="shared" si="39"/>
        <v>1</v>
      </c>
      <c r="L37" s="381">
        <f t="shared" si="40"/>
        <v>0</v>
      </c>
      <c r="M37" s="295">
        <v>26</v>
      </c>
      <c r="N37" s="131">
        <v>1</v>
      </c>
      <c r="O37" s="381">
        <f t="shared" si="41"/>
        <v>1</v>
      </c>
      <c r="P37" s="381">
        <f t="shared" si="42"/>
        <v>0</v>
      </c>
      <c r="Q37" s="295">
        <v>26</v>
      </c>
      <c r="R37" s="59">
        <f t="shared" si="30"/>
        <v>124.80000000000001</v>
      </c>
      <c r="S37" s="60">
        <f t="shared" si="31"/>
        <v>26</v>
      </c>
      <c r="T37" s="60">
        <f t="shared" si="32"/>
        <v>26</v>
      </c>
      <c r="U37" s="60">
        <f t="shared" si="33"/>
        <v>31.2</v>
      </c>
      <c r="V37" s="60">
        <f t="shared" si="34"/>
        <v>26</v>
      </c>
      <c r="W37" s="60">
        <f t="shared" si="35"/>
        <v>7.8</v>
      </c>
      <c r="X37" s="60">
        <f t="shared" si="36"/>
        <v>7.8</v>
      </c>
      <c r="Y37" s="250">
        <f t="shared" si="37"/>
        <v>52</v>
      </c>
      <c r="Z37" s="250">
        <f t="shared" si="37"/>
        <v>33.799999999999997</v>
      </c>
      <c r="AA37" s="250">
        <f t="shared" si="37"/>
        <v>39</v>
      </c>
      <c r="AB37" s="251"/>
      <c r="AC37" s="252">
        <f t="shared" si="38"/>
        <v>0</v>
      </c>
      <c r="AD37" s="390"/>
      <c r="AE37" s="254"/>
      <c r="AF37" s="254"/>
      <c r="AG37" s="254"/>
      <c r="AH37" s="254"/>
      <c r="AI37" s="254"/>
      <c r="AJ37" s="254"/>
      <c r="AK37" s="254"/>
      <c r="AL37" s="254"/>
      <c r="AM37" s="254"/>
      <c r="AN37" s="254"/>
      <c r="AO37" s="254"/>
      <c r="AP37" s="254"/>
      <c r="AQ37" s="254"/>
      <c r="AR37" s="254"/>
      <c r="AS37" s="254"/>
      <c r="AT37" s="254"/>
      <c r="AU37" s="254"/>
      <c r="AV37" s="254"/>
    </row>
    <row r="38" spans="1:48" s="255" customFormat="1" ht="27.75" customHeight="1" x14ac:dyDescent="0.25">
      <c r="A38" s="109" t="s">
        <v>450</v>
      </c>
      <c r="B38" s="109" t="s">
        <v>451</v>
      </c>
      <c r="C38" s="49" t="s">
        <v>31</v>
      </c>
      <c r="D38" s="49"/>
      <c r="E38" s="69" t="s">
        <v>42</v>
      </c>
      <c r="F38" s="70">
        <v>3</v>
      </c>
      <c r="G38" s="71" t="s">
        <v>457</v>
      </c>
      <c r="H38" s="72" t="s">
        <v>461</v>
      </c>
      <c r="I38" s="307"/>
      <c r="J38" s="294"/>
      <c r="K38" s="381">
        <f t="shared" si="39"/>
        <v>0</v>
      </c>
      <c r="L38" s="381">
        <f t="shared" si="40"/>
        <v>0</v>
      </c>
      <c r="M38" s="295"/>
      <c r="N38" s="131">
        <v>1</v>
      </c>
      <c r="O38" s="381">
        <f t="shared" si="41"/>
        <v>1</v>
      </c>
      <c r="P38" s="381">
        <f t="shared" si="42"/>
        <v>0</v>
      </c>
      <c r="Q38" s="295">
        <v>13</v>
      </c>
      <c r="R38" s="59">
        <f t="shared" si="30"/>
        <v>20.8</v>
      </c>
      <c r="S38" s="60">
        <f t="shared" si="31"/>
        <v>0</v>
      </c>
      <c r="T38" s="60">
        <f t="shared" si="32"/>
        <v>0</v>
      </c>
      <c r="U38" s="60">
        <f t="shared" si="33"/>
        <v>0</v>
      </c>
      <c r="V38" s="60">
        <f t="shared" si="34"/>
        <v>13</v>
      </c>
      <c r="W38" s="60">
        <f t="shared" si="35"/>
        <v>3.9</v>
      </c>
      <c r="X38" s="60">
        <f t="shared" si="36"/>
        <v>3.9</v>
      </c>
      <c r="Y38" s="250">
        <f t="shared" si="37"/>
        <v>13</v>
      </c>
      <c r="Z38" s="250">
        <f t="shared" si="37"/>
        <v>3.9</v>
      </c>
      <c r="AA38" s="250">
        <f t="shared" si="37"/>
        <v>3.9</v>
      </c>
      <c r="AB38" s="251"/>
      <c r="AC38" s="252">
        <f t="shared" si="38"/>
        <v>0</v>
      </c>
      <c r="AD38" s="390"/>
      <c r="AE38" s="254"/>
      <c r="AF38" s="254"/>
      <c r="AG38" s="254"/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  <c r="AS38" s="254"/>
      <c r="AT38" s="254"/>
      <c r="AU38" s="254"/>
      <c r="AV38" s="254"/>
    </row>
    <row r="39" spans="1:48" s="255" customFormat="1" ht="27.75" customHeight="1" x14ac:dyDescent="0.25">
      <c r="A39" s="109" t="s">
        <v>450</v>
      </c>
      <c r="B39" s="109" t="s">
        <v>451</v>
      </c>
      <c r="C39" s="49" t="s">
        <v>31</v>
      </c>
      <c r="D39" s="49"/>
      <c r="E39" s="392" t="s">
        <v>63</v>
      </c>
      <c r="F39" s="52">
        <v>5</v>
      </c>
      <c r="G39" s="71" t="s">
        <v>462</v>
      </c>
      <c r="H39" s="72" t="s">
        <v>463</v>
      </c>
      <c r="I39" s="307"/>
      <c r="J39" s="294">
        <v>1</v>
      </c>
      <c r="K39" s="381">
        <f t="shared" si="39"/>
        <v>1</v>
      </c>
      <c r="L39" s="381">
        <f t="shared" si="40"/>
        <v>0</v>
      </c>
      <c r="M39" s="295">
        <v>26</v>
      </c>
      <c r="N39" s="131">
        <v>1</v>
      </c>
      <c r="O39" s="381">
        <f t="shared" si="41"/>
        <v>1</v>
      </c>
      <c r="P39" s="381">
        <f t="shared" si="42"/>
        <v>0</v>
      </c>
      <c r="Q39" s="295">
        <v>13</v>
      </c>
      <c r="R39" s="59">
        <f t="shared" si="30"/>
        <v>104</v>
      </c>
      <c r="S39" s="60">
        <f t="shared" si="31"/>
        <v>26</v>
      </c>
      <c r="T39" s="60">
        <f t="shared" si="32"/>
        <v>26</v>
      </c>
      <c r="U39" s="60">
        <f t="shared" si="33"/>
        <v>31.2</v>
      </c>
      <c r="V39" s="60">
        <f t="shared" si="34"/>
        <v>13</v>
      </c>
      <c r="W39" s="60">
        <f t="shared" si="35"/>
        <v>3.9</v>
      </c>
      <c r="X39" s="60">
        <f t="shared" si="36"/>
        <v>3.9</v>
      </c>
      <c r="Y39" s="250">
        <f t="shared" si="37"/>
        <v>39</v>
      </c>
      <c r="Z39" s="250">
        <f t="shared" si="37"/>
        <v>29.9</v>
      </c>
      <c r="AA39" s="250">
        <f t="shared" si="37"/>
        <v>35.1</v>
      </c>
      <c r="AB39" s="251"/>
      <c r="AC39" s="252">
        <f t="shared" si="38"/>
        <v>0</v>
      </c>
      <c r="AD39" s="254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4"/>
      <c r="AS39" s="254"/>
      <c r="AT39" s="254"/>
      <c r="AU39" s="254"/>
      <c r="AV39" s="254"/>
    </row>
    <row r="40" spans="1:48" s="255" customFormat="1" ht="27.75" customHeight="1" x14ac:dyDescent="0.25">
      <c r="A40" s="109" t="s">
        <v>450</v>
      </c>
      <c r="B40" s="109" t="s">
        <v>451</v>
      </c>
      <c r="C40" s="49" t="s">
        <v>31</v>
      </c>
      <c r="D40" s="49"/>
      <c r="E40" s="392" t="s">
        <v>63</v>
      </c>
      <c r="F40" s="52">
        <v>1</v>
      </c>
      <c r="G40" s="71" t="s">
        <v>445</v>
      </c>
      <c r="H40" s="72" t="s">
        <v>446</v>
      </c>
      <c r="I40" s="828"/>
      <c r="J40" s="294"/>
      <c r="K40" s="117">
        <f t="shared" si="39"/>
        <v>0</v>
      </c>
      <c r="L40" s="117">
        <f t="shared" si="40"/>
        <v>0</v>
      </c>
      <c r="M40" s="295"/>
      <c r="N40" s="131">
        <v>1</v>
      </c>
      <c r="O40" s="117">
        <f t="shared" si="41"/>
        <v>1</v>
      </c>
      <c r="P40" s="117">
        <f t="shared" si="42"/>
        <v>0</v>
      </c>
      <c r="Q40" s="295">
        <v>4</v>
      </c>
      <c r="R40" s="59">
        <f t="shared" si="30"/>
        <v>6.4</v>
      </c>
      <c r="S40" s="60">
        <f t="shared" si="31"/>
        <v>0</v>
      </c>
      <c r="T40" s="60">
        <f t="shared" si="32"/>
        <v>0</v>
      </c>
      <c r="U40" s="60">
        <f t="shared" si="33"/>
        <v>0</v>
      </c>
      <c r="V40" s="60">
        <f t="shared" si="34"/>
        <v>4</v>
      </c>
      <c r="W40" s="60">
        <f t="shared" si="35"/>
        <v>1.2</v>
      </c>
      <c r="X40" s="60">
        <f t="shared" si="36"/>
        <v>1.2</v>
      </c>
      <c r="Y40" s="250">
        <f t="shared" si="37"/>
        <v>4</v>
      </c>
      <c r="Z40" s="250">
        <f t="shared" si="37"/>
        <v>1.2</v>
      </c>
      <c r="AA40" s="250">
        <f t="shared" si="37"/>
        <v>1.2</v>
      </c>
      <c r="AB40" s="251"/>
      <c r="AC40" s="252">
        <f t="shared" si="38"/>
        <v>0</v>
      </c>
      <c r="AD40" s="390"/>
      <c r="AE40" s="254"/>
      <c r="AF40" s="254"/>
      <c r="AG40" s="254"/>
      <c r="AH40" s="254"/>
      <c r="AI40" s="254"/>
      <c r="AJ40" s="254"/>
      <c r="AK40" s="254"/>
      <c r="AL40" s="254"/>
      <c r="AM40" s="254"/>
      <c r="AN40" s="254"/>
      <c r="AO40" s="254"/>
      <c r="AP40" s="254"/>
      <c r="AQ40" s="254"/>
      <c r="AR40" s="254"/>
      <c r="AS40" s="254"/>
      <c r="AT40" s="254"/>
      <c r="AU40" s="254"/>
      <c r="AV40" s="254"/>
    </row>
    <row r="41" spans="1:48" s="255" customFormat="1" ht="27.75" customHeight="1" x14ac:dyDescent="0.25">
      <c r="A41" s="109" t="s">
        <v>450</v>
      </c>
      <c r="B41" s="109" t="s">
        <v>451</v>
      </c>
      <c r="C41" s="49" t="s">
        <v>31</v>
      </c>
      <c r="D41" s="49"/>
      <c r="E41" s="319" t="s">
        <v>32</v>
      </c>
      <c r="F41" s="52">
        <v>1</v>
      </c>
      <c r="G41" s="71" t="s">
        <v>424</v>
      </c>
      <c r="H41" s="72" t="s">
        <v>425</v>
      </c>
      <c r="I41" s="307"/>
      <c r="J41" s="294"/>
      <c r="K41" s="117">
        <f t="shared" si="39"/>
        <v>0</v>
      </c>
      <c r="L41" s="117">
        <f t="shared" si="40"/>
        <v>0</v>
      </c>
      <c r="M41" s="295"/>
      <c r="N41" s="131">
        <v>2</v>
      </c>
      <c r="O41" s="117">
        <f t="shared" si="41"/>
        <v>1</v>
      </c>
      <c r="P41" s="117">
        <f t="shared" si="42"/>
        <v>1</v>
      </c>
      <c r="Q41" s="295">
        <v>4</v>
      </c>
      <c r="R41" s="59">
        <f t="shared" si="30"/>
        <v>11.600000000000001</v>
      </c>
      <c r="S41" s="60">
        <f t="shared" si="31"/>
        <v>0</v>
      </c>
      <c r="T41" s="60">
        <f t="shared" si="32"/>
        <v>0</v>
      </c>
      <c r="U41" s="60">
        <f t="shared" si="33"/>
        <v>0</v>
      </c>
      <c r="V41" s="60">
        <f t="shared" si="34"/>
        <v>8</v>
      </c>
      <c r="W41" s="60">
        <f t="shared" si="35"/>
        <v>1.2</v>
      </c>
      <c r="X41" s="60">
        <f t="shared" si="36"/>
        <v>2.4</v>
      </c>
      <c r="Y41" s="250">
        <f t="shared" si="37"/>
        <v>8</v>
      </c>
      <c r="Z41" s="250">
        <f t="shared" si="37"/>
        <v>1.2</v>
      </c>
      <c r="AA41" s="250">
        <f t="shared" si="37"/>
        <v>2.4</v>
      </c>
      <c r="AB41" s="251"/>
      <c r="AC41" s="252">
        <f t="shared" si="38"/>
        <v>0</v>
      </c>
      <c r="AD41" s="254"/>
      <c r="AE41" s="254"/>
      <c r="AF41" s="254"/>
      <c r="AG41" s="254"/>
      <c r="AH41" s="254"/>
      <c r="AI41" s="254"/>
      <c r="AJ41" s="254"/>
      <c r="AK41" s="254"/>
      <c r="AL41" s="254"/>
      <c r="AM41" s="254"/>
      <c r="AN41" s="254"/>
      <c r="AO41" s="254"/>
      <c r="AP41" s="254"/>
      <c r="AQ41" s="254"/>
      <c r="AR41" s="254"/>
      <c r="AS41" s="254"/>
      <c r="AT41" s="254"/>
      <c r="AU41" s="254"/>
      <c r="AV41" s="254"/>
    </row>
    <row r="42" spans="1:48" s="255" customFormat="1" ht="27.75" hidden="1" customHeight="1" x14ac:dyDescent="0.25">
      <c r="A42" s="109" t="s">
        <v>450</v>
      </c>
      <c r="B42" s="109" t="s">
        <v>451</v>
      </c>
      <c r="C42" s="49" t="s">
        <v>31</v>
      </c>
      <c r="D42" s="49"/>
      <c r="E42" s="78"/>
      <c r="F42" s="78"/>
      <c r="G42" s="79"/>
      <c r="H42" s="54"/>
      <c r="I42" s="62"/>
      <c r="J42" s="64"/>
      <c r="K42" s="117">
        <f t="shared" si="39"/>
        <v>0</v>
      </c>
      <c r="L42" s="117">
        <f t="shared" si="40"/>
        <v>0</v>
      </c>
      <c r="M42" s="66"/>
      <c r="N42" s="67"/>
      <c r="O42" s="118">
        <f t="shared" si="41"/>
        <v>0</v>
      </c>
      <c r="P42" s="118">
        <f t="shared" si="42"/>
        <v>0</v>
      </c>
      <c r="Q42" s="66"/>
      <c r="R42" s="59">
        <f t="shared" si="30"/>
        <v>0</v>
      </c>
      <c r="S42" s="60">
        <f t="shared" si="31"/>
        <v>0</v>
      </c>
      <c r="T42" s="60">
        <f t="shared" si="32"/>
        <v>0</v>
      </c>
      <c r="U42" s="60">
        <f t="shared" si="33"/>
        <v>0</v>
      </c>
      <c r="V42" s="60">
        <f t="shared" si="34"/>
        <v>0</v>
      </c>
      <c r="W42" s="60">
        <f t="shared" si="35"/>
        <v>0</v>
      </c>
      <c r="X42" s="60">
        <f t="shared" si="36"/>
        <v>0</v>
      </c>
      <c r="Y42" s="250">
        <f t="shared" si="37"/>
        <v>0</v>
      </c>
      <c r="Z42" s="250">
        <f t="shared" si="37"/>
        <v>0</v>
      </c>
      <c r="AA42" s="250">
        <f t="shared" si="37"/>
        <v>0</v>
      </c>
      <c r="AB42" s="251"/>
      <c r="AC42" s="252">
        <f t="shared" si="38"/>
        <v>0</v>
      </c>
      <c r="AD42" s="390"/>
      <c r="AE42" s="254"/>
      <c r="AF42" s="254"/>
      <c r="AG42" s="254"/>
      <c r="AH42" s="254"/>
      <c r="AI42" s="254"/>
      <c r="AJ42" s="254"/>
      <c r="AK42" s="254"/>
      <c r="AL42" s="254"/>
      <c r="AM42" s="254"/>
      <c r="AN42" s="254"/>
      <c r="AO42" s="254"/>
      <c r="AP42" s="254"/>
      <c r="AQ42" s="254"/>
      <c r="AR42" s="254"/>
      <c r="AS42" s="254"/>
      <c r="AT42" s="254"/>
      <c r="AU42" s="254"/>
      <c r="AV42" s="254"/>
    </row>
    <row r="43" spans="1:48" s="84" customFormat="1" ht="27.75" hidden="1" customHeight="1" x14ac:dyDescent="0.25">
      <c r="A43" s="109" t="s">
        <v>450</v>
      </c>
      <c r="B43" s="109" t="s">
        <v>451</v>
      </c>
      <c r="C43" s="49" t="s">
        <v>31</v>
      </c>
      <c r="D43" s="49"/>
      <c r="E43" s="78"/>
      <c r="F43" s="78"/>
      <c r="G43" s="79"/>
      <c r="H43" s="54"/>
      <c r="I43" s="62"/>
      <c r="J43" s="64"/>
      <c r="K43" s="117">
        <f t="shared" si="39"/>
        <v>0</v>
      </c>
      <c r="L43" s="117">
        <f t="shared" si="40"/>
        <v>0</v>
      </c>
      <c r="M43" s="66"/>
      <c r="N43" s="67"/>
      <c r="O43" s="118">
        <f t="shared" si="41"/>
        <v>0</v>
      </c>
      <c r="P43" s="118">
        <f t="shared" si="42"/>
        <v>0</v>
      </c>
      <c r="Q43" s="66"/>
      <c r="R43" s="59">
        <f t="shared" si="30"/>
        <v>0</v>
      </c>
      <c r="S43" s="60">
        <f t="shared" si="31"/>
        <v>0</v>
      </c>
      <c r="T43" s="60">
        <f t="shared" si="32"/>
        <v>0</v>
      </c>
      <c r="U43" s="60">
        <f t="shared" si="33"/>
        <v>0</v>
      </c>
      <c r="V43" s="60">
        <f t="shared" si="34"/>
        <v>0</v>
      </c>
      <c r="W43" s="60">
        <f t="shared" si="35"/>
        <v>0</v>
      </c>
      <c r="X43" s="60">
        <f t="shared" si="36"/>
        <v>0</v>
      </c>
      <c r="Y43" s="250">
        <f t="shared" si="37"/>
        <v>0</v>
      </c>
      <c r="Z43" s="250">
        <f t="shared" si="37"/>
        <v>0</v>
      </c>
      <c r="AA43" s="250">
        <f t="shared" si="37"/>
        <v>0</v>
      </c>
      <c r="AB43" s="251"/>
      <c r="AC43" s="252">
        <f t="shared" si="38"/>
        <v>0</v>
      </c>
      <c r="AD43" s="589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</row>
    <row r="44" spans="1:48" s="255" customFormat="1" ht="27.75" customHeight="1" x14ac:dyDescent="0.25">
      <c r="A44" s="85" t="s">
        <v>450</v>
      </c>
      <c r="B44" s="85" t="s">
        <v>451</v>
      </c>
      <c r="C44" s="86" t="s">
        <v>31</v>
      </c>
      <c r="D44" s="86"/>
      <c r="E44" s="87" t="s">
        <v>28</v>
      </c>
      <c r="F44" s="87"/>
      <c r="G44" s="88"/>
      <c r="H44" s="89"/>
      <c r="I44" s="90"/>
      <c r="J44" s="112"/>
      <c r="K44" s="113">
        <f t="shared" si="39"/>
        <v>0</v>
      </c>
      <c r="L44" s="113">
        <f t="shared" si="40"/>
        <v>0</v>
      </c>
      <c r="M44" s="114"/>
      <c r="N44" s="115"/>
      <c r="O44" s="116">
        <f t="shared" si="41"/>
        <v>0</v>
      </c>
      <c r="P44" s="116">
        <f t="shared" si="42"/>
        <v>0</v>
      </c>
      <c r="Q44" s="114"/>
      <c r="R44" s="91">
        <f>J44*M44*$R$8</f>
        <v>0</v>
      </c>
      <c r="S44" s="92">
        <f>J44*M44*$S$8</f>
        <v>0</v>
      </c>
      <c r="T44" s="92">
        <f>K44*M44*$T$8</f>
        <v>0</v>
      </c>
      <c r="U44" s="92">
        <f>J44*M44*$U$8</f>
        <v>0</v>
      </c>
      <c r="V44" s="92">
        <f t="shared" si="34"/>
        <v>0</v>
      </c>
      <c r="W44" s="92">
        <f t="shared" si="35"/>
        <v>0</v>
      </c>
      <c r="X44" s="92">
        <f t="shared" si="36"/>
        <v>0</v>
      </c>
      <c r="Y44" s="92">
        <f t="shared" si="37"/>
        <v>0</v>
      </c>
      <c r="Z44" s="92">
        <f t="shared" si="37"/>
        <v>0</v>
      </c>
      <c r="AA44" s="92">
        <f t="shared" si="37"/>
        <v>0</v>
      </c>
      <c r="AB44" s="93"/>
      <c r="AC44" s="94">
        <f t="shared" si="38"/>
        <v>0</v>
      </c>
      <c r="AD44" s="394"/>
    </row>
    <row r="45" spans="1:48" s="259" customFormat="1" ht="27.75" customHeight="1" thickBot="1" x14ac:dyDescent="0.3">
      <c r="A45" s="95" t="s">
        <v>450</v>
      </c>
      <c r="B45" s="95" t="s">
        <v>451</v>
      </c>
      <c r="C45" s="96" t="s">
        <v>31</v>
      </c>
      <c r="D45" s="96"/>
      <c r="E45" s="97"/>
      <c r="F45" s="97"/>
      <c r="G45" s="98"/>
      <c r="H45" s="99" t="s">
        <v>49</v>
      </c>
      <c r="I45" s="100"/>
      <c r="J45" s="101"/>
      <c r="K45" s="102"/>
      <c r="L45" s="102"/>
      <c r="M45" s="103"/>
      <c r="N45" s="104"/>
      <c r="O45" s="102"/>
      <c r="P45" s="102"/>
      <c r="Q45" s="103"/>
      <c r="R45" s="105">
        <f>SUM(R33:R44)</f>
        <v>558.80000000000007</v>
      </c>
      <c r="S45" s="106">
        <f t="shared" ref="S45:AA45" si="43">SUM(S33:S44)</f>
        <v>104</v>
      </c>
      <c r="T45" s="106">
        <f t="shared" si="43"/>
        <v>104</v>
      </c>
      <c r="U45" s="106">
        <f t="shared" si="43"/>
        <v>124.8</v>
      </c>
      <c r="V45" s="106">
        <f t="shared" si="43"/>
        <v>142</v>
      </c>
      <c r="W45" s="106">
        <f t="shared" si="43"/>
        <v>41.400000000000006</v>
      </c>
      <c r="X45" s="106">
        <f t="shared" si="43"/>
        <v>42.6</v>
      </c>
      <c r="Y45" s="106">
        <f t="shared" si="43"/>
        <v>246</v>
      </c>
      <c r="Z45" s="106">
        <f t="shared" si="43"/>
        <v>145.39999999999998</v>
      </c>
      <c r="AA45" s="106">
        <f t="shared" si="43"/>
        <v>167.39999999999998</v>
      </c>
      <c r="AB45" s="258"/>
      <c r="AC45" s="252"/>
      <c r="AD45" s="590">
        <f>R45/1800/0.6</f>
        <v>0.51740740740740743</v>
      </c>
      <c r="AE45" s="254"/>
      <c r="AF45" s="254"/>
      <c r="AG45" s="254"/>
      <c r="AH45" s="254"/>
      <c r="AI45" s="254"/>
      <c r="AJ45" s="254"/>
      <c r="AK45" s="254"/>
      <c r="AL45" s="254"/>
      <c r="AM45" s="254"/>
      <c r="AN45" s="254"/>
      <c r="AO45" s="254"/>
      <c r="AP45" s="254"/>
      <c r="AQ45" s="254"/>
      <c r="AR45" s="254"/>
      <c r="AS45" s="254"/>
      <c r="AT45" s="254"/>
      <c r="AU45" s="254"/>
      <c r="AV45" s="254"/>
    </row>
    <row r="46" spans="1:48" s="255" customFormat="1" ht="27.75" customHeight="1" thickTop="1" x14ac:dyDescent="0.25">
      <c r="A46" s="109" t="s">
        <v>464</v>
      </c>
      <c r="B46" s="109" t="s">
        <v>181</v>
      </c>
      <c r="C46" s="49" t="s">
        <v>31</v>
      </c>
      <c r="D46" s="49"/>
      <c r="E46" s="319" t="s">
        <v>32</v>
      </c>
      <c r="F46" s="52">
        <v>1</v>
      </c>
      <c r="G46" s="71" t="s">
        <v>424</v>
      </c>
      <c r="H46" s="72" t="s">
        <v>425</v>
      </c>
      <c r="I46" s="897"/>
      <c r="J46" s="294">
        <v>3</v>
      </c>
      <c r="K46" s="117">
        <f>IF(J46&gt;0, 1, 0)</f>
        <v>1</v>
      </c>
      <c r="L46" s="117">
        <f>J46-K46</f>
        <v>2</v>
      </c>
      <c r="M46" s="295">
        <v>4</v>
      </c>
      <c r="N46" s="131"/>
      <c r="O46" s="117">
        <f>IF(N46&gt;0, 1, 0)</f>
        <v>0</v>
      </c>
      <c r="P46" s="117">
        <f>N46-O46</f>
        <v>0</v>
      </c>
      <c r="Q46" s="591"/>
      <c r="R46" s="59">
        <f t="shared" ref="R46:R56" si="44">(K46*M46*$R$4)+(L46*M46*$R$5)+(O46*Q46*$R$6)+(P46*Q46*$R$7)</f>
        <v>30.400000000000002</v>
      </c>
      <c r="S46" s="60">
        <f t="shared" ref="S46:S56" si="45">J46*M46*$S$4</f>
        <v>12</v>
      </c>
      <c r="T46" s="60">
        <f t="shared" ref="T46:T56" si="46">K46*M46*$T$4</f>
        <v>4</v>
      </c>
      <c r="U46" s="60">
        <f t="shared" ref="U46:U56" si="47">J46*M46*$U$4</f>
        <v>14.399999999999999</v>
      </c>
      <c r="V46" s="60">
        <f t="shared" ref="V46:V57" si="48">N46*Q46*$V$6</f>
        <v>0</v>
      </c>
      <c r="W46" s="60">
        <f t="shared" ref="W46:W57" si="49">O46*Q46*$W$6</f>
        <v>0</v>
      </c>
      <c r="X46" s="60">
        <f t="shared" ref="X46:X57" si="50">N46*Q46*$X$6</f>
        <v>0</v>
      </c>
      <c r="Y46" s="250">
        <f t="shared" ref="Y46:AA57" si="51">S46+V46</f>
        <v>12</v>
      </c>
      <c r="Z46" s="250">
        <f t="shared" si="51"/>
        <v>4</v>
      </c>
      <c r="AA46" s="250">
        <f t="shared" si="51"/>
        <v>14.399999999999999</v>
      </c>
      <c r="AB46" s="251"/>
      <c r="AC46" s="252">
        <f t="shared" ref="AC46:AC57" si="52">R46-Y46-Z46-AA46</f>
        <v>0</v>
      </c>
      <c r="AD46" s="254"/>
      <c r="AE46" s="254"/>
      <c r="AF46" s="254"/>
      <c r="AG46" s="254"/>
      <c r="AH46" s="254"/>
      <c r="AI46" s="254"/>
      <c r="AJ46" s="254"/>
      <c r="AK46" s="254"/>
      <c r="AL46" s="254"/>
      <c r="AM46" s="254"/>
      <c r="AN46" s="254"/>
      <c r="AO46" s="254"/>
      <c r="AP46" s="254"/>
      <c r="AQ46" s="254"/>
      <c r="AR46" s="254"/>
      <c r="AS46" s="254"/>
      <c r="AT46" s="254"/>
      <c r="AU46" s="254"/>
      <c r="AV46" s="254"/>
    </row>
    <row r="47" spans="1:48" s="255" customFormat="1" ht="27.75" customHeight="1" x14ac:dyDescent="0.25">
      <c r="A47" s="109" t="s">
        <v>464</v>
      </c>
      <c r="B47" s="109" t="s">
        <v>181</v>
      </c>
      <c r="C47" s="49" t="s">
        <v>31</v>
      </c>
      <c r="D47" s="49"/>
      <c r="E47" s="319" t="s">
        <v>32</v>
      </c>
      <c r="F47" s="70">
        <v>6</v>
      </c>
      <c r="G47" s="71" t="s">
        <v>452</v>
      </c>
      <c r="H47" s="72" t="s">
        <v>453</v>
      </c>
      <c r="I47" s="307"/>
      <c r="J47" s="294"/>
      <c r="K47" s="117">
        <f t="shared" ref="K47:K56" si="53">IF(J47&gt;0, 1, 0)</f>
        <v>0</v>
      </c>
      <c r="L47" s="117">
        <f t="shared" ref="L47:L56" si="54">J47-K47</f>
        <v>0</v>
      </c>
      <c r="M47" s="295"/>
      <c r="N47" s="131"/>
      <c r="O47" s="117">
        <f t="shared" ref="O47:O57" si="55">IF(N47&gt;0, 1, 0)</f>
        <v>0</v>
      </c>
      <c r="P47" s="117">
        <f t="shared" ref="P47:P57" si="56">N47-O47</f>
        <v>0</v>
      </c>
      <c r="Q47" s="295"/>
      <c r="R47" s="59">
        <f t="shared" si="44"/>
        <v>0</v>
      </c>
      <c r="S47" s="60">
        <f t="shared" si="45"/>
        <v>0</v>
      </c>
      <c r="T47" s="60">
        <f t="shared" si="46"/>
        <v>0</v>
      </c>
      <c r="U47" s="60">
        <f t="shared" si="47"/>
        <v>0</v>
      </c>
      <c r="V47" s="60">
        <f t="shared" si="48"/>
        <v>0</v>
      </c>
      <c r="W47" s="60">
        <f t="shared" si="49"/>
        <v>0</v>
      </c>
      <c r="X47" s="60">
        <f t="shared" si="50"/>
        <v>0</v>
      </c>
      <c r="Y47" s="250">
        <f t="shared" si="51"/>
        <v>0</v>
      </c>
      <c r="Z47" s="250">
        <f t="shared" si="51"/>
        <v>0</v>
      </c>
      <c r="AA47" s="250">
        <f t="shared" si="51"/>
        <v>0</v>
      </c>
      <c r="AB47" s="251"/>
      <c r="AC47" s="252">
        <f t="shared" si="52"/>
        <v>0</v>
      </c>
      <c r="AD47" s="390"/>
      <c r="AE47" s="254"/>
      <c r="AF47" s="254"/>
      <c r="AG47" s="254"/>
      <c r="AH47" s="254"/>
      <c r="AI47" s="254"/>
      <c r="AJ47" s="254"/>
      <c r="AK47" s="254"/>
      <c r="AL47" s="254"/>
      <c r="AM47" s="254"/>
      <c r="AN47" s="254"/>
      <c r="AO47" s="254"/>
      <c r="AP47" s="254"/>
      <c r="AQ47" s="254"/>
      <c r="AR47" s="254"/>
      <c r="AS47" s="254"/>
      <c r="AT47" s="254"/>
      <c r="AU47" s="254"/>
      <c r="AV47" s="254"/>
    </row>
    <row r="48" spans="1:48" s="255" customFormat="1" ht="27.75" customHeight="1" x14ac:dyDescent="0.25">
      <c r="A48" s="109" t="s">
        <v>464</v>
      </c>
      <c r="B48" s="109" t="s">
        <v>181</v>
      </c>
      <c r="C48" s="49" t="s">
        <v>31</v>
      </c>
      <c r="D48" s="49"/>
      <c r="E48" s="319" t="s">
        <v>32</v>
      </c>
      <c r="F48" s="52">
        <v>6</v>
      </c>
      <c r="G48" s="71" t="s">
        <v>454</v>
      </c>
      <c r="H48" s="72" t="s">
        <v>455</v>
      </c>
      <c r="I48" s="307"/>
      <c r="J48" s="294"/>
      <c r="K48" s="117">
        <f t="shared" si="53"/>
        <v>0</v>
      </c>
      <c r="L48" s="117">
        <f t="shared" si="54"/>
        <v>0</v>
      </c>
      <c r="M48" s="295"/>
      <c r="N48" s="131"/>
      <c r="O48" s="117">
        <f t="shared" si="55"/>
        <v>0</v>
      </c>
      <c r="P48" s="117">
        <f t="shared" si="56"/>
        <v>0</v>
      </c>
      <c r="Q48" s="295"/>
      <c r="R48" s="59">
        <f t="shared" si="44"/>
        <v>0</v>
      </c>
      <c r="S48" s="60">
        <f t="shared" si="45"/>
        <v>0</v>
      </c>
      <c r="T48" s="60">
        <f t="shared" si="46"/>
        <v>0</v>
      </c>
      <c r="U48" s="60">
        <f t="shared" si="47"/>
        <v>0</v>
      </c>
      <c r="V48" s="60">
        <f t="shared" si="48"/>
        <v>0</v>
      </c>
      <c r="W48" s="60">
        <f t="shared" si="49"/>
        <v>0</v>
      </c>
      <c r="X48" s="60">
        <f t="shared" si="50"/>
        <v>0</v>
      </c>
      <c r="Y48" s="250">
        <f t="shared" si="51"/>
        <v>0</v>
      </c>
      <c r="Z48" s="250">
        <f t="shared" si="51"/>
        <v>0</v>
      </c>
      <c r="AA48" s="250">
        <f t="shared" si="51"/>
        <v>0</v>
      </c>
      <c r="AB48" s="251"/>
      <c r="AC48" s="252">
        <f t="shared" si="52"/>
        <v>0</v>
      </c>
      <c r="AD48" s="390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</row>
    <row r="49" spans="1:48" s="255" customFormat="1" ht="27.75" customHeight="1" x14ac:dyDescent="0.25">
      <c r="A49" s="109" t="s">
        <v>464</v>
      </c>
      <c r="B49" s="109" t="s">
        <v>181</v>
      </c>
      <c r="C49" s="49" t="s">
        <v>31</v>
      </c>
      <c r="D49" s="49"/>
      <c r="E49" s="326" t="s">
        <v>37</v>
      </c>
      <c r="F49" s="52">
        <v>2</v>
      </c>
      <c r="G49" s="71" t="s">
        <v>465</v>
      </c>
      <c r="H49" s="72" t="s">
        <v>466</v>
      </c>
      <c r="I49" s="307"/>
      <c r="J49" s="294">
        <v>1</v>
      </c>
      <c r="K49" s="117">
        <f t="shared" si="53"/>
        <v>1</v>
      </c>
      <c r="L49" s="117">
        <f t="shared" si="54"/>
        <v>0</v>
      </c>
      <c r="M49" s="295">
        <v>26</v>
      </c>
      <c r="N49" s="131"/>
      <c r="O49" s="117">
        <f t="shared" si="55"/>
        <v>0</v>
      </c>
      <c r="P49" s="117">
        <f t="shared" si="56"/>
        <v>0</v>
      </c>
      <c r="Q49" s="295"/>
      <c r="R49" s="59">
        <f t="shared" si="44"/>
        <v>83.2</v>
      </c>
      <c r="S49" s="60">
        <f t="shared" si="45"/>
        <v>26</v>
      </c>
      <c r="T49" s="60">
        <f t="shared" si="46"/>
        <v>26</v>
      </c>
      <c r="U49" s="60">
        <f t="shared" si="47"/>
        <v>31.2</v>
      </c>
      <c r="V49" s="60">
        <f t="shared" si="48"/>
        <v>0</v>
      </c>
      <c r="W49" s="60">
        <f t="shared" si="49"/>
        <v>0</v>
      </c>
      <c r="X49" s="60">
        <f t="shared" si="50"/>
        <v>0</v>
      </c>
      <c r="Y49" s="250">
        <f t="shared" si="51"/>
        <v>26</v>
      </c>
      <c r="Z49" s="250">
        <f t="shared" si="51"/>
        <v>26</v>
      </c>
      <c r="AA49" s="250">
        <f t="shared" si="51"/>
        <v>31.2</v>
      </c>
      <c r="AB49" s="251"/>
      <c r="AC49" s="252">
        <f t="shared" si="52"/>
        <v>0</v>
      </c>
      <c r="AD49" s="390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/>
      <c r="AT49" s="254"/>
      <c r="AU49" s="254"/>
      <c r="AV49" s="254"/>
    </row>
    <row r="50" spans="1:48" s="255" customFormat="1" ht="27.75" customHeight="1" x14ac:dyDescent="0.25">
      <c r="A50" s="109" t="s">
        <v>464</v>
      </c>
      <c r="B50" s="109" t="s">
        <v>181</v>
      </c>
      <c r="C50" s="49" t="s">
        <v>31</v>
      </c>
      <c r="D50" s="49"/>
      <c r="E50" s="326" t="s">
        <v>37</v>
      </c>
      <c r="F50" s="52">
        <v>2</v>
      </c>
      <c r="G50" s="71" t="s">
        <v>467</v>
      </c>
      <c r="H50" s="72" t="s">
        <v>468</v>
      </c>
      <c r="I50" s="307"/>
      <c r="J50" s="294">
        <v>1</v>
      </c>
      <c r="K50" s="117">
        <f t="shared" si="53"/>
        <v>1</v>
      </c>
      <c r="L50" s="117">
        <f t="shared" si="54"/>
        <v>0</v>
      </c>
      <c r="M50" s="295">
        <v>6</v>
      </c>
      <c r="N50" s="131">
        <v>1</v>
      </c>
      <c r="O50" s="117">
        <f t="shared" si="55"/>
        <v>1</v>
      </c>
      <c r="P50" s="117">
        <f t="shared" si="56"/>
        <v>0</v>
      </c>
      <c r="Q50" s="295">
        <v>6</v>
      </c>
      <c r="R50" s="59">
        <f t="shared" si="44"/>
        <v>28.800000000000004</v>
      </c>
      <c r="S50" s="60">
        <f t="shared" si="45"/>
        <v>6</v>
      </c>
      <c r="T50" s="60">
        <f t="shared" si="46"/>
        <v>6</v>
      </c>
      <c r="U50" s="60">
        <f t="shared" si="47"/>
        <v>7.1999999999999993</v>
      </c>
      <c r="V50" s="60">
        <f t="shared" si="48"/>
        <v>6</v>
      </c>
      <c r="W50" s="60">
        <f t="shared" si="49"/>
        <v>1.7999999999999998</v>
      </c>
      <c r="X50" s="60">
        <f t="shared" si="50"/>
        <v>1.7999999999999998</v>
      </c>
      <c r="Y50" s="250">
        <f t="shared" si="51"/>
        <v>12</v>
      </c>
      <c r="Z50" s="250">
        <f t="shared" si="51"/>
        <v>7.8</v>
      </c>
      <c r="AA50" s="250">
        <f t="shared" si="51"/>
        <v>9</v>
      </c>
      <c r="AB50" s="251"/>
      <c r="AC50" s="252">
        <f t="shared" si="52"/>
        <v>0</v>
      </c>
      <c r="AD50" s="390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</row>
    <row r="51" spans="1:48" s="255" customFormat="1" ht="27.75" customHeight="1" x14ac:dyDescent="0.25">
      <c r="A51" s="109" t="s">
        <v>464</v>
      </c>
      <c r="B51" s="109" t="s">
        <v>181</v>
      </c>
      <c r="C51" s="49" t="s">
        <v>31</v>
      </c>
      <c r="D51" s="49"/>
      <c r="E51" s="326" t="s">
        <v>37</v>
      </c>
      <c r="F51" s="52">
        <v>3</v>
      </c>
      <c r="G51" s="71" t="s">
        <v>469</v>
      </c>
      <c r="H51" s="72" t="s">
        <v>470</v>
      </c>
      <c r="I51" s="307"/>
      <c r="J51" s="294">
        <v>1</v>
      </c>
      <c r="K51" s="117">
        <f t="shared" si="53"/>
        <v>1</v>
      </c>
      <c r="L51" s="117">
        <f t="shared" si="54"/>
        <v>0</v>
      </c>
      <c r="M51" s="295">
        <v>26</v>
      </c>
      <c r="N51" s="131">
        <v>1</v>
      </c>
      <c r="O51" s="117">
        <f t="shared" si="55"/>
        <v>1</v>
      </c>
      <c r="P51" s="117">
        <f t="shared" si="56"/>
        <v>0</v>
      </c>
      <c r="Q51" s="295">
        <v>26</v>
      </c>
      <c r="R51" s="59">
        <f t="shared" si="44"/>
        <v>124.80000000000001</v>
      </c>
      <c r="S51" s="60">
        <f t="shared" si="45"/>
        <v>26</v>
      </c>
      <c r="T51" s="60">
        <f t="shared" si="46"/>
        <v>26</v>
      </c>
      <c r="U51" s="60">
        <f t="shared" si="47"/>
        <v>31.2</v>
      </c>
      <c r="V51" s="60">
        <f t="shared" si="48"/>
        <v>26</v>
      </c>
      <c r="W51" s="60">
        <f t="shared" si="49"/>
        <v>7.8</v>
      </c>
      <c r="X51" s="60">
        <f t="shared" si="50"/>
        <v>7.8</v>
      </c>
      <c r="Y51" s="250">
        <f t="shared" si="51"/>
        <v>52</v>
      </c>
      <c r="Z51" s="250">
        <f t="shared" si="51"/>
        <v>33.799999999999997</v>
      </c>
      <c r="AA51" s="250">
        <f t="shared" si="51"/>
        <v>39</v>
      </c>
      <c r="AB51" s="251"/>
      <c r="AC51" s="252">
        <f t="shared" si="52"/>
        <v>0</v>
      </c>
      <c r="AD51" s="390"/>
      <c r="AE51" s="254"/>
      <c r="AF51" s="254"/>
      <c r="AG51" s="254"/>
      <c r="AH51" s="254"/>
      <c r="AI51" s="254"/>
      <c r="AJ51" s="254"/>
      <c r="AK51" s="254"/>
      <c r="AL51" s="254"/>
      <c r="AM51" s="254"/>
      <c r="AN51" s="254"/>
      <c r="AO51" s="254"/>
      <c r="AP51" s="254"/>
      <c r="AQ51" s="254"/>
      <c r="AR51" s="254"/>
      <c r="AS51" s="254"/>
      <c r="AT51" s="254"/>
      <c r="AU51" s="254"/>
      <c r="AV51" s="254"/>
    </row>
    <row r="52" spans="1:48" s="255" customFormat="1" ht="27.75" customHeight="1" x14ac:dyDescent="0.25">
      <c r="A52" s="109" t="s">
        <v>464</v>
      </c>
      <c r="B52" s="109" t="s">
        <v>181</v>
      </c>
      <c r="C52" s="49" t="s">
        <v>31</v>
      </c>
      <c r="D52" s="49"/>
      <c r="E52" s="392" t="s">
        <v>63</v>
      </c>
      <c r="F52" s="52">
        <v>1</v>
      </c>
      <c r="G52" s="71" t="s">
        <v>445</v>
      </c>
      <c r="H52" s="72" t="s">
        <v>446</v>
      </c>
      <c r="I52" s="307"/>
      <c r="J52" s="294">
        <v>2</v>
      </c>
      <c r="K52" s="117">
        <f t="shared" si="53"/>
        <v>1</v>
      </c>
      <c r="L52" s="117">
        <f t="shared" si="54"/>
        <v>1</v>
      </c>
      <c r="M52" s="295">
        <v>26</v>
      </c>
      <c r="N52" s="131"/>
      <c r="O52" s="117"/>
      <c r="P52" s="117"/>
      <c r="Q52" s="295"/>
      <c r="R52" s="59">
        <f t="shared" si="44"/>
        <v>140.4</v>
      </c>
      <c r="S52" s="60">
        <f t="shared" si="45"/>
        <v>52</v>
      </c>
      <c r="T52" s="60">
        <f t="shared" si="46"/>
        <v>26</v>
      </c>
      <c r="U52" s="60">
        <f t="shared" si="47"/>
        <v>62.4</v>
      </c>
      <c r="V52" s="60">
        <f t="shared" si="48"/>
        <v>0</v>
      </c>
      <c r="W52" s="60">
        <f t="shared" si="49"/>
        <v>0</v>
      </c>
      <c r="X52" s="60">
        <f t="shared" si="50"/>
        <v>0</v>
      </c>
      <c r="Y52" s="250">
        <f t="shared" si="51"/>
        <v>52</v>
      </c>
      <c r="Z52" s="250">
        <f t="shared" si="51"/>
        <v>26</v>
      </c>
      <c r="AA52" s="250">
        <f t="shared" si="51"/>
        <v>62.4</v>
      </c>
      <c r="AB52" s="251"/>
      <c r="AC52" s="252">
        <f t="shared" si="52"/>
        <v>0</v>
      </c>
      <c r="AD52" s="390"/>
      <c r="AE52" s="254"/>
      <c r="AF52" s="254"/>
      <c r="AG52" s="254"/>
      <c r="AH52" s="254"/>
      <c r="AI52" s="254"/>
      <c r="AJ52" s="254"/>
      <c r="AK52" s="254"/>
      <c r="AL52" s="254"/>
      <c r="AM52" s="254"/>
      <c r="AN52" s="254"/>
      <c r="AO52" s="254"/>
      <c r="AP52" s="254"/>
      <c r="AQ52" s="254"/>
      <c r="AR52" s="254"/>
      <c r="AS52" s="254"/>
      <c r="AT52" s="254"/>
      <c r="AU52" s="254"/>
      <c r="AV52" s="254"/>
    </row>
    <row r="53" spans="1:48" s="255" customFormat="1" ht="27.75" customHeight="1" x14ac:dyDescent="0.25">
      <c r="A53" s="109" t="s">
        <v>464</v>
      </c>
      <c r="B53" s="109" t="s">
        <v>181</v>
      </c>
      <c r="C53" s="49" t="s">
        <v>31</v>
      </c>
      <c r="D53" s="49"/>
      <c r="E53" s="392" t="s">
        <v>75</v>
      </c>
      <c r="F53" s="52">
        <v>3</v>
      </c>
      <c r="G53" s="71" t="s">
        <v>471</v>
      </c>
      <c r="H53" s="72" t="s">
        <v>472</v>
      </c>
      <c r="I53" s="828"/>
      <c r="J53" s="294">
        <v>1</v>
      </c>
      <c r="K53" s="117">
        <f t="shared" si="53"/>
        <v>1</v>
      </c>
      <c r="L53" s="117">
        <f t="shared" si="54"/>
        <v>0</v>
      </c>
      <c r="M53" s="295">
        <v>26</v>
      </c>
      <c r="N53" s="131">
        <v>1</v>
      </c>
      <c r="O53" s="117">
        <f t="shared" si="55"/>
        <v>1</v>
      </c>
      <c r="P53" s="117">
        <f t="shared" si="56"/>
        <v>0</v>
      </c>
      <c r="Q53" s="295">
        <v>26</v>
      </c>
      <c r="R53" s="59">
        <f t="shared" si="44"/>
        <v>124.80000000000001</v>
      </c>
      <c r="S53" s="60">
        <f t="shared" si="45"/>
        <v>26</v>
      </c>
      <c r="T53" s="60">
        <f t="shared" si="46"/>
        <v>26</v>
      </c>
      <c r="U53" s="60">
        <f t="shared" si="47"/>
        <v>31.2</v>
      </c>
      <c r="V53" s="60">
        <f t="shared" si="48"/>
        <v>26</v>
      </c>
      <c r="W53" s="60">
        <f t="shared" si="49"/>
        <v>7.8</v>
      </c>
      <c r="X53" s="60">
        <f t="shared" si="50"/>
        <v>7.8</v>
      </c>
      <c r="Y53" s="250">
        <f t="shared" si="51"/>
        <v>52</v>
      </c>
      <c r="Z53" s="250">
        <f t="shared" si="51"/>
        <v>33.799999999999997</v>
      </c>
      <c r="AA53" s="250">
        <f t="shared" si="51"/>
        <v>39</v>
      </c>
      <c r="AB53" s="251"/>
      <c r="AC53" s="252">
        <f t="shared" si="52"/>
        <v>0</v>
      </c>
      <c r="AD53" s="390"/>
      <c r="AE53" s="254"/>
      <c r="AF53" s="254"/>
      <c r="AG53" s="254"/>
      <c r="AH53" s="254"/>
      <c r="AI53" s="254"/>
      <c r="AJ53" s="254"/>
      <c r="AK53" s="254"/>
      <c r="AL53" s="254"/>
      <c r="AM53" s="254"/>
      <c r="AN53" s="254"/>
      <c r="AO53" s="254"/>
      <c r="AP53" s="254"/>
      <c r="AQ53" s="254"/>
      <c r="AR53" s="254"/>
      <c r="AS53" s="254"/>
      <c r="AT53" s="254"/>
      <c r="AU53" s="254"/>
      <c r="AV53" s="254"/>
    </row>
    <row r="54" spans="1:48" s="255" customFormat="1" ht="27.75" hidden="1" customHeight="1" x14ac:dyDescent="0.25">
      <c r="A54" s="109" t="s">
        <v>464</v>
      </c>
      <c r="B54" s="109" t="s">
        <v>181</v>
      </c>
      <c r="C54" s="49" t="s">
        <v>31</v>
      </c>
      <c r="D54" s="49"/>
      <c r="E54" s="319"/>
      <c r="F54" s="52"/>
      <c r="G54" s="110"/>
      <c r="H54" s="54"/>
      <c r="I54" s="62"/>
      <c r="J54" s="64"/>
      <c r="K54" s="117">
        <f t="shared" si="53"/>
        <v>0</v>
      </c>
      <c r="L54" s="117">
        <f t="shared" si="54"/>
        <v>0</v>
      </c>
      <c r="M54" s="66"/>
      <c r="N54" s="67"/>
      <c r="O54" s="118"/>
      <c r="P54" s="118"/>
      <c r="Q54" s="66"/>
      <c r="R54" s="59">
        <f t="shared" si="44"/>
        <v>0</v>
      </c>
      <c r="S54" s="60">
        <f t="shared" si="45"/>
        <v>0</v>
      </c>
      <c r="T54" s="60">
        <f t="shared" si="46"/>
        <v>0</v>
      </c>
      <c r="U54" s="60">
        <f t="shared" si="47"/>
        <v>0</v>
      </c>
      <c r="V54" s="60">
        <f t="shared" si="48"/>
        <v>0</v>
      </c>
      <c r="W54" s="60">
        <f t="shared" si="49"/>
        <v>0</v>
      </c>
      <c r="X54" s="60">
        <f t="shared" si="50"/>
        <v>0</v>
      </c>
      <c r="Y54" s="250">
        <f t="shared" si="51"/>
        <v>0</v>
      </c>
      <c r="Z54" s="250">
        <f t="shared" si="51"/>
        <v>0</v>
      </c>
      <c r="AA54" s="250">
        <f t="shared" si="51"/>
        <v>0</v>
      </c>
      <c r="AB54" s="251"/>
      <c r="AC54" s="252">
        <f t="shared" si="52"/>
        <v>0</v>
      </c>
      <c r="AD54" s="390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  <c r="AS54" s="254"/>
      <c r="AT54" s="254"/>
      <c r="AU54" s="254"/>
      <c r="AV54" s="254"/>
    </row>
    <row r="55" spans="1:48" s="255" customFormat="1" ht="27.75" hidden="1" customHeight="1" x14ac:dyDescent="0.25">
      <c r="A55" s="109" t="s">
        <v>464</v>
      </c>
      <c r="B55" s="109" t="s">
        <v>181</v>
      </c>
      <c r="C55" s="49" t="s">
        <v>31</v>
      </c>
      <c r="D55" s="49"/>
      <c r="E55" s="78"/>
      <c r="F55" s="78"/>
      <c r="G55" s="79"/>
      <c r="H55" s="54"/>
      <c r="I55" s="62"/>
      <c r="J55" s="64"/>
      <c r="K55" s="117">
        <f t="shared" si="53"/>
        <v>0</v>
      </c>
      <c r="L55" s="117">
        <f t="shared" si="54"/>
        <v>0</v>
      </c>
      <c r="M55" s="66"/>
      <c r="N55" s="67"/>
      <c r="O55" s="118">
        <f t="shared" si="55"/>
        <v>0</v>
      </c>
      <c r="P55" s="118">
        <f t="shared" si="56"/>
        <v>0</v>
      </c>
      <c r="Q55" s="66"/>
      <c r="R55" s="59">
        <f t="shared" si="44"/>
        <v>0</v>
      </c>
      <c r="S55" s="60">
        <f t="shared" si="45"/>
        <v>0</v>
      </c>
      <c r="T55" s="60">
        <f t="shared" si="46"/>
        <v>0</v>
      </c>
      <c r="U55" s="60">
        <f t="shared" si="47"/>
        <v>0</v>
      </c>
      <c r="V55" s="60">
        <f t="shared" si="48"/>
        <v>0</v>
      </c>
      <c r="W55" s="60">
        <f t="shared" si="49"/>
        <v>0</v>
      </c>
      <c r="X55" s="60">
        <f t="shared" si="50"/>
        <v>0</v>
      </c>
      <c r="Y55" s="250">
        <f t="shared" si="51"/>
        <v>0</v>
      </c>
      <c r="Z55" s="250">
        <f t="shared" si="51"/>
        <v>0</v>
      </c>
      <c r="AA55" s="250">
        <f t="shared" si="51"/>
        <v>0</v>
      </c>
      <c r="AB55" s="251"/>
      <c r="AC55" s="252">
        <f t="shared" si="52"/>
        <v>0</v>
      </c>
      <c r="AD55" s="390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</row>
    <row r="56" spans="1:48" s="84" customFormat="1" ht="27.75" hidden="1" customHeight="1" x14ac:dyDescent="0.25">
      <c r="A56" s="109" t="s">
        <v>464</v>
      </c>
      <c r="B56" s="109" t="s">
        <v>181</v>
      </c>
      <c r="C56" s="49" t="s">
        <v>31</v>
      </c>
      <c r="D56" s="49"/>
      <c r="E56" s="78"/>
      <c r="F56" s="78"/>
      <c r="G56" s="79"/>
      <c r="H56" s="54"/>
      <c r="I56" s="62"/>
      <c r="J56" s="64"/>
      <c r="K56" s="117">
        <f t="shared" si="53"/>
        <v>0</v>
      </c>
      <c r="L56" s="117">
        <f t="shared" si="54"/>
        <v>0</v>
      </c>
      <c r="M56" s="66"/>
      <c r="N56" s="67"/>
      <c r="O56" s="118">
        <f t="shared" si="55"/>
        <v>0</v>
      </c>
      <c r="P56" s="118">
        <f t="shared" si="56"/>
        <v>0</v>
      </c>
      <c r="Q56" s="66"/>
      <c r="R56" s="59">
        <f t="shared" si="44"/>
        <v>0</v>
      </c>
      <c r="S56" s="60">
        <f t="shared" si="45"/>
        <v>0</v>
      </c>
      <c r="T56" s="60">
        <f t="shared" si="46"/>
        <v>0</v>
      </c>
      <c r="U56" s="60">
        <f t="shared" si="47"/>
        <v>0</v>
      </c>
      <c r="V56" s="60">
        <f t="shared" si="48"/>
        <v>0</v>
      </c>
      <c r="W56" s="60">
        <f t="shared" si="49"/>
        <v>0</v>
      </c>
      <c r="X56" s="60">
        <f t="shared" si="50"/>
        <v>0</v>
      </c>
      <c r="Y56" s="250">
        <f t="shared" si="51"/>
        <v>0</v>
      </c>
      <c r="Z56" s="250">
        <f t="shared" si="51"/>
        <v>0</v>
      </c>
      <c r="AA56" s="250">
        <f t="shared" si="51"/>
        <v>0</v>
      </c>
      <c r="AB56" s="251"/>
      <c r="AC56" s="252">
        <f t="shared" si="52"/>
        <v>0</v>
      </c>
      <c r="AD56" s="589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</row>
    <row r="57" spans="1:48" s="255" customFormat="1" ht="27.75" customHeight="1" x14ac:dyDescent="0.25">
      <c r="A57" s="85" t="s">
        <v>464</v>
      </c>
      <c r="B57" s="85" t="s">
        <v>181</v>
      </c>
      <c r="C57" s="86" t="s">
        <v>31</v>
      </c>
      <c r="D57" s="86"/>
      <c r="E57" s="87" t="s">
        <v>138</v>
      </c>
      <c r="F57" s="87"/>
      <c r="G57" s="88"/>
      <c r="H57" s="89" t="s">
        <v>449</v>
      </c>
      <c r="I57" s="90"/>
      <c r="J57" s="112">
        <v>1</v>
      </c>
      <c r="K57" s="113"/>
      <c r="L57" s="113"/>
      <c r="M57" s="114">
        <v>6</v>
      </c>
      <c r="N57" s="115"/>
      <c r="O57" s="116">
        <f t="shared" si="55"/>
        <v>0</v>
      </c>
      <c r="P57" s="116">
        <f t="shared" si="56"/>
        <v>0</v>
      </c>
      <c r="Q57" s="114"/>
      <c r="R57" s="91">
        <f>J57*M57*$R$8</f>
        <v>29.400000000000002</v>
      </c>
      <c r="S57" s="92">
        <f>J57*M57*$S$8</f>
        <v>6</v>
      </c>
      <c r="T57" s="92">
        <f>K57*M57*$T$8</f>
        <v>0</v>
      </c>
      <c r="U57" s="92">
        <f>J57*M57*$U$8</f>
        <v>14.399999999999999</v>
      </c>
      <c r="V57" s="92">
        <f t="shared" si="48"/>
        <v>0</v>
      </c>
      <c r="W57" s="92">
        <f t="shared" si="49"/>
        <v>0</v>
      </c>
      <c r="X57" s="92">
        <f t="shared" si="50"/>
        <v>0</v>
      </c>
      <c r="Y57" s="92">
        <f t="shared" si="51"/>
        <v>6</v>
      </c>
      <c r="Z57" s="92">
        <f t="shared" si="51"/>
        <v>0</v>
      </c>
      <c r="AA57" s="92">
        <f t="shared" si="51"/>
        <v>14.399999999999999</v>
      </c>
      <c r="AB57" s="93"/>
      <c r="AC57" s="94">
        <f t="shared" si="52"/>
        <v>9.0000000000000036</v>
      </c>
      <c r="AD57" s="394"/>
    </row>
    <row r="58" spans="1:48" s="259" customFormat="1" ht="27.75" customHeight="1" thickBot="1" x14ac:dyDescent="0.3">
      <c r="A58" s="95" t="s">
        <v>464</v>
      </c>
      <c r="B58" s="95" t="s">
        <v>181</v>
      </c>
      <c r="C58" s="96" t="s">
        <v>31</v>
      </c>
      <c r="D58" s="96"/>
      <c r="E58" s="97"/>
      <c r="F58" s="97"/>
      <c r="G58" s="98"/>
      <c r="H58" s="99" t="s">
        <v>49</v>
      </c>
      <c r="I58" s="100"/>
      <c r="J58" s="101"/>
      <c r="K58" s="102"/>
      <c r="L58" s="102"/>
      <c r="M58" s="103"/>
      <c r="N58" s="104"/>
      <c r="O58" s="102"/>
      <c r="P58" s="102"/>
      <c r="Q58" s="103"/>
      <c r="R58" s="105">
        <f>SUM(R46:R57)</f>
        <v>561.80000000000007</v>
      </c>
      <c r="S58" s="106">
        <f t="shared" ref="S58:AA58" si="57">SUM(S46:S57)</f>
        <v>154</v>
      </c>
      <c r="T58" s="106">
        <f t="shared" si="57"/>
        <v>114</v>
      </c>
      <c r="U58" s="106">
        <f t="shared" si="57"/>
        <v>192</v>
      </c>
      <c r="V58" s="106">
        <f t="shared" si="57"/>
        <v>58</v>
      </c>
      <c r="W58" s="106">
        <f t="shared" si="57"/>
        <v>17.399999999999999</v>
      </c>
      <c r="X58" s="106">
        <f t="shared" si="57"/>
        <v>17.399999999999999</v>
      </c>
      <c r="Y58" s="106">
        <f t="shared" si="57"/>
        <v>212</v>
      </c>
      <c r="Z58" s="106">
        <f t="shared" si="57"/>
        <v>131.39999999999998</v>
      </c>
      <c r="AA58" s="106">
        <f t="shared" si="57"/>
        <v>209.4</v>
      </c>
      <c r="AB58" s="258"/>
      <c r="AC58" s="252"/>
      <c r="AD58" s="590">
        <f>R58/1800/0.6</f>
        <v>0.52018518518518531</v>
      </c>
      <c r="AE58" s="254"/>
      <c r="AF58" s="254"/>
      <c r="AG58" s="254"/>
      <c r="AH58" s="254"/>
      <c r="AI58" s="254"/>
      <c r="AJ58" s="254"/>
      <c r="AK58" s="254"/>
      <c r="AL58" s="254"/>
      <c r="AM58" s="254"/>
      <c r="AN58" s="254"/>
      <c r="AO58" s="254"/>
      <c r="AP58" s="254"/>
      <c r="AQ58" s="254"/>
      <c r="AR58" s="254"/>
      <c r="AS58" s="254"/>
      <c r="AT58" s="254"/>
      <c r="AU58" s="254"/>
      <c r="AV58" s="254"/>
    </row>
    <row r="59" spans="1:48" s="255" customFormat="1" ht="27.75" customHeight="1" thickTop="1" x14ac:dyDescent="0.25">
      <c r="A59" s="109" t="s">
        <v>473</v>
      </c>
      <c r="B59" s="109" t="s">
        <v>373</v>
      </c>
      <c r="C59" s="49" t="s">
        <v>31</v>
      </c>
      <c r="D59" s="49"/>
      <c r="E59" s="319" t="s">
        <v>32</v>
      </c>
      <c r="F59" s="52">
        <v>1</v>
      </c>
      <c r="G59" s="71" t="s">
        <v>424</v>
      </c>
      <c r="H59" s="72" t="s">
        <v>425</v>
      </c>
      <c r="I59" s="897"/>
      <c r="J59" s="294"/>
      <c r="K59" s="117">
        <f>IF(J59&gt;0, 1, 0)</f>
        <v>0</v>
      </c>
      <c r="L59" s="117">
        <f>J59-K59</f>
        <v>0</v>
      </c>
      <c r="M59" s="295"/>
      <c r="N59" s="543">
        <v>4</v>
      </c>
      <c r="O59" s="356">
        <f>IF(N59&gt;0, 1, 0)</f>
        <v>1</v>
      </c>
      <c r="P59" s="356">
        <f>N59-O59</f>
        <v>3</v>
      </c>
      <c r="Q59" s="591">
        <v>4</v>
      </c>
      <c r="R59" s="59">
        <f t="shared" ref="R59:R69" si="58">(K59*M59*$R$4)+(L59*M59*$R$5)+(O59*Q59*$R$6)+(P59*Q59*$R$7)</f>
        <v>22</v>
      </c>
      <c r="S59" s="60">
        <f t="shared" ref="S59:S69" si="59">J59*M59*$S$4</f>
        <v>0</v>
      </c>
      <c r="T59" s="60">
        <f t="shared" ref="T59:T69" si="60">K59*M59*$T$4</f>
        <v>0</v>
      </c>
      <c r="U59" s="60">
        <f t="shared" ref="U59:U69" si="61">J59*M59*$U$4</f>
        <v>0</v>
      </c>
      <c r="V59" s="60">
        <f t="shared" ref="V59:V70" si="62">N59*Q59*$V$6</f>
        <v>16</v>
      </c>
      <c r="W59" s="60">
        <f t="shared" ref="W59:W70" si="63">O59*Q59*$W$6</f>
        <v>1.2</v>
      </c>
      <c r="X59" s="60">
        <f t="shared" ref="X59:X70" si="64">N59*Q59*$X$6</f>
        <v>4.8</v>
      </c>
      <c r="Y59" s="250">
        <f t="shared" ref="Y59:AA70" si="65">S59+V59</f>
        <v>16</v>
      </c>
      <c r="Z59" s="250">
        <f t="shared" si="65"/>
        <v>1.2</v>
      </c>
      <c r="AA59" s="250">
        <f t="shared" si="65"/>
        <v>4.8</v>
      </c>
      <c r="AB59" s="251"/>
      <c r="AC59" s="252">
        <f t="shared" ref="AC59:AC70" si="66">R59-Y59-Z59-AA59</f>
        <v>0</v>
      </c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54"/>
    </row>
    <row r="60" spans="1:48" s="255" customFormat="1" ht="27.75" customHeight="1" x14ac:dyDescent="0.25">
      <c r="A60" s="109" t="s">
        <v>473</v>
      </c>
      <c r="B60" s="109" t="s">
        <v>373</v>
      </c>
      <c r="C60" s="49" t="s">
        <v>31</v>
      </c>
      <c r="D60" s="49"/>
      <c r="E60" s="319" t="s">
        <v>32</v>
      </c>
      <c r="F60" s="70">
        <v>4</v>
      </c>
      <c r="G60" s="71" t="s">
        <v>474</v>
      </c>
      <c r="H60" s="72" t="s">
        <v>475</v>
      </c>
      <c r="I60" s="307"/>
      <c r="J60" s="294"/>
      <c r="K60" s="117">
        <f t="shared" ref="K60:K70" si="67">IF(J60&gt;0, 1, 0)</f>
        <v>0</v>
      </c>
      <c r="L60" s="117">
        <f t="shared" ref="L60:L70" si="68">J60-K60</f>
        <v>0</v>
      </c>
      <c r="M60" s="295"/>
      <c r="N60" s="131">
        <v>4</v>
      </c>
      <c r="O60" s="117">
        <f t="shared" ref="O60:O66" si="69">IF(N60&gt;0, 1, 0)</f>
        <v>1</v>
      </c>
      <c r="P60" s="117">
        <f t="shared" ref="P60:P66" si="70">N60-O60</f>
        <v>3</v>
      </c>
      <c r="Q60" s="295">
        <v>12</v>
      </c>
      <c r="R60" s="59">
        <f t="shared" si="58"/>
        <v>66</v>
      </c>
      <c r="S60" s="60">
        <f t="shared" si="59"/>
        <v>0</v>
      </c>
      <c r="T60" s="60">
        <f t="shared" si="60"/>
        <v>0</v>
      </c>
      <c r="U60" s="60">
        <f t="shared" si="61"/>
        <v>0</v>
      </c>
      <c r="V60" s="60">
        <f t="shared" si="62"/>
        <v>48</v>
      </c>
      <c r="W60" s="60">
        <f t="shared" si="63"/>
        <v>3.5999999999999996</v>
      </c>
      <c r="X60" s="60">
        <f t="shared" si="64"/>
        <v>14.399999999999999</v>
      </c>
      <c r="Y60" s="250">
        <f t="shared" si="65"/>
        <v>48</v>
      </c>
      <c r="Z60" s="250">
        <f t="shared" si="65"/>
        <v>3.5999999999999996</v>
      </c>
      <c r="AA60" s="250">
        <f t="shared" si="65"/>
        <v>14.399999999999999</v>
      </c>
      <c r="AB60" s="251"/>
      <c r="AC60" s="252">
        <f t="shared" si="66"/>
        <v>0</v>
      </c>
      <c r="AD60" s="390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54"/>
    </row>
    <row r="61" spans="1:48" s="255" customFormat="1" ht="27.75" customHeight="1" x14ac:dyDescent="0.25">
      <c r="A61" s="109" t="s">
        <v>473</v>
      </c>
      <c r="B61" s="109" t="s">
        <v>373</v>
      </c>
      <c r="C61" s="49" t="s">
        <v>31</v>
      </c>
      <c r="D61" s="49"/>
      <c r="E61" s="319" t="s">
        <v>32</v>
      </c>
      <c r="F61" s="52">
        <v>5</v>
      </c>
      <c r="G61" s="71" t="s">
        <v>440</v>
      </c>
      <c r="H61" s="72" t="s">
        <v>441</v>
      </c>
      <c r="I61" s="307"/>
      <c r="J61" s="294">
        <v>1</v>
      </c>
      <c r="K61" s="117">
        <f t="shared" si="67"/>
        <v>1</v>
      </c>
      <c r="L61" s="117">
        <f t="shared" si="68"/>
        <v>0</v>
      </c>
      <c r="M61" s="295">
        <v>26</v>
      </c>
      <c r="N61" s="295">
        <v>2</v>
      </c>
      <c r="O61" s="117">
        <f t="shared" si="69"/>
        <v>1</v>
      </c>
      <c r="P61" s="117">
        <f t="shared" si="70"/>
        <v>1</v>
      </c>
      <c r="Q61" s="295">
        <v>26</v>
      </c>
      <c r="R61" s="59">
        <f t="shared" si="58"/>
        <v>158.60000000000002</v>
      </c>
      <c r="S61" s="60">
        <f t="shared" si="59"/>
        <v>26</v>
      </c>
      <c r="T61" s="60">
        <f t="shared" si="60"/>
        <v>26</v>
      </c>
      <c r="U61" s="60">
        <f t="shared" si="61"/>
        <v>31.2</v>
      </c>
      <c r="V61" s="60">
        <f t="shared" si="62"/>
        <v>52</v>
      </c>
      <c r="W61" s="60">
        <f t="shared" si="63"/>
        <v>7.8</v>
      </c>
      <c r="X61" s="60">
        <f t="shared" si="64"/>
        <v>15.6</v>
      </c>
      <c r="Y61" s="250">
        <f t="shared" si="65"/>
        <v>78</v>
      </c>
      <c r="Z61" s="250">
        <f t="shared" si="65"/>
        <v>33.799999999999997</v>
      </c>
      <c r="AA61" s="250">
        <f t="shared" si="65"/>
        <v>46.8</v>
      </c>
      <c r="AB61" s="251"/>
      <c r="AC61" s="252">
        <f t="shared" si="66"/>
        <v>0</v>
      </c>
      <c r="AD61" s="254"/>
      <c r="AE61" s="254"/>
      <c r="AF61" s="254"/>
      <c r="AG61" s="254"/>
      <c r="AH61" s="254"/>
      <c r="AI61" s="254"/>
      <c r="AJ61" s="254"/>
      <c r="AK61" s="254"/>
      <c r="AL61" s="254"/>
      <c r="AM61" s="254"/>
      <c r="AN61" s="254"/>
      <c r="AO61" s="254"/>
      <c r="AP61" s="254"/>
      <c r="AQ61" s="254"/>
      <c r="AR61" s="254"/>
      <c r="AS61" s="254"/>
      <c r="AT61" s="254"/>
      <c r="AU61" s="254"/>
      <c r="AV61" s="254"/>
    </row>
    <row r="62" spans="1:48" s="255" customFormat="1" ht="27.75" customHeight="1" x14ac:dyDescent="0.25">
      <c r="A62" s="109" t="s">
        <v>473</v>
      </c>
      <c r="B62" s="109" t="s">
        <v>373</v>
      </c>
      <c r="C62" s="49" t="s">
        <v>31</v>
      </c>
      <c r="D62" s="49"/>
      <c r="E62" s="69" t="s">
        <v>57</v>
      </c>
      <c r="F62" s="70">
        <v>5</v>
      </c>
      <c r="G62" s="71" t="s">
        <v>440</v>
      </c>
      <c r="H62" s="72" t="s">
        <v>476</v>
      </c>
      <c r="I62" s="307"/>
      <c r="J62" s="294"/>
      <c r="K62" s="117">
        <f t="shared" si="67"/>
        <v>0</v>
      </c>
      <c r="L62" s="117">
        <f t="shared" si="68"/>
        <v>0</v>
      </c>
      <c r="M62" s="295"/>
      <c r="N62" s="131"/>
      <c r="O62" s="117">
        <f t="shared" si="69"/>
        <v>0</v>
      </c>
      <c r="P62" s="117">
        <f t="shared" si="70"/>
        <v>0</v>
      </c>
      <c r="Q62" s="295"/>
      <c r="R62" s="59">
        <f t="shared" si="58"/>
        <v>0</v>
      </c>
      <c r="S62" s="60">
        <f t="shared" si="59"/>
        <v>0</v>
      </c>
      <c r="T62" s="60">
        <f t="shared" si="60"/>
        <v>0</v>
      </c>
      <c r="U62" s="60">
        <f t="shared" si="61"/>
        <v>0</v>
      </c>
      <c r="V62" s="60">
        <f t="shared" si="62"/>
        <v>0</v>
      </c>
      <c r="W62" s="60">
        <f t="shared" si="63"/>
        <v>0</v>
      </c>
      <c r="X62" s="60">
        <f t="shared" si="64"/>
        <v>0</v>
      </c>
      <c r="Y62" s="250">
        <f t="shared" si="65"/>
        <v>0</v>
      </c>
      <c r="Z62" s="250">
        <f t="shared" si="65"/>
        <v>0</v>
      </c>
      <c r="AA62" s="250">
        <f t="shared" si="65"/>
        <v>0</v>
      </c>
      <c r="AB62" s="251"/>
      <c r="AC62" s="252">
        <f t="shared" si="66"/>
        <v>0</v>
      </c>
      <c r="AD62" s="390"/>
      <c r="AE62" s="254"/>
      <c r="AF62" s="254"/>
      <c r="AG62" s="254"/>
      <c r="AH62" s="254"/>
      <c r="AI62" s="254"/>
      <c r="AJ62" s="254"/>
      <c r="AK62" s="254"/>
      <c r="AL62" s="254"/>
      <c r="AM62" s="254"/>
      <c r="AN62" s="254"/>
      <c r="AO62" s="254"/>
      <c r="AP62" s="254"/>
      <c r="AQ62" s="254"/>
      <c r="AR62" s="254"/>
      <c r="AS62" s="254"/>
      <c r="AT62" s="254"/>
      <c r="AU62" s="254"/>
      <c r="AV62" s="254"/>
    </row>
    <row r="63" spans="1:48" s="255" customFormat="1" ht="27.75" customHeight="1" x14ac:dyDescent="0.25">
      <c r="A63" s="109" t="s">
        <v>473</v>
      </c>
      <c r="B63" s="109" t="s">
        <v>373</v>
      </c>
      <c r="C63" s="49" t="s">
        <v>31</v>
      </c>
      <c r="D63" s="49"/>
      <c r="E63" s="326" t="s">
        <v>37</v>
      </c>
      <c r="F63" s="52">
        <v>2</v>
      </c>
      <c r="G63" s="71" t="s">
        <v>431</v>
      </c>
      <c r="H63" s="72" t="s">
        <v>432</v>
      </c>
      <c r="I63" s="307"/>
      <c r="J63" s="294">
        <v>1</v>
      </c>
      <c r="K63" s="117">
        <f t="shared" si="67"/>
        <v>1</v>
      </c>
      <c r="L63" s="117">
        <f t="shared" si="68"/>
        <v>0</v>
      </c>
      <c r="M63" s="295">
        <v>13</v>
      </c>
      <c r="N63" s="131">
        <v>1</v>
      </c>
      <c r="O63" s="117">
        <f t="shared" si="69"/>
        <v>1</v>
      </c>
      <c r="P63" s="117">
        <f t="shared" si="70"/>
        <v>0</v>
      </c>
      <c r="Q63" s="295">
        <v>13</v>
      </c>
      <c r="R63" s="59">
        <f t="shared" si="58"/>
        <v>62.400000000000006</v>
      </c>
      <c r="S63" s="60">
        <f t="shared" si="59"/>
        <v>13</v>
      </c>
      <c r="T63" s="60">
        <f t="shared" si="60"/>
        <v>13</v>
      </c>
      <c r="U63" s="60">
        <f t="shared" si="61"/>
        <v>15.6</v>
      </c>
      <c r="V63" s="60">
        <f t="shared" si="62"/>
        <v>13</v>
      </c>
      <c r="W63" s="60">
        <f t="shared" si="63"/>
        <v>3.9</v>
      </c>
      <c r="X63" s="60">
        <f t="shared" si="64"/>
        <v>3.9</v>
      </c>
      <c r="Y63" s="250">
        <f t="shared" si="65"/>
        <v>26</v>
      </c>
      <c r="Z63" s="250">
        <f t="shared" si="65"/>
        <v>16.899999999999999</v>
      </c>
      <c r="AA63" s="250">
        <f t="shared" si="65"/>
        <v>19.5</v>
      </c>
      <c r="AB63" s="251"/>
      <c r="AC63" s="252">
        <f t="shared" si="66"/>
        <v>0</v>
      </c>
      <c r="AD63" s="390"/>
      <c r="AE63" s="254"/>
      <c r="AF63" s="254"/>
      <c r="AG63" s="254"/>
      <c r="AH63" s="254"/>
      <c r="AI63" s="254"/>
      <c r="AJ63" s="254"/>
      <c r="AK63" s="254"/>
      <c r="AL63" s="254"/>
      <c r="AM63" s="254"/>
      <c r="AN63" s="254"/>
      <c r="AO63" s="254"/>
      <c r="AP63" s="254"/>
      <c r="AQ63" s="254"/>
      <c r="AR63" s="254"/>
      <c r="AS63" s="254"/>
      <c r="AT63" s="254"/>
      <c r="AU63" s="254"/>
      <c r="AV63" s="254"/>
    </row>
    <row r="64" spans="1:48" s="255" customFormat="1" ht="27.75" customHeight="1" x14ac:dyDescent="0.25">
      <c r="A64" s="109" t="s">
        <v>473</v>
      </c>
      <c r="B64" s="109" t="s">
        <v>373</v>
      </c>
      <c r="C64" s="49" t="s">
        <v>31</v>
      </c>
      <c r="D64" s="49"/>
      <c r="E64" s="326" t="s">
        <v>37</v>
      </c>
      <c r="F64" s="52">
        <v>2</v>
      </c>
      <c r="G64" s="71" t="s">
        <v>436</v>
      </c>
      <c r="H64" s="72" t="s">
        <v>437</v>
      </c>
      <c r="I64" s="307"/>
      <c r="J64" s="294"/>
      <c r="K64" s="117">
        <f t="shared" si="67"/>
        <v>0</v>
      </c>
      <c r="L64" s="117">
        <f t="shared" si="68"/>
        <v>0</v>
      </c>
      <c r="M64" s="295"/>
      <c r="N64" s="131">
        <v>1</v>
      </c>
      <c r="O64" s="117">
        <f t="shared" si="69"/>
        <v>1</v>
      </c>
      <c r="P64" s="117">
        <f t="shared" si="70"/>
        <v>0</v>
      </c>
      <c r="Q64" s="295">
        <v>13</v>
      </c>
      <c r="R64" s="59">
        <f t="shared" si="58"/>
        <v>20.8</v>
      </c>
      <c r="S64" s="60">
        <f t="shared" si="59"/>
        <v>0</v>
      </c>
      <c r="T64" s="60">
        <f t="shared" si="60"/>
        <v>0</v>
      </c>
      <c r="U64" s="60">
        <f t="shared" si="61"/>
        <v>0</v>
      </c>
      <c r="V64" s="60">
        <f t="shared" si="62"/>
        <v>13</v>
      </c>
      <c r="W64" s="60">
        <f t="shared" si="63"/>
        <v>3.9</v>
      </c>
      <c r="X64" s="60">
        <f t="shared" si="64"/>
        <v>3.9</v>
      </c>
      <c r="Y64" s="250">
        <f t="shared" si="65"/>
        <v>13</v>
      </c>
      <c r="Z64" s="250">
        <f t="shared" si="65"/>
        <v>3.9</v>
      </c>
      <c r="AA64" s="250">
        <f t="shared" si="65"/>
        <v>3.9</v>
      </c>
      <c r="AB64" s="251"/>
      <c r="AC64" s="252">
        <f t="shared" si="66"/>
        <v>0</v>
      </c>
      <c r="AD64" s="390"/>
      <c r="AE64" s="254"/>
      <c r="AF64" s="254"/>
      <c r="AG64" s="254"/>
      <c r="AH64" s="254"/>
      <c r="AI64" s="254"/>
      <c r="AJ64" s="254"/>
      <c r="AK64" s="254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</row>
    <row r="65" spans="1:48" s="255" customFormat="1" ht="27.75" customHeight="1" x14ac:dyDescent="0.25">
      <c r="A65" s="109" t="s">
        <v>473</v>
      </c>
      <c r="B65" s="109" t="s">
        <v>373</v>
      </c>
      <c r="C65" s="49" t="s">
        <v>31</v>
      </c>
      <c r="D65" s="49"/>
      <c r="E65" s="326" t="s">
        <v>37</v>
      </c>
      <c r="F65" s="52">
        <v>2</v>
      </c>
      <c r="G65" s="71" t="s">
        <v>467</v>
      </c>
      <c r="H65" s="72" t="s">
        <v>468</v>
      </c>
      <c r="I65" s="307"/>
      <c r="J65" s="294">
        <v>1</v>
      </c>
      <c r="K65" s="117">
        <f t="shared" si="67"/>
        <v>1</v>
      </c>
      <c r="L65" s="117">
        <f t="shared" si="68"/>
        <v>0</v>
      </c>
      <c r="M65" s="295">
        <v>20</v>
      </c>
      <c r="N65" s="131">
        <v>1</v>
      </c>
      <c r="O65" s="117">
        <f t="shared" si="69"/>
        <v>1</v>
      </c>
      <c r="P65" s="117">
        <f t="shared" si="70"/>
        <v>0</v>
      </c>
      <c r="Q65" s="295">
        <v>20</v>
      </c>
      <c r="R65" s="59">
        <f t="shared" si="58"/>
        <v>96</v>
      </c>
      <c r="S65" s="60">
        <f t="shared" si="59"/>
        <v>20</v>
      </c>
      <c r="T65" s="60">
        <f t="shared" si="60"/>
        <v>20</v>
      </c>
      <c r="U65" s="60">
        <f t="shared" si="61"/>
        <v>24</v>
      </c>
      <c r="V65" s="60">
        <f t="shared" si="62"/>
        <v>20</v>
      </c>
      <c r="W65" s="60">
        <f t="shared" si="63"/>
        <v>6</v>
      </c>
      <c r="X65" s="60">
        <f t="shared" si="64"/>
        <v>6</v>
      </c>
      <c r="Y65" s="250">
        <f t="shared" si="65"/>
        <v>40</v>
      </c>
      <c r="Z65" s="250">
        <f t="shared" si="65"/>
        <v>26</v>
      </c>
      <c r="AA65" s="250">
        <f t="shared" si="65"/>
        <v>30</v>
      </c>
      <c r="AB65" s="251"/>
      <c r="AC65" s="252">
        <f t="shared" si="66"/>
        <v>0</v>
      </c>
      <c r="AD65" s="390"/>
      <c r="AE65" s="254"/>
      <c r="AF65" s="254"/>
      <c r="AG65" s="254"/>
      <c r="AH65" s="254"/>
      <c r="AI65" s="254"/>
      <c r="AJ65" s="254"/>
      <c r="AK65" s="254"/>
      <c r="AL65" s="254"/>
      <c r="AM65" s="254"/>
      <c r="AN65" s="254"/>
      <c r="AO65" s="254"/>
      <c r="AP65" s="254"/>
      <c r="AQ65" s="254"/>
      <c r="AR65" s="254"/>
      <c r="AS65" s="254"/>
      <c r="AT65" s="254"/>
      <c r="AU65" s="254"/>
      <c r="AV65" s="254"/>
    </row>
    <row r="66" spans="1:48" s="255" customFormat="1" ht="27.75" customHeight="1" x14ac:dyDescent="0.25">
      <c r="A66" s="109" t="s">
        <v>473</v>
      </c>
      <c r="B66" s="109" t="s">
        <v>373</v>
      </c>
      <c r="C66" s="49" t="s">
        <v>31</v>
      </c>
      <c r="D66" s="49"/>
      <c r="E66" s="392" t="s">
        <v>63</v>
      </c>
      <c r="F66" s="52">
        <v>1</v>
      </c>
      <c r="G66" s="71" t="s">
        <v>445</v>
      </c>
      <c r="H66" s="72" t="s">
        <v>446</v>
      </c>
      <c r="I66" s="828"/>
      <c r="J66" s="294"/>
      <c r="K66" s="117">
        <f t="shared" si="67"/>
        <v>0</v>
      </c>
      <c r="L66" s="117">
        <f t="shared" si="68"/>
        <v>0</v>
      </c>
      <c r="M66" s="295"/>
      <c r="N66" s="131">
        <v>2</v>
      </c>
      <c r="O66" s="65">
        <f t="shared" si="69"/>
        <v>1</v>
      </c>
      <c r="P66" s="65">
        <f t="shared" si="70"/>
        <v>1</v>
      </c>
      <c r="Q66" s="295">
        <v>4</v>
      </c>
      <c r="R66" s="59">
        <f t="shared" si="58"/>
        <v>11.600000000000001</v>
      </c>
      <c r="S66" s="60">
        <f t="shared" si="59"/>
        <v>0</v>
      </c>
      <c r="T66" s="60">
        <f t="shared" si="60"/>
        <v>0</v>
      </c>
      <c r="U66" s="60">
        <f t="shared" si="61"/>
        <v>0</v>
      </c>
      <c r="V66" s="60">
        <f t="shared" si="62"/>
        <v>8</v>
      </c>
      <c r="W66" s="60">
        <f t="shared" si="63"/>
        <v>1.2</v>
      </c>
      <c r="X66" s="60">
        <f t="shared" si="64"/>
        <v>2.4</v>
      </c>
      <c r="Y66" s="250">
        <f t="shared" si="65"/>
        <v>8</v>
      </c>
      <c r="Z66" s="250">
        <f t="shared" si="65"/>
        <v>1.2</v>
      </c>
      <c r="AA66" s="250">
        <f t="shared" si="65"/>
        <v>2.4</v>
      </c>
      <c r="AB66" s="251"/>
      <c r="AC66" s="252">
        <f t="shared" si="66"/>
        <v>0</v>
      </c>
      <c r="AD66" s="390"/>
      <c r="AE66" s="254"/>
      <c r="AF66" s="254"/>
      <c r="AG66" s="254"/>
      <c r="AH66" s="254"/>
      <c r="AI66" s="254"/>
      <c r="AJ66" s="254"/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</row>
    <row r="67" spans="1:48" s="255" customFormat="1" ht="27.75" customHeight="1" x14ac:dyDescent="0.25">
      <c r="A67" s="109" t="s">
        <v>473</v>
      </c>
      <c r="B67" s="109" t="s">
        <v>373</v>
      </c>
      <c r="C67" s="49" t="s">
        <v>31</v>
      </c>
      <c r="D67" s="49"/>
      <c r="E67" s="392" t="s">
        <v>63</v>
      </c>
      <c r="F67" s="52">
        <v>5</v>
      </c>
      <c r="G67" s="71" t="s">
        <v>447</v>
      </c>
      <c r="H67" s="72" t="s">
        <v>448</v>
      </c>
      <c r="I67" s="307"/>
      <c r="J67" s="294">
        <v>1</v>
      </c>
      <c r="K67" s="117">
        <f t="shared" si="67"/>
        <v>1</v>
      </c>
      <c r="L67" s="117">
        <f t="shared" si="68"/>
        <v>0</v>
      </c>
      <c r="M67" s="295">
        <v>26</v>
      </c>
      <c r="N67" s="131"/>
      <c r="O67" s="117"/>
      <c r="P67" s="117"/>
      <c r="Q67" s="295"/>
      <c r="R67" s="59">
        <f t="shared" si="58"/>
        <v>83.2</v>
      </c>
      <c r="S67" s="60">
        <f t="shared" si="59"/>
        <v>26</v>
      </c>
      <c r="T67" s="60">
        <f t="shared" si="60"/>
        <v>26</v>
      </c>
      <c r="U67" s="60">
        <f t="shared" si="61"/>
        <v>31.2</v>
      </c>
      <c r="V67" s="60">
        <f t="shared" si="62"/>
        <v>0</v>
      </c>
      <c r="W67" s="60">
        <f t="shared" si="63"/>
        <v>0</v>
      </c>
      <c r="X67" s="60">
        <f t="shared" si="64"/>
        <v>0</v>
      </c>
      <c r="Y67" s="250">
        <f t="shared" si="65"/>
        <v>26</v>
      </c>
      <c r="Z67" s="250">
        <f t="shared" si="65"/>
        <v>26</v>
      </c>
      <c r="AA67" s="250">
        <f t="shared" si="65"/>
        <v>31.2</v>
      </c>
      <c r="AB67" s="251"/>
      <c r="AC67" s="252">
        <f t="shared" si="66"/>
        <v>0</v>
      </c>
      <c r="AD67" s="390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  <c r="AQ67" s="254"/>
      <c r="AR67" s="254"/>
      <c r="AS67" s="254"/>
      <c r="AT67" s="254"/>
      <c r="AU67" s="254"/>
      <c r="AV67" s="254"/>
    </row>
    <row r="68" spans="1:48" s="255" customFormat="1" ht="27.75" customHeight="1" x14ac:dyDescent="0.25">
      <c r="A68" s="109" t="s">
        <v>473</v>
      </c>
      <c r="B68" s="109" t="s">
        <v>373</v>
      </c>
      <c r="C68" s="49" t="s">
        <v>31</v>
      </c>
      <c r="D68" s="49"/>
      <c r="E68" s="69" t="s">
        <v>42</v>
      </c>
      <c r="F68" s="78">
        <v>3</v>
      </c>
      <c r="G68" s="393" t="s">
        <v>433</v>
      </c>
      <c r="H68" s="72" t="s">
        <v>435</v>
      </c>
      <c r="I68" s="307"/>
      <c r="J68" s="294">
        <v>1</v>
      </c>
      <c r="K68" s="117">
        <f t="shared" si="67"/>
        <v>1</v>
      </c>
      <c r="L68" s="117">
        <f t="shared" si="68"/>
        <v>0</v>
      </c>
      <c r="M68" s="295">
        <v>6</v>
      </c>
      <c r="N68" s="131"/>
      <c r="O68" s="117">
        <f t="shared" ref="O68:O70" si="71">IF(N68&gt;0, 1, 0)</f>
        <v>0</v>
      </c>
      <c r="P68" s="117">
        <f t="shared" ref="P68:P70" si="72">N68-O68</f>
        <v>0</v>
      </c>
      <c r="Q68" s="295"/>
      <c r="R68" s="59">
        <f t="shared" si="58"/>
        <v>19.200000000000003</v>
      </c>
      <c r="S68" s="60">
        <f t="shared" si="59"/>
        <v>6</v>
      </c>
      <c r="T68" s="60">
        <f t="shared" si="60"/>
        <v>6</v>
      </c>
      <c r="U68" s="60">
        <f t="shared" si="61"/>
        <v>7.1999999999999993</v>
      </c>
      <c r="V68" s="60">
        <f t="shared" si="62"/>
        <v>0</v>
      </c>
      <c r="W68" s="60">
        <f t="shared" si="63"/>
        <v>0</v>
      </c>
      <c r="X68" s="60">
        <f t="shared" si="64"/>
        <v>0</v>
      </c>
      <c r="Y68" s="250">
        <f t="shared" si="65"/>
        <v>6</v>
      </c>
      <c r="Z68" s="250">
        <f t="shared" si="65"/>
        <v>6</v>
      </c>
      <c r="AA68" s="250">
        <f t="shared" si="65"/>
        <v>7.1999999999999993</v>
      </c>
      <c r="AB68" s="251"/>
      <c r="AC68" s="252">
        <f t="shared" si="66"/>
        <v>0</v>
      </c>
      <c r="AD68" s="390"/>
      <c r="AE68" s="254"/>
      <c r="AF68" s="254"/>
      <c r="AG68" s="254"/>
      <c r="AH68" s="254"/>
      <c r="AI68" s="254"/>
      <c r="AJ68" s="254"/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</row>
    <row r="69" spans="1:48" s="84" customFormat="1" ht="27.75" hidden="1" customHeight="1" x14ac:dyDescent="0.25">
      <c r="A69" s="109" t="s">
        <v>473</v>
      </c>
      <c r="B69" s="109" t="s">
        <v>373</v>
      </c>
      <c r="C69" s="49" t="s">
        <v>31</v>
      </c>
      <c r="D69" s="49"/>
      <c r="E69" s="78"/>
      <c r="F69" s="78"/>
      <c r="G69" s="393"/>
      <c r="H69" s="72"/>
      <c r="I69" s="307"/>
      <c r="J69" s="294"/>
      <c r="K69" s="117">
        <f t="shared" si="67"/>
        <v>0</v>
      </c>
      <c r="L69" s="117">
        <f t="shared" si="68"/>
        <v>0</v>
      </c>
      <c r="M69" s="295"/>
      <c r="N69" s="131"/>
      <c r="O69" s="117">
        <f t="shared" si="71"/>
        <v>0</v>
      </c>
      <c r="P69" s="117">
        <f t="shared" si="72"/>
        <v>0</v>
      </c>
      <c r="Q69" s="295"/>
      <c r="R69" s="59">
        <f t="shared" si="58"/>
        <v>0</v>
      </c>
      <c r="S69" s="60">
        <f t="shared" si="59"/>
        <v>0</v>
      </c>
      <c r="T69" s="60">
        <f t="shared" si="60"/>
        <v>0</v>
      </c>
      <c r="U69" s="60">
        <f t="shared" si="61"/>
        <v>0</v>
      </c>
      <c r="V69" s="60">
        <f t="shared" si="62"/>
        <v>0</v>
      </c>
      <c r="W69" s="60">
        <f t="shared" si="63"/>
        <v>0</v>
      </c>
      <c r="X69" s="60">
        <f t="shared" si="64"/>
        <v>0</v>
      </c>
      <c r="Y69" s="250">
        <f t="shared" si="65"/>
        <v>0</v>
      </c>
      <c r="Z69" s="250">
        <f t="shared" si="65"/>
        <v>0</v>
      </c>
      <c r="AA69" s="250">
        <f t="shared" si="65"/>
        <v>0</v>
      </c>
      <c r="AB69" s="251"/>
      <c r="AC69" s="252">
        <f t="shared" si="66"/>
        <v>0</v>
      </c>
      <c r="AD69" s="589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</row>
    <row r="70" spans="1:48" s="255" customFormat="1" ht="27.75" customHeight="1" x14ac:dyDescent="0.25">
      <c r="A70" s="85" t="s">
        <v>473</v>
      </c>
      <c r="B70" s="85" t="s">
        <v>373</v>
      </c>
      <c r="C70" s="86" t="s">
        <v>31</v>
      </c>
      <c r="D70" s="86"/>
      <c r="E70" s="87" t="s">
        <v>87</v>
      </c>
      <c r="F70" s="87"/>
      <c r="G70" s="830"/>
      <c r="H70" s="467" t="s">
        <v>477</v>
      </c>
      <c r="I70" s="831"/>
      <c r="J70" s="819"/>
      <c r="K70" s="113">
        <f t="shared" si="67"/>
        <v>0</v>
      </c>
      <c r="L70" s="113">
        <f t="shared" si="68"/>
        <v>0</v>
      </c>
      <c r="M70" s="820"/>
      <c r="N70" s="821"/>
      <c r="O70" s="113">
        <f t="shared" si="71"/>
        <v>0</v>
      </c>
      <c r="P70" s="113">
        <f t="shared" si="72"/>
        <v>0</v>
      </c>
      <c r="Q70" s="820"/>
      <c r="R70" s="91">
        <f>J70*M70*$R$8</f>
        <v>0</v>
      </c>
      <c r="S70" s="92">
        <f>J70*M70*$S$8</f>
        <v>0</v>
      </c>
      <c r="T70" s="92">
        <f>K70*M70*$T$8</f>
        <v>0</v>
      </c>
      <c r="U70" s="92">
        <f>J70*M70*$U$8</f>
        <v>0</v>
      </c>
      <c r="V70" s="92">
        <f t="shared" si="62"/>
        <v>0</v>
      </c>
      <c r="W70" s="92">
        <f t="shared" si="63"/>
        <v>0</v>
      </c>
      <c r="X70" s="92">
        <f t="shared" si="64"/>
        <v>0</v>
      </c>
      <c r="Y70" s="92">
        <f t="shared" si="65"/>
        <v>0</v>
      </c>
      <c r="Z70" s="92">
        <f t="shared" si="65"/>
        <v>0</v>
      </c>
      <c r="AA70" s="92">
        <f t="shared" si="65"/>
        <v>0</v>
      </c>
      <c r="AB70" s="93"/>
      <c r="AC70" s="94">
        <f t="shared" si="66"/>
        <v>0</v>
      </c>
      <c r="AD70" s="394"/>
    </row>
    <row r="71" spans="1:48" s="259" customFormat="1" ht="27.75" customHeight="1" thickBot="1" x14ac:dyDescent="0.3">
      <c r="A71" s="95" t="s">
        <v>473</v>
      </c>
      <c r="B71" s="95" t="s">
        <v>373</v>
      </c>
      <c r="C71" s="96" t="s">
        <v>31</v>
      </c>
      <c r="D71" s="96"/>
      <c r="E71" s="97"/>
      <c r="F71" s="97"/>
      <c r="G71" s="98"/>
      <c r="H71" s="99" t="s">
        <v>49</v>
      </c>
      <c r="I71" s="100"/>
      <c r="J71" s="101"/>
      <c r="K71" s="102"/>
      <c r="L71" s="102"/>
      <c r="M71" s="103"/>
      <c r="N71" s="104"/>
      <c r="O71" s="102"/>
      <c r="P71" s="102"/>
      <c r="Q71" s="103"/>
      <c r="R71" s="105">
        <f>SUM(R59:R70)</f>
        <v>539.80000000000007</v>
      </c>
      <c r="S71" s="106">
        <f t="shared" ref="S71:AA71" si="73">SUM(S59:S70)</f>
        <v>91</v>
      </c>
      <c r="T71" s="106">
        <f t="shared" si="73"/>
        <v>91</v>
      </c>
      <c r="U71" s="106">
        <f t="shared" si="73"/>
        <v>109.2</v>
      </c>
      <c r="V71" s="106">
        <f t="shared" si="73"/>
        <v>170</v>
      </c>
      <c r="W71" s="106">
        <f t="shared" si="73"/>
        <v>27.599999999999998</v>
      </c>
      <c r="X71" s="106">
        <f t="shared" si="73"/>
        <v>50.999999999999993</v>
      </c>
      <c r="Y71" s="106">
        <f t="shared" si="73"/>
        <v>261</v>
      </c>
      <c r="Z71" s="106">
        <f t="shared" si="73"/>
        <v>118.6</v>
      </c>
      <c r="AA71" s="106">
        <f t="shared" si="73"/>
        <v>160.19999999999999</v>
      </c>
      <c r="AB71" s="258"/>
      <c r="AC71" s="252"/>
      <c r="AD71" s="590">
        <f>R71/1800/0.6</f>
        <v>0.49981481481481488</v>
      </c>
      <c r="AE71" s="254"/>
      <c r="AF71" s="254"/>
      <c r="AG71" s="254"/>
      <c r="AH71" s="254"/>
      <c r="AI71" s="254"/>
      <c r="AJ71" s="254"/>
      <c r="AK71" s="254"/>
      <c r="AL71" s="254"/>
      <c r="AM71" s="254"/>
      <c r="AN71" s="254"/>
      <c r="AO71" s="254"/>
      <c r="AP71" s="254"/>
      <c r="AQ71" s="254"/>
      <c r="AR71" s="254"/>
      <c r="AS71" s="254"/>
      <c r="AT71" s="254"/>
      <c r="AU71" s="254"/>
      <c r="AV71" s="254"/>
    </row>
    <row r="72" spans="1:48" s="255" customFormat="1" ht="27.75" customHeight="1" thickTop="1" x14ac:dyDescent="0.25">
      <c r="A72" s="109" t="s">
        <v>478</v>
      </c>
      <c r="B72" s="109" t="s">
        <v>160</v>
      </c>
      <c r="C72" s="49" t="s">
        <v>307</v>
      </c>
      <c r="D72" s="49"/>
      <c r="E72" s="319" t="s">
        <v>32</v>
      </c>
      <c r="F72" s="52">
        <v>5</v>
      </c>
      <c r="G72" s="71" t="s">
        <v>442</v>
      </c>
      <c r="H72" s="72" t="s">
        <v>443</v>
      </c>
      <c r="I72" s="897"/>
      <c r="J72" s="294"/>
      <c r="K72" s="117">
        <f>IF(J72&gt;0, 1, 0)</f>
        <v>0</v>
      </c>
      <c r="L72" s="117">
        <f>J72-K72</f>
        <v>0</v>
      </c>
      <c r="M72" s="295"/>
      <c r="N72" s="131">
        <v>1</v>
      </c>
      <c r="O72" s="117">
        <f>IF(N72&gt;0, 1, 0)</f>
        <v>1</v>
      </c>
      <c r="P72" s="117">
        <f>N72-O72</f>
        <v>0</v>
      </c>
      <c r="Q72" s="591">
        <v>26</v>
      </c>
      <c r="R72" s="818">
        <f t="shared" ref="R72:R83" si="74">(K72*M72*$R$4)+(L72*M72*$R$5)+(O72*Q72*$R$6)+(P72*Q72*$R$7)</f>
        <v>41.6</v>
      </c>
      <c r="S72" s="60">
        <f t="shared" ref="S72:S83" si="75">J72*M72*$S$4</f>
        <v>0</v>
      </c>
      <c r="T72" s="60">
        <f t="shared" ref="T72:T83" si="76">K72*M72*$T$4</f>
        <v>0</v>
      </c>
      <c r="U72" s="60">
        <f t="shared" ref="U72:U83" si="77">J72*M72*$U$4</f>
        <v>0</v>
      </c>
      <c r="V72" s="60">
        <f t="shared" ref="V72:V83" si="78">N72*Q72*$V$6</f>
        <v>26</v>
      </c>
      <c r="W72" s="60">
        <f t="shared" ref="W72:W83" si="79">O72*Q72*$W$6</f>
        <v>7.8</v>
      </c>
      <c r="X72" s="60">
        <f t="shared" ref="X72:X83" si="80">N72*Q72*$X$6</f>
        <v>7.8</v>
      </c>
      <c r="Y72" s="250">
        <f t="shared" ref="Y72:AA83" si="81">S72+V72</f>
        <v>26</v>
      </c>
      <c r="Z72" s="250">
        <f t="shared" si="81"/>
        <v>7.8</v>
      </c>
      <c r="AA72" s="250">
        <f t="shared" si="81"/>
        <v>7.8</v>
      </c>
      <c r="AB72" s="251"/>
      <c r="AC72" s="252">
        <f t="shared" ref="AC72:AC83" si="82">R72-Y72-Z72-AA72</f>
        <v>0</v>
      </c>
      <c r="AD72" s="390"/>
      <c r="AE72" s="254"/>
      <c r="AF72" s="254"/>
      <c r="AG72" s="254"/>
      <c r="AH72" s="254"/>
      <c r="AI72" s="254"/>
      <c r="AJ72" s="254"/>
      <c r="AK72" s="254"/>
      <c r="AL72" s="254"/>
      <c r="AM72" s="254"/>
      <c r="AN72" s="254"/>
      <c r="AO72" s="254"/>
      <c r="AP72" s="254"/>
      <c r="AQ72" s="254"/>
      <c r="AR72" s="254"/>
      <c r="AS72" s="254"/>
      <c r="AT72" s="254"/>
      <c r="AU72" s="254"/>
      <c r="AV72" s="254"/>
    </row>
    <row r="73" spans="1:48" s="255" customFormat="1" ht="27.75" customHeight="1" x14ac:dyDescent="0.25">
      <c r="A73" s="109" t="s">
        <v>478</v>
      </c>
      <c r="B73" s="109" t="s">
        <v>160</v>
      </c>
      <c r="C73" s="49" t="s">
        <v>307</v>
      </c>
      <c r="D73" s="49"/>
      <c r="E73" s="392" t="s">
        <v>63</v>
      </c>
      <c r="F73" s="52">
        <v>5</v>
      </c>
      <c r="G73" s="71" t="s">
        <v>447</v>
      </c>
      <c r="H73" s="72" t="s">
        <v>448</v>
      </c>
      <c r="I73" s="307"/>
      <c r="J73" s="294"/>
      <c r="K73" s="117">
        <f t="shared" ref="K73:K83" si="83">IF(J73&gt;0, 1, 0)</f>
        <v>0</v>
      </c>
      <c r="L73" s="117">
        <f t="shared" ref="L73:L83" si="84">J73-K73</f>
        <v>0</v>
      </c>
      <c r="M73" s="295"/>
      <c r="N73" s="295">
        <v>3</v>
      </c>
      <c r="O73" s="65">
        <f t="shared" ref="O73:O83" si="85">IF(N73&gt;0, 1, 0)</f>
        <v>1</v>
      </c>
      <c r="P73" s="65">
        <f t="shared" ref="P73:P83" si="86">N73-O73</f>
        <v>2</v>
      </c>
      <c r="Q73" s="295">
        <v>13</v>
      </c>
      <c r="R73" s="59">
        <f t="shared" si="74"/>
        <v>54.600000000000009</v>
      </c>
      <c r="S73" s="60">
        <f t="shared" si="75"/>
        <v>0</v>
      </c>
      <c r="T73" s="60">
        <f t="shared" si="76"/>
        <v>0</v>
      </c>
      <c r="U73" s="60">
        <f t="shared" si="77"/>
        <v>0</v>
      </c>
      <c r="V73" s="60">
        <f t="shared" si="78"/>
        <v>39</v>
      </c>
      <c r="W73" s="60">
        <f t="shared" si="79"/>
        <v>3.9</v>
      </c>
      <c r="X73" s="60">
        <f t="shared" si="80"/>
        <v>11.7</v>
      </c>
      <c r="Y73" s="250">
        <f t="shared" si="81"/>
        <v>39</v>
      </c>
      <c r="Z73" s="250">
        <f t="shared" si="81"/>
        <v>3.9</v>
      </c>
      <c r="AA73" s="250">
        <f t="shared" si="81"/>
        <v>11.7</v>
      </c>
      <c r="AB73" s="251"/>
      <c r="AC73" s="252">
        <f t="shared" si="82"/>
        <v>0</v>
      </c>
      <c r="AD73" s="1056"/>
      <c r="AE73" s="1057"/>
      <c r="AF73" s="1057"/>
      <c r="AG73" s="1057"/>
      <c r="AH73" s="254"/>
      <c r="AI73" s="254"/>
      <c r="AJ73" s="254"/>
      <c r="AK73" s="254"/>
      <c r="AL73" s="254"/>
      <c r="AM73" s="254"/>
      <c r="AN73" s="254"/>
      <c r="AO73" s="254"/>
      <c r="AP73" s="254"/>
      <c r="AQ73" s="254"/>
      <c r="AR73" s="254"/>
      <c r="AS73" s="254"/>
      <c r="AT73" s="254"/>
      <c r="AU73" s="254"/>
      <c r="AV73" s="254"/>
    </row>
    <row r="74" spans="1:48" s="255" customFormat="1" ht="27.75" customHeight="1" x14ac:dyDescent="0.25">
      <c r="A74" s="109" t="s">
        <v>478</v>
      </c>
      <c r="B74" s="109" t="s">
        <v>160</v>
      </c>
      <c r="C74" s="49" t="s">
        <v>307</v>
      </c>
      <c r="D74" s="49"/>
      <c r="E74" s="326" t="s">
        <v>37</v>
      </c>
      <c r="F74" s="52">
        <v>2</v>
      </c>
      <c r="G74" s="71"/>
      <c r="H74" s="72"/>
      <c r="I74" s="307"/>
      <c r="J74" s="294"/>
      <c r="K74" s="117">
        <f t="shared" si="83"/>
        <v>0</v>
      </c>
      <c r="L74" s="117">
        <f t="shared" si="84"/>
        <v>0</v>
      </c>
      <c r="M74" s="295"/>
      <c r="N74" s="131"/>
      <c r="O74" s="117">
        <f t="shared" si="85"/>
        <v>0</v>
      </c>
      <c r="P74" s="117">
        <f t="shared" si="86"/>
        <v>0</v>
      </c>
      <c r="Q74" s="295"/>
      <c r="R74" s="59">
        <f t="shared" si="74"/>
        <v>0</v>
      </c>
      <c r="S74" s="60">
        <f t="shared" si="75"/>
        <v>0</v>
      </c>
      <c r="T74" s="60">
        <f t="shared" si="76"/>
        <v>0</v>
      </c>
      <c r="U74" s="60">
        <f t="shared" si="77"/>
        <v>0</v>
      </c>
      <c r="V74" s="60">
        <f t="shared" si="78"/>
        <v>0</v>
      </c>
      <c r="W74" s="60">
        <f t="shared" si="79"/>
        <v>0</v>
      </c>
      <c r="X74" s="60">
        <f t="shared" si="80"/>
        <v>0</v>
      </c>
      <c r="Y74" s="250">
        <f t="shared" si="81"/>
        <v>0</v>
      </c>
      <c r="Z74" s="250">
        <f t="shared" si="81"/>
        <v>0</v>
      </c>
      <c r="AA74" s="250">
        <f t="shared" si="81"/>
        <v>0</v>
      </c>
      <c r="AB74" s="251"/>
      <c r="AC74" s="252">
        <f t="shared" si="82"/>
        <v>0</v>
      </c>
      <c r="AD74" s="390"/>
      <c r="AE74" s="254"/>
      <c r="AF74" s="254"/>
      <c r="AG74" s="254"/>
      <c r="AH74" s="254"/>
      <c r="AI74" s="254"/>
      <c r="AJ74" s="254"/>
      <c r="AK74" s="254"/>
      <c r="AL74" s="254"/>
      <c r="AM74" s="254"/>
      <c r="AN74" s="254"/>
      <c r="AO74" s="254"/>
      <c r="AP74" s="254"/>
      <c r="AQ74" s="254"/>
      <c r="AR74" s="254"/>
      <c r="AS74" s="254"/>
      <c r="AT74" s="254"/>
      <c r="AU74" s="254"/>
      <c r="AV74" s="254"/>
    </row>
    <row r="75" spans="1:48" s="255" customFormat="1" ht="27.75" customHeight="1" x14ac:dyDescent="0.25">
      <c r="A75" s="109" t="s">
        <v>478</v>
      </c>
      <c r="B75" s="109" t="s">
        <v>160</v>
      </c>
      <c r="C75" s="49" t="s">
        <v>307</v>
      </c>
      <c r="D75" s="49"/>
      <c r="E75" s="326" t="s">
        <v>37</v>
      </c>
      <c r="F75" s="52">
        <v>2</v>
      </c>
      <c r="G75" s="71" t="s">
        <v>465</v>
      </c>
      <c r="H75" s="72" t="s">
        <v>466</v>
      </c>
      <c r="I75" s="307"/>
      <c r="J75" s="294"/>
      <c r="K75" s="117">
        <f t="shared" si="83"/>
        <v>0</v>
      </c>
      <c r="L75" s="117">
        <f t="shared" si="84"/>
        <v>0</v>
      </c>
      <c r="M75" s="295"/>
      <c r="N75" s="131">
        <v>1</v>
      </c>
      <c r="O75" s="117">
        <f t="shared" si="85"/>
        <v>1</v>
      </c>
      <c r="P75" s="117">
        <f t="shared" si="86"/>
        <v>0</v>
      </c>
      <c r="Q75" s="295">
        <v>26</v>
      </c>
      <c r="R75" s="59">
        <f t="shared" si="74"/>
        <v>41.6</v>
      </c>
      <c r="S75" s="60">
        <f t="shared" si="75"/>
        <v>0</v>
      </c>
      <c r="T75" s="60">
        <f t="shared" si="76"/>
        <v>0</v>
      </c>
      <c r="U75" s="60">
        <f t="shared" si="77"/>
        <v>0</v>
      </c>
      <c r="V75" s="60">
        <f t="shared" si="78"/>
        <v>26</v>
      </c>
      <c r="W75" s="60">
        <f t="shared" si="79"/>
        <v>7.8</v>
      </c>
      <c r="X75" s="60">
        <f t="shared" si="80"/>
        <v>7.8</v>
      </c>
      <c r="Y75" s="250">
        <f t="shared" si="81"/>
        <v>26</v>
      </c>
      <c r="Z75" s="250">
        <f t="shared" si="81"/>
        <v>7.8</v>
      </c>
      <c r="AA75" s="250">
        <f t="shared" si="81"/>
        <v>7.8</v>
      </c>
      <c r="AB75" s="251"/>
      <c r="AC75" s="252">
        <f t="shared" si="82"/>
        <v>0</v>
      </c>
      <c r="AD75" s="390"/>
      <c r="AE75" s="254"/>
      <c r="AF75" s="254"/>
      <c r="AG75" s="254"/>
      <c r="AH75" s="254"/>
      <c r="AI75" s="254"/>
      <c r="AJ75" s="254"/>
      <c r="AK75" s="254"/>
      <c r="AL75" s="254"/>
      <c r="AM75" s="254"/>
      <c r="AN75" s="254"/>
      <c r="AO75" s="254"/>
      <c r="AP75" s="254"/>
      <c r="AQ75" s="254"/>
      <c r="AR75" s="254"/>
      <c r="AS75" s="254"/>
      <c r="AT75" s="254"/>
      <c r="AU75" s="254"/>
      <c r="AV75" s="254"/>
    </row>
    <row r="76" spans="1:48" s="255" customFormat="1" ht="27.75" customHeight="1" x14ac:dyDescent="0.25">
      <c r="A76" s="109" t="s">
        <v>478</v>
      </c>
      <c r="B76" s="109" t="s">
        <v>160</v>
      </c>
      <c r="C76" s="49" t="s">
        <v>307</v>
      </c>
      <c r="D76" s="49"/>
      <c r="E76" s="319" t="s">
        <v>32</v>
      </c>
      <c r="F76" s="70">
        <v>4</v>
      </c>
      <c r="G76" s="71" t="s">
        <v>474</v>
      </c>
      <c r="H76" s="72" t="s">
        <v>475</v>
      </c>
      <c r="I76" s="307"/>
      <c r="J76" s="294"/>
      <c r="K76" s="117">
        <f t="shared" si="83"/>
        <v>0</v>
      </c>
      <c r="L76" s="117">
        <f t="shared" si="84"/>
        <v>0</v>
      </c>
      <c r="M76" s="295"/>
      <c r="N76" s="131">
        <v>3</v>
      </c>
      <c r="O76" s="117">
        <f t="shared" si="85"/>
        <v>1</v>
      </c>
      <c r="P76" s="117">
        <f t="shared" si="86"/>
        <v>2</v>
      </c>
      <c r="Q76" s="295">
        <v>12</v>
      </c>
      <c r="R76" s="59">
        <f t="shared" si="74"/>
        <v>50.400000000000006</v>
      </c>
      <c r="S76" s="60">
        <f t="shared" si="75"/>
        <v>0</v>
      </c>
      <c r="T76" s="60">
        <f t="shared" si="76"/>
        <v>0</v>
      </c>
      <c r="U76" s="60">
        <f t="shared" si="77"/>
        <v>0</v>
      </c>
      <c r="V76" s="60">
        <f t="shared" si="78"/>
        <v>36</v>
      </c>
      <c r="W76" s="60">
        <f t="shared" si="79"/>
        <v>3.5999999999999996</v>
      </c>
      <c r="X76" s="60">
        <f t="shared" si="80"/>
        <v>10.799999999999999</v>
      </c>
      <c r="Y76" s="250">
        <f t="shared" si="81"/>
        <v>36</v>
      </c>
      <c r="Z76" s="250">
        <f t="shared" si="81"/>
        <v>3.5999999999999996</v>
      </c>
      <c r="AA76" s="250">
        <f t="shared" si="81"/>
        <v>10.799999999999999</v>
      </c>
      <c r="AB76" s="251"/>
      <c r="AC76" s="252">
        <f t="shared" si="82"/>
        <v>0</v>
      </c>
      <c r="AD76" s="390"/>
      <c r="AE76" s="254"/>
      <c r="AF76" s="254"/>
      <c r="AG76" s="254"/>
      <c r="AH76" s="254"/>
      <c r="AI76" s="254"/>
      <c r="AJ76" s="254"/>
      <c r="AK76" s="254"/>
      <c r="AL76" s="254"/>
      <c r="AM76" s="254"/>
      <c r="AN76" s="254"/>
      <c r="AO76" s="254"/>
      <c r="AP76" s="254"/>
      <c r="AQ76" s="254"/>
      <c r="AR76" s="254"/>
      <c r="AS76" s="254"/>
      <c r="AT76" s="254"/>
      <c r="AU76" s="254"/>
      <c r="AV76" s="254"/>
    </row>
    <row r="77" spans="1:48" s="255" customFormat="1" ht="27.75" customHeight="1" x14ac:dyDescent="0.25">
      <c r="A77" s="109" t="s">
        <v>478</v>
      </c>
      <c r="B77" s="109" t="s">
        <v>160</v>
      </c>
      <c r="C77" s="49" t="s">
        <v>307</v>
      </c>
      <c r="D77" s="49"/>
      <c r="E77" s="392" t="s">
        <v>63</v>
      </c>
      <c r="F77" s="52">
        <v>1</v>
      </c>
      <c r="G77" s="71" t="s">
        <v>445</v>
      </c>
      <c r="H77" s="72" t="s">
        <v>446</v>
      </c>
      <c r="I77" s="307"/>
      <c r="J77" s="294"/>
      <c r="K77" s="117">
        <f t="shared" si="83"/>
        <v>0</v>
      </c>
      <c r="L77" s="117">
        <f t="shared" si="84"/>
        <v>0</v>
      </c>
      <c r="M77" s="295"/>
      <c r="N77" s="131">
        <v>3</v>
      </c>
      <c r="O77" s="117">
        <f t="shared" si="85"/>
        <v>1</v>
      </c>
      <c r="P77" s="117">
        <f t="shared" si="86"/>
        <v>2</v>
      </c>
      <c r="Q77" s="295">
        <v>4</v>
      </c>
      <c r="R77" s="59">
        <f t="shared" si="74"/>
        <v>16.8</v>
      </c>
      <c r="S77" s="60">
        <f t="shared" si="75"/>
        <v>0</v>
      </c>
      <c r="T77" s="60">
        <f t="shared" si="76"/>
        <v>0</v>
      </c>
      <c r="U77" s="60">
        <f t="shared" si="77"/>
        <v>0</v>
      </c>
      <c r="V77" s="60">
        <f t="shared" si="78"/>
        <v>12</v>
      </c>
      <c r="W77" s="60">
        <f t="shared" si="79"/>
        <v>1.2</v>
      </c>
      <c r="X77" s="60">
        <f t="shared" si="80"/>
        <v>3.5999999999999996</v>
      </c>
      <c r="Y77" s="250">
        <f t="shared" si="81"/>
        <v>12</v>
      </c>
      <c r="Z77" s="250">
        <f t="shared" si="81"/>
        <v>1.2</v>
      </c>
      <c r="AA77" s="250">
        <f t="shared" si="81"/>
        <v>3.5999999999999996</v>
      </c>
      <c r="AB77" s="251"/>
      <c r="AC77" s="252">
        <f t="shared" si="82"/>
        <v>0</v>
      </c>
      <c r="AD77" s="390"/>
      <c r="AE77" s="254"/>
      <c r="AF77" s="254"/>
      <c r="AG77" s="254"/>
      <c r="AH77" s="254"/>
      <c r="AI77" s="254"/>
      <c r="AJ77" s="254"/>
      <c r="AK77" s="254"/>
      <c r="AL77" s="254"/>
      <c r="AM77" s="254"/>
      <c r="AN77" s="254"/>
      <c r="AO77" s="254"/>
      <c r="AP77" s="254"/>
      <c r="AQ77" s="254"/>
      <c r="AR77" s="254"/>
      <c r="AS77" s="254"/>
      <c r="AT77" s="254"/>
      <c r="AU77" s="254"/>
      <c r="AV77" s="254"/>
    </row>
    <row r="78" spans="1:48" s="255" customFormat="1" ht="27.75" customHeight="1" x14ac:dyDescent="0.25">
      <c r="A78" s="109" t="s">
        <v>478</v>
      </c>
      <c r="B78" s="109" t="s">
        <v>160</v>
      </c>
      <c r="C78" s="49" t="s">
        <v>307</v>
      </c>
      <c r="D78" s="49"/>
      <c r="E78" s="319" t="s">
        <v>32</v>
      </c>
      <c r="F78" s="52">
        <v>1</v>
      </c>
      <c r="G78" s="71" t="s">
        <v>424</v>
      </c>
      <c r="H78" s="72" t="s">
        <v>425</v>
      </c>
      <c r="I78" s="307"/>
      <c r="J78" s="294"/>
      <c r="K78" s="117">
        <f t="shared" si="83"/>
        <v>0</v>
      </c>
      <c r="L78" s="117">
        <f t="shared" si="84"/>
        <v>0</v>
      </c>
      <c r="M78" s="295"/>
      <c r="N78" s="899">
        <v>5</v>
      </c>
      <c r="O78" s="65">
        <f t="shared" si="85"/>
        <v>1</v>
      </c>
      <c r="P78" s="65">
        <f t="shared" si="86"/>
        <v>4</v>
      </c>
      <c r="Q78" s="295">
        <v>4</v>
      </c>
      <c r="R78" s="59">
        <f t="shared" si="74"/>
        <v>27.200000000000003</v>
      </c>
      <c r="S78" s="60">
        <f t="shared" si="75"/>
        <v>0</v>
      </c>
      <c r="T78" s="60">
        <f t="shared" si="76"/>
        <v>0</v>
      </c>
      <c r="U78" s="60">
        <f t="shared" si="77"/>
        <v>0</v>
      </c>
      <c r="V78" s="60">
        <f t="shared" si="78"/>
        <v>20</v>
      </c>
      <c r="W78" s="60">
        <f t="shared" si="79"/>
        <v>1.2</v>
      </c>
      <c r="X78" s="60">
        <f t="shared" si="80"/>
        <v>6</v>
      </c>
      <c r="Y78" s="250">
        <f t="shared" si="81"/>
        <v>20</v>
      </c>
      <c r="Z78" s="250">
        <f t="shared" si="81"/>
        <v>1.2</v>
      </c>
      <c r="AA78" s="250">
        <f t="shared" si="81"/>
        <v>6</v>
      </c>
      <c r="AB78" s="251"/>
      <c r="AC78" s="252">
        <f t="shared" si="82"/>
        <v>0</v>
      </c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254"/>
      <c r="AO78" s="254"/>
      <c r="AP78" s="254"/>
      <c r="AQ78" s="254"/>
      <c r="AR78" s="254"/>
      <c r="AS78" s="254"/>
      <c r="AT78" s="254"/>
      <c r="AU78" s="254"/>
      <c r="AV78" s="254"/>
    </row>
    <row r="79" spans="1:48" s="255" customFormat="1" ht="27.75" customHeight="1" x14ac:dyDescent="0.25">
      <c r="A79" s="109" t="s">
        <v>478</v>
      </c>
      <c r="B79" s="109" t="s">
        <v>160</v>
      </c>
      <c r="C79" s="49" t="s">
        <v>307</v>
      </c>
      <c r="D79" s="49"/>
      <c r="E79" s="319" t="s">
        <v>32</v>
      </c>
      <c r="F79" s="52">
        <v>6</v>
      </c>
      <c r="G79" s="393" t="s">
        <v>444</v>
      </c>
      <c r="H79" s="72" t="s">
        <v>438</v>
      </c>
      <c r="I79" s="828"/>
      <c r="J79" s="294"/>
      <c r="K79" s="117">
        <f t="shared" si="83"/>
        <v>0</v>
      </c>
      <c r="L79" s="117">
        <f t="shared" si="84"/>
        <v>0</v>
      </c>
      <c r="M79" s="295"/>
      <c r="N79" s="131">
        <v>1</v>
      </c>
      <c r="O79" s="117">
        <f t="shared" si="85"/>
        <v>1</v>
      </c>
      <c r="P79" s="117">
        <f t="shared" si="86"/>
        <v>0</v>
      </c>
      <c r="Q79" s="295">
        <v>14</v>
      </c>
      <c r="R79" s="59">
        <f t="shared" si="74"/>
        <v>22.400000000000002</v>
      </c>
      <c r="S79" s="60">
        <f t="shared" si="75"/>
        <v>0</v>
      </c>
      <c r="T79" s="60">
        <f t="shared" si="76"/>
        <v>0</v>
      </c>
      <c r="U79" s="60">
        <f t="shared" si="77"/>
        <v>0</v>
      </c>
      <c r="V79" s="60">
        <f t="shared" si="78"/>
        <v>14</v>
      </c>
      <c r="W79" s="60">
        <f t="shared" si="79"/>
        <v>4.2</v>
      </c>
      <c r="X79" s="60">
        <f t="shared" si="80"/>
        <v>4.2</v>
      </c>
      <c r="Y79" s="250">
        <f t="shared" si="81"/>
        <v>14</v>
      </c>
      <c r="Z79" s="250">
        <f t="shared" si="81"/>
        <v>4.2</v>
      </c>
      <c r="AA79" s="250">
        <f t="shared" si="81"/>
        <v>4.2</v>
      </c>
      <c r="AB79" s="251"/>
      <c r="AC79" s="252">
        <f t="shared" si="82"/>
        <v>0</v>
      </c>
      <c r="AD79" s="390"/>
      <c r="AE79" s="254"/>
      <c r="AF79" s="254"/>
      <c r="AG79" s="254"/>
      <c r="AH79" s="254"/>
      <c r="AI79" s="254"/>
      <c r="AJ79" s="254"/>
      <c r="AK79" s="254"/>
      <c r="AL79" s="254"/>
      <c r="AM79" s="254"/>
      <c r="AN79" s="254"/>
      <c r="AO79" s="254"/>
      <c r="AP79" s="254"/>
      <c r="AQ79" s="254"/>
      <c r="AR79" s="254"/>
      <c r="AS79" s="254"/>
      <c r="AT79" s="254"/>
      <c r="AU79" s="254"/>
      <c r="AV79" s="254"/>
    </row>
    <row r="80" spans="1:48" s="255" customFormat="1" ht="27.75" customHeight="1" x14ac:dyDescent="0.25">
      <c r="A80" s="109" t="s">
        <v>478</v>
      </c>
      <c r="B80" s="109" t="s">
        <v>160</v>
      </c>
      <c r="C80" s="49" t="s">
        <v>307</v>
      </c>
      <c r="D80" s="49"/>
      <c r="E80" s="78"/>
      <c r="F80" s="78"/>
      <c r="G80" s="393"/>
      <c r="H80" s="72"/>
      <c r="I80" s="307"/>
      <c r="J80" s="294"/>
      <c r="K80" s="117">
        <f t="shared" si="83"/>
        <v>0</v>
      </c>
      <c r="L80" s="117">
        <f t="shared" si="84"/>
        <v>0</v>
      </c>
      <c r="M80" s="295"/>
      <c r="N80" s="131"/>
      <c r="O80" s="117">
        <f t="shared" si="85"/>
        <v>0</v>
      </c>
      <c r="P80" s="117">
        <f t="shared" si="86"/>
        <v>0</v>
      </c>
      <c r="Q80" s="295"/>
      <c r="R80" s="59">
        <f t="shared" si="74"/>
        <v>0</v>
      </c>
      <c r="S80" s="60">
        <f t="shared" si="75"/>
        <v>0</v>
      </c>
      <c r="T80" s="60">
        <f t="shared" si="76"/>
        <v>0</v>
      </c>
      <c r="U80" s="60">
        <f t="shared" si="77"/>
        <v>0</v>
      </c>
      <c r="V80" s="60">
        <f t="shared" si="78"/>
        <v>0</v>
      </c>
      <c r="W80" s="60">
        <f t="shared" si="79"/>
        <v>0</v>
      </c>
      <c r="X80" s="60">
        <f t="shared" si="80"/>
        <v>0</v>
      </c>
      <c r="Y80" s="250">
        <f t="shared" si="81"/>
        <v>0</v>
      </c>
      <c r="Z80" s="250">
        <f t="shared" si="81"/>
        <v>0</v>
      </c>
      <c r="AA80" s="250">
        <f t="shared" si="81"/>
        <v>0</v>
      </c>
      <c r="AB80" s="251"/>
      <c r="AC80" s="252">
        <f t="shared" si="82"/>
        <v>0</v>
      </c>
      <c r="AD80" s="390"/>
      <c r="AE80" s="254"/>
      <c r="AF80" s="254"/>
      <c r="AG80" s="254"/>
      <c r="AH80" s="254"/>
      <c r="AI80" s="254"/>
      <c r="AJ80" s="254"/>
      <c r="AK80" s="254"/>
      <c r="AL80" s="254"/>
      <c r="AM80" s="254"/>
      <c r="AN80" s="254"/>
      <c r="AO80" s="254"/>
      <c r="AP80" s="254"/>
      <c r="AQ80" s="254"/>
      <c r="AR80" s="254"/>
      <c r="AS80" s="254"/>
      <c r="AT80" s="254"/>
      <c r="AU80" s="254"/>
      <c r="AV80" s="254"/>
    </row>
    <row r="81" spans="1:48" s="255" customFormat="1" ht="27.75" customHeight="1" x14ac:dyDescent="0.25">
      <c r="A81" s="109" t="s">
        <v>478</v>
      </c>
      <c r="B81" s="109" t="s">
        <v>160</v>
      </c>
      <c r="C81" s="49" t="s">
        <v>307</v>
      </c>
      <c r="D81" s="49"/>
      <c r="E81" s="78"/>
      <c r="F81" s="78"/>
      <c r="G81" s="79"/>
      <c r="H81" s="54"/>
      <c r="I81" s="62"/>
      <c r="J81" s="64"/>
      <c r="K81" s="117">
        <f t="shared" si="83"/>
        <v>0</v>
      </c>
      <c r="L81" s="117">
        <f t="shared" si="84"/>
        <v>0</v>
      </c>
      <c r="M81" s="66"/>
      <c r="N81" s="67"/>
      <c r="O81" s="118">
        <f t="shared" si="85"/>
        <v>0</v>
      </c>
      <c r="P81" s="118">
        <f t="shared" si="86"/>
        <v>0</v>
      </c>
      <c r="Q81" s="66"/>
      <c r="R81" s="59">
        <f t="shared" si="74"/>
        <v>0</v>
      </c>
      <c r="S81" s="60">
        <f t="shared" si="75"/>
        <v>0</v>
      </c>
      <c r="T81" s="60">
        <f t="shared" si="76"/>
        <v>0</v>
      </c>
      <c r="U81" s="60">
        <f t="shared" si="77"/>
        <v>0</v>
      </c>
      <c r="V81" s="60">
        <f t="shared" si="78"/>
        <v>0</v>
      </c>
      <c r="W81" s="60">
        <f t="shared" si="79"/>
        <v>0</v>
      </c>
      <c r="X81" s="60">
        <f t="shared" si="80"/>
        <v>0</v>
      </c>
      <c r="Y81" s="250">
        <f t="shared" si="81"/>
        <v>0</v>
      </c>
      <c r="Z81" s="250">
        <f t="shared" si="81"/>
        <v>0</v>
      </c>
      <c r="AA81" s="250">
        <f t="shared" si="81"/>
        <v>0</v>
      </c>
      <c r="AB81" s="251"/>
      <c r="AC81" s="252">
        <f t="shared" si="82"/>
        <v>0</v>
      </c>
      <c r="AD81" s="390"/>
      <c r="AE81" s="254"/>
      <c r="AF81" s="254"/>
      <c r="AG81" s="254"/>
      <c r="AH81" s="254"/>
      <c r="AI81" s="254"/>
      <c r="AJ81" s="254"/>
      <c r="AK81" s="254"/>
      <c r="AL81" s="254"/>
      <c r="AM81" s="254"/>
      <c r="AN81" s="254"/>
      <c r="AO81" s="254"/>
      <c r="AP81" s="254"/>
      <c r="AQ81" s="254"/>
      <c r="AR81" s="254"/>
      <c r="AS81" s="254"/>
      <c r="AT81" s="254"/>
      <c r="AU81" s="254"/>
      <c r="AV81" s="254"/>
    </row>
    <row r="82" spans="1:48" s="84" customFormat="1" ht="27.75" customHeight="1" x14ac:dyDescent="0.25">
      <c r="A82" s="109" t="s">
        <v>478</v>
      </c>
      <c r="B82" s="109" t="s">
        <v>160</v>
      </c>
      <c r="C82" s="49" t="s">
        <v>307</v>
      </c>
      <c r="D82" s="49"/>
      <c r="E82" s="78"/>
      <c r="F82" s="78"/>
      <c r="G82" s="79"/>
      <c r="H82" s="54"/>
      <c r="I82" s="62"/>
      <c r="J82" s="64"/>
      <c r="K82" s="117">
        <f t="shared" si="83"/>
        <v>0</v>
      </c>
      <c r="L82" s="117">
        <f t="shared" si="84"/>
        <v>0</v>
      </c>
      <c r="M82" s="66"/>
      <c r="N82" s="67"/>
      <c r="O82" s="118">
        <f t="shared" si="85"/>
        <v>0</v>
      </c>
      <c r="P82" s="118">
        <f t="shared" si="86"/>
        <v>0</v>
      </c>
      <c r="Q82" s="66"/>
      <c r="R82" s="59">
        <f t="shared" si="74"/>
        <v>0</v>
      </c>
      <c r="S82" s="60">
        <f t="shared" si="75"/>
        <v>0</v>
      </c>
      <c r="T82" s="60">
        <f t="shared" si="76"/>
        <v>0</v>
      </c>
      <c r="U82" s="60">
        <f t="shared" si="77"/>
        <v>0</v>
      </c>
      <c r="V82" s="60">
        <f t="shared" si="78"/>
        <v>0</v>
      </c>
      <c r="W82" s="60">
        <f t="shared" si="79"/>
        <v>0</v>
      </c>
      <c r="X82" s="60">
        <f t="shared" si="80"/>
        <v>0</v>
      </c>
      <c r="Y82" s="250">
        <f t="shared" si="81"/>
        <v>0</v>
      </c>
      <c r="Z82" s="250">
        <f t="shared" si="81"/>
        <v>0</v>
      </c>
      <c r="AA82" s="250">
        <f t="shared" si="81"/>
        <v>0</v>
      </c>
      <c r="AB82" s="251"/>
      <c r="AC82" s="252">
        <f t="shared" si="82"/>
        <v>0</v>
      </c>
      <c r="AD82" s="589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</row>
    <row r="83" spans="1:48" s="255" customFormat="1" ht="27.75" customHeight="1" x14ac:dyDescent="0.25">
      <c r="A83" s="109" t="s">
        <v>478</v>
      </c>
      <c r="B83" s="109" t="s">
        <v>160</v>
      </c>
      <c r="C83" s="49" t="s">
        <v>307</v>
      </c>
      <c r="D83" s="49"/>
      <c r="E83" s="78"/>
      <c r="F83" s="78"/>
      <c r="G83" s="79"/>
      <c r="H83" s="289"/>
      <c r="I83" s="81"/>
      <c r="J83" s="64"/>
      <c r="K83" s="117">
        <f t="shared" si="83"/>
        <v>0</v>
      </c>
      <c r="L83" s="117">
        <f t="shared" si="84"/>
        <v>0</v>
      </c>
      <c r="M83" s="66"/>
      <c r="N83" s="67"/>
      <c r="O83" s="118">
        <f t="shared" si="85"/>
        <v>0</v>
      </c>
      <c r="P83" s="118">
        <f t="shared" si="86"/>
        <v>0</v>
      </c>
      <c r="Q83" s="66"/>
      <c r="R83" s="59">
        <f t="shared" si="74"/>
        <v>0</v>
      </c>
      <c r="S83" s="60">
        <f t="shared" si="75"/>
        <v>0</v>
      </c>
      <c r="T83" s="60">
        <f t="shared" si="76"/>
        <v>0</v>
      </c>
      <c r="U83" s="60">
        <f t="shared" si="77"/>
        <v>0</v>
      </c>
      <c r="V83" s="60">
        <f t="shared" si="78"/>
        <v>0</v>
      </c>
      <c r="W83" s="60">
        <f t="shared" si="79"/>
        <v>0</v>
      </c>
      <c r="X83" s="60">
        <f t="shared" si="80"/>
        <v>0</v>
      </c>
      <c r="Y83" s="250">
        <f t="shared" si="81"/>
        <v>0</v>
      </c>
      <c r="Z83" s="250">
        <f t="shared" si="81"/>
        <v>0</v>
      </c>
      <c r="AA83" s="250">
        <f t="shared" si="81"/>
        <v>0</v>
      </c>
      <c r="AB83" s="93"/>
      <c r="AC83" s="252">
        <f t="shared" si="82"/>
        <v>0</v>
      </c>
      <c r="AD83" s="390"/>
      <c r="AE83" s="254"/>
      <c r="AF83" s="254"/>
      <c r="AG83" s="254"/>
      <c r="AH83" s="254"/>
      <c r="AI83" s="254"/>
      <c r="AJ83" s="254"/>
      <c r="AK83" s="254"/>
      <c r="AL83" s="254"/>
      <c r="AM83" s="254"/>
      <c r="AN83" s="254"/>
      <c r="AO83" s="254"/>
      <c r="AP83" s="254"/>
      <c r="AQ83" s="254"/>
      <c r="AR83" s="254"/>
      <c r="AS83" s="254"/>
      <c r="AT83" s="254"/>
      <c r="AU83" s="254"/>
      <c r="AV83" s="254"/>
    </row>
    <row r="84" spans="1:48" s="259" customFormat="1" ht="27.75" customHeight="1" thickBot="1" x14ac:dyDescent="0.3">
      <c r="A84" s="95" t="s">
        <v>478</v>
      </c>
      <c r="B84" s="95" t="s">
        <v>160</v>
      </c>
      <c r="C84" s="96" t="s">
        <v>307</v>
      </c>
      <c r="D84" s="96"/>
      <c r="E84" s="97"/>
      <c r="F84" s="97"/>
      <c r="G84" s="98"/>
      <c r="H84" s="99" t="s">
        <v>49</v>
      </c>
      <c r="I84" s="100"/>
      <c r="J84" s="101"/>
      <c r="K84" s="102"/>
      <c r="L84" s="102"/>
      <c r="M84" s="103"/>
      <c r="N84" s="104"/>
      <c r="O84" s="102"/>
      <c r="P84" s="102"/>
      <c r="Q84" s="103"/>
      <c r="R84" s="105">
        <f>SUM(R72:R83)</f>
        <v>254.60000000000005</v>
      </c>
      <c r="S84" s="106">
        <f t="shared" ref="S84:AA84" si="87">SUM(S72:S83)</f>
        <v>0</v>
      </c>
      <c r="T84" s="106">
        <f t="shared" si="87"/>
        <v>0</v>
      </c>
      <c r="U84" s="106">
        <f t="shared" si="87"/>
        <v>0</v>
      </c>
      <c r="V84" s="106">
        <f t="shared" si="87"/>
        <v>173</v>
      </c>
      <c r="W84" s="106">
        <f t="shared" si="87"/>
        <v>29.7</v>
      </c>
      <c r="X84" s="106">
        <f t="shared" si="87"/>
        <v>51.900000000000006</v>
      </c>
      <c r="Y84" s="106">
        <f t="shared" si="87"/>
        <v>173</v>
      </c>
      <c r="Z84" s="106">
        <f t="shared" si="87"/>
        <v>29.7</v>
      </c>
      <c r="AA84" s="106">
        <f t="shared" si="87"/>
        <v>51.900000000000006</v>
      </c>
      <c r="AB84" s="258"/>
      <c r="AC84" s="252"/>
      <c r="AD84" s="590">
        <f>R84/1800/0.6</f>
        <v>0.23574074074074081</v>
      </c>
      <c r="AE84" s="254"/>
      <c r="AF84" s="254"/>
      <c r="AG84" s="254"/>
      <c r="AH84" s="254"/>
      <c r="AI84" s="254"/>
      <c r="AJ84" s="254"/>
      <c r="AK84" s="254"/>
      <c r="AL84" s="254"/>
      <c r="AM84" s="254"/>
      <c r="AN84" s="254"/>
      <c r="AO84" s="254"/>
      <c r="AP84" s="254"/>
      <c r="AQ84" s="254"/>
      <c r="AR84" s="254"/>
      <c r="AS84" s="254"/>
      <c r="AT84" s="254"/>
      <c r="AU84" s="254"/>
      <c r="AV84" s="254"/>
    </row>
    <row r="85" spans="1:48" s="255" customFormat="1" ht="27.75" customHeight="1" thickTop="1" x14ac:dyDescent="0.25">
      <c r="A85" s="109" t="s">
        <v>479</v>
      </c>
      <c r="B85" s="109" t="s">
        <v>204</v>
      </c>
      <c r="C85" s="49" t="s">
        <v>307</v>
      </c>
      <c r="D85" s="49"/>
      <c r="E85" s="392" t="s">
        <v>63</v>
      </c>
      <c r="F85" s="52">
        <v>5</v>
      </c>
      <c r="G85" s="110" t="s">
        <v>447</v>
      </c>
      <c r="H85" s="54" t="s">
        <v>448</v>
      </c>
      <c r="I85" s="592"/>
      <c r="J85" s="64"/>
      <c r="K85" s="117">
        <f>IF(J85&gt;0, 1, 0)</f>
        <v>0</v>
      </c>
      <c r="L85" s="117">
        <f>J85-K85</f>
        <v>0</v>
      </c>
      <c r="M85" s="66"/>
      <c r="N85" s="67"/>
      <c r="O85" s="118">
        <f>IF(N85&gt;0, 1, 0)</f>
        <v>0</v>
      </c>
      <c r="P85" s="118">
        <f>N85-O85</f>
        <v>0</v>
      </c>
      <c r="Q85" s="593"/>
      <c r="R85" s="59">
        <f t="shared" ref="R85:R96" si="88">(K85*M85*$R$4)+(L85*M85*$R$5)+(O85*Q85*$R$6)+(P85*Q85*$R$7)</f>
        <v>0</v>
      </c>
      <c r="S85" s="60">
        <f t="shared" ref="S85:S96" si="89">J85*M85*$S$4</f>
        <v>0</v>
      </c>
      <c r="T85" s="60">
        <f t="shared" ref="T85:T96" si="90">K85*M85*$T$4</f>
        <v>0</v>
      </c>
      <c r="U85" s="60">
        <f t="shared" ref="U85:U96" si="91">J85*M85*$U$4</f>
        <v>0</v>
      </c>
      <c r="V85" s="60">
        <f t="shared" ref="V85:V96" si="92">N85*Q85*$V$6</f>
        <v>0</v>
      </c>
      <c r="W85" s="60">
        <f t="shared" ref="W85:W96" si="93">O85*Q85*$W$6</f>
        <v>0</v>
      </c>
      <c r="X85" s="60">
        <f t="shared" ref="X85:X96" si="94">N85*Q85*$X$6</f>
        <v>0</v>
      </c>
      <c r="Y85" s="250">
        <f t="shared" ref="Y85:AA96" si="95">S85+V85</f>
        <v>0</v>
      </c>
      <c r="Z85" s="250">
        <f t="shared" si="95"/>
        <v>0</v>
      </c>
      <c r="AA85" s="250">
        <f t="shared" si="95"/>
        <v>0</v>
      </c>
      <c r="AB85" s="251"/>
      <c r="AC85" s="252">
        <f t="shared" ref="AC85:AC96" si="96">R85-Y85-Z85-AA85</f>
        <v>0</v>
      </c>
      <c r="AD85" s="390"/>
      <c r="AE85" s="254"/>
      <c r="AF85" s="254"/>
      <c r="AG85" s="254"/>
      <c r="AH85" s="254"/>
      <c r="AI85" s="254"/>
      <c r="AJ85" s="254"/>
      <c r="AK85" s="254"/>
      <c r="AL85" s="254"/>
      <c r="AM85" s="254"/>
      <c r="AN85" s="254"/>
      <c r="AO85" s="254"/>
      <c r="AP85" s="254"/>
      <c r="AQ85" s="254"/>
      <c r="AR85" s="254"/>
      <c r="AS85" s="254"/>
      <c r="AT85" s="254"/>
      <c r="AU85" s="254"/>
      <c r="AV85" s="254"/>
    </row>
    <row r="86" spans="1:48" s="255" customFormat="1" ht="27.75" customHeight="1" x14ac:dyDescent="0.25">
      <c r="A86" s="109" t="s">
        <v>479</v>
      </c>
      <c r="B86" s="109" t="s">
        <v>204</v>
      </c>
      <c r="C86" s="49" t="s">
        <v>307</v>
      </c>
      <c r="D86" s="49"/>
      <c r="E86" s="69" t="s">
        <v>42</v>
      </c>
      <c r="F86" s="70">
        <v>3</v>
      </c>
      <c r="G86" s="71" t="s">
        <v>428</v>
      </c>
      <c r="H86" s="72" t="s">
        <v>430</v>
      </c>
      <c r="I86" s="62"/>
      <c r="J86" s="64"/>
      <c r="K86" s="117">
        <f t="shared" ref="K86:K96" si="97">IF(J86&gt;0, 1, 0)</f>
        <v>0</v>
      </c>
      <c r="L86" s="117">
        <f t="shared" ref="L86:L96" si="98">J86-K86</f>
        <v>0</v>
      </c>
      <c r="M86" s="66"/>
      <c r="N86" s="67"/>
      <c r="O86" s="118">
        <f t="shared" ref="O86:O96" si="99">IF(N86&gt;0, 1, 0)</f>
        <v>0</v>
      </c>
      <c r="P86" s="118">
        <f t="shared" ref="P86:P96" si="100">N86-O86</f>
        <v>0</v>
      </c>
      <c r="Q86" s="66"/>
      <c r="R86" s="59">
        <f t="shared" si="88"/>
        <v>0</v>
      </c>
      <c r="S86" s="60">
        <f t="shared" si="89"/>
        <v>0</v>
      </c>
      <c r="T86" s="60">
        <f t="shared" si="90"/>
        <v>0</v>
      </c>
      <c r="U86" s="60">
        <f t="shared" si="91"/>
        <v>0</v>
      </c>
      <c r="V86" s="60">
        <f t="shared" si="92"/>
        <v>0</v>
      </c>
      <c r="W86" s="60">
        <f t="shared" si="93"/>
        <v>0</v>
      </c>
      <c r="X86" s="60">
        <f t="shared" si="94"/>
        <v>0</v>
      </c>
      <c r="Y86" s="250">
        <f t="shared" si="95"/>
        <v>0</v>
      </c>
      <c r="Z86" s="250">
        <f t="shared" si="95"/>
        <v>0</v>
      </c>
      <c r="AA86" s="250">
        <f t="shared" si="95"/>
        <v>0</v>
      </c>
      <c r="AB86" s="251"/>
      <c r="AC86" s="252">
        <f t="shared" si="96"/>
        <v>0</v>
      </c>
      <c r="AD86" s="390"/>
      <c r="AE86" s="254"/>
      <c r="AF86" s="254"/>
      <c r="AG86" s="254"/>
      <c r="AH86" s="254"/>
      <c r="AI86" s="254"/>
      <c r="AJ86" s="254"/>
      <c r="AK86" s="254"/>
      <c r="AL86" s="254"/>
      <c r="AM86" s="254"/>
      <c r="AN86" s="254"/>
      <c r="AO86" s="254"/>
      <c r="AP86" s="254"/>
      <c r="AQ86" s="254"/>
      <c r="AR86" s="254"/>
      <c r="AS86" s="254"/>
      <c r="AT86" s="254"/>
      <c r="AU86" s="254"/>
      <c r="AV86" s="254"/>
    </row>
    <row r="87" spans="1:48" s="255" customFormat="1" ht="27.75" customHeight="1" x14ac:dyDescent="0.25">
      <c r="A87" s="109" t="s">
        <v>479</v>
      </c>
      <c r="B87" s="109" t="s">
        <v>204</v>
      </c>
      <c r="C87" s="49" t="s">
        <v>307</v>
      </c>
      <c r="D87" s="49"/>
      <c r="E87" s="326" t="s">
        <v>37</v>
      </c>
      <c r="F87" s="52">
        <v>3</v>
      </c>
      <c r="G87" s="110" t="s">
        <v>428</v>
      </c>
      <c r="H87" s="54" t="s">
        <v>429</v>
      </c>
      <c r="I87" s="62"/>
      <c r="J87" s="64"/>
      <c r="K87" s="117">
        <f t="shared" si="97"/>
        <v>0</v>
      </c>
      <c r="L87" s="117">
        <f t="shared" si="98"/>
        <v>0</v>
      </c>
      <c r="M87" s="66"/>
      <c r="N87" s="67"/>
      <c r="O87" s="118"/>
      <c r="P87" s="118"/>
      <c r="Q87" s="66"/>
      <c r="R87" s="59">
        <f t="shared" si="88"/>
        <v>0</v>
      </c>
      <c r="S87" s="60">
        <f t="shared" si="89"/>
        <v>0</v>
      </c>
      <c r="T87" s="60">
        <f t="shared" si="90"/>
        <v>0</v>
      </c>
      <c r="U87" s="60">
        <f t="shared" si="91"/>
        <v>0</v>
      </c>
      <c r="V87" s="60">
        <f t="shared" si="92"/>
        <v>0</v>
      </c>
      <c r="W87" s="60">
        <f t="shared" si="93"/>
        <v>0</v>
      </c>
      <c r="X87" s="60">
        <f t="shared" si="94"/>
        <v>0</v>
      </c>
      <c r="Y87" s="250">
        <f t="shared" si="95"/>
        <v>0</v>
      </c>
      <c r="Z87" s="250">
        <f t="shared" si="95"/>
        <v>0</v>
      </c>
      <c r="AA87" s="250">
        <f t="shared" si="95"/>
        <v>0</v>
      </c>
      <c r="AB87" s="251"/>
      <c r="AC87" s="252">
        <f t="shared" si="96"/>
        <v>0</v>
      </c>
      <c r="AD87" s="390"/>
      <c r="AE87" s="254"/>
      <c r="AF87" s="254"/>
      <c r="AG87" s="254"/>
      <c r="AH87" s="254"/>
      <c r="AI87" s="254"/>
      <c r="AJ87" s="254"/>
      <c r="AK87" s="254"/>
      <c r="AL87" s="254"/>
      <c r="AM87" s="254"/>
      <c r="AN87" s="254"/>
      <c r="AO87" s="254"/>
      <c r="AP87" s="254"/>
      <c r="AQ87" s="254"/>
      <c r="AR87" s="254"/>
      <c r="AS87" s="254"/>
      <c r="AT87" s="254"/>
      <c r="AU87" s="254"/>
      <c r="AV87" s="254"/>
    </row>
    <row r="88" spans="1:48" s="255" customFormat="1" ht="27.75" customHeight="1" x14ac:dyDescent="0.25">
      <c r="A88" s="109" t="s">
        <v>479</v>
      </c>
      <c r="B88" s="109" t="s">
        <v>204</v>
      </c>
      <c r="C88" s="49" t="s">
        <v>307</v>
      </c>
      <c r="D88" s="49"/>
      <c r="E88" s="326" t="s">
        <v>37</v>
      </c>
      <c r="F88" s="52">
        <v>3</v>
      </c>
      <c r="G88" s="110" t="s">
        <v>459</v>
      </c>
      <c r="H88" s="54" t="s">
        <v>460</v>
      </c>
      <c r="I88" s="62"/>
      <c r="J88" s="64"/>
      <c r="K88" s="117">
        <f t="shared" si="97"/>
        <v>0</v>
      </c>
      <c r="L88" s="117">
        <f t="shared" si="98"/>
        <v>0</v>
      </c>
      <c r="M88" s="66"/>
      <c r="N88" s="67"/>
      <c r="O88" s="118"/>
      <c r="P88" s="118"/>
      <c r="Q88" s="66"/>
      <c r="R88" s="59">
        <f t="shared" si="88"/>
        <v>0</v>
      </c>
      <c r="S88" s="60">
        <f t="shared" si="89"/>
        <v>0</v>
      </c>
      <c r="T88" s="60">
        <f t="shared" si="90"/>
        <v>0</v>
      </c>
      <c r="U88" s="60">
        <f t="shared" si="91"/>
        <v>0</v>
      </c>
      <c r="V88" s="60">
        <f t="shared" si="92"/>
        <v>0</v>
      </c>
      <c r="W88" s="60">
        <f t="shared" si="93"/>
        <v>0</v>
      </c>
      <c r="X88" s="60">
        <f t="shared" si="94"/>
        <v>0</v>
      </c>
      <c r="Y88" s="250">
        <f t="shared" si="95"/>
        <v>0</v>
      </c>
      <c r="Z88" s="250">
        <f t="shared" si="95"/>
        <v>0</v>
      </c>
      <c r="AA88" s="250">
        <f t="shared" si="95"/>
        <v>0</v>
      </c>
      <c r="AB88" s="251"/>
      <c r="AC88" s="252">
        <f t="shared" si="96"/>
        <v>0</v>
      </c>
      <c r="AD88" s="390"/>
      <c r="AE88" s="254"/>
      <c r="AF88" s="254"/>
      <c r="AG88" s="254"/>
      <c r="AH88" s="254"/>
      <c r="AI88" s="254"/>
      <c r="AJ88" s="254"/>
      <c r="AK88" s="254"/>
      <c r="AL88" s="254"/>
      <c r="AM88" s="254"/>
      <c r="AN88" s="254"/>
      <c r="AO88" s="254"/>
      <c r="AP88" s="254"/>
      <c r="AQ88" s="254"/>
      <c r="AR88" s="254"/>
      <c r="AS88" s="254"/>
      <c r="AT88" s="254"/>
      <c r="AU88" s="254"/>
      <c r="AV88" s="254"/>
    </row>
    <row r="89" spans="1:48" s="255" customFormat="1" ht="27.75" customHeight="1" x14ac:dyDescent="0.25">
      <c r="A89" s="109" t="s">
        <v>479</v>
      </c>
      <c r="B89" s="109" t="s">
        <v>204</v>
      </c>
      <c r="C89" s="49" t="s">
        <v>307</v>
      </c>
      <c r="D89" s="49"/>
      <c r="E89" s="392" t="s">
        <v>63</v>
      </c>
      <c r="F89" s="52">
        <v>1</v>
      </c>
      <c r="G89" s="110" t="s">
        <v>445</v>
      </c>
      <c r="H89" s="54" t="s">
        <v>446</v>
      </c>
      <c r="I89" s="62"/>
      <c r="J89" s="64"/>
      <c r="K89" s="117">
        <f t="shared" si="97"/>
        <v>0</v>
      </c>
      <c r="L89" s="117">
        <f t="shared" si="98"/>
        <v>0</v>
      </c>
      <c r="M89" s="66"/>
      <c r="N89" s="67"/>
      <c r="O89" s="118"/>
      <c r="P89" s="118"/>
      <c r="Q89" s="66"/>
      <c r="R89" s="59">
        <f t="shared" si="88"/>
        <v>0</v>
      </c>
      <c r="S89" s="60">
        <f t="shared" si="89"/>
        <v>0</v>
      </c>
      <c r="T89" s="60">
        <f t="shared" si="90"/>
        <v>0</v>
      </c>
      <c r="U89" s="60">
        <f t="shared" si="91"/>
        <v>0</v>
      </c>
      <c r="V89" s="60">
        <f t="shared" si="92"/>
        <v>0</v>
      </c>
      <c r="W89" s="60">
        <f t="shared" si="93"/>
        <v>0</v>
      </c>
      <c r="X89" s="60">
        <f t="shared" si="94"/>
        <v>0</v>
      </c>
      <c r="Y89" s="250">
        <f t="shared" si="95"/>
        <v>0</v>
      </c>
      <c r="Z89" s="250">
        <f t="shared" si="95"/>
        <v>0</v>
      </c>
      <c r="AA89" s="250">
        <f t="shared" si="95"/>
        <v>0</v>
      </c>
      <c r="AB89" s="251"/>
      <c r="AC89" s="252">
        <f t="shared" si="96"/>
        <v>0</v>
      </c>
      <c r="AD89" s="390"/>
      <c r="AE89" s="254"/>
      <c r="AF89" s="254"/>
      <c r="AG89" s="254"/>
      <c r="AH89" s="254"/>
      <c r="AI89" s="254"/>
      <c r="AJ89" s="254"/>
      <c r="AK89" s="254"/>
      <c r="AL89" s="254"/>
      <c r="AM89" s="254"/>
      <c r="AN89" s="254"/>
      <c r="AO89" s="254"/>
      <c r="AP89" s="254"/>
      <c r="AQ89" s="254"/>
      <c r="AR89" s="254"/>
      <c r="AS89" s="254"/>
      <c r="AT89" s="254"/>
      <c r="AU89" s="254"/>
      <c r="AV89" s="254"/>
    </row>
    <row r="90" spans="1:48" s="255" customFormat="1" ht="27.75" customHeight="1" x14ac:dyDescent="0.25">
      <c r="A90" s="109" t="s">
        <v>479</v>
      </c>
      <c r="B90" s="109" t="s">
        <v>204</v>
      </c>
      <c r="C90" s="49" t="s">
        <v>307</v>
      </c>
      <c r="D90" s="49"/>
      <c r="E90" s="319" t="s">
        <v>32</v>
      </c>
      <c r="F90" s="52">
        <v>1</v>
      </c>
      <c r="G90" s="110" t="s">
        <v>480</v>
      </c>
      <c r="H90" s="54" t="s">
        <v>437</v>
      </c>
      <c r="I90" s="62"/>
      <c r="J90" s="64"/>
      <c r="K90" s="117">
        <f t="shared" si="97"/>
        <v>0</v>
      </c>
      <c r="L90" s="117">
        <f t="shared" si="98"/>
        <v>0</v>
      </c>
      <c r="M90" s="66"/>
      <c r="N90" s="67"/>
      <c r="O90" s="118"/>
      <c r="P90" s="118"/>
      <c r="Q90" s="66"/>
      <c r="R90" s="59">
        <f t="shared" si="88"/>
        <v>0</v>
      </c>
      <c r="S90" s="60">
        <f t="shared" si="89"/>
        <v>0</v>
      </c>
      <c r="T90" s="60">
        <f t="shared" si="90"/>
        <v>0</v>
      </c>
      <c r="U90" s="60">
        <f t="shared" si="91"/>
        <v>0</v>
      </c>
      <c r="V90" s="60">
        <f t="shared" si="92"/>
        <v>0</v>
      </c>
      <c r="W90" s="60">
        <f t="shared" si="93"/>
        <v>0</v>
      </c>
      <c r="X90" s="60">
        <f t="shared" si="94"/>
        <v>0</v>
      </c>
      <c r="Y90" s="250">
        <f t="shared" si="95"/>
        <v>0</v>
      </c>
      <c r="Z90" s="250">
        <f t="shared" si="95"/>
        <v>0</v>
      </c>
      <c r="AA90" s="250">
        <f t="shared" si="95"/>
        <v>0</v>
      </c>
      <c r="AB90" s="251"/>
      <c r="AC90" s="252">
        <f t="shared" si="96"/>
        <v>0</v>
      </c>
      <c r="AD90" s="390"/>
      <c r="AE90" s="254"/>
      <c r="AF90" s="254"/>
      <c r="AG90" s="254"/>
      <c r="AH90" s="254"/>
      <c r="AI90" s="254"/>
      <c r="AJ90" s="254"/>
      <c r="AK90" s="254"/>
      <c r="AL90" s="254"/>
      <c r="AM90" s="254"/>
      <c r="AN90" s="254"/>
      <c r="AO90" s="254"/>
      <c r="AP90" s="254"/>
      <c r="AQ90" s="254"/>
      <c r="AR90" s="254"/>
      <c r="AS90" s="254"/>
      <c r="AT90" s="254"/>
      <c r="AU90" s="254"/>
      <c r="AV90" s="254"/>
    </row>
    <row r="91" spans="1:48" s="255" customFormat="1" ht="27.75" customHeight="1" x14ac:dyDescent="0.25">
      <c r="A91" s="823" t="s">
        <v>479</v>
      </c>
      <c r="B91" s="823" t="s">
        <v>204</v>
      </c>
      <c r="C91" s="384" t="s">
        <v>307</v>
      </c>
      <c r="D91" s="384"/>
      <c r="E91" s="319" t="s">
        <v>32</v>
      </c>
      <c r="F91" s="70">
        <v>6</v>
      </c>
      <c r="G91" s="71" t="s">
        <v>426</v>
      </c>
      <c r="H91" s="72" t="s">
        <v>481</v>
      </c>
      <c r="I91" s="307"/>
      <c r="J91" s="294"/>
      <c r="K91" s="117">
        <f t="shared" si="97"/>
        <v>0</v>
      </c>
      <c r="L91" s="117">
        <f t="shared" si="98"/>
        <v>0</v>
      </c>
      <c r="M91" s="295"/>
      <c r="N91" s="131">
        <v>1</v>
      </c>
      <c r="O91" s="117">
        <f t="shared" si="99"/>
        <v>1</v>
      </c>
      <c r="P91" s="117">
        <f t="shared" si="100"/>
        <v>0</v>
      </c>
      <c r="Q91" s="295">
        <v>26</v>
      </c>
      <c r="R91" s="59">
        <f t="shared" si="88"/>
        <v>41.6</v>
      </c>
      <c r="S91" s="60">
        <f t="shared" si="89"/>
        <v>0</v>
      </c>
      <c r="T91" s="60">
        <f t="shared" si="90"/>
        <v>0</v>
      </c>
      <c r="U91" s="60">
        <f t="shared" si="91"/>
        <v>0</v>
      </c>
      <c r="V91" s="60">
        <f t="shared" si="92"/>
        <v>26</v>
      </c>
      <c r="W91" s="60">
        <f t="shared" si="93"/>
        <v>7.8</v>
      </c>
      <c r="X91" s="60">
        <f t="shared" si="94"/>
        <v>7.8</v>
      </c>
      <c r="Y91" s="250">
        <f t="shared" si="95"/>
        <v>26</v>
      </c>
      <c r="Z91" s="250">
        <f t="shared" si="95"/>
        <v>7.8</v>
      </c>
      <c r="AA91" s="250">
        <f t="shared" si="95"/>
        <v>7.8</v>
      </c>
      <c r="AB91" s="251"/>
      <c r="AC91" s="252">
        <f t="shared" si="96"/>
        <v>0</v>
      </c>
      <c r="AD91" s="390"/>
      <c r="AE91" s="254"/>
      <c r="AF91" s="254"/>
      <c r="AG91" s="254"/>
      <c r="AH91" s="254"/>
      <c r="AI91" s="254"/>
      <c r="AJ91" s="254"/>
      <c r="AK91" s="254"/>
      <c r="AL91" s="254"/>
      <c r="AM91" s="254"/>
      <c r="AN91" s="254"/>
      <c r="AO91" s="254"/>
      <c r="AP91" s="254"/>
      <c r="AQ91" s="254"/>
      <c r="AR91" s="254"/>
      <c r="AS91" s="254"/>
      <c r="AT91" s="254"/>
      <c r="AU91" s="254"/>
      <c r="AV91" s="254"/>
    </row>
    <row r="92" spans="1:48" s="255" customFormat="1" ht="27.75" customHeight="1" x14ac:dyDescent="0.25">
      <c r="A92" s="823" t="s">
        <v>479</v>
      </c>
      <c r="B92" s="823" t="s">
        <v>204</v>
      </c>
      <c r="C92" s="384" t="s">
        <v>307</v>
      </c>
      <c r="D92" s="384"/>
      <c r="E92" s="69" t="s">
        <v>57</v>
      </c>
      <c r="F92" s="70">
        <v>6</v>
      </c>
      <c r="G92" s="71" t="s">
        <v>426</v>
      </c>
      <c r="H92" s="72" t="s">
        <v>427</v>
      </c>
      <c r="I92" s="307"/>
      <c r="J92" s="294"/>
      <c r="K92" s="117">
        <f t="shared" si="97"/>
        <v>0</v>
      </c>
      <c r="L92" s="117">
        <f t="shared" si="98"/>
        <v>0</v>
      </c>
      <c r="M92" s="295"/>
      <c r="N92" s="131">
        <v>1</v>
      </c>
      <c r="O92" s="117">
        <f t="shared" si="99"/>
        <v>1</v>
      </c>
      <c r="P92" s="117">
        <f t="shared" si="100"/>
        <v>0</v>
      </c>
      <c r="Q92" s="295">
        <v>26</v>
      </c>
      <c r="R92" s="59">
        <f t="shared" si="88"/>
        <v>41.6</v>
      </c>
      <c r="S92" s="60">
        <f t="shared" si="89"/>
        <v>0</v>
      </c>
      <c r="T92" s="60">
        <f t="shared" si="90"/>
        <v>0</v>
      </c>
      <c r="U92" s="60">
        <f t="shared" si="91"/>
        <v>0</v>
      </c>
      <c r="V92" s="60">
        <f t="shared" si="92"/>
        <v>26</v>
      </c>
      <c r="W92" s="60">
        <f t="shared" si="93"/>
        <v>7.8</v>
      </c>
      <c r="X92" s="60">
        <f t="shared" si="94"/>
        <v>7.8</v>
      </c>
      <c r="Y92" s="250">
        <f t="shared" si="95"/>
        <v>26</v>
      </c>
      <c r="Z92" s="250">
        <f t="shared" si="95"/>
        <v>7.8</v>
      </c>
      <c r="AA92" s="250">
        <f t="shared" si="95"/>
        <v>7.8</v>
      </c>
      <c r="AB92" s="251"/>
      <c r="AC92" s="252">
        <f t="shared" si="96"/>
        <v>0</v>
      </c>
      <c r="AD92" s="390"/>
      <c r="AE92" s="254"/>
      <c r="AF92" s="254"/>
      <c r="AG92" s="254"/>
      <c r="AH92" s="254"/>
      <c r="AI92" s="254"/>
      <c r="AJ92" s="254"/>
      <c r="AK92" s="254"/>
      <c r="AL92" s="254"/>
      <c r="AM92" s="254"/>
      <c r="AN92" s="254"/>
      <c r="AO92" s="254"/>
      <c r="AP92" s="254"/>
      <c r="AQ92" s="254"/>
      <c r="AR92" s="254"/>
      <c r="AS92" s="254"/>
      <c r="AT92" s="254"/>
      <c r="AU92" s="254"/>
      <c r="AV92" s="254"/>
    </row>
    <row r="93" spans="1:48" s="255" customFormat="1" ht="27.75" customHeight="1" x14ac:dyDescent="0.25">
      <c r="A93" s="823" t="s">
        <v>479</v>
      </c>
      <c r="B93" s="823" t="s">
        <v>204</v>
      </c>
      <c r="C93" s="384" t="s">
        <v>307</v>
      </c>
      <c r="D93" s="384"/>
      <c r="E93" s="319" t="s">
        <v>32</v>
      </c>
      <c r="F93" s="70">
        <v>4</v>
      </c>
      <c r="G93" s="71" t="s">
        <v>474</v>
      </c>
      <c r="H93" s="72" t="s">
        <v>482</v>
      </c>
      <c r="I93" s="307"/>
      <c r="J93" s="294"/>
      <c r="K93" s="117">
        <f t="shared" si="97"/>
        <v>0</v>
      </c>
      <c r="L93" s="117">
        <f t="shared" si="98"/>
        <v>0</v>
      </c>
      <c r="M93" s="295"/>
      <c r="N93" s="131">
        <v>1</v>
      </c>
      <c r="O93" s="117">
        <f t="shared" si="99"/>
        <v>1</v>
      </c>
      <c r="P93" s="117">
        <f t="shared" si="100"/>
        <v>0</v>
      </c>
      <c r="Q93" s="295">
        <v>12</v>
      </c>
      <c r="R93" s="59">
        <f t="shared" si="88"/>
        <v>19.200000000000003</v>
      </c>
      <c r="S93" s="60">
        <f t="shared" si="89"/>
        <v>0</v>
      </c>
      <c r="T93" s="60">
        <f t="shared" si="90"/>
        <v>0</v>
      </c>
      <c r="U93" s="60">
        <f t="shared" si="91"/>
        <v>0</v>
      </c>
      <c r="V93" s="60">
        <f t="shared" si="92"/>
        <v>12</v>
      </c>
      <c r="W93" s="60">
        <f t="shared" si="93"/>
        <v>3.5999999999999996</v>
      </c>
      <c r="X93" s="60">
        <f t="shared" si="94"/>
        <v>3.5999999999999996</v>
      </c>
      <c r="Y93" s="250">
        <f t="shared" si="95"/>
        <v>12</v>
      </c>
      <c r="Z93" s="250">
        <f t="shared" si="95"/>
        <v>3.5999999999999996</v>
      </c>
      <c r="AA93" s="250">
        <f t="shared" si="95"/>
        <v>3.5999999999999996</v>
      </c>
      <c r="AB93" s="251"/>
      <c r="AC93" s="252">
        <f t="shared" si="96"/>
        <v>3.5527136788005009E-15</v>
      </c>
      <c r="AD93" s="390"/>
      <c r="AE93" s="254"/>
      <c r="AF93" s="254"/>
      <c r="AG93" s="254"/>
      <c r="AH93" s="254"/>
      <c r="AI93" s="254"/>
      <c r="AJ93" s="254"/>
      <c r="AK93" s="254"/>
      <c r="AL93" s="254"/>
      <c r="AM93" s="254"/>
      <c r="AN93" s="254"/>
      <c r="AO93" s="254"/>
      <c r="AP93" s="254"/>
      <c r="AQ93" s="254"/>
      <c r="AR93" s="254"/>
      <c r="AS93" s="254"/>
      <c r="AT93" s="254"/>
      <c r="AU93" s="254"/>
      <c r="AV93" s="254"/>
    </row>
    <row r="94" spans="1:48" s="255" customFormat="1" ht="27.75" customHeight="1" x14ac:dyDescent="0.25">
      <c r="A94" s="823" t="s">
        <v>479</v>
      </c>
      <c r="B94" s="823" t="s">
        <v>204</v>
      </c>
      <c r="C94" s="384" t="s">
        <v>307</v>
      </c>
      <c r="D94" s="384"/>
      <c r="E94" s="69" t="s">
        <v>42</v>
      </c>
      <c r="F94" s="826">
        <v>3</v>
      </c>
      <c r="G94" s="393" t="s">
        <v>433</v>
      </c>
      <c r="H94" s="72" t="s">
        <v>435</v>
      </c>
      <c r="I94" s="307"/>
      <c r="J94" s="294"/>
      <c r="K94" s="117">
        <f t="shared" si="97"/>
        <v>0</v>
      </c>
      <c r="L94" s="117">
        <f t="shared" si="98"/>
        <v>0</v>
      </c>
      <c r="M94" s="295"/>
      <c r="N94" s="131">
        <v>1</v>
      </c>
      <c r="O94" s="117">
        <f t="shared" si="99"/>
        <v>1</v>
      </c>
      <c r="P94" s="117">
        <f t="shared" si="100"/>
        <v>0</v>
      </c>
      <c r="Q94" s="295">
        <v>26</v>
      </c>
      <c r="R94" s="59">
        <f t="shared" si="88"/>
        <v>41.6</v>
      </c>
      <c r="S94" s="60">
        <f t="shared" si="89"/>
        <v>0</v>
      </c>
      <c r="T94" s="60">
        <f t="shared" si="90"/>
        <v>0</v>
      </c>
      <c r="U94" s="60">
        <f t="shared" si="91"/>
        <v>0</v>
      </c>
      <c r="V94" s="60">
        <f t="shared" si="92"/>
        <v>26</v>
      </c>
      <c r="W94" s="60">
        <f t="shared" si="93"/>
        <v>7.8</v>
      </c>
      <c r="X94" s="60">
        <f t="shared" si="94"/>
        <v>7.8</v>
      </c>
      <c r="Y94" s="250">
        <f t="shared" si="95"/>
        <v>26</v>
      </c>
      <c r="Z94" s="250">
        <f t="shared" si="95"/>
        <v>7.8</v>
      </c>
      <c r="AA94" s="250">
        <f t="shared" si="95"/>
        <v>7.8</v>
      </c>
      <c r="AB94" s="251"/>
      <c r="AC94" s="252">
        <f t="shared" si="96"/>
        <v>0</v>
      </c>
      <c r="AD94" s="390"/>
      <c r="AE94" s="254"/>
      <c r="AF94" s="254"/>
      <c r="AG94" s="254"/>
      <c r="AH94" s="254"/>
      <c r="AI94" s="254"/>
      <c r="AJ94" s="254"/>
      <c r="AK94" s="254"/>
      <c r="AL94" s="254"/>
      <c r="AM94" s="254"/>
      <c r="AN94" s="254"/>
      <c r="AO94" s="254"/>
      <c r="AP94" s="254"/>
      <c r="AQ94" s="254"/>
      <c r="AR94" s="254"/>
      <c r="AS94" s="254"/>
      <c r="AT94" s="254"/>
      <c r="AU94" s="254"/>
      <c r="AV94" s="254"/>
    </row>
    <row r="95" spans="1:48" s="84" customFormat="1" ht="27.75" hidden="1" customHeight="1" x14ac:dyDescent="0.25">
      <c r="A95" s="823" t="s">
        <v>479</v>
      </c>
      <c r="B95" s="823" t="s">
        <v>204</v>
      </c>
      <c r="C95" s="384" t="s">
        <v>307</v>
      </c>
      <c r="D95" s="384"/>
      <c r="E95" s="319"/>
      <c r="F95" s="70"/>
      <c r="G95" s="71"/>
      <c r="H95" s="72"/>
      <c r="I95" s="897"/>
      <c r="J95" s="294"/>
      <c r="K95" s="117">
        <f>IF(J95&gt;0, 1, 0)</f>
        <v>0</v>
      </c>
      <c r="L95" s="117">
        <f>J95-K95</f>
        <v>0</v>
      </c>
      <c r="M95" s="295"/>
      <c r="N95" s="131"/>
      <c r="O95" s="117"/>
      <c r="P95" s="117"/>
      <c r="Q95" s="591"/>
      <c r="R95" s="59">
        <f t="shared" si="88"/>
        <v>0</v>
      </c>
      <c r="S95" s="60">
        <f t="shared" si="89"/>
        <v>0</v>
      </c>
      <c r="T95" s="60">
        <f t="shared" si="90"/>
        <v>0</v>
      </c>
      <c r="U95" s="60">
        <f t="shared" si="91"/>
        <v>0</v>
      </c>
      <c r="V95" s="60">
        <f t="shared" si="92"/>
        <v>0</v>
      </c>
      <c r="W95" s="60">
        <f t="shared" si="93"/>
        <v>0</v>
      </c>
      <c r="X95" s="60">
        <f t="shared" si="94"/>
        <v>0</v>
      </c>
      <c r="Y95" s="250">
        <f t="shared" si="95"/>
        <v>0</v>
      </c>
      <c r="Z95" s="250">
        <f t="shared" si="95"/>
        <v>0</v>
      </c>
      <c r="AA95" s="250">
        <f t="shared" si="95"/>
        <v>0</v>
      </c>
      <c r="AB95" s="251"/>
      <c r="AC95" s="252">
        <f t="shared" si="96"/>
        <v>0</v>
      </c>
      <c r="AD95" s="589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</row>
    <row r="96" spans="1:48" s="255" customFormat="1" ht="27.75" hidden="1" customHeight="1" x14ac:dyDescent="0.25">
      <c r="A96" s="823" t="s">
        <v>479</v>
      </c>
      <c r="B96" s="823" t="s">
        <v>204</v>
      </c>
      <c r="C96" s="384" t="s">
        <v>307</v>
      </c>
      <c r="D96" s="384"/>
      <c r="E96" s="826"/>
      <c r="F96" s="826"/>
      <c r="G96" s="393"/>
      <c r="H96" s="890"/>
      <c r="I96" s="828"/>
      <c r="J96" s="294"/>
      <c r="K96" s="117">
        <f t="shared" si="97"/>
        <v>0</v>
      </c>
      <c r="L96" s="117">
        <f t="shared" si="98"/>
        <v>0</v>
      </c>
      <c r="M96" s="295"/>
      <c r="N96" s="131"/>
      <c r="O96" s="117">
        <f t="shared" si="99"/>
        <v>0</v>
      </c>
      <c r="P96" s="117">
        <f t="shared" si="100"/>
        <v>0</v>
      </c>
      <c r="Q96" s="295"/>
      <c r="R96" s="59">
        <f t="shared" si="88"/>
        <v>0</v>
      </c>
      <c r="S96" s="60">
        <f t="shared" si="89"/>
        <v>0</v>
      </c>
      <c r="T96" s="60">
        <f t="shared" si="90"/>
        <v>0</v>
      </c>
      <c r="U96" s="60">
        <f t="shared" si="91"/>
        <v>0</v>
      </c>
      <c r="V96" s="60">
        <f t="shared" si="92"/>
        <v>0</v>
      </c>
      <c r="W96" s="60">
        <f t="shared" si="93"/>
        <v>0</v>
      </c>
      <c r="X96" s="60">
        <f t="shared" si="94"/>
        <v>0</v>
      </c>
      <c r="Y96" s="250">
        <f t="shared" si="95"/>
        <v>0</v>
      </c>
      <c r="Z96" s="250">
        <f t="shared" si="95"/>
        <v>0</v>
      </c>
      <c r="AA96" s="250">
        <f t="shared" si="95"/>
        <v>0</v>
      </c>
      <c r="AB96" s="93"/>
      <c r="AC96" s="252">
        <f t="shared" si="96"/>
        <v>0</v>
      </c>
      <c r="AD96" s="390"/>
      <c r="AE96" s="254"/>
      <c r="AF96" s="254"/>
      <c r="AG96" s="254"/>
      <c r="AH96" s="254"/>
      <c r="AI96" s="254"/>
      <c r="AJ96" s="254"/>
      <c r="AK96" s="254"/>
      <c r="AL96" s="254"/>
      <c r="AM96" s="254"/>
      <c r="AN96" s="254"/>
      <c r="AO96" s="254"/>
      <c r="AP96" s="254"/>
      <c r="AQ96" s="254"/>
      <c r="AR96" s="254"/>
      <c r="AS96" s="254"/>
      <c r="AT96" s="254"/>
      <c r="AU96" s="254"/>
      <c r="AV96" s="254"/>
    </row>
    <row r="97" spans="1:48" s="259" customFormat="1" ht="27.75" customHeight="1" thickBot="1" x14ac:dyDescent="0.3">
      <c r="A97" s="832" t="s">
        <v>479</v>
      </c>
      <c r="B97" s="832" t="s">
        <v>204</v>
      </c>
      <c r="C97" s="833" t="s">
        <v>307</v>
      </c>
      <c r="D97" s="833"/>
      <c r="E97" s="834"/>
      <c r="F97" s="834"/>
      <c r="G97" s="835"/>
      <c r="H97" s="836" t="s">
        <v>49</v>
      </c>
      <c r="I97" s="837"/>
      <c r="J97" s="838"/>
      <c r="K97" s="839"/>
      <c r="L97" s="839"/>
      <c r="M97" s="840"/>
      <c r="N97" s="841"/>
      <c r="O97" s="839"/>
      <c r="P97" s="839"/>
      <c r="Q97" s="840"/>
      <c r="R97" s="105">
        <f>SUM(R85:R96)</f>
        <v>144</v>
      </c>
      <c r="S97" s="106">
        <f t="shared" ref="S97:AA97" si="101">SUM(S85:S96)</f>
        <v>0</v>
      </c>
      <c r="T97" s="106">
        <f t="shared" si="101"/>
        <v>0</v>
      </c>
      <c r="U97" s="106">
        <f t="shared" si="101"/>
        <v>0</v>
      </c>
      <c r="V97" s="106">
        <f t="shared" si="101"/>
        <v>90</v>
      </c>
      <c r="W97" s="106">
        <f t="shared" si="101"/>
        <v>27</v>
      </c>
      <c r="X97" s="106">
        <f t="shared" si="101"/>
        <v>27</v>
      </c>
      <c r="Y97" s="106">
        <f t="shared" si="101"/>
        <v>90</v>
      </c>
      <c r="Z97" s="106">
        <f t="shared" si="101"/>
        <v>27</v>
      </c>
      <c r="AA97" s="106">
        <f t="shared" si="101"/>
        <v>27</v>
      </c>
      <c r="AB97" s="258"/>
      <c r="AC97" s="252"/>
      <c r="AD97" s="590">
        <f>R97/1800/0.6</f>
        <v>0.13333333333333333</v>
      </c>
      <c r="AE97" s="254"/>
      <c r="AF97" s="254"/>
      <c r="AG97" s="254"/>
      <c r="AH97" s="254"/>
      <c r="AI97" s="254"/>
      <c r="AJ97" s="254"/>
      <c r="AK97" s="254"/>
      <c r="AL97" s="254"/>
      <c r="AM97" s="254"/>
      <c r="AN97" s="254"/>
      <c r="AO97" s="254"/>
      <c r="AP97" s="254"/>
      <c r="AQ97" s="254"/>
      <c r="AR97" s="254"/>
      <c r="AS97" s="254"/>
      <c r="AT97" s="254"/>
      <c r="AU97" s="254"/>
      <c r="AV97" s="254"/>
    </row>
    <row r="98" spans="1:48" s="255" customFormat="1" ht="27.75" hidden="1" customHeight="1" thickTop="1" x14ac:dyDescent="0.25">
      <c r="A98" s="377"/>
      <c r="B98" s="377"/>
      <c r="C98" s="384"/>
      <c r="D98" s="384"/>
      <c r="E98" s="319"/>
      <c r="F98" s="70"/>
      <c r="G98" s="71"/>
      <c r="H98" s="72"/>
      <c r="I98" s="897"/>
      <c r="J98" s="294"/>
      <c r="K98" s="117">
        <f>IF(J98&gt;0, 1, 0)</f>
        <v>0</v>
      </c>
      <c r="L98" s="117">
        <f>J98-K98</f>
        <v>0</v>
      </c>
      <c r="M98" s="295"/>
      <c r="N98" s="131"/>
      <c r="O98" s="117">
        <f>IF(N98&gt;0, 1, 0)</f>
        <v>0</v>
      </c>
      <c r="P98" s="117">
        <f>N98-O98</f>
        <v>0</v>
      </c>
      <c r="Q98" s="593"/>
      <c r="R98" s="59">
        <f t="shared" ref="R98:R99" si="102">(K98*M98*$R$4)+(L98*M98*$R$5)+(O98*Q98*$R$6)+(P98*Q98*$R$7)</f>
        <v>0</v>
      </c>
      <c r="S98" s="60">
        <f t="shared" ref="S98:S99" si="103">J98*M98*$S$4</f>
        <v>0</v>
      </c>
      <c r="T98" s="60">
        <f t="shared" ref="T98:T99" si="104">K98*M98*$T$4</f>
        <v>0</v>
      </c>
      <c r="U98" s="60">
        <f t="shared" ref="U98:U99" si="105">J98*M98*$U$4</f>
        <v>0</v>
      </c>
      <c r="V98" s="60">
        <f t="shared" ref="V98:V99" si="106">N98*Q98*$V$6</f>
        <v>0</v>
      </c>
      <c r="W98" s="60">
        <f t="shared" ref="W98:W99" si="107">O98*Q98*$W$6</f>
        <v>0</v>
      </c>
      <c r="X98" s="60">
        <f t="shared" ref="X98:X99" si="108">N98*Q98*$X$6</f>
        <v>0</v>
      </c>
      <c r="Y98" s="250">
        <f t="shared" ref="Y98:AA99" si="109">S98+V98</f>
        <v>0</v>
      </c>
      <c r="Z98" s="250">
        <f t="shared" si="109"/>
        <v>0</v>
      </c>
      <c r="AA98" s="250">
        <f t="shared" si="109"/>
        <v>0</v>
      </c>
      <c r="AB98" s="251"/>
      <c r="AC98" s="252">
        <f t="shared" ref="AC98:AC99" si="110">R98-Y98-Z98-AA98</f>
        <v>0</v>
      </c>
      <c r="AD98" s="390"/>
      <c r="AE98" s="254"/>
      <c r="AF98" s="254"/>
      <c r="AG98" s="254"/>
      <c r="AH98" s="254"/>
      <c r="AI98" s="254"/>
      <c r="AJ98" s="254"/>
      <c r="AK98" s="254"/>
      <c r="AL98" s="254"/>
      <c r="AM98" s="254"/>
      <c r="AN98" s="254"/>
      <c r="AO98" s="254"/>
      <c r="AP98" s="254"/>
      <c r="AQ98" s="254"/>
      <c r="AR98" s="254"/>
      <c r="AS98" s="254"/>
      <c r="AT98" s="254"/>
      <c r="AU98" s="254"/>
      <c r="AV98" s="254"/>
    </row>
    <row r="99" spans="1:48" s="255" customFormat="1" ht="27.75" hidden="1" customHeight="1" x14ac:dyDescent="0.25">
      <c r="A99" s="823"/>
      <c r="B99" s="823"/>
      <c r="C99" s="384"/>
      <c r="D99" s="384"/>
      <c r="E99" s="826"/>
      <c r="F99" s="826"/>
      <c r="G99" s="381"/>
      <c r="H99" s="72"/>
      <c r="I99" s="307"/>
      <c r="J99" s="294"/>
      <c r="K99" s="117">
        <f t="shared" ref="K99:K109" si="111">IF(J99&gt;0, 1, 0)</f>
        <v>0</v>
      </c>
      <c r="L99" s="117">
        <f t="shared" ref="L99:L109" si="112">J99-K99</f>
        <v>0</v>
      </c>
      <c r="M99" s="295"/>
      <c r="N99" s="131"/>
      <c r="O99" s="117">
        <f t="shared" ref="O99:O109" si="113">IF(N99&gt;0, 1, 0)</f>
        <v>0</v>
      </c>
      <c r="P99" s="117">
        <f t="shared" ref="P99:P109" si="114">N99-O99</f>
        <v>0</v>
      </c>
      <c r="Q99" s="295"/>
      <c r="R99" s="59">
        <f t="shared" si="102"/>
        <v>0</v>
      </c>
      <c r="S99" s="60">
        <f t="shared" si="103"/>
        <v>0</v>
      </c>
      <c r="T99" s="60">
        <f t="shared" si="104"/>
        <v>0</v>
      </c>
      <c r="U99" s="60">
        <f t="shared" si="105"/>
        <v>0</v>
      </c>
      <c r="V99" s="60">
        <f t="shared" si="106"/>
        <v>0</v>
      </c>
      <c r="W99" s="60">
        <f t="shared" si="107"/>
        <v>0</v>
      </c>
      <c r="X99" s="60">
        <f t="shared" si="108"/>
        <v>0</v>
      </c>
      <c r="Y99" s="250">
        <f t="shared" si="109"/>
        <v>0</v>
      </c>
      <c r="Z99" s="250">
        <f t="shared" si="109"/>
        <v>0</v>
      </c>
      <c r="AA99" s="250">
        <f t="shared" si="109"/>
        <v>0</v>
      </c>
      <c r="AB99" s="251"/>
      <c r="AC99" s="252">
        <f t="shared" si="110"/>
        <v>0</v>
      </c>
      <c r="AD99" s="390"/>
      <c r="AE99" s="254"/>
      <c r="AF99" s="254"/>
      <c r="AG99" s="254"/>
      <c r="AH99" s="254"/>
      <c r="AI99" s="254"/>
      <c r="AJ99" s="254"/>
      <c r="AK99" s="254"/>
      <c r="AL99" s="254"/>
      <c r="AM99" s="254"/>
      <c r="AN99" s="254"/>
      <c r="AO99" s="254"/>
      <c r="AP99" s="254"/>
      <c r="AQ99" s="254"/>
      <c r="AR99" s="254"/>
      <c r="AS99" s="254"/>
      <c r="AT99" s="254"/>
      <c r="AU99" s="254"/>
      <c r="AV99" s="254"/>
    </row>
    <row r="100" spans="1:48" s="255" customFormat="1" ht="27.75" hidden="1" customHeight="1" x14ac:dyDescent="0.25">
      <c r="A100" s="823"/>
      <c r="B100" s="823"/>
      <c r="C100" s="384"/>
      <c r="D100" s="384"/>
      <c r="E100" s="826"/>
      <c r="F100" s="826"/>
      <c r="G100" s="381"/>
      <c r="H100" s="72"/>
      <c r="I100" s="307"/>
      <c r="J100" s="294"/>
      <c r="K100" s="117">
        <f t="shared" si="111"/>
        <v>0</v>
      </c>
      <c r="L100" s="117">
        <f t="shared" si="112"/>
        <v>0</v>
      </c>
      <c r="M100" s="295"/>
      <c r="N100" s="131"/>
      <c r="O100" s="117">
        <f t="shared" si="113"/>
        <v>0</v>
      </c>
      <c r="P100" s="117">
        <f t="shared" si="114"/>
        <v>0</v>
      </c>
      <c r="Q100" s="295"/>
      <c r="R100" s="162">
        <f t="shared" ref="R100:R109" si="115">(K100*M100*$R$3)+(L100*M100*$R$6)+(O100*Q100*$R$7)+(P100*Q100*$R$8)</f>
        <v>0</v>
      </c>
      <c r="S100" s="60"/>
      <c r="T100" s="250"/>
      <c r="U100" s="250"/>
      <c r="V100" s="250"/>
      <c r="W100" s="250"/>
      <c r="X100" s="250"/>
      <c r="Y100" s="250"/>
      <c r="Z100" s="250"/>
      <c r="AA100" s="250"/>
      <c r="AB100" s="251"/>
      <c r="AC100" s="252"/>
      <c r="AD100" s="390"/>
      <c r="AE100" s="254"/>
      <c r="AF100" s="254"/>
      <c r="AG100" s="254"/>
      <c r="AH100" s="254"/>
      <c r="AI100" s="254"/>
      <c r="AJ100" s="254"/>
      <c r="AK100" s="254"/>
      <c r="AL100" s="254"/>
      <c r="AM100" s="254"/>
      <c r="AN100" s="254"/>
      <c r="AO100" s="254"/>
      <c r="AP100" s="254"/>
      <c r="AQ100" s="254"/>
      <c r="AR100" s="254"/>
      <c r="AS100" s="254"/>
      <c r="AT100" s="254"/>
      <c r="AU100" s="254"/>
      <c r="AV100" s="254"/>
    </row>
    <row r="101" spans="1:48" s="255" customFormat="1" ht="27.75" hidden="1" customHeight="1" x14ac:dyDescent="0.25">
      <c r="A101" s="823"/>
      <c r="B101" s="823"/>
      <c r="C101" s="384"/>
      <c r="D101" s="384"/>
      <c r="E101" s="826"/>
      <c r="F101" s="826"/>
      <c r="G101" s="381"/>
      <c r="H101" s="72"/>
      <c r="I101" s="307"/>
      <c r="J101" s="294"/>
      <c r="K101" s="117">
        <f t="shared" si="111"/>
        <v>0</v>
      </c>
      <c r="L101" s="117">
        <f t="shared" si="112"/>
        <v>0</v>
      </c>
      <c r="M101" s="295"/>
      <c r="N101" s="131"/>
      <c r="O101" s="117">
        <f t="shared" si="113"/>
        <v>0</v>
      </c>
      <c r="P101" s="117">
        <f t="shared" si="114"/>
        <v>0</v>
      </c>
      <c r="Q101" s="295"/>
      <c r="R101" s="162">
        <f t="shared" si="115"/>
        <v>0</v>
      </c>
      <c r="S101" s="60"/>
      <c r="T101" s="250"/>
      <c r="U101" s="250"/>
      <c r="V101" s="250"/>
      <c r="W101" s="250"/>
      <c r="X101" s="250"/>
      <c r="Y101" s="250"/>
      <c r="Z101" s="250"/>
      <c r="AA101" s="250"/>
      <c r="AB101" s="251"/>
      <c r="AC101" s="252"/>
      <c r="AD101" s="390"/>
      <c r="AE101" s="254"/>
      <c r="AF101" s="254"/>
      <c r="AG101" s="254"/>
      <c r="AH101" s="254"/>
      <c r="AI101" s="254"/>
      <c r="AJ101" s="254"/>
      <c r="AK101" s="254"/>
      <c r="AL101" s="254"/>
      <c r="AM101" s="254"/>
      <c r="AN101" s="254"/>
      <c r="AO101" s="254"/>
      <c r="AP101" s="254"/>
      <c r="AQ101" s="254"/>
      <c r="AR101" s="254"/>
      <c r="AS101" s="254"/>
      <c r="AT101" s="254"/>
      <c r="AU101" s="254"/>
      <c r="AV101" s="254"/>
    </row>
    <row r="102" spans="1:48" s="255" customFormat="1" ht="27.75" hidden="1" customHeight="1" x14ac:dyDescent="0.25">
      <c r="A102" s="823"/>
      <c r="B102" s="823"/>
      <c r="C102" s="384"/>
      <c r="D102" s="384"/>
      <c r="E102" s="826"/>
      <c r="F102" s="826"/>
      <c r="G102" s="393"/>
      <c r="H102" s="72"/>
      <c r="I102" s="307"/>
      <c r="J102" s="294"/>
      <c r="K102" s="117">
        <f t="shared" si="111"/>
        <v>0</v>
      </c>
      <c r="L102" s="117">
        <f t="shared" si="112"/>
        <v>0</v>
      </c>
      <c r="M102" s="295"/>
      <c r="N102" s="131"/>
      <c r="O102" s="117">
        <f t="shared" si="113"/>
        <v>0</v>
      </c>
      <c r="P102" s="117">
        <f t="shared" si="114"/>
        <v>0</v>
      </c>
      <c r="Q102" s="295"/>
      <c r="R102" s="162">
        <f t="shared" si="115"/>
        <v>0</v>
      </c>
      <c r="S102" s="60"/>
      <c r="T102" s="250"/>
      <c r="U102" s="250"/>
      <c r="V102" s="250"/>
      <c r="W102" s="250"/>
      <c r="X102" s="250"/>
      <c r="Y102" s="250"/>
      <c r="Z102" s="250"/>
      <c r="AA102" s="250"/>
      <c r="AB102" s="251"/>
      <c r="AC102" s="252"/>
      <c r="AD102" s="390"/>
      <c r="AE102" s="254"/>
      <c r="AF102" s="254"/>
      <c r="AG102" s="254"/>
      <c r="AH102" s="254"/>
      <c r="AI102" s="254"/>
      <c r="AJ102" s="254"/>
      <c r="AK102" s="254"/>
      <c r="AL102" s="254"/>
      <c r="AM102" s="254"/>
      <c r="AN102" s="254"/>
      <c r="AO102" s="254"/>
      <c r="AP102" s="254"/>
      <c r="AQ102" s="254"/>
      <c r="AR102" s="254"/>
      <c r="AS102" s="254"/>
      <c r="AT102" s="254"/>
      <c r="AU102" s="254"/>
      <c r="AV102" s="254"/>
    </row>
    <row r="103" spans="1:48" s="255" customFormat="1" ht="27.75" hidden="1" customHeight="1" x14ac:dyDescent="0.25">
      <c r="A103" s="823"/>
      <c r="B103" s="823"/>
      <c r="C103" s="384"/>
      <c r="D103" s="384"/>
      <c r="E103" s="826"/>
      <c r="F103" s="826"/>
      <c r="G103" s="393"/>
      <c r="H103" s="72"/>
      <c r="I103" s="307"/>
      <c r="J103" s="294"/>
      <c r="K103" s="117">
        <f t="shared" si="111"/>
        <v>0</v>
      </c>
      <c r="L103" s="117">
        <f t="shared" si="112"/>
        <v>0</v>
      </c>
      <c r="M103" s="295"/>
      <c r="N103" s="131"/>
      <c r="O103" s="117">
        <f t="shared" si="113"/>
        <v>0</v>
      </c>
      <c r="P103" s="117">
        <f t="shared" si="114"/>
        <v>0</v>
      </c>
      <c r="Q103" s="295"/>
      <c r="R103" s="162">
        <f t="shared" si="115"/>
        <v>0</v>
      </c>
      <c r="S103" s="60"/>
      <c r="T103" s="250"/>
      <c r="U103" s="250"/>
      <c r="V103" s="250"/>
      <c r="W103" s="250"/>
      <c r="X103" s="250"/>
      <c r="Y103" s="250"/>
      <c r="Z103" s="250"/>
      <c r="AA103" s="250"/>
      <c r="AB103" s="251"/>
      <c r="AC103" s="252"/>
      <c r="AD103" s="390"/>
      <c r="AE103" s="254"/>
      <c r="AF103" s="254"/>
      <c r="AG103" s="254"/>
      <c r="AH103" s="254"/>
      <c r="AI103" s="254"/>
      <c r="AJ103" s="254"/>
      <c r="AK103" s="254"/>
      <c r="AL103" s="254"/>
      <c r="AM103" s="254"/>
      <c r="AN103" s="254"/>
      <c r="AO103" s="254"/>
      <c r="AP103" s="254"/>
      <c r="AQ103" s="254"/>
      <c r="AR103" s="254"/>
      <c r="AS103" s="254"/>
      <c r="AT103" s="254"/>
      <c r="AU103" s="254"/>
      <c r="AV103" s="254"/>
    </row>
    <row r="104" spans="1:48" s="255" customFormat="1" ht="27.75" hidden="1" customHeight="1" x14ac:dyDescent="0.25">
      <c r="A104" s="823"/>
      <c r="B104" s="823"/>
      <c r="C104" s="384"/>
      <c r="D104" s="384"/>
      <c r="E104" s="826"/>
      <c r="F104" s="826"/>
      <c r="G104" s="393"/>
      <c r="H104" s="72"/>
      <c r="I104" s="307"/>
      <c r="J104" s="294"/>
      <c r="K104" s="117">
        <f t="shared" si="111"/>
        <v>0</v>
      </c>
      <c r="L104" s="117">
        <f t="shared" si="112"/>
        <v>0</v>
      </c>
      <c r="M104" s="295"/>
      <c r="N104" s="131"/>
      <c r="O104" s="117">
        <f t="shared" si="113"/>
        <v>0</v>
      </c>
      <c r="P104" s="117">
        <f t="shared" si="114"/>
        <v>0</v>
      </c>
      <c r="Q104" s="295"/>
      <c r="R104" s="162">
        <f t="shared" si="115"/>
        <v>0</v>
      </c>
      <c r="S104" s="60"/>
      <c r="T104" s="250"/>
      <c r="U104" s="250"/>
      <c r="V104" s="250"/>
      <c r="W104" s="250"/>
      <c r="X104" s="250"/>
      <c r="Y104" s="250"/>
      <c r="Z104" s="250"/>
      <c r="AA104" s="250"/>
      <c r="AB104" s="251"/>
      <c r="AC104" s="252"/>
      <c r="AD104" s="390"/>
      <c r="AE104" s="254"/>
      <c r="AF104" s="254"/>
      <c r="AG104" s="254"/>
      <c r="AH104" s="254"/>
      <c r="AI104" s="254"/>
      <c r="AJ104" s="254"/>
      <c r="AK104" s="254"/>
      <c r="AL104" s="254"/>
      <c r="AM104" s="254"/>
      <c r="AN104" s="254"/>
      <c r="AO104" s="254"/>
      <c r="AP104" s="254"/>
      <c r="AQ104" s="254"/>
      <c r="AR104" s="254"/>
      <c r="AS104" s="254"/>
      <c r="AT104" s="254"/>
      <c r="AU104" s="254"/>
      <c r="AV104" s="254"/>
    </row>
    <row r="105" spans="1:48" s="255" customFormat="1" ht="27.75" hidden="1" customHeight="1" x14ac:dyDescent="0.25">
      <c r="A105" s="823"/>
      <c r="B105" s="823"/>
      <c r="C105" s="384"/>
      <c r="D105" s="384"/>
      <c r="E105" s="826"/>
      <c r="F105" s="826"/>
      <c r="G105" s="393"/>
      <c r="H105" s="890"/>
      <c r="I105" s="828"/>
      <c r="J105" s="294"/>
      <c r="K105" s="117">
        <f t="shared" si="111"/>
        <v>0</v>
      </c>
      <c r="L105" s="117">
        <f t="shared" si="112"/>
        <v>0</v>
      </c>
      <c r="M105" s="295"/>
      <c r="N105" s="131"/>
      <c r="O105" s="117">
        <f t="shared" si="113"/>
        <v>0</v>
      </c>
      <c r="P105" s="117">
        <f t="shared" si="114"/>
        <v>0</v>
      </c>
      <c r="Q105" s="295"/>
      <c r="R105" s="162">
        <f t="shared" si="115"/>
        <v>0</v>
      </c>
      <c r="S105" s="60"/>
      <c r="T105" s="250"/>
      <c r="U105" s="250"/>
      <c r="V105" s="250"/>
      <c r="W105" s="250"/>
      <c r="X105" s="250"/>
      <c r="Y105" s="250"/>
      <c r="Z105" s="250"/>
      <c r="AA105" s="250"/>
      <c r="AB105" s="251"/>
      <c r="AC105" s="252"/>
      <c r="AD105" s="390"/>
      <c r="AE105" s="254"/>
      <c r="AF105" s="254"/>
      <c r="AG105" s="254"/>
      <c r="AH105" s="254"/>
      <c r="AI105" s="254"/>
      <c r="AJ105" s="254"/>
      <c r="AK105" s="254"/>
      <c r="AL105" s="254"/>
      <c r="AM105" s="254"/>
      <c r="AN105" s="254"/>
      <c r="AO105" s="254"/>
      <c r="AP105" s="254"/>
      <c r="AQ105" s="254"/>
      <c r="AR105" s="254"/>
      <c r="AS105" s="254"/>
      <c r="AT105" s="254"/>
      <c r="AU105" s="254"/>
      <c r="AV105" s="254"/>
    </row>
    <row r="106" spans="1:48" s="255" customFormat="1" ht="27.75" hidden="1" customHeight="1" x14ac:dyDescent="0.25">
      <c r="A106" s="823"/>
      <c r="B106" s="823"/>
      <c r="C106" s="384"/>
      <c r="D106" s="384"/>
      <c r="E106" s="826"/>
      <c r="F106" s="826"/>
      <c r="G106" s="393"/>
      <c r="H106" s="72"/>
      <c r="I106" s="307"/>
      <c r="J106" s="294"/>
      <c r="K106" s="117">
        <f t="shared" si="111"/>
        <v>0</v>
      </c>
      <c r="L106" s="117">
        <f t="shared" si="112"/>
        <v>0</v>
      </c>
      <c r="M106" s="295"/>
      <c r="N106" s="131"/>
      <c r="O106" s="117">
        <f t="shared" si="113"/>
        <v>0</v>
      </c>
      <c r="P106" s="117">
        <f t="shared" si="114"/>
        <v>0</v>
      </c>
      <c r="Q106" s="295"/>
      <c r="R106" s="162">
        <f t="shared" si="115"/>
        <v>0</v>
      </c>
      <c r="S106" s="60"/>
      <c r="T106" s="250"/>
      <c r="U106" s="250"/>
      <c r="V106" s="250"/>
      <c r="W106" s="250"/>
      <c r="X106" s="250"/>
      <c r="Y106" s="250"/>
      <c r="Z106" s="250"/>
      <c r="AA106" s="250"/>
      <c r="AB106" s="251"/>
      <c r="AC106" s="252"/>
      <c r="AD106" s="390"/>
      <c r="AE106" s="254"/>
      <c r="AF106" s="254"/>
      <c r="AG106" s="254"/>
      <c r="AH106" s="254"/>
      <c r="AI106" s="254"/>
      <c r="AJ106" s="254"/>
      <c r="AK106" s="254"/>
      <c r="AL106" s="254"/>
      <c r="AM106" s="254"/>
      <c r="AN106" s="254"/>
      <c r="AO106" s="254"/>
      <c r="AP106" s="254"/>
      <c r="AQ106" s="254"/>
      <c r="AR106" s="254"/>
      <c r="AS106" s="254"/>
      <c r="AT106" s="254"/>
      <c r="AU106" s="254"/>
      <c r="AV106" s="254"/>
    </row>
    <row r="107" spans="1:48" s="255" customFormat="1" ht="27.75" hidden="1" customHeight="1" x14ac:dyDescent="0.25">
      <c r="A107" s="823"/>
      <c r="B107" s="823"/>
      <c r="C107" s="384"/>
      <c r="D107" s="384"/>
      <c r="E107" s="826"/>
      <c r="F107" s="826"/>
      <c r="G107" s="393"/>
      <c r="H107" s="72"/>
      <c r="I107" s="307"/>
      <c r="J107" s="294"/>
      <c r="K107" s="117">
        <f t="shared" si="111"/>
        <v>0</v>
      </c>
      <c r="L107" s="117">
        <f t="shared" si="112"/>
        <v>0</v>
      </c>
      <c r="M107" s="295"/>
      <c r="N107" s="131"/>
      <c r="O107" s="117">
        <f t="shared" si="113"/>
        <v>0</v>
      </c>
      <c r="P107" s="117">
        <f t="shared" si="114"/>
        <v>0</v>
      </c>
      <c r="Q107" s="295"/>
      <c r="R107" s="162">
        <f t="shared" si="115"/>
        <v>0</v>
      </c>
      <c r="S107" s="60"/>
      <c r="T107" s="250"/>
      <c r="U107" s="250"/>
      <c r="V107" s="250"/>
      <c r="W107" s="250"/>
      <c r="X107" s="250"/>
      <c r="Y107" s="250"/>
      <c r="Z107" s="250"/>
      <c r="AA107" s="250"/>
      <c r="AB107" s="251"/>
      <c r="AC107" s="252"/>
      <c r="AD107" s="390"/>
      <c r="AE107" s="254"/>
      <c r="AF107" s="254"/>
      <c r="AG107" s="254"/>
      <c r="AH107" s="254"/>
      <c r="AI107" s="254"/>
      <c r="AJ107" s="254"/>
      <c r="AK107" s="254"/>
      <c r="AL107" s="254"/>
      <c r="AM107" s="254"/>
      <c r="AN107" s="254"/>
      <c r="AO107" s="254"/>
      <c r="AP107" s="254"/>
      <c r="AQ107" s="254"/>
      <c r="AR107" s="254"/>
      <c r="AS107" s="254"/>
      <c r="AT107" s="254"/>
      <c r="AU107" s="254"/>
      <c r="AV107" s="254"/>
    </row>
    <row r="108" spans="1:48" s="84" customFormat="1" ht="27.75" hidden="1" customHeight="1" x14ac:dyDescent="0.25">
      <c r="A108" s="823"/>
      <c r="B108" s="823"/>
      <c r="C108" s="384"/>
      <c r="D108" s="384"/>
      <c r="E108" s="826"/>
      <c r="F108" s="826"/>
      <c r="G108" s="393"/>
      <c r="H108" s="72"/>
      <c r="I108" s="307"/>
      <c r="J108" s="294"/>
      <c r="K108" s="117">
        <f t="shared" si="111"/>
        <v>0</v>
      </c>
      <c r="L108" s="117">
        <f t="shared" si="112"/>
        <v>0</v>
      </c>
      <c r="M108" s="295"/>
      <c r="N108" s="131"/>
      <c r="O108" s="117">
        <f t="shared" si="113"/>
        <v>0</v>
      </c>
      <c r="P108" s="117">
        <f t="shared" si="114"/>
        <v>0</v>
      </c>
      <c r="Q108" s="295"/>
      <c r="R108" s="162">
        <f t="shared" si="115"/>
        <v>0</v>
      </c>
      <c r="S108" s="60"/>
      <c r="T108" s="250"/>
      <c r="U108" s="250"/>
      <c r="V108" s="250"/>
      <c r="W108" s="250"/>
      <c r="X108" s="250"/>
      <c r="Y108" s="250"/>
      <c r="Z108" s="250"/>
      <c r="AA108" s="250"/>
      <c r="AB108" s="251"/>
      <c r="AC108" s="252"/>
      <c r="AD108" s="589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</row>
    <row r="109" spans="1:48" s="255" customFormat="1" ht="27.75" hidden="1" customHeight="1" x14ac:dyDescent="0.25">
      <c r="A109" s="823"/>
      <c r="B109" s="823"/>
      <c r="C109" s="384"/>
      <c r="D109" s="384"/>
      <c r="E109" s="826"/>
      <c r="F109" s="826"/>
      <c r="G109" s="393"/>
      <c r="H109" s="890"/>
      <c r="I109" s="828"/>
      <c r="J109" s="294"/>
      <c r="K109" s="117">
        <f t="shared" si="111"/>
        <v>0</v>
      </c>
      <c r="L109" s="117">
        <f t="shared" si="112"/>
        <v>0</v>
      </c>
      <c r="M109" s="295"/>
      <c r="N109" s="131"/>
      <c r="O109" s="117">
        <f t="shared" si="113"/>
        <v>0</v>
      </c>
      <c r="P109" s="117">
        <f t="shared" si="114"/>
        <v>0</v>
      </c>
      <c r="Q109" s="295"/>
      <c r="R109" s="162">
        <f t="shared" si="115"/>
        <v>0</v>
      </c>
      <c r="S109" s="60"/>
      <c r="T109" s="250"/>
      <c r="U109" s="250"/>
      <c r="V109" s="250"/>
      <c r="W109" s="250"/>
      <c r="X109" s="250"/>
      <c r="Y109" s="250"/>
      <c r="Z109" s="250"/>
      <c r="AA109" s="250"/>
      <c r="AB109" s="93"/>
      <c r="AC109" s="252"/>
      <c r="AD109" s="390"/>
      <c r="AE109" s="254"/>
      <c r="AF109" s="254"/>
      <c r="AG109" s="254"/>
      <c r="AH109" s="254"/>
      <c r="AI109" s="254"/>
      <c r="AJ109" s="254"/>
      <c r="AK109" s="254"/>
      <c r="AL109" s="254"/>
      <c r="AM109" s="254"/>
      <c r="AN109" s="254"/>
      <c r="AO109" s="254"/>
      <c r="AP109" s="254"/>
      <c r="AQ109" s="254"/>
      <c r="AR109" s="254"/>
      <c r="AS109" s="254"/>
      <c r="AT109" s="254"/>
      <c r="AU109" s="254"/>
      <c r="AV109" s="254"/>
    </row>
    <row r="110" spans="1:48" s="259" customFormat="1" ht="27.75" hidden="1" customHeight="1" thickBot="1" x14ac:dyDescent="0.3">
      <c r="A110" s="832"/>
      <c r="B110" s="832"/>
      <c r="C110" s="833"/>
      <c r="D110" s="833"/>
      <c r="E110" s="834"/>
      <c r="F110" s="834"/>
      <c r="G110" s="835"/>
      <c r="H110" s="836" t="s">
        <v>49</v>
      </c>
      <c r="I110" s="837"/>
      <c r="J110" s="838"/>
      <c r="K110" s="839"/>
      <c r="L110" s="839"/>
      <c r="M110" s="840"/>
      <c r="N110" s="841"/>
      <c r="O110" s="839"/>
      <c r="P110" s="839"/>
      <c r="Q110" s="840"/>
      <c r="R110" s="105">
        <f>SUM(R98:R109)</f>
        <v>0</v>
      </c>
      <c r="S110" s="106">
        <f t="shared" ref="S110:AA110" si="116">SUM(S98:S109)</f>
        <v>0</v>
      </c>
      <c r="T110" s="106">
        <f t="shared" si="116"/>
        <v>0</v>
      </c>
      <c r="U110" s="106">
        <f t="shared" si="116"/>
        <v>0</v>
      </c>
      <c r="V110" s="106">
        <f t="shared" si="116"/>
        <v>0</v>
      </c>
      <c r="W110" s="106">
        <f t="shared" si="116"/>
        <v>0</v>
      </c>
      <c r="X110" s="106">
        <f t="shared" si="116"/>
        <v>0</v>
      </c>
      <c r="Y110" s="106">
        <f t="shared" si="116"/>
        <v>0</v>
      </c>
      <c r="Z110" s="106">
        <f t="shared" si="116"/>
        <v>0</v>
      </c>
      <c r="AA110" s="106">
        <f t="shared" si="116"/>
        <v>0</v>
      </c>
      <c r="AB110" s="258"/>
      <c r="AC110" s="252"/>
      <c r="AD110" s="594">
        <f>R110/1800/0.6</f>
        <v>0</v>
      </c>
      <c r="AE110" s="254"/>
      <c r="AF110" s="254"/>
      <c r="AG110" s="254"/>
      <c r="AH110" s="254"/>
      <c r="AI110" s="254"/>
      <c r="AJ110" s="254"/>
      <c r="AK110" s="254"/>
      <c r="AL110" s="254"/>
      <c r="AM110" s="254"/>
      <c r="AN110" s="254"/>
      <c r="AO110" s="254"/>
      <c r="AP110" s="254"/>
      <c r="AQ110" s="254"/>
      <c r="AR110" s="254"/>
      <c r="AS110" s="254"/>
      <c r="AT110" s="254"/>
      <c r="AU110" s="254"/>
      <c r="AV110" s="254"/>
    </row>
    <row r="111" spans="1:48" s="255" customFormat="1" ht="27.75" hidden="1" customHeight="1" thickTop="1" x14ac:dyDescent="0.25">
      <c r="A111" s="377"/>
      <c r="B111" s="377"/>
      <c r="C111" s="384"/>
      <c r="D111" s="384"/>
      <c r="E111" s="319"/>
      <c r="F111" s="70"/>
      <c r="G111" s="71"/>
      <c r="H111" s="72"/>
      <c r="I111" s="897"/>
      <c r="J111" s="294"/>
      <c r="K111" s="117">
        <f>IF(J111&gt;0, 1, 0)</f>
        <v>0</v>
      </c>
      <c r="L111" s="117">
        <f>J111-K111</f>
        <v>0</v>
      </c>
      <c r="M111" s="295"/>
      <c r="N111" s="131"/>
      <c r="O111" s="117">
        <f>IF(N111&gt;0, 1, 0)</f>
        <v>0</v>
      </c>
      <c r="P111" s="117">
        <f>N111-O111</f>
        <v>0</v>
      </c>
      <c r="Q111" s="593"/>
      <c r="R111" s="59">
        <f t="shared" ref="R111:R112" si="117">(K111*M111*$R$4)+(L111*M111*$R$5)+(O111*Q111*$R$6)+(P111*Q111*$R$7)</f>
        <v>0</v>
      </c>
      <c r="S111" s="60">
        <f t="shared" ref="S111:S112" si="118">J111*M111*$S$4</f>
        <v>0</v>
      </c>
      <c r="T111" s="60">
        <f t="shared" ref="T111:T112" si="119">K111*M111*$T$4</f>
        <v>0</v>
      </c>
      <c r="U111" s="60">
        <f t="shared" ref="U111:U112" si="120">J111*M111*$U$4</f>
        <v>0</v>
      </c>
      <c r="V111" s="60">
        <f t="shared" ref="V111:V112" si="121">N111*Q111*$V$6</f>
        <v>0</v>
      </c>
      <c r="W111" s="60">
        <f t="shared" ref="W111:W112" si="122">O111*Q111*$W$6</f>
        <v>0</v>
      </c>
      <c r="X111" s="60">
        <f t="shared" ref="X111:X112" si="123">N111*Q111*$X$6</f>
        <v>0</v>
      </c>
      <c r="Y111" s="250">
        <f t="shared" ref="Y111:AA112" si="124">S111+V111</f>
        <v>0</v>
      </c>
      <c r="Z111" s="250">
        <f t="shared" si="124"/>
        <v>0</v>
      </c>
      <c r="AA111" s="250">
        <f t="shared" si="124"/>
        <v>0</v>
      </c>
      <c r="AB111" s="251"/>
      <c r="AC111" s="252">
        <f t="shared" ref="AC111:AC112" si="125">R111-Y111-Z111-AA111</f>
        <v>0</v>
      </c>
      <c r="AD111" s="390"/>
      <c r="AE111" s="254"/>
      <c r="AF111" s="254"/>
      <c r="AG111" s="254"/>
      <c r="AH111" s="254"/>
      <c r="AI111" s="254"/>
      <c r="AJ111" s="254"/>
      <c r="AK111" s="254"/>
      <c r="AL111" s="254"/>
      <c r="AM111" s="254"/>
      <c r="AN111" s="254"/>
      <c r="AO111" s="254"/>
      <c r="AP111" s="254"/>
      <c r="AQ111" s="254"/>
      <c r="AR111" s="254"/>
      <c r="AS111" s="254"/>
      <c r="AT111" s="254"/>
      <c r="AU111" s="254"/>
      <c r="AV111" s="254"/>
    </row>
    <row r="112" spans="1:48" s="255" customFormat="1" ht="27.75" hidden="1" customHeight="1" x14ac:dyDescent="0.25">
      <c r="A112" s="823"/>
      <c r="B112" s="823"/>
      <c r="C112" s="384"/>
      <c r="D112" s="384"/>
      <c r="E112" s="826"/>
      <c r="F112" s="826"/>
      <c r="G112" s="381"/>
      <c r="H112" s="72"/>
      <c r="I112" s="307"/>
      <c r="J112" s="294"/>
      <c r="K112" s="117">
        <f t="shared" ref="K112:K122" si="126">IF(J112&gt;0, 1, 0)</f>
        <v>0</v>
      </c>
      <c r="L112" s="117">
        <f t="shared" ref="L112:L122" si="127">J112-K112</f>
        <v>0</v>
      </c>
      <c r="M112" s="295"/>
      <c r="N112" s="131"/>
      <c r="O112" s="117">
        <f t="shared" ref="O112:O122" si="128">IF(N112&gt;0, 1, 0)</f>
        <v>0</v>
      </c>
      <c r="P112" s="117">
        <f t="shared" ref="P112:P122" si="129">N112-O112</f>
        <v>0</v>
      </c>
      <c r="Q112" s="295"/>
      <c r="R112" s="59">
        <f t="shared" si="117"/>
        <v>0</v>
      </c>
      <c r="S112" s="60">
        <f t="shared" si="118"/>
        <v>0</v>
      </c>
      <c r="T112" s="60">
        <f t="shared" si="119"/>
        <v>0</v>
      </c>
      <c r="U112" s="60">
        <f t="shared" si="120"/>
        <v>0</v>
      </c>
      <c r="V112" s="60">
        <f t="shared" si="121"/>
        <v>0</v>
      </c>
      <c r="W112" s="60">
        <f t="shared" si="122"/>
        <v>0</v>
      </c>
      <c r="X112" s="60">
        <f t="shared" si="123"/>
        <v>0</v>
      </c>
      <c r="Y112" s="250">
        <f t="shared" si="124"/>
        <v>0</v>
      </c>
      <c r="Z112" s="250">
        <f t="shared" si="124"/>
        <v>0</v>
      </c>
      <c r="AA112" s="250">
        <f t="shared" si="124"/>
        <v>0</v>
      </c>
      <c r="AB112" s="251"/>
      <c r="AC112" s="252">
        <f t="shared" si="125"/>
        <v>0</v>
      </c>
      <c r="AD112" s="390"/>
      <c r="AE112" s="254"/>
      <c r="AF112" s="254"/>
      <c r="AG112" s="254"/>
      <c r="AH112" s="254"/>
      <c r="AI112" s="254"/>
      <c r="AJ112" s="254"/>
      <c r="AK112" s="254"/>
      <c r="AL112" s="254"/>
      <c r="AM112" s="254"/>
      <c r="AN112" s="254"/>
      <c r="AO112" s="254"/>
      <c r="AP112" s="254"/>
      <c r="AQ112" s="254"/>
      <c r="AR112" s="254"/>
      <c r="AS112" s="254"/>
      <c r="AT112" s="254"/>
      <c r="AU112" s="254"/>
      <c r="AV112" s="254"/>
    </row>
    <row r="113" spans="1:48" s="255" customFormat="1" ht="27.75" hidden="1" customHeight="1" x14ac:dyDescent="0.25">
      <c r="A113" s="823"/>
      <c r="B113" s="823"/>
      <c r="C113" s="384"/>
      <c r="D113" s="384"/>
      <c r="E113" s="826"/>
      <c r="F113" s="826"/>
      <c r="G113" s="381"/>
      <c r="H113" s="72"/>
      <c r="I113" s="307"/>
      <c r="J113" s="294"/>
      <c r="K113" s="117">
        <f t="shared" si="126"/>
        <v>0</v>
      </c>
      <c r="L113" s="117">
        <f t="shared" si="127"/>
        <v>0</v>
      </c>
      <c r="M113" s="295"/>
      <c r="N113" s="131"/>
      <c r="O113" s="117">
        <f t="shared" si="128"/>
        <v>0</v>
      </c>
      <c r="P113" s="117">
        <f t="shared" si="129"/>
        <v>0</v>
      </c>
      <c r="Q113" s="295"/>
      <c r="R113" s="162">
        <f t="shared" ref="R113:R122" si="130">(K113*M113*$R$3)+(L113*M113*$R$6)+(O113*Q113*$R$7)+(P113*Q113*$R$8)</f>
        <v>0</v>
      </c>
      <c r="S113" s="60"/>
      <c r="T113" s="250"/>
      <c r="U113" s="250"/>
      <c r="V113" s="250"/>
      <c r="W113" s="250"/>
      <c r="X113" s="250"/>
      <c r="Y113" s="250"/>
      <c r="Z113" s="250"/>
      <c r="AA113" s="250"/>
      <c r="AB113" s="251"/>
      <c r="AC113" s="252"/>
      <c r="AD113" s="390"/>
      <c r="AE113" s="254"/>
      <c r="AF113" s="254"/>
      <c r="AG113" s="254"/>
      <c r="AH113" s="254"/>
      <c r="AI113" s="254"/>
      <c r="AJ113" s="254"/>
      <c r="AK113" s="254"/>
      <c r="AL113" s="254"/>
      <c r="AM113" s="254"/>
      <c r="AN113" s="254"/>
      <c r="AO113" s="254"/>
      <c r="AP113" s="254"/>
      <c r="AQ113" s="254"/>
      <c r="AR113" s="254"/>
      <c r="AS113" s="254"/>
      <c r="AT113" s="254"/>
      <c r="AU113" s="254"/>
      <c r="AV113" s="254"/>
    </row>
    <row r="114" spans="1:48" s="255" customFormat="1" ht="27.75" hidden="1" customHeight="1" x14ac:dyDescent="0.25">
      <c r="A114" s="823"/>
      <c r="B114" s="823"/>
      <c r="C114" s="384"/>
      <c r="D114" s="384"/>
      <c r="E114" s="826"/>
      <c r="F114" s="826"/>
      <c r="G114" s="381"/>
      <c r="H114" s="72"/>
      <c r="I114" s="307"/>
      <c r="J114" s="294"/>
      <c r="K114" s="117">
        <f t="shared" si="126"/>
        <v>0</v>
      </c>
      <c r="L114" s="117">
        <f t="shared" si="127"/>
        <v>0</v>
      </c>
      <c r="M114" s="295"/>
      <c r="N114" s="131"/>
      <c r="O114" s="117">
        <f t="shared" si="128"/>
        <v>0</v>
      </c>
      <c r="P114" s="117">
        <f t="shared" si="129"/>
        <v>0</v>
      </c>
      <c r="Q114" s="295"/>
      <c r="R114" s="162">
        <f t="shared" si="130"/>
        <v>0</v>
      </c>
      <c r="S114" s="60"/>
      <c r="T114" s="250"/>
      <c r="U114" s="250"/>
      <c r="V114" s="250"/>
      <c r="W114" s="250"/>
      <c r="X114" s="250"/>
      <c r="Y114" s="250"/>
      <c r="Z114" s="250"/>
      <c r="AA114" s="250"/>
      <c r="AB114" s="251"/>
      <c r="AC114" s="252"/>
      <c r="AD114" s="390"/>
      <c r="AE114" s="254"/>
      <c r="AF114" s="254"/>
      <c r="AG114" s="254"/>
      <c r="AH114" s="254"/>
      <c r="AI114" s="254"/>
      <c r="AJ114" s="254"/>
      <c r="AK114" s="254"/>
      <c r="AL114" s="254"/>
      <c r="AM114" s="254"/>
      <c r="AN114" s="254"/>
      <c r="AO114" s="254"/>
      <c r="AP114" s="254"/>
      <c r="AQ114" s="254"/>
      <c r="AR114" s="254"/>
      <c r="AS114" s="254"/>
      <c r="AT114" s="254"/>
      <c r="AU114" s="254"/>
      <c r="AV114" s="254"/>
    </row>
    <row r="115" spans="1:48" s="255" customFormat="1" ht="27.75" hidden="1" customHeight="1" x14ac:dyDescent="0.25">
      <c r="A115" s="823"/>
      <c r="B115" s="823"/>
      <c r="C115" s="384"/>
      <c r="D115" s="384"/>
      <c r="E115" s="826"/>
      <c r="F115" s="826"/>
      <c r="G115" s="393"/>
      <c r="H115" s="72"/>
      <c r="I115" s="307"/>
      <c r="J115" s="294"/>
      <c r="K115" s="117">
        <f t="shared" si="126"/>
        <v>0</v>
      </c>
      <c r="L115" s="117">
        <f t="shared" si="127"/>
        <v>0</v>
      </c>
      <c r="M115" s="295"/>
      <c r="N115" s="131"/>
      <c r="O115" s="117">
        <f t="shared" si="128"/>
        <v>0</v>
      </c>
      <c r="P115" s="117">
        <f t="shared" si="129"/>
        <v>0</v>
      </c>
      <c r="Q115" s="295"/>
      <c r="R115" s="162">
        <f t="shared" si="130"/>
        <v>0</v>
      </c>
      <c r="S115" s="60"/>
      <c r="T115" s="250"/>
      <c r="U115" s="250"/>
      <c r="V115" s="250"/>
      <c r="W115" s="250"/>
      <c r="X115" s="250"/>
      <c r="Y115" s="250"/>
      <c r="Z115" s="250"/>
      <c r="AA115" s="250"/>
      <c r="AB115" s="251"/>
      <c r="AC115" s="252"/>
      <c r="AD115" s="390"/>
      <c r="AE115" s="254"/>
      <c r="AF115" s="254"/>
      <c r="AG115" s="254"/>
      <c r="AH115" s="254"/>
      <c r="AI115" s="254"/>
      <c r="AJ115" s="254"/>
      <c r="AK115" s="254"/>
      <c r="AL115" s="254"/>
      <c r="AM115" s="254"/>
      <c r="AN115" s="254"/>
      <c r="AO115" s="254"/>
      <c r="AP115" s="254"/>
      <c r="AQ115" s="254"/>
      <c r="AR115" s="254"/>
      <c r="AS115" s="254"/>
      <c r="AT115" s="254"/>
      <c r="AU115" s="254"/>
      <c r="AV115" s="254"/>
    </row>
    <row r="116" spans="1:48" s="255" customFormat="1" ht="27.75" hidden="1" customHeight="1" x14ac:dyDescent="0.25">
      <c r="A116" s="823"/>
      <c r="B116" s="823"/>
      <c r="C116" s="384"/>
      <c r="D116" s="384"/>
      <c r="E116" s="826"/>
      <c r="F116" s="826"/>
      <c r="G116" s="393"/>
      <c r="H116" s="72"/>
      <c r="I116" s="307"/>
      <c r="J116" s="294"/>
      <c r="K116" s="117">
        <f t="shared" si="126"/>
        <v>0</v>
      </c>
      <c r="L116" s="117">
        <f t="shared" si="127"/>
        <v>0</v>
      </c>
      <c r="M116" s="295"/>
      <c r="N116" s="131"/>
      <c r="O116" s="117">
        <f t="shared" si="128"/>
        <v>0</v>
      </c>
      <c r="P116" s="117">
        <f t="shared" si="129"/>
        <v>0</v>
      </c>
      <c r="Q116" s="295"/>
      <c r="R116" s="162">
        <f t="shared" si="130"/>
        <v>0</v>
      </c>
      <c r="S116" s="60"/>
      <c r="T116" s="250"/>
      <c r="U116" s="250"/>
      <c r="V116" s="250"/>
      <c r="W116" s="250"/>
      <c r="X116" s="250"/>
      <c r="Y116" s="250"/>
      <c r="Z116" s="250"/>
      <c r="AA116" s="250"/>
      <c r="AB116" s="251"/>
      <c r="AC116" s="252"/>
      <c r="AD116" s="390"/>
      <c r="AE116" s="254"/>
      <c r="AF116" s="254"/>
      <c r="AG116" s="254"/>
      <c r="AH116" s="254"/>
      <c r="AI116" s="254"/>
      <c r="AJ116" s="254"/>
      <c r="AK116" s="254"/>
      <c r="AL116" s="254"/>
      <c r="AM116" s="254"/>
      <c r="AN116" s="254"/>
      <c r="AO116" s="254"/>
      <c r="AP116" s="254"/>
      <c r="AQ116" s="254"/>
      <c r="AR116" s="254"/>
      <c r="AS116" s="254"/>
      <c r="AT116" s="254"/>
      <c r="AU116" s="254"/>
      <c r="AV116" s="254"/>
    </row>
    <row r="117" spans="1:48" s="255" customFormat="1" ht="27.75" hidden="1" customHeight="1" x14ac:dyDescent="0.25">
      <c r="A117" s="823"/>
      <c r="B117" s="823"/>
      <c r="C117" s="384"/>
      <c r="D117" s="384"/>
      <c r="E117" s="826"/>
      <c r="F117" s="826"/>
      <c r="G117" s="393"/>
      <c r="H117" s="72"/>
      <c r="I117" s="307"/>
      <c r="J117" s="294"/>
      <c r="K117" s="117">
        <f t="shared" si="126"/>
        <v>0</v>
      </c>
      <c r="L117" s="117">
        <f t="shared" si="127"/>
        <v>0</v>
      </c>
      <c r="M117" s="295"/>
      <c r="N117" s="131"/>
      <c r="O117" s="117">
        <f t="shared" si="128"/>
        <v>0</v>
      </c>
      <c r="P117" s="117">
        <f t="shared" si="129"/>
        <v>0</v>
      </c>
      <c r="Q117" s="295"/>
      <c r="R117" s="162">
        <f t="shared" si="130"/>
        <v>0</v>
      </c>
      <c r="S117" s="60"/>
      <c r="T117" s="250"/>
      <c r="U117" s="250"/>
      <c r="V117" s="250"/>
      <c r="W117" s="250"/>
      <c r="X117" s="250"/>
      <c r="Y117" s="250"/>
      <c r="Z117" s="250"/>
      <c r="AA117" s="250"/>
      <c r="AB117" s="251"/>
      <c r="AC117" s="252"/>
      <c r="AD117" s="390"/>
      <c r="AE117" s="254"/>
      <c r="AF117" s="254"/>
      <c r="AG117" s="254"/>
      <c r="AH117" s="254"/>
      <c r="AI117" s="254"/>
      <c r="AJ117" s="254"/>
      <c r="AK117" s="254"/>
      <c r="AL117" s="254"/>
      <c r="AM117" s="254"/>
      <c r="AN117" s="254"/>
      <c r="AO117" s="254"/>
      <c r="AP117" s="254"/>
      <c r="AQ117" s="254"/>
      <c r="AR117" s="254"/>
      <c r="AS117" s="254"/>
      <c r="AT117" s="254"/>
      <c r="AU117" s="254"/>
      <c r="AV117" s="254"/>
    </row>
    <row r="118" spans="1:48" s="255" customFormat="1" ht="27.75" hidden="1" customHeight="1" x14ac:dyDescent="0.25">
      <c r="A118" s="823"/>
      <c r="B118" s="823"/>
      <c r="C118" s="384"/>
      <c r="D118" s="384"/>
      <c r="E118" s="826"/>
      <c r="F118" s="826"/>
      <c r="G118" s="393"/>
      <c r="H118" s="890"/>
      <c r="I118" s="828"/>
      <c r="J118" s="294"/>
      <c r="K118" s="117">
        <f t="shared" si="126"/>
        <v>0</v>
      </c>
      <c r="L118" s="117">
        <f t="shared" si="127"/>
        <v>0</v>
      </c>
      <c r="M118" s="295"/>
      <c r="N118" s="131"/>
      <c r="O118" s="117">
        <f t="shared" si="128"/>
        <v>0</v>
      </c>
      <c r="P118" s="117">
        <f t="shared" si="129"/>
        <v>0</v>
      </c>
      <c r="Q118" s="295"/>
      <c r="R118" s="162">
        <f t="shared" si="130"/>
        <v>0</v>
      </c>
      <c r="S118" s="60"/>
      <c r="T118" s="250"/>
      <c r="U118" s="250"/>
      <c r="V118" s="250"/>
      <c r="W118" s="250"/>
      <c r="X118" s="250"/>
      <c r="Y118" s="250"/>
      <c r="Z118" s="250"/>
      <c r="AA118" s="250"/>
      <c r="AB118" s="251"/>
      <c r="AC118" s="252"/>
      <c r="AD118" s="390"/>
      <c r="AE118" s="254"/>
      <c r="AF118" s="254"/>
      <c r="AG118" s="254"/>
      <c r="AH118" s="254"/>
      <c r="AI118" s="254"/>
      <c r="AJ118" s="254"/>
      <c r="AK118" s="254"/>
      <c r="AL118" s="254"/>
      <c r="AM118" s="254"/>
      <c r="AN118" s="254"/>
      <c r="AO118" s="254"/>
      <c r="AP118" s="254"/>
      <c r="AQ118" s="254"/>
      <c r="AR118" s="254"/>
      <c r="AS118" s="254"/>
      <c r="AT118" s="254"/>
      <c r="AU118" s="254"/>
      <c r="AV118" s="254"/>
    </row>
    <row r="119" spans="1:48" s="255" customFormat="1" ht="27.75" hidden="1" customHeight="1" x14ac:dyDescent="0.25">
      <c r="A119" s="823"/>
      <c r="B119" s="823"/>
      <c r="C119" s="384"/>
      <c r="D119" s="384"/>
      <c r="E119" s="826"/>
      <c r="F119" s="826"/>
      <c r="G119" s="393"/>
      <c r="H119" s="72"/>
      <c r="I119" s="307"/>
      <c r="J119" s="294"/>
      <c r="K119" s="117">
        <f t="shared" si="126"/>
        <v>0</v>
      </c>
      <c r="L119" s="117">
        <f t="shared" si="127"/>
        <v>0</v>
      </c>
      <c r="M119" s="295"/>
      <c r="N119" s="131"/>
      <c r="O119" s="117">
        <f t="shared" si="128"/>
        <v>0</v>
      </c>
      <c r="P119" s="117">
        <f t="shared" si="129"/>
        <v>0</v>
      </c>
      <c r="Q119" s="295"/>
      <c r="R119" s="162">
        <f t="shared" si="130"/>
        <v>0</v>
      </c>
      <c r="S119" s="60"/>
      <c r="T119" s="250"/>
      <c r="U119" s="250"/>
      <c r="V119" s="250"/>
      <c r="W119" s="250"/>
      <c r="X119" s="250"/>
      <c r="Y119" s="250"/>
      <c r="Z119" s="250"/>
      <c r="AA119" s="250"/>
      <c r="AB119" s="251"/>
      <c r="AC119" s="252"/>
      <c r="AD119" s="390"/>
      <c r="AE119" s="254"/>
      <c r="AF119" s="254"/>
      <c r="AG119" s="254"/>
      <c r="AH119" s="254"/>
      <c r="AI119" s="254"/>
      <c r="AJ119" s="254"/>
      <c r="AK119" s="254"/>
      <c r="AL119" s="254"/>
      <c r="AM119" s="254"/>
      <c r="AN119" s="254"/>
      <c r="AO119" s="254"/>
      <c r="AP119" s="254"/>
      <c r="AQ119" s="254"/>
      <c r="AR119" s="254"/>
      <c r="AS119" s="254"/>
      <c r="AT119" s="254"/>
      <c r="AU119" s="254"/>
      <c r="AV119" s="254"/>
    </row>
    <row r="120" spans="1:48" s="255" customFormat="1" ht="27.75" hidden="1" customHeight="1" x14ac:dyDescent="0.25">
      <c r="A120" s="823"/>
      <c r="B120" s="823"/>
      <c r="C120" s="384"/>
      <c r="D120" s="384"/>
      <c r="E120" s="826"/>
      <c r="F120" s="826"/>
      <c r="G120" s="393"/>
      <c r="H120" s="72"/>
      <c r="I120" s="307"/>
      <c r="J120" s="294"/>
      <c r="K120" s="117">
        <f t="shared" si="126"/>
        <v>0</v>
      </c>
      <c r="L120" s="117">
        <f t="shared" si="127"/>
        <v>0</v>
      </c>
      <c r="M120" s="295"/>
      <c r="N120" s="131"/>
      <c r="O120" s="117">
        <f t="shared" si="128"/>
        <v>0</v>
      </c>
      <c r="P120" s="117">
        <f t="shared" si="129"/>
        <v>0</v>
      </c>
      <c r="Q120" s="295"/>
      <c r="R120" s="162">
        <f t="shared" si="130"/>
        <v>0</v>
      </c>
      <c r="S120" s="60"/>
      <c r="T120" s="250"/>
      <c r="U120" s="250"/>
      <c r="V120" s="250"/>
      <c r="W120" s="250"/>
      <c r="X120" s="250"/>
      <c r="Y120" s="250"/>
      <c r="Z120" s="250"/>
      <c r="AA120" s="250"/>
      <c r="AB120" s="251"/>
      <c r="AC120" s="252"/>
      <c r="AD120" s="390"/>
      <c r="AE120" s="254"/>
      <c r="AF120" s="254"/>
      <c r="AG120" s="254"/>
      <c r="AH120" s="254"/>
      <c r="AI120" s="254"/>
      <c r="AJ120" s="254"/>
      <c r="AK120" s="254"/>
      <c r="AL120" s="254"/>
      <c r="AM120" s="254"/>
      <c r="AN120" s="254"/>
      <c r="AO120" s="254"/>
      <c r="AP120" s="254"/>
      <c r="AQ120" s="254"/>
      <c r="AR120" s="254"/>
      <c r="AS120" s="254"/>
      <c r="AT120" s="254"/>
      <c r="AU120" s="254"/>
      <c r="AV120" s="254"/>
    </row>
    <row r="121" spans="1:48" s="84" customFormat="1" ht="27.75" hidden="1" customHeight="1" x14ac:dyDescent="0.25">
      <c r="A121" s="823"/>
      <c r="B121" s="823"/>
      <c r="C121" s="384"/>
      <c r="D121" s="384"/>
      <c r="E121" s="826"/>
      <c r="F121" s="826"/>
      <c r="G121" s="393"/>
      <c r="H121" s="72"/>
      <c r="I121" s="307"/>
      <c r="J121" s="294"/>
      <c r="K121" s="117">
        <f t="shared" si="126"/>
        <v>0</v>
      </c>
      <c r="L121" s="117">
        <f t="shared" si="127"/>
        <v>0</v>
      </c>
      <c r="M121" s="295"/>
      <c r="N121" s="131"/>
      <c r="O121" s="117">
        <f t="shared" si="128"/>
        <v>0</v>
      </c>
      <c r="P121" s="117">
        <f t="shared" si="129"/>
        <v>0</v>
      </c>
      <c r="Q121" s="295"/>
      <c r="R121" s="162">
        <f t="shared" si="130"/>
        <v>0</v>
      </c>
      <c r="S121" s="60"/>
      <c r="T121" s="250"/>
      <c r="U121" s="250"/>
      <c r="V121" s="250"/>
      <c r="W121" s="250"/>
      <c r="X121" s="250"/>
      <c r="Y121" s="250"/>
      <c r="Z121" s="250"/>
      <c r="AA121" s="250"/>
      <c r="AB121" s="251"/>
      <c r="AC121" s="252"/>
      <c r="AD121" s="589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  <c r="AT121" s="83"/>
      <c r="AU121" s="83"/>
      <c r="AV121" s="83"/>
    </row>
    <row r="122" spans="1:48" s="255" customFormat="1" ht="27.75" hidden="1" customHeight="1" x14ac:dyDescent="0.25">
      <c r="A122" s="823"/>
      <c r="B122" s="823"/>
      <c r="C122" s="384"/>
      <c r="D122" s="384"/>
      <c r="E122" s="826"/>
      <c r="F122" s="826"/>
      <c r="G122" s="393"/>
      <c r="H122" s="890"/>
      <c r="I122" s="828"/>
      <c r="J122" s="294"/>
      <c r="K122" s="117">
        <f t="shared" si="126"/>
        <v>0</v>
      </c>
      <c r="L122" s="117">
        <f t="shared" si="127"/>
        <v>0</v>
      </c>
      <c r="M122" s="295"/>
      <c r="N122" s="131"/>
      <c r="O122" s="117">
        <f t="shared" si="128"/>
        <v>0</v>
      </c>
      <c r="P122" s="117">
        <f t="shared" si="129"/>
        <v>0</v>
      </c>
      <c r="Q122" s="295"/>
      <c r="R122" s="162">
        <f t="shared" si="130"/>
        <v>0</v>
      </c>
      <c r="S122" s="60"/>
      <c r="T122" s="250"/>
      <c r="U122" s="250"/>
      <c r="V122" s="250"/>
      <c r="W122" s="250"/>
      <c r="X122" s="250"/>
      <c r="Y122" s="250"/>
      <c r="Z122" s="250"/>
      <c r="AA122" s="250"/>
      <c r="AB122" s="251"/>
      <c r="AC122" s="252"/>
      <c r="AD122" s="390"/>
      <c r="AE122" s="254"/>
      <c r="AF122" s="254"/>
      <c r="AG122" s="254"/>
      <c r="AH122" s="254"/>
      <c r="AI122" s="254"/>
      <c r="AJ122" s="254"/>
      <c r="AK122" s="254"/>
      <c r="AL122" s="254"/>
      <c r="AM122" s="254"/>
      <c r="AN122" s="254"/>
      <c r="AO122" s="254"/>
      <c r="AP122" s="254"/>
      <c r="AQ122" s="254"/>
      <c r="AR122" s="254"/>
      <c r="AS122" s="254"/>
      <c r="AT122" s="254"/>
      <c r="AU122" s="254"/>
      <c r="AV122" s="254"/>
    </row>
    <row r="123" spans="1:48" s="259" customFormat="1" ht="27.75" hidden="1" customHeight="1" thickBot="1" x14ac:dyDescent="0.3">
      <c r="A123" s="832"/>
      <c r="B123" s="832"/>
      <c r="C123" s="833"/>
      <c r="D123" s="833"/>
      <c r="E123" s="834"/>
      <c r="F123" s="834"/>
      <c r="G123" s="835"/>
      <c r="H123" s="836" t="s">
        <v>49</v>
      </c>
      <c r="I123" s="837"/>
      <c r="J123" s="838"/>
      <c r="K123" s="839"/>
      <c r="L123" s="839"/>
      <c r="M123" s="840"/>
      <c r="N123" s="841"/>
      <c r="O123" s="839"/>
      <c r="P123" s="839"/>
      <c r="Q123" s="840"/>
      <c r="R123" s="105">
        <f>SUM(R111:R122)</f>
        <v>0</v>
      </c>
      <c r="S123" s="106">
        <f t="shared" ref="S123:AA123" si="131">SUM(S111:S122)</f>
        <v>0</v>
      </c>
      <c r="T123" s="106">
        <f t="shared" si="131"/>
        <v>0</v>
      </c>
      <c r="U123" s="106">
        <f t="shared" si="131"/>
        <v>0</v>
      </c>
      <c r="V123" s="106">
        <f t="shared" si="131"/>
        <v>0</v>
      </c>
      <c r="W123" s="106">
        <f t="shared" si="131"/>
        <v>0</v>
      </c>
      <c r="X123" s="106">
        <f t="shared" si="131"/>
        <v>0</v>
      </c>
      <c r="Y123" s="106">
        <f t="shared" si="131"/>
        <v>0</v>
      </c>
      <c r="Z123" s="106">
        <f t="shared" si="131"/>
        <v>0</v>
      </c>
      <c r="AA123" s="106">
        <f t="shared" si="131"/>
        <v>0</v>
      </c>
      <c r="AB123" s="258"/>
      <c r="AC123" s="252"/>
      <c r="AD123" s="594">
        <f>R123/1800/0.6</f>
        <v>0</v>
      </c>
      <c r="AE123" s="254"/>
      <c r="AF123" s="254"/>
      <c r="AG123" s="254"/>
      <c r="AH123" s="254"/>
      <c r="AI123" s="254"/>
      <c r="AJ123" s="254"/>
      <c r="AK123" s="254"/>
      <c r="AL123" s="254"/>
      <c r="AM123" s="254"/>
      <c r="AN123" s="254"/>
      <c r="AO123" s="254"/>
      <c r="AP123" s="254"/>
      <c r="AQ123" s="254"/>
      <c r="AR123" s="254"/>
      <c r="AS123" s="254"/>
      <c r="AT123" s="254"/>
      <c r="AU123" s="254"/>
      <c r="AV123" s="254"/>
    </row>
    <row r="124" spans="1:48" s="255" customFormat="1" ht="27.75" hidden="1" customHeight="1" thickTop="1" x14ac:dyDescent="0.25">
      <c r="A124" s="377"/>
      <c r="B124" s="377"/>
      <c r="C124" s="384"/>
      <c r="D124" s="384"/>
      <c r="E124" s="319"/>
      <c r="F124" s="70"/>
      <c r="G124" s="71"/>
      <c r="H124" s="72"/>
      <c r="I124" s="897"/>
      <c r="J124" s="294"/>
      <c r="K124" s="117">
        <f>IF(J124&gt;0, 1, 0)</f>
        <v>0</v>
      </c>
      <c r="L124" s="117">
        <f>J124-K124</f>
        <v>0</v>
      </c>
      <c r="M124" s="295"/>
      <c r="N124" s="131"/>
      <c r="O124" s="117">
        <f>IF(N124&gt;0, 1, 0)</f>
        <v>0</v>
      </c>
      <c r="P124" s="117">
        <f>N124-O124</f>
        <v>0</v>
      </c>
      <c r="Q124" s="593"/>
      <c r="R124" s="59">
        <f t="shared" ref="R124:R125" si="132">(K124*M124*$R$4)+(L124*M124*$R$5)+(O124*Q124*$R$6)+(P124*Q124*$R$7)</f>
        <v>0</v>
      </c>
      <c r="S124" s="60">
        <f t="shared" ref="S124:S125" si="133">J124*M124*$S$4</f>
        <v>0</v>
      </c>
      <c r="T124" s="60">
        <f t="shared" ref="T124:T125" si="134">K124*M124*$T$4</f>
        <v>0</v>
      </c>
      <c r="U124" s="60">
        <f t="shared" ref="U124:U125" si="135">J124*M124*$U$4</f>
        <v>0</v>
      </c>
      <c r="V124" s="60">
        <f t="shared" ref="V124:V125" si="136">N124*Q124*$V$6</f>
        <v>0</v>
      </c>
      <c r="W124" s="60">
        <f t="shared" ref="W124:W125" si="137">O124*Q124*$W$6</f>
        <v>0</v>
      </c>
      <c r="X124" s="60">
        <f t="shared" ref="X124:X125" si="138">N124*Q124*$X$6</f>
        <v>0</v>
      </c>
      <c r="Y124" s="250">
        <f t="shared" ref="Y124:AA125" si="139">S124+V124</f>
        <v>0</v>
      </c>
      <c r="Z124" s="250">
        <f t="shared" si="139"/>
        <v>0</v>
      </c>
      <c r="AA124" s="250">
        <f t="shared" si="139"/>
        <v>0</v>
      </c>
      <c r="AB124" s="251"/>
      <c r="AC124" s="252">
        <f t="shared" ref="AC124:AC125" si="140">R124-Y124-Z124-AA124</f>
        <v>0</v>
      </c>
      <c r="AD124" s="390"/>
      <c r="AE124" s="254"/>
      <c r="AF124" s="254"/>
      <c r="AG124" s="254"/>
      <c r="AH124" s="254"/>
      <c r="AI124" s="254"/>
      <c r="AJ124" s="254"/>
      <c r="AK124" s="254"/>
      <c r="AL124" s="254"/>
      <c r="AM124" s="254"/>
      <c r="AN124" s="254"/>
      <c r="AO124" s="254"/>
      <c r="AP124" s="254"/>
      <c r="AQ124" s="254"/>
      <c r="AR124" s="254"/>
      <c r="AS124" s="254"/>
      <c r="AT124" s="254"/>
      <c r="AU124" s="254"/>
      <c r="AV124" s="254"/>
    </row>
    <row r="125" spans="1:48" s="255" customFormat="1" ht="27.75" hidden="1" customHeight="1" x14ac:dyDescent="0.25">
      <c r="A125" s="823"/>
      <c r="B125" s="823"/>
      <c r="C125" s="384"/>
      <c r="D125" s="384"/>
      <c r="E125" s="826"/>
      <c r="F125" s="826"/>
      <c r="G125" s="381"/>
      <c r="H125" s="72"/>
      <c r="I125" s="307"/>
      <c r="J125" s="294"/>
      <c r="K125" s="117">
        <f t="shared" ref="K125:K135" si="141">IF(J125&gt;0, 1, 0)</f>
        <v>0</v>
      </c>
      <c r="L125" s="117">
        <f t="shared" ref="L125:L135" si="142">J125-K125</f>
        <v>0</v>
      </c>
      <c r="M125" s="295"/>
      <c r="N125" s="131"/>
      <c r="O125" s="117">
        <f t="shared" ref="O125:O135" si="143">IF(N125&gt;0, 1, 0)</f>
        <v>0</v>
      </c>
      <c r="P125" s="117">
        <f t="shared" ref="P125:P135" si="144">N125-O125</f>
        <v>0</v>
      </c>
      <c r="Q125" s="295"/>
      <c r="R125" s="59">
        <f t="shared" si="132"/>
        <v>0</v>
      </c>
      <c r="S125" s="60">
        <f t="shared" si="133"/>
        <v>0</v>
      </c>
      <c r="T125" s="60">
        <f t="shared" si="134"/>
        <v>0</v>
      </c>
      <c r="U125" s="60">
        <f t="shared" si="135"/>
        <v>0</v>
      </c>
      <c r="V125" s="60">
        <f t="shared" si="136"/>
        <v>0</v>
      </c>
      <c r="W125" s="60">
        <f t="shared" si="137"/>
        <v>0</v>
      </c>
      <c r="X125" s="60">
        <f t="shared" si="138"/>
        <v>0</v>
      </c>
      <c r="Y125" s="250">
        <f t="shared" si="139"/>
        <v>0</v>
      </c>
      <c r="Z125" s="250">
        <f t="shared" si="139"/>
        <v>0</v>
      </c>
      <c r="AA125" s="250">
        <f t="shared" si="139"/>
        <v>0</v>
      </c>
      <c r="AB125" s="251"/>
      <c r="AC125" s="252">
        <f t="shared" si="140"/>
        <v>0</v>
      </c>
      <c r="AD125" s="390"/>
      <c r="AE125" s="254"/>
      <c r="AF125" s="254"/>
      <c r="AG125" s="254"/>
      <c r="AH125" s="254"/>
      <c r="AI125" s="254"/>
      <c r="AJ125" s="254"/>
      <c r="AK125" s="254"/>
      <c r="AL125" s="254"/>
      <c r="AM125" s="254"/>
      <c r="AN125" s="254"/>
      <c r="AO125" s="254"/>
      <c r="AP125" s="254"/>
      <c r="AQ125" s="254"/>
      <c r="AR125" s="254"/>
      <c r="AS125" s="254"/>
      <c r="AT125" s="254"/>
      <c r="AU125" s="254"/>
      <c r="AV125" s="254"/>
    </row>
    <row r="126" spans="1:48" s="255" customFormat="1" ht="27.75" hidden="1" customHeight="1" x14ac:dyDescent="0.25">
      <c r="A126" s="823"/>
      <c r="B126" s="823"/>
      <c r="C126" s="384"/>
      <c r="D126" s="384"/>
      <c r="E126" s="826"/>
      <c r="F126" s="826"/>
      <c r="G126" s="381"/>
      <c r="H126" s="72"/>
      <c r="I126" s="307"/>
      <c r="J126" s="294"/>
      <c r="K126" s="117">
        <f t="shared" si="141"/>
        <v>0</v>
      </c>
      <c r="L126" s="117">
        <f t="shared" si="142"/>
        <v>0</v>
      </c>
      <c r="M126" s="295"/>
      <c r="N126" s="131"/>
      <c r="O126" s="117">
        <f t="shared" si="143"/>
        <v>0</v>
      </c>
      <c r="P126" s="117">
        <f t="shared" si="144"/>
        <v>0</v>
      </c>
      <c r="Q126" s="295"/>
      <c r="R126" s="162">
        <f t="shared" ref="R126:R135" si="145">(K126*M126*$R$3)+(L126*M126*$R$6)+(O126*Q126*$R$7)+(P126*Q126*$R$8)</f>
        <v>0</v>
      </c>
      <c r="S126" s="60"/>
      <c r="T126" s="250"/>
      <c r="U126" s="250"/>
      <c r="V126" s="250"/>
      <c r="W126" s="250"/>
      <c r="X126" s="250"/>
      <c r="Y126" s="250"/>
      <c r="Z126" s="250"/>
      <c r="AA126" s="250"/>
      <c r="AB126" s="251"/>
      <c r="AC126" s="252"/>
      <c r="AD126" s="390"/>
      <c r="AE126" s="254"/>
      <c r="AF126" s="254"/>
      <c r="AG126" s="254"/>
      <c r="AH126" s="254"/>
      <c r="AI126" s="254"/>
      <c r="AJ126" s="254"/>
      <c r="AK126" s="254"/>
      <c r="AL126" s="254"/>
      <c r="AM126" s="254"/>
      <c r="AN126" s="254"/>
      <c r="AO126" s="254"/>
      <c r="AP126" s="254"/>
      <c r="AQ126" s="254"/>
      <c r="AR126" s="254"/>
      <c r="AS126" s="254"/>
      <c r="AT126" s="254"/>
      <c r="AU126" s="254"/>
      <c r="AV126" s="254"/>
    </row>
    <row r="127" spans="1:48" s="255" customFormat="1" ht="27.75" hidden="1" customHeight="1" x14ac:dyDescent="0.25">
      <c r="A127" s="823"/>
      <c r="B127" s="823"/>
      <c r="C127" s="384"/>
      <c r="D127" s="384"/>
      <c r="E127" s="826"/>
      <c r="F127" s="826"/>
      <c r="G127" s="381"/>
      <c r="H127" s="72"/>
      <c r="I127" s="307"/>
      <c r="J127" s="294"/>
      <c r="K127" s="117">
        <f t="shared" si="141"/>
        <v>0</v>
      </c>
      <c r="L127" s="117">
        <f t="shared" si="142"/>
        <v>0</v>
      </c>
      <c r="M127" s="295"/>
      <c r="N127" s="131"/>
      <c r="O127" s="117">
        <f t="shared" si="143"/>
        <v>0</v>
      </c>
      <c r="P127" s="117">
        <f t="shared" si="144"/>
        <v>0</v>
      </c>
      <c r="Q127" s="295"/>
      <c r="R127" s="162">
        <f t="shared" si="145"/>
        <v>0</v>
      </c>
      <c r="S127" s="60"/>
      <c r="T127" s="250"/>
      <c r="U127" s="250"/>
      <c r="V127" s="250"/>
      <c r="W127" s="250"/>
      <c r="X127" s="250"/>
      <c r="Y127" s="250"/>
      <c r="Z127" s="250"/>
      <c r="AA127" s="250"/>
      <c r="AB127" s="251"/>
      <c r="AC127" s="252"/>
      <c r="AD127" s="390"/>
      <c r="AE127" s="254"/>
      <c r="AF127" s="254"/>
      <c r="AG127" s="254"/>
      <c r="AH127" s="254"/>
      <c r="AI127" s="254"/>
      <c r="AJ127" s="254"/>
      <c r="AK127" s="254"/>
      <c r="AL127" s="254"/>
      <c r="AM127" s="254"/>
      <c r="AN127" s="254"/>
      <c r="AO127" s="254"/>
      <c r="AP127" s="254"/>
      <c r="AQ127" s="254"/>
      <c r="AR127" s="254"/>
      <c r="AS127" s="254"/>
      <c r="AT127" s="254"/>
      <c r="AU127" s="254"/>
      <c r="AV127" s="254"/>
    </row>
    <row r="128" spans="1:48" s="255" customFormat="1" ht="27.75" hidden="1" customHeight="1" x14ac:dyDescent="0.25">
      <c r="A128" s="823"/>
      <c r="B128" s="823"/>
      <c r="C128" s="384"/>
      <c r="D128" s="384"/>
      <c r="E128" s="826"/>
      <c r="F128" s="826"/>
      <c r="G128" s="393"/>
      <c r="H128" s="72"/>
      <c r="I128" s="307"/>
      <c r="J128" s="294"/>
      <c r="K128" s="117">
        <f t="shared" si="141"/>
        <v>0</v>
      </c>
      <c r="L128" s="117">
        <f t="shared" si="142"/>
        <v>0</v>
      </c>
      <c r="M128" s="295"/>
      <c r="N128" s="131"/>
      <c r="O128" s="117">
        <f t="shared" si="143"/>
        <v>0</v>
      </c>
      <c r="P128" s="117">
        <f t="shared" si="144"/>
        <v>0</v>
      </c>
      <c r="Q128" s="295"/>
      <c r="R128" s="162">
        <f t="shared" si="145"/>
        <v>0</v>
      </c>
      <c r="S128" s="60"/>
      <c r="T128" s="250"/>
      <c r="U128" s="250"/>
      <c r="V128" s="250"/>
      <c r="W128" s="250"/>
      <c r="X128" s="250"/>
      <c r="Y128" s="250"/>
      <c r="Z128" s="250"/>
      <c r="AA128" s="250"/>
      <c r="AB128" s="251"/>
      <c r="AC128" s="252"/>
      <c r="AD128" s="390"/>
      <c r="AE128" s="254"/>
      <c r="AF128" s="254"/>
      <c r="AG128" s="254"/>
      <c r="AH128" s="254"/>
      <c r="AI128" s="254"/>
      <c r="AJ128" s="254"/>
      <c r="AK128" s="254"/>
      <c r="AL128" s="254"/>
      <c r="AM128" s="254"/>
      <c r="AN128" s="254"/>
      <c r="AO128" s="254"/>
      <c r="AP128" s="254"/>
      <c r="AQ128" s="254"/>
      <c r="AR128" s="254"/>
      <c r="AS128" s="254"/>
      <c r="AT128" s="254"/>
      <c r="AU128" s="254"/>
      <c r="AV128" s="254"/>
    </row>
    <row r="129" spans="1:48" s="255" customFormat="1" ht="27.75" hidden="1" customHeight="1" x14ac:dyDescent="0.25">
      <c r="A129" s="823"/>
      <c r="B129" s="823"/>
      <c r="C129" s="384"/>
      <c r="D129" s="384"/>
      <c r="E129" s="826"/>
      <c r="F129" s="826"/>
      <c r="G129" s="393"/>
      <c r="H129" s="72"/>
      <c r="I129" s="307"/>
      <c r="J129" s="294"/>
      <c r="K129" s="117">
        <f t="shared" si="141"/>
        <v>0</v>
      </c>
      <c r="L129" s="117">
        <f t="shared" si="142"/>
        <v>0</v>
      </c>
      <c r="M129" s="295"/>
      <c r="N129" s="131"/>
      <c r="O129" s="117">
        <f t="shared" si="143"/>
        <v>0</v>
      </c>
      <c r="P129" s="117">
        <f t="shared" si="144"/>
        <v>0</v>
      </c>
      <c r="Q129" s="295"/>
      <c r="R129" s="162">
        <f t="shared" si="145"/>
        <v>0</v>
      </c>
      <c r="S129" s="60"/>
      <c r="T129" s="250"/>
      <c r="U129" s="250"/>
      <c r="V129" s="250"/>
      <c r="W129" s="250"/>
      <c r="X129" s="250"/>
      <c r="Y129" s="250"/>
      <c r="Z129" s="250"/>
      <c r="AA129" s="250"/>
      <c r="AB129" s="251"/>
      <c r="AC129" s="252"/>
      <c r="AD129" s="390"/>
      <c r="AE129" s="254"/>
      <c r="AF129" s="254"/>
      <c r="AG129" s="254"/>
      <c r="AH129" s="254"/>
      <c r="AI129" s="254"/>
      <c r="AJ129" s="254"/>
      <c r="AK129" s="254"/>
      <c r="AL129" s="254"/>
      <c r="AM129" s="254"/>
      <c r="AN129" s="254"/>
      <c r="AO129" s="254"/>
      <c r="AP129" s="254"/>
      <c r="AQ129" s="254"/>
      <c r="AR129" s="254"/>
      <c r="AS129" s="254"/>
      <c r="AT129" s="254"/>
      <c r="AU129" s="254"/>
      <c r="AV129" s="254"/>
    </row>
    <row r="130" spans="1:48" s="255" customFormat="1" ht="27.75" hidden="1" customHeight="1" x14ac:dyDescent="0.25">
      <c r="A130" s="823"/>
      <c r="B130" s="823"/>
      <c r="C130" s="384"/>
      <c r="D130" s="384"/>
      <c r="E130" s="826"/>
      <c r="F130" s="826"/>
      <c r="G130" s="393"/>
      <c r="H130" s="72"/>
      <c r="I130" s="307"/>
      <c r="J130" s="294"/>
      <c r="K130" s="117">
        <f t="shared" si="141"/>
        <v>0</v>
      </c>
      <c r="L130" s="117">
        <f t="shared" si="142"/>
        <v>0</v>
      </c>
      <c r="M130" s="295"/>
      <c r="N130" s="131"/>
      <c r="O130" s="117">
        <f t="shared" si="143"/>
        <v>0</v>
      </c>
      <c r="P130" s="117">
        <f t="shared" si="144"/>
        <v>0</v>
      </c>
      <c r="Q130" s="295"/>
      <c r="R130" s="162">
        <f t="shared" si="145"/>
        <v>0</v>
      </c>
      <c r="S130" s="60"/>
      <c r="T130" s="250"/>
      <c r="U130" s="250"/>
      <c r="V130" s="250"/>
      <c r="W130" s="250"/>
      <c r="X130" s="250"/>
      <c r="Y130" s="250"/>
      <c r="Z130" s="250"/>
      <c r="AA130" s="250"/>
      <c r="AB130" s="251"/>
      <c r="AC130" s="252"/>
      <c r="AD130" s="390"/>
      <c r="AE130" s="254"/>
      <c r="AF130" s="254"/>
      <c r="AG130" s="254"/>
      <c r="AH130" s="254"/>
      <c r="AI130" s="254"/>
      <c r="AJ130" s="254"/>
      <c r="AK130" s="254"/>
      <c r="AL130" s="254"/>
      <c r="AM130" s="254"/>
      <c r="AN130" s="254"/>
      <c r="AO130" s="254"/>
      <c r="AP130" s="254"/>
      <c r="AQ130" s="254"/>
      <c r="AR130" s="254"/>
      <c r="AS130" s="254"/>
      <c r="AT130" s="254"/>
      <c r="AU130" s="254"/>
      <c r="AV130" s="254"/>
    </row>
    <row r="131" spans="1:48" s="255" customFormat="1" ht="27.75" hidden="1" customHeight="1" x14ac:dyDescent="0.25">
      <c r="A131" s="823"/>
      <c r="B131" s="823"/>
      <c r="C131" s="384"/>
      <c r="D131" s="384"/>
      <c r="E131" s="826"/>
      <c r="F131" s="826"/>
      <c r="G131" s="393"/>
      <c r="H131" s="890"/>
      <c r="I131" s="828"/>
      <c r="J131" s="294"/>
      <c r="K131" s="117">
        <f t="shared" si="141"/>
        <v>0</v>
      </c>
      <c r="L131" s="117">
        <f t="shared" si="142"/>
        <v>0</v>
      </c>
      <c r="M131" s="295"/>
      <c r="N131" s="131"/>
      <c r="O131" s="117">
        <f t="shared" si="143"/>
        <v>0</v>
      </c>
      <c r="P131" s="117">
        <f t="shared" si="144"/>
        <v>0</v>
      </c>
      <c r="Q131" s="295"/>
      <c r="R131" s="162">
        <f t="shared" si="145"/>
        <v>0</v>
      </c>
      <c r="S131" s="60"/>
      <c r="T131" s="250"/>
      <c r="U131" s="250"/>
      <c r="V131" s="250"/>
      <c r="W131" s="250"/>
      <c r="X131" s="250"/>
      <c r="Y131" s="250"/>
      <c r="Z131" s="250"/>
      <c r="AA131" s="250"/>
      <c r="AB131" s="251"/>
      <c r="AC131" s="252"/>
      <c r="AD131" s="390"/>
      <c r="AE131" s="254"/>
      <c r="AF131" s="254"/>
      <c r="AG131" s="254"/>
      <c r="AH131" s="254"/>
      <c r="AI131" s="254"/>
      <c r="AJ131" s="254"/>
      <c r="AK131" s="254"/>
      <c r="AL131" s="254"/>
      <c r="AM131" s="254"/>
      <c r="AN131" s="254"/>
      <c r="AO131" s="254"/>
      <c r="AP131" s="254"/>
      <c r="AQ131" s="254"/>
      <c r="AR131" s="254"/>
      <c r="AS131" s="254"/>
      <c r="AT131" s="254"/>
      <c r="AU131" s="254"/>
      <c r="AV131" s="254"/>
    </row>
    <row r="132" spans="1:48" s="255" customFormat="1" ht="27.75" hidden="1" customHeight="1" x14ac:dyDescent="0.25">
      <c r="A132" s="823"/>
      <c r="B132" s="823"/>
      <c r="C132" s="384"/>
      <c r="D132" s="384"/>
      <c r="E132" s="826"/>
      <c r="F132" s="826"/>
      <c r="G132" s="393"/>
      <c r="H132" s="72"/>
      <c r="I132" s="307"/>
      <c r="J132" s="294"/>
      <c r="K132" s="117">
        <f t="shared" si="141"/>
        <v>0</v>
      </c>
      <c r="L132" s="117">
        <f t="shared" si="142"/>
        <v>0</v>
      </c>
      <c r="M132" s="295"/>
      <c r="N132" s="131"/>
      <c r="O132" s="117">
        <f t="shared" si="143"/>
        <v>0</v>
      </c>
      <c r="P132" s="117">
        <f t="shared" si="144"/>
        <v>0</v>
      </c>
      <c r="Q132" s="295"/>
      <c r="R132" s="162">
        <f t="shared" si="145"/>
        <v>0</v>
      </c>
      <c r="S132" s="60"/>
      <c r="T132" s="250"/>
      <c r="U132" s="250"/>
      <c r="V132" s="250"/>
      <c r="W132" s="250"/>
      <c r="X132" s="250"/>
      <c r="Y132" s="250"/>
      <c r="Z132" s="250"/>
      <c r="AA132" s="250"/>
      <c r="AB132" s="251"/>
      <c r="AC132" s="252"/>
      <c r="AD132" s="390"/>
      <c r="AE132" s="254"/>
      <c r="AF132" s="254"/>
      <c r="AG132" s="254"/>
      <c r="AH132" s="254"/>
      <c r="AI132" s="254"/>
      <c r="AJ132" s="254"/>
      <c r="AK132" s="254"/>
      <c r="AL132" s="254"/>
      <c r="AM132" s="254"/>
      <c r="AN132" s="254"/>
      <c r="AO132" s="254"/>
      <c r="AP132" s="254"/>
      <c r="AQ132" s="254"/>
      <c r="AR132" s="254"/>
      <c r="AS132" s="254"/>
      <c r="AT132" s="254"/>
      <c r="AU132" s="254"/>
      <c r="AV132" s="254"/>
    </row>
    <row r="133" spans="1:48" s="255" customFormat="1" ht="27.75" hidden="1" customHeight="1" x14ac:dyDescent="0.25">
      <c r="A133" s="823"/>
      <c r="B133" s="823"/>
      <c r="C133" s="384"/>
      <c r="D133" s="384"/>
      <c r="E133" s="826"/>
      <c r="F133" s="826"/>
      <c r="G133" s="393"/>
      <c r="H133" s="72"/>
      <c r="I133" s="307"/>
      <c r="J133" s="294"/>
      <c r="K133" s="117">
        <f t="shared" si="141"/>
        <v>0</v>
      </c>
      <c r="L133" s="117">
        <f t="shared" si="142"/>
        <v>0</v>
      </c>
      <c r="M133" s="295"/>
      <c r="N133" s="131"/>
      <c r="O133" s="117">
        <f t="shared" si="143"/>
        <v>0</v>
      </c>
      <c r="P133" s="117">
        <f t="shared" si="144"/>
        <v>0</v>
      </c>
      <c r="Q133" s="295"/>
      <c r="R133" s="162">
        <f t="shared" si="145"/>
        <v>0</v>
      </c>
      <c r="S133" s="60"/>
      <c r="T133" s="250"/>
      <c r="U133" s="250"/>
      <c r="V133" s="250"/>
      <c r="W133" s="250"/>
      <c r="X133" s="250"/>
      <c r="Y133" s="250"/>
      <c r="Z133" s="250"/>
      <c r="AA133" s="250"/>
      <c r="AB133" s="251"/>
      <c r="AC133" s="252"/>
      <c r="AD133" s="390"/>
      <c r="AE133" s="254"/>
      <c r="AF133" s="254"/>
      <c r="AG133" s="254"/>
      <c r="AH133" s="254"/>
      <c r="AI133" s="254"/>
      <c r="AJ133" s="254"/>
      <c r="AK133" s="254"/>
      <c r="AL133" s="254"/>
      <c r="AM133" s="254"/>
      <c r="AN133" s="254"/>
      <c r="AO133" s="254"/>
      <c r="AP133" s="254"/>
      <c r="AQ133" s="254"/>
      <c r="AR133" s="254"/>
      <c r="AS133" s="254"/>
      <c r="AT133" s="254"/>
      <c r="AU133" s="254"/>
      <c r="AV133" s="254"/>
    </row>
    <row r="134" spans="1:48" s="84" customFormat="1" ht="27.75" hidden="1" customHeight="1" x14ac:dyDescent="0.25">
      <c r="A134" s="823"/>
      <c r="B134" s="823"/>
      <c r="C134" s="384"/>
      <c r="D134" s="384"/>
      <c r="E134" s="826"/>
      <c r="F134" s="826"/>
      <c r="G134" s="393"/>
      <c r="H134" s="72"/>
      <c r="I134" s="307"/>
      <c r="J134" s="294"/>
      <c r="K134" s="117">
        <f t="shared" si="141"/>
        <v>0</v>
      </c>
      <c r="L134" s="117">
        <f t="shared" si="142"/>
        <v>0</v>
      </c>
      <c r="M134" s="295"/>
      <c r="N134" s="131"/>
      <c r="O134" s="117">
        <f t="shared" si="143"/>
        <v>0</v>
      </c>
      <c r="P134" s="117">
        <f t="shared" si="144"/>
        <v>0</v>
      </c>
      <c r="Q134" s="295"/>
      <c r="R134" s="162">
        <f t="shared" si="145"/>
        <v>0</v>
      </c>
      <c r="S134" s="60"/>
      <c r="T134" s="250"/>
      <c r="U134" s="250"/>
      <c r="V134" s="250"/>
      <c r="W134" s="250"/>
      <c r="X134" s="250"/>
      <c r="Y134" s="250"/>
      <c r="Z134" s="250"/>
      <c r="AA134" s="250"/>
      <c r="AB134" s="251"/>
      <c r="AC134" s="252"/>
      <c r="AD134" s="589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  <c r="AQ134" s="83"/>
      <c r="AR134" s="83"/>
      <c r="AS134" s="83"/>
      <c r="AT134" s="83"/>
      <c r="AU134" s="83"/>
      <c r="AV134" s="83"/>
    </row>
    <row r="135" spans="1:48" s="255" customFormat="1" ht="27.75" hidden="1" customHeight="1" x14ac:dyDescent="0.25">
      <c r="A135" s="823"/>
      <c r="B135" s="823"/>
      <c r="C135" s="384"/>
      <c r="D135" s="384"/>
      <c r="E135" s="826"/>
      <c r="F135" s="826"/>
      <c r="G135" s="393"/>
      <c r="H135" s="890"/>
      <c r="I135" s="828"/>
      <c r="J135" s="294"/>
      <c r="K135" s="117">
        <f t="shared" si="141"/>
        <v>0</v>
      </c>
      <c r="L135" s="117">
        <f t="shared" si="142"/>
        <v>0</v>
      </c>
      <c r="M135" s="295"/>
      <c r="N135" s="131"/>
      <c r="O135" s="117">
        <f t="shared" si="143"/>
        <v>0</v>
      </c>
      <c r="P135" s="117">
        <f t="shared" si="144"/>
        <v>0</v>
      </c>
      <c r="Q135" s="295"/>
      <c r="R135" s="162">
        <f t="shared" si="145"/>
        <v>0</v>
      </c>
      <c r="S135" s="60"/>
      <c r="T135" s="250"/>
      <c r="U135" s="250"/>
      <c r="V135" s="250"/>
      <c r="W135" s="250"/>
      <c r="X135" s="250"/>
      <c r="Y135" s="250"/>
      <c r="Z135" s="250"/>
      <c r="AA135" s="250"/>
      <c r="AB135" s="251"/>
      <c r="AC135" s="252"/>
      <c r="AD135" s="390"/>
      <c r="AE135" s="254"/>
      <c r="AF135" s="254"/>
      <c r="AG135" s="254"/>
      <c r="AH135" s="254"/>
      <c r="AI135" s="254"/>
      <c r="AJ135" s="254"/>
      <c r="AK135" s="254"/>
      <c r="AL135" s="254"/>
      <c r="AM135" s="254"/>
      <c r="AN135" s="254"/>
      <c r="AO135" s="254"/>
      <c r="AP135" s="254"/>
      <c r="AQ135" s="254"/>
      <c r="AR135" s="254"/>
      <c r="AS135" s="254"/>
      <c r="AT135" s="254"/>
      <c r="AU135" s="254"/>
      <c r="AV135" s="254"/>
    </row>
    <row r="136" spans="1:48" s="259" customFormat="1" ht="27.75" hidden="1" customHeight="1" thickBot="1" x14ac:dyDescent="0.3">
      <c r="A136" s="832"/>
      <c r="B136" s="832"/>
      <c r="C136" s="833"/>
      <c r="D136" s="833"/>
      <c r="E136" s="834"/>
      <c r="F136" s="834"/>
      <c r="G136" s="835"/>
      <c r="H136" s="836" t="s">
        <v>49</v>
      </c>
      <c r="I136" s="837"/>
      <c r="J136" s="838"/>
      <c r="K136" s="839"/>
      <c r="L136" s="839"/>
      <c r="M136" s="840"/>
      <c r="N136" s="841"/>
      <c r="O136" s="839"/>
      <c r="P136" s="839"/>
      <c r="Q136" s="840"/>
      <c r="R136" s="105">
        <f>SUM(R124:R135)</f>
        <v>0</v>
      </c>
      <c r="S136" s="106">
        <f t="shared" ref="S136:AA136" si="146">SUM(S124:S135)</f>
        <v>0</v>
      </c>
      <c r="T136" s="106">
        <f t="shared" si="146"/>
        <v>0</v>
      </c>
      <c r="U136" s="106">
        <f t="shared" si="146"/>
        <v>0</v>
      </c>
      <c r="V136" s="106">
        <f t="shared" si="146"/>
        <v>0</v>
      </c>
      <c r="W136" s="106">
        <f t="shared" si="146"/>
        <v>0</v>
      </c>
      <c r="X136" s="106">
        <f t="shared" si="146"/>
        <v>0</v>
      </c>
      <c r="Y136" s="106">
        <f t="shared" si="146"/>
        <v>0</v>
      </c>
      <c r="Z136" s="106">
        <f t="shared" si="146"/>
        <v>0</v>
      </c>
      <c r="AA136" s="106">
        <f t="shared" si="146"/>
        <v>0</v>
      </c>
      <c r="AB136" s="258"/>
      <c r="AC136" s="252"/>
      <c r="AD136" s="594">
        <f>R136/1800/0.6</f>
        <v>0</v>
      </c>
      <c r="AE136" s="254"/>
      <c r="AF136" s="254"/>
      <c r="AG136" s="254"/>
      <c r="AH136" s="254"/>
      <c r="AI136" s="254"/>
      <c r="AJ136" s="254"/>
      <c r="AK136" s="254"/>
      <c r="AL136" s="254"/>
      <c r="AM136" s="254"/>
      <c r="AN136" s="254"/>
      <c r="AO136" s="254"/>
      <c r="AP136" s="254"/>
      <c r="AQ136" s="254"/>
      <c r="AR136" s="254"/>
      <c r="AS136" s="254"/>
      <c r="AT136" s="254"/>
      <c r="AU136" s="254"/>
      <c r="AV136" s="254"/>
    </row>
    <row r="137" spans="1:48" s="255" customFormat="1" ht="27.75" customHeight="1" thickTop="1" x14ac:dyDescent="0.25">
      <c r="A137" s="880" t="s">
        <v>483</v>
      </c>
      <c r="B137" s="823"/>
      <c r="C137" s="384"/>
      <c r="D137" s="384"/>
      <c r="E137" s="69" t="s">
        <v>42</v>
      </c>
      <c r="F137" s="826">
        <v>3</v>
      </c>
      <c r="G137" s="393" t="s">
        <v>433</v>
      </c>
      <c r="H137" s="72" t="s">
        <v>435</v>
      </c>
      <c r="I137" s="897"/>
      <c r="J137" s="294">
        <v>1</v>
      </c>
      <c r="K137" s="117">
        <f>IF(J137&gt;0, 1, 0)</f>
        <v>1</v>
      </c>
      <c r="L137" s="117">
        <f>J137-K137</f>
        <v>0</v>
      </c>
      <c r="M137" s="295">
        <v>10</v>
      </c>
      <c r="N137" s="131"/>
      <c r="O137" s="117">
        <f>IF(N137&gt;0, 1, 0)</f>
        <v>0</v>
      </c>
      <c r="P137" s="117">
        <f>N137-O137</f>
        <v>0</v>
      </c>
      <c r="Q137" s="593"/>
      <c r="R137" s="59">
        <f t="shared" ref="R137" si="147">(K137*M137*$R$4)+(L137*M137*$R$5)+(O137*Q137*$R$6)+(P137*Q137*$R$7)</f>
        <v>32</v>
      </c>
      <c r="S137" s="60">
        <f t="shared" ref="S137:S139" si="148">J137*M137*$S$4</f>
        <v>10</v>
      </c>
      <c r="T137" s="60">
        <f t="shared" ref="T137:T139" si="149">K137*M137*$T$4</f>
        <v>10</v>
      </c>
      <c r="U137" s="60">
        <f t="shared" ref="U137:U139" si="150">J137*M137*$U$4</f>
        <v>12</v>
      </c>
      <c r="V137" s="60">
        <f t="shared" ref="V137:V139" si="151">N137*Q137*$V$6</f>
        <v>0</v>
      </c>
      <c r="W137" s="60">
        <f t="shared" ref="W137:W139" si="152">O137*Q137*$W$6</f>
        <v>0</v>
      </c>
      <c r="X137" s="60">
        <f t="shared" ref="X137:X139" si="153">N137*Q137*$X$6</f>
        <v>0</v>
      </c>
      <c r="Y137" s="250">
        <f t="shared" ref="Y137:AA139" si="154">S137+V137</f>
        <v>10</v>
      </c>
      <c r="Z137" s="250">
        <f t="shared" si="154"/>
        <v>10</v>
      </c>
      <c r="AA137" s="250">
        <f t="shared" si="154"/>
        <v>12</v>
      </c>
      <c r="AB137" s="251"/>
      <c r="AC137" s="252">
        <f t="shared" ref="AC137:AC139" si="155">R137-Y137-Z137-AA137</f>
        <v>0</v>
      </c>
      <c r="AD137" s="390"/>
      <c r="AE137" s="254"/>
      <c r="AF137" s="254"/>
      <c r="AG137" s="254"/>
      <c r="AH137" s="254"/>
      <c r="AI137" s="254"/>
      <c r="AJ137" s="254"/>
      <c r="AK137" s="254"/>
      <c r="AL137" s="254"/>
      <c r="AM137" s="254"/>
      <c r="AN137" s="254"/>
      <c r="AO137" s="254"/>
      <c r="AP137" s="254"/>
      <c r="AQ137" s="254"/>
      <c r="AR137" s="254"/>
      <c r="AS137" s="254"/>
      <c r="AT137" s="254"/>
      <c r="AU137" s="254"/>
      <c r="AV137" s="254"/>
    </row>
    <row r="138" spans="1:48" s="255" customFormat="1" ht="27.75" customHeight="1" x14ac:dyDescent="0.2">
      <c r="A138" s="880" t="s">
        <v>484</v>
      </c>
      <c r="B138" s="880"/>
      <c r="C138" s="900"/>
      <c r="D138" s="900"/>
      <c r="E138" s="319" t="s">
        <v>32</v>
      </c>
      <c r="F138" s="70">
        <v>1</v>
      </c>
      <c r="G138" s="71" t="s">
        <v>424</v>
      </c>
      <c r="H138" s="72" t="s">
        <v>781</v>
      </c>
      <c r="I138" s="901"/>
      <c r="J138" s="541"/>
      <c r="K138" s="545"/>
      <c r="L138" s="545"/>
      <c r="M138" s="542"/>
      <c r="N138" s="543">
        <v>11</v>
      </c>
      <c r="O138" s="545"/>
      <c r="P138" s="545"/>
      <c r="Q138" s="593">
        <v>26</v>
      </c>
      <c r="R138" s="395">
        <v>312</v>
      </c>
      <c r="S138" s="60"/>
      <c r="T138" s="60"/>
      <c r="U138" s="60"/>
      <c r="V138" s="60"/>
      <c r="W138" s="60"/>
      <c r="X138" s="60"/>
      <c r="Y138" s="250"/>
      <c r="Z138" s="250"/>
      <c r="AA138" s="250"/>
      <c r="AB138" s="251"/>
      <c r="AC138" s="252"/>
      <c r="AD138" s="390"/>
      <c r="AE138" s="254"/>
      <c r="AF138" s="254"/>
      <c r="AG138" s="254"/>
      <c r="AH138" s="254"/>
      <c r="AI138" s="254"/>
      <c r="AJ138" s="254"/>
      <c r="AK138" s="254"/>
      <c r="AL138" s="254"/>
      <c r="AM138" s="254"/>
      <c r="AN138" s="254"/>
      <c r="AO138" s="254"/>
      <c r="AP138" s="254"/>
      <c r="AQ138" s="254"/>
      <c r="AR138" s="254"/>
      <c r="AS138" s="254"/>
      <c r="AT138" s="254"/>
      <c r="AU138" s="254"/>
      <c r="AV138" s="254"/>
    </row>
    <row r="139" spans="1:48" s="255" customFormat="1" ht="27.75" customHeight="1" x14ac:dyDescent="0.25">
      <c r="A139" s="880" t="s">
        <v>484</v>
      </c>
      <c r="B139" s="880"/>
      <c r="C139" s="900"/>
      <c r="D139" s="900"/>
      <c r="E139" s="902" t="s">
        <v>63</v>
      </c>
      <c r="F139" s="70">
        <v>1</v>
      </c>
      <c r="G139" s="71" t="s">
        <v>445</v>
      </c>
      <c r="H139" s="72" t="s">
        <v>485</v>
      </c>
      <c r="I139" s="903"/>
      <c r="J139" s="541"/>
      <c r="K139" s="356">
        <f t="shared" ref="K139:K149" si="156">IF(J139&gt;0, 1, 0)</f>
        <v>0</v>
      </c>
      <c r="L139" s="356">
        <f t="shared" ref="L139:L149" si="157">J139-K139</f>
        <v>0</v>
      </c>
      <c r="M139" s="542"/>
      <c r="N139" s="543">
        <v>6</v>
      </c>
      <c r="O139" s="356">
        <f t="shared" ref="O139:O149" si="158">IF(N139&gt;0, 1, 0)</f>
        <v>1</v>
      </c>
      <c r="P139" s="356">
        <f t="shared" ref="P139:P149" si="159">N139-O139</f>
        <v>5</v>
      </c>
      <c r="Q139" s="542">
        <v>26</v>
      </c>
      <c r="R139" s="395">
        <v>156</v>
      </c>
      <c r="S139" s="60">
        <f t="shared" si="148"/>
        <v>0</v>
      </c>
      <c r="T139" s="60">
        <f t="shared" si="149"/>
        <v>0</v>
      </c>
      <c r="U139" s="60">
        <f t="shared" si="150"/>
        <v>0</v>
      </c>
      <c r="V139" s="60">
        <f t="shared" si="151"/>
        <v>156</v>
      </c>
      <c r="W139" s="60">
        <f t="shared" si="152"/>
        <v>7.8</v>
      </c>
      <c r="X139" s="60">
        <f t="shared" si="153"/>
        <v>46.8</v>
      </c>
      <c r="Y139" s="250">
        <f t="shared" si="154"/>
        <v>156</v>
      </c>
      <c r="Z139" s="250">
        <f t="shared" si="154"/>
        <v>7.8</v>
      </c>
      <c r="AA139" s="250">
        <f t="shared" si="154"/>
        <v>46.8</v>
      </c>
      <c r="AB139" s="251"/>
      <c r="AC139" s="252">
        <f t="shared" si="155"/>
        <v>-54.599999999999994</v>
      </c>
      <c r="AD139" s="390"/>
      <c r="AE139" s="254"/>
      <c r="AF139" s="254"/>
      <c r="AG139" s="254"/>
      <c r="AH139" s="254"/>
      <c r="AI139" s="254"/>
      <c r="AJ139" s="254"/>
      <c r="AK139" s="254"/>
      <c r="AL139" s="254"/>
      <c r="AM139" s="254"/>
      <c r="AN139" s="254"/>
      <c r="AO139" s="254"/>
      <c r="AP139" s="254"/>
      <c r="AQ139" s="254"/>
      <c r="AR139" s="254"/>
      <c r="AS139" s="254"/>
      <c r="AT139" s="254"/>
      <c r="AU139" s="254"/>
      <c r="AV139" s="254"/>
    </row>
    <row r="140" spans="1:48" s="255" customFormat="1" ht="27.75" hidden="1" customHeight="1" x14ac:dyDescent="0.25">
      <c r="A140" s="109"/>
      <c r="B140" s="109"/>
      <c r="C140" s="49"/>
      <c r="D140" s="49"/>
      <c r="E140" s="78"/>
      <c r="F140" s="78"/>
      <c r="G140" s="121"/>
      <c r="H140" s="54"/>
      <c r="I140" s="62"/>
      <c r="J140" s="64"/>
      <c r="K140" s="117">
        <f t="shared" si="156"/>
        <v>0</v>
      </c>
      <c r="L140" s="117">
        <f t="shared" si="157"/>
        <v>0</v>
      </c>
      <c r="M140" s="66"/>
      <c r="N140" s="67"/>
      <c r="O140" s="118">
        <f t="shared" si="158"/>
        <v>0</v>
      </c>
      <c r="P140" s="118">
        <f t="shared" si="159"/>
        <v>0</v>
      </c>
      <c r="Q140" s="66"/>
      <c r="R140" s="162">
        <f t="shared" ref="R140:R149" si="160">(K140*M140*$R$3)+(L140*M140*$R$6)+(O140*Q140*$R$7)+(P140*Q140*$R$8)</f>
        <v>0</v>
      </c>
      <c r="S140" s="60"/>
      <c r="T140" s="250"/>
      <c r="U140" s="250"/>
      <c r="V140" s="250"/>
      <c r="W140" s="250"/>
      <c r="X140" s="250"/>
      <c r="Y140" s="250"/>
      <c r="Z140" s="250"/>
      <c r="AA140" s="250"/>
      <c r="AB140" s="251"/>
      <c r="AC140" s="252"/>
      <c r="AD140" s="390"/>
      <c r="AE140" s="254"/>
      <c r="AF140" s="254"/>
      <c r="AG140" s="254"/>
      <c r="AH140" s="254"/>
      <c r="AI140" s="254"/>
      <c r="AJ140" s="254"/>
      <c r="AK140" s="254"/>
      <c r="AL140" s="254"/>
      <c r="AM140" s="254"/>
      <c r="AN140" s="254"/>
      <c r="AO140" s="254"/>
      <c r="AP140" s="254"/>
      <c r="AQ140" s="254"/>
      <c r="AR140" s="254"/>
      <c r="AS140" s="254"/>
      <c r="AT140" s="254"/>
      <c r="AU140" s="254"/>
      <c r="AV140" s="254"/>
    </row>
    <row r="141" spans="1:48" s="255" customFormat="1" ht="27.75" hidden="1" customHeight="1" x14ac:dyDescent="0.25">
      <c r="A141" s="109"/>
      <c r="B141" s="109"/>
      <c r="C141" s="49"/>
      <c r="D141" s="49"/>
      <c r="E141" s="78"/>
      <c r="F141" s="78"/>
      <c r="G141" s="121"/>
      <c r="H141" s="54"/>
      <c r="I141" s="62"/>
      <c r="J141" s="64"/>
      <c r="K141" s="117">
        <f t="shared" si="156"/>
        <v>0</v>
      </c>
      <c r="L141" s="117">
        <f t="shared" si="157"/>
        <v>0</v>
      </c>
      <c r="M141" s="66"/>
      <c r="N141" s="67"/>
      <c r="O141" s="118">
        <f t="shared" si="158"/>
        <v>0</v>
      </c>
      <c r="P141" s="118">
        <f t="shared" si="159"/>
        <v>0</v>
      </c>
      <c r="Q141" s="66"/>
      <c r="R141" s="162">
        <f t="shared" si="160"/>
        <v>0</v>
      </c>
      <c r="S141" s="60"/>
      <c r="T141" s="250"/>
      <c r="U141" s="250"/>
      <c r="V141" s="250"/>
      <c r="W141" s="250"/>
      <c r="X141" s="250"/>
      <c r="Y141" s="250"/>
      <c r="Z141" s="250"/>
      <c r="AA141" s="250"/>
      <c r="AB141" s="251"/>
      <c r="AC141" s="252"/>
      <c r="AD141" s="390"/>
      <c r="AE141" s="254"/>
      <c r="AF141" s="254"/>
      <c r="AG141" s="254"/>
      <c r="AH141" s="254"/>
      <c r="AI141" s="254"/>
      <c r="AJ141" s="254"/>
      <c r="AK141" s="254"/>
      <c r="AL141" s="254"/>
      <c r="AM141" s="254"/>
      <c r="AN141" s="254"/>
      <c r="AO141" s="254"/>
      <c r="AP141" s="254"/>
      <c r="AQ141" s="254"/>
      <c r="AR141" s="254"/>
      <c r="AS141" s="254"/>
      <c r="AT141" s="254"/>
      <c r="AU141" s="254"/>
      <c r="AV141" s="254"/>
    </row>
    <row r="142" spans="1:48" s="255" customFormat="1" ht="27.75" hidden="1" customHeight="1" x14ac:dyDescent="0.25">
      <c r="A142" s="109"/>
      <c r="B142" s="109"/>
      <c r="C142" s="49"/>
      <c r="D142" s="49"/>
      <c r="E142" s="78"/>
      <c r="F142" s="78"/>
      <c r="G142" s="79"/>
      <c r="H142" s="54"/>
      <c r="I142" s="62"/>
      <c r="J142" s="64"/>
      <c r="K142" s="117">
        <f t="shared" si="156"/>
        <v>0</v>
      </c>
      <c r="L142" s="117">
        <f t="shared" si="157"/>
        <v>0</v>
      </c>
      <c r="M142" s="66"/>
      <c r="N142" s="67"/>
      <c r="O142" s="118">
        <f t="shared" si="158"/>
        <v>0</v>
      </c>
      <c r="P142" s="118">
        <f t="shared" si="159"/>
        <v>0</v>
      </c>
      <c r="Q142" s="66"/>
      <c r="R142" s="162">
        <f t="shared" si="160"/>
        <v>0</v>
      </c>
      <c r="S142" s="60"/>
      <c r="T142" s="250"/>
      <c r="U142" s="250"/>
      <c r="V142" s="250"/>
      <c r="W142" s="250"/>
      <c r="X142" s="250"/>
      <c r="Y142" s="250"/>
      <c r="Z142" s="250"/>
      <c r="AA142" s="250"/>
      <c r="AB142" s="251"/>
      <c r="AC142" s="252"/>
      <c r="AD142" s="390"/>
      <c r="AE142" s="254"/>
      <c r="AF142" s="254"/>
      <c r="AG142" s="254"/>
      <c r="AH142" s="254"/>
      <c r="AI142" s="254"/>
      <c r="AJ142" s="254"/>
      <c r="AK142" s="254"/>
      <c r="AL142" s="254"/>
      <c r="AM142" s="254"/>
      <c r="AN142" s="254"/>
      <c r="AO142" s="254"/>
      <c r="AP142" s="254"/>
      <c r="AQ142" s="254"/>
      <c r="AR142" s="254"/>
      <c r="AS142" s="254"/>
      <c r="AT142" s="254"/>
      <c r="AU142" s="254"/>
      <c r="AV142" s="254"/>
    </row>
    <row r="143" spans="1:48" s="255" customFormat="1" ht="27.75" hidden="1" customHeight="1" x14ac:dyDescent="0.25">
      <c r="A143" s="109"/>
      <c r="B143" s="109"/>
      <c r="C143" s="49"/>
      <c r="D143" s="49"/>
      <c r="E143" s="78"/>
      <c r="F143" s="78"/>
      <c r="G143" s="79"/>
      <c r="H143" s="54"/>
      <c r="I143" s="62"/>
      <c r="J143" s="64"/>
      <c r="K143" s="117">
        <f t="shared" si="156"/>
        <v>0</v>
      </c>
      <c r="L143" s="117">
        <f t="shared" si="157"/>
        <v>0</v>
      </c>
      <c r="M143" s="66"/>
      <c r="N143" s="67"/>
      <c r="O143" s="118">
        <f t="shared" si="158"/>
        <v>0</v>
      </c>
      <c r="P143" s="118">
        <f t="shared" si="159"/>
        <v>0</v>
      </c>
      <c r="Q143" s="66"/>
      <c r="R143" s="162">
        <f t="shared" si="160"/>
        <v>0</v>
      </c>
      <c r="S143" s="60"/>
      <c r="T143" s="250"/>
      <c r="U143" s="250"/>
      <c r="V143" s="250"/>
      <c r="W143" s="250"/>
      <c r="X143" s="250"/>
      <c r="Y143" s="250"/>
      <c r="Z143" s="250"/>
      <c r="AA143" s="250"/>
      <c r="AB143" s="251"/>
      <c r="AC143" s="252"/>
      <c r="AD143" s="390"/>
      <c r="AE143" s="254"/>
      <c r="AF143" s="254"/>
      <c r="AG143" s="254"/>
      <c r="AH143" s="254"/>
      <c r="AI143" s="254"/>
      <c r="AJ143" s="254"/>
      <c r="AK143" s="254"/>
      <c r="AL143" s="254"/>
      <c r="AM143" s="254"/>
      <c r="AN143" s="254"/>
      <c r="AO143" s="254"/>
      <c r="AP143" s="254"/>
      <c r="AQ143" s="254"/>
      <c r="AR143" s="254"/>
      <c r="AS143" s="254"/>
      <c r="AT143" s="254"/>
      <c r="AU143" s="254"/>
      <c r="AV143" s="254"/>
    </row>
    <row r="144" spans="1:48" s="255" customFormat="1" ht="27.75" hidden="1" customHeight="1" x14ac:dyDescent="0.25">
      <c r="A144" s="109"/>
      <c r="B144" s="109"/>
      <c r="C144" s="49"/>
      <c r="D144" s="49"/>
      <c r="E144" s="78"/>
      <c r="F144" s="78"/>
      <c r="G144" s="79"/>
      <c r="H144" s="54"/>
      <c r="I144" s="62"/>
      <c r="J144" s="64"/>
      <c r="K144" s="117">
        <f t="shared" si="156"/>
        <v>0</v>
      </c>
      <c r="L144" s="117">
        <f t="shared" si="157"/>
        <v>0</v>
      </c>
      <c r="M144" s="66"/>
      <c r="N144" s="67"/>
      <c r="O144" s="118">
        <f t="shared" si="158"/>
        <v>0</v>
      </c>
      <c r="P144" s="118">
        <f t="shared" si="159"/>
        <v>0</v>
      </c>
      <c r="Q144" s="66"/>
      <c r="R144" s="162">
        <f t="shared" si="160"/>
        <v>0</v>
      </c>
      <c r="S144" s="60"/>
      <c r="T144" s="250"/>
      <c r="U144" s="250"/>
      <c r="V144" s="250"/>
      <c r="W144" s="250"/>
      <c r="X144" s="250"/>
      <c r="Y144" s="250"/>
      <c r="Z144" s="250"/>
      <c r="AA144" s="250"/>
      <c r="AB144" s="251"/>
      <c r="AC144" s="252"/>
      <c r="AD144" s="390"/>
      <c r="AE144" s="254"/>
      <c r="AF144" s="254"/>
      <c r="AG144" s="254"/>
      <c r="AH144" s="254"/>
      <c r="AI144" s="254"/>
      <c r="AJ144" s="254"/>
      <c r="AK144" s="254"/>
      <c r="AL144" s="254"/>
      <c r="AM144" s="254"/>
      <c r="AN144" s="254"/>
      <c r="AO144" s="254"/>
      <c r="AP144" s="254"/>
      <c r="AQ144" s="254"/>
      <c r="AR144" s="254"/>
      <c r="AS144" s="254"/>
      <c r="AT144" s="254"/>
      <c r="AU144" s="254"/>
      <c r="AV144" s="254"/>
    </row>
    <row r="145" spans="1:48" s="255" customFormat="1" ht="27.75" hidden="1" customHeight="1" x14ac:dyDescent="0.25">
      <c r="A145" s="109"/>
      <c r="B145" s="109"/>
      <c r="C145" s="49"/>
      <c r="D145" s="49"/>
      <c r="E145" s="78"/>
      <c r="F145" s="78"/>
      <c r="G145" s="79"/>
      <c r="H145" s="289"/>
      <c r="I145" s="81"/>
      <c r="J145" s="64"/>
      <c r="K145" s="117">
        <f t="shared" si="156"/>
        <v>0</v>
      </c>
      <c r="L145" s="117">
        <f t="shared" si="157"/>
        <v>0</v>
      </c>
      <c r="M145" s="66"/>
      <c r="N145" s="67"/>
      <c r="O145" s="118">
        <f t="shared" si="158"/>
        <v>0</v>
      </c>
      <c r="P145" s="118">
        <f t="shared" si="159"/>
        <v>0</v>
      </c>
      <c r="Q145" s="66"/>
      <c r="R145" s="162">
        <f t="shared" si="160"/>
        <v>0</v>
      </c>
      <c r="S145" s="60"/>
      <c r="T145" s="250"/>
      <c r="U145" s="250"/>
      <c r="V145" s="250"/>
      <c r="W145" s="250"/>
      <c r="X145" s="250"/>
      <c r="Y145" s="250"/>
      <c r="Z145" s="250"/>
      <c r="AA145" s="250"/>
      <c r="AB145" s="251"/>
      <c r="AC145" s="252"/>
      <c r="AD145" s="390"/>
      <c r="AE145" s="254"/>
      <c r="AF145" s="254"/>
      <c r="AG145" s="254"/>
      <c r="AH145" s="254"/>
      <c r="AI145" s="254"/>
      <c r="AJ145" s="254"/>
      <c r="AK145" s="254"/>
      <c r="AL145" s="254"/>
      <c r="AM145" s="254"/>
      <c r="AN145" s="254"/>
      <c r="AO145" s="254"/>
      <c r="AP145" s="254"/>
      <c r="AQ145" s="254"/>
      <c r="AR145" s="254"/>
      <c r="AS145" s="254"/>
      <c r="AT145" s="254"/>
      <c r="AU145" s="254"/>
      <c r="AV145" s="254"/>
    </row>
    <row r="146" spans="1:48" s="255" customFormat="1" ht="27.75" hidden="1" customHeight="1" x14ac:dyDescent="0.25">
      <c r="A146" s="109"/>
      <c r="B146" s="109"/>
      <c r="C146" s="49"/>
      <c r="D146" s="49"/>
      <c r="E146" s="78"/>
      <c r="F146" s="78"/>
      <c r="G146" s="79"/>
      <c r="H146" s="54"/>
      <c r="I146" s="62"/>
      <c r="J146" s="64"/>
      <c r="K146" s="117">
        <f t="shared" si="156"/>
        <v>0</v>
      </c>
      <c r="L146" s="117">
        <f t="shared" si="157"/>
        <v>0</v>
      </c>
      <c r="M146" s="66"/>
      <c r="N146" s="67"/>
      <c r="O146" s="118">
        <f t="shared" si="158"/>
        <v>0</v>
      </c>
      <c r="P146" s="118">
        <f t="shared" si="159"/>
        <v>0</v>
      </c>
      <c r="Q146" s="66"/>
      <c r="R146" s="162">
        <f t="shared" si="160"/>
        <v>0</v>
      </c>
      <c r="S146" s="60"/>
      <c r="T146" s="250"/>
      <c r="U146" s="250"/>
      <c r="V146" s="250"/>
      <c r="W146" s="250"/>
      <c r="X146" s="250"/>
      <c r="Y146" s="250"/>
      <c r="Z146" s="250"/>
      <c r="AA146" s="250"/>
      <c r="AB146" s="251"/>
      <c r="AC146" s="252"/>
      <c r="AD146" s="390"/>
      <c r="AE146" s="254"/>
      <c r="AF146" s="254"/>
      <c r="AG146" s="254"/>
      <c r="AH146" s="254"/>
      <c r="AI146" s="254"/>
      <c r="AJ146" s="254"/>
      <c r="AK146" s="254"/>
      <c r="AL146" s="254"/>
      <c r="AM146" s="254"/>
      <c r="AN146" s="254"/>
      <c r="AO146" s="254"/>
      <c r="AP146" s="254"/>
      <c r="AQ146" s="254"/>
      <c r="AR146" s="254"/>
      <c r="AS146" s="254"/>
      <c r="AT146" s="254"/>
      <c r="AU146" s="254"/>
      <c r="AV146" s="254"/>
    </row>
    <row r="147" spans="1:48" s="255" customFormat="1" ht="27.75" hidden="1" customHeight="1" x14ac:dyDescent="0.25">
      <c r="A147" s="109"/>
      <c r="B147" s="109"/>
      <c r="C147" s="49"/>
      <c r="D147" s="49"/>
      <c r="E147" s="78"/>
      <c r="F147" s="78"/>
      <c r="G147" s="79"/>
      <c r="H147" s="54"/>
      <c r="I147" s="62"/>
      <c r="J147" s="64"/>
      <c r="K147" s="117">
        <f t="shared" si="156"/>
        <v>0</v>
      </c>
      <c r="L147" s="117">
        <f t="shared" si="157"/>
        <v>0</v>
      </c>
      <c r="M147" s="66"/>
      <c r="N147" s="67"/>
      <c r="O147" s="118">
        <f t="shared" si="158"/>
        <v>0</v>
      </c>
      <c r="P147" s="118">
        <f t="shared" si="159"/>
        <v>0</v>
      </c>
      <c r="Q147" s="66"/>
      <c r="R147" s="162">
        <f t="shared" si="160"/>
        <v>0</v>
      </c>
      <c r="S147" s="60"/>
      <c r="T147" s="250"/>
      <c r="U147" s="250"/>
      <c r="V147" s="250"/>
      <c r="W147" s="250"/>
      <c r="X147" s="250"/>
      <c r="Y147" s="250"/>
      <c r="Z147" s="250"/>
      <c r="AA147" s="250"/>
      <c r="AB147" s="251"/>
      <c r="AC147" s="252"/>
      <c r="AD147" s="390"/>
      <c r="AE147" s="254"/>
      <c r="AF147" s="254"/>
      <c r="AG147" s="254"/>
      <c r="AH147" s="254"/>
      <c r="AI147" s="254"/>
      <c r="AJ147" s="254"/>
      <c r="AK147" s="254"/>
      <c r="AL147" s="254"/>
      <c r="AM147" s="254"/>
      <c r="AN147" s="254"/>
      <c r="AO147" s="254"/>
      <c r="AP147" s="254"/>
      <c r="AQ147" s="254"/>
      <c r="AR147" s="254"/>
      <c r="AS147" s="254"/>
      <c r="AT147" s="254"/>
      <c r="AU147" s="254"/>
      <c r="AV147" s="254"/>
    </row>
    <row r="148" spans="1:48" s="84" customFormat="1" ht="27.75" hidden="1" customHeight="1" x14ac:dyDescent="0.25">
      <c r="A148" s="109"/>
      <c r="B148" s="109"/>
      <c r="C148" s="49"/>
      <c r="D148" s="49"/>
      <c r="E148" s="78"/>
      <c r="F148" s="78"/>
      <c r="G148" s="79"/>
      <c r="H148" s="54"/>
      <c r="I148" s="62"/>
      <c r="J148" s="64"/>
      <c r="K148" s="117">
        <f t="shared" si="156"/>
        <v>0</v>
      </c>
      <c r="L148" s="117">
        <f t="shared" si="157"/>
        <v>0</v>
      </c>
      <c r="M148" s="66"/>
      <c r="N148" s="67"/>
      <c r="O148" s="118">
        <f t="shared" si="158"/>
        <v>0</v>
      </c>
      <c r="P148" s="118">
        <f t="shared" si="159"/>
        <v>0</v>
      </c>
      <c r="Q148" s="66"/>
      <c r="R148" s="162">
        <f t="shared" si="160"/>
        <v>0</v>
      </c>
      <c r="S148" s="60"/>
      <c r="T148" s="250"/>
      <c r="U148" s="250"/>
      <c r="V148" s="250"/>
      <c r="W148" s="250"/>
      <c r="X148" s="250"/>
      <c r="Y148" s="250"/>
      <c r="Z148" s="250"/>
      <c r="AA148" s="250"/>
      <c r="AB148" s="251"/>
      <c r="AC148" s="252"/>
      <c r="AD148" s="390"/>
      <c r="AE148" s="83"/>
      <c r="AF148" s="83"/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  <c r="AQ148" s="83"/>
      <c r="AR148" s="83"/>
      <c r="AS148" s="83"/>
      <c r="AT148" s="83"/>
      <c r="AU148" s="83"/>
      <c r="AV148" s="83"/>
    </row>
    <row r="149" spans="1:48" s="255" customFormat="1" ht="27.75" hidden="1" customHeight="1" x14ac:dyDescent="0.25">
      <c r="A149" s="109"/>
      <c r="B149" s="109"/>
      <c r="C149" s="49"/>
      <c r="D149" s="49"/>
      <c r="E149" s="78"/>
      <c r="F149" s="78"/>
      <c r="G149" s="79"/>
      <c r="H149" s="289"/>
      <c r="I149" s="81"/>
      <c r="J149" s="64"/>
      <c r="K149" s="117">
        <f t="shared" si="156"/>
        <v>0</v>
      </c>
      <c r="L149" s="117">
        <f t="shared" si="157"/>
        <v>0</v>
      </c>
      <c r="M149" s="66"/>
      <c r="N149" s="67"/>
      <c r="O149" s="118">
        <f t="shared" si="158"/>
        <v>0</v>
      </c>
      <c r="P149" s="118">
        <f t="shared" si="159"/>
        <v>0</v>
      </c>
      <c r="Q149" s="66"/>
      <c r="R149" s="162">
        <f t="shared" si="160"/>
        <v>0</v>
      </c>
      <c r="S149" s="60"/>
      <c r="T149" s="250"/>
      <c r="U149" s="250"/>
      <c r="V149" s="250"/>
      <c r="W149" s="250"/>
      <c r="X149" s="250"/>
      <c r="Y149" s="250"/>
      <c r="Z149" s="250"/>
      <c r="AA149" s="250"/>
      <c r="AB149" s="251"/>
      <c r="AC149" s="252"/>
      <c r="AD149" s="390"/>
      <c r="AE149" s="254"/>
      <c r="AF149" s="254"/>
      <c r="AG149" s="254"/>
      <c r="AH149" s="254"/>
      <c r="AI149" s="254"/>
      <c r="AJ149" s="254"/>
      <c r="AK149" s="254"/>
      <c r="AL149" s="254"/>
      <c r="AM149" s="254"/>
      <c r="AN149" s="254"/>
      <c r="AO149" s="254"/>
      <c r="AP149" s="254"/>
      <c r="AQ149" s="254"/>
      <c r="AR149" s="254"/>
      <c r="AS149" s="254"/>
      <c r="AT149" s="254"/>
      <c r="AU149" s="254"/>
      <c r="AV149" s="254"/>
    </row>
    <row r="150" spans="1:48" s="259" customFormat="1" ht="27.75" customHeight="1" thickBot="1" x14ac:dyDescent="0.3">
      <c r="A150" s="95"/>
      <c r="B150" s="95"/>
      <c r="C150" s="96"/>
      <c r="D150" s="96"/>
      <c r="E150" s="97"/>
      <c r="F150" s="97"/>
      <c r="G150" s="98"/>
      <c r="H150" s="99" t="s">
        <v>49</v>
      </c>
      <c r="I150" s="100"/>
      <c r="J150" s="101"/>
      <c r="K150" s="102"/>
      <c r="L150" s="102"/>
      <c r="M150" s="103"/>
      <c r="N150" s="104"/>
      <c r="O150" s="102"/>
      <c r="P150" s="102"/>
      <c r="Q150" s="103"/>
      <c r="R150" s="105">
        <f>SUM(R137:R149)</f>
        <v>500</v>
      </c>
      <c r="S150" s="106">
        <f t="shared" ref="S150:AA150" si="161">SUM(S137:S149)</f>
        <v>10</v>
      </c>
      <c r="T150" s="106">
        <f t="shared" si="161"/>
        <v>10</v>
      </c>
      <c r="U150" s="106">
        <f t="shared" si="161"/>
        <v>12</v>
      </c>
      <c r="V150" s="106">
        <f t="shared" si="161"/>
        <v>156</v>
      </c>
      <c r="W150" s="106">
        <f t="shared" si="161"/>
        <v>7.8</v>
      </c>
      <c r="X150" s="106">
        <f t="shared" si="161"/>
        <v>46.8</v>
      </c>
      <c r="Y150" s="106">
        <f t="shared" si="161"/>
        <v>166</v>
      </c>
      <c r="Z150" s="106">
        <f t="shared" si="161"/>
        <v>17.8</v>
      </c>
      <c r="AA150" s="106">
        <f t="shared" si="161"/>
        <v>58.8</v>
      </c>
      <c r="AB150" s="258"/>
      <c r="AC150" s="252"/>
      <c r="AD150" s="594"/>
      <c r="AE150" s="254"/>
      <c r="AF150" s="254"/>
      <c r="AG150" s="254"/>
      <c r="AH150" s="254"/>
      <c r="AI150" s="254"/>
      <c r="AJ150" s="254"/>
      <c r="AK150" s="254"/>
      <c r="AL150" s="254"/>
      <c r="AM150" s="254"/>
      <c r="AN150" s="254"/>
      <c r="AO150" s="254"/>
      <c r="AP150" s="254"/>
      <c r="AQ150" s="254"/>
      <c r="AR150" s="254"/>
      <c r="AS150" s="254"/>
      <c r="AT150" s="254"/>
      <c r="AU150" s="254"/>
      <c r="AV150" s="254"/>
    </row>
    <row r="151" spans="1:48" s="255" customFormat="1" ht="27.75" hidden="1" customHeight="1" x14ac:dyDescent="0.25">
      <c r="A151" s="109"/>
      <c r="B151" s="109"/>
      <c r="C151" s="49"/>
      <c r="D151" s="49"/>
      <c r="E151" s="595"/>
      <c r="F151" s="596"/>
      <c r="G151" s="597"/>
      <c r="H151" s="598"/>
      <c r="I151" s="592"/>
      <c r="J151" s="64"/>
      <c r="K151" s="117">
        <f>IF(J151&gt;0, 1, 0)</f>
        <v>0</v>
      </c>
      <c r="L151" s="117">
        <f>J151-K151</f>
        <v>0</v>
      </c>
      <c r="M151" s="66"/>
      <c r="N151" s="67"/>
      <c r="O151" s="118">
        <f>IF(N151&gt;0, 1, 0)</f>
        <v>0</v>
      </c>
      <c r="P151" s="118">
        <f>N151-O151</f>
        <v>0</v>
      </c>
      <c r="Q151" s="593"/>
      <c r="R151" s="59">
        <f t="shared" ref="R151:R152" si="162">(K151*M151*$R$4)+(L151*M151*$R$5)+(O151*Q151*$R$6)+(P151*Q151*$R$7)</f>
        <v>0</v>
      </c>
      <c r="S151" s="60">
        <f t="shared" ref="S151:S152" si="163">J151*M151*$S$4</f>
        <v>0</v>
      </c>
      <c r="T151" s="60">
        <f t="shared" ref="T151:T152" si="164">K151*M151*$T$4</f>
        <v>0</v>
      </c>
      <c r="U151" s="60">
        <f t="shared" ref="U151:U152" si="165">J151*M151*$U$4</f>
        <v>0</v>
      </c>
      <c r="V151" s="60">
        <f t="shared" ref="V151:V152" si="166">N151*Q151*$V$6</f>
        <v>0</v>
      </c>
      <c r="W151" s="60">
        <f t="shared" ref="W151:W152" si="167">O151*Q151*$W$6</f>
        <v>0</v>
      </c>
      <c r="X151" s="60">
        <f t="shared" ref="X151:X152" si="168">N151*Q151*$X$6</f>
        <v>0</v>
      </c>
      <c r="Y151" s="250">
        <f t="shared" ref="Y151:AA152" si="169">S151+V151</f>
        <v>0</v>
      </c>
      <c r="Z151" s="250">
        <f t="shared" si="169"/>
        <v>0</v>
      </c>
      <c r="AA151" s="250">
        <f t="shared" si="169"/>
        <v>0</v>
      </c>
      <c r="AB151" s="251"/>
      <c r="AC151" s="252">
        <f t="shared" ref="AC151:AC152" si="170">R151-Y151-Z151-AA151</f>
        <v>0</v>
      </c>
      <c r="AD151" s="390"/>
      <c r="AE151" s="254"/>
      <c r="AF151" s="254"/>
      <c r="AG151" s="254"/>
      <c r="AH151" s="254"/>
      <c r="AI151" s="254"/>
      <c r="AJ151" s="254"/>
      <c r="AK151" s="254"/>
      <c r="AL151" s="254"/>
      <c r="AM151" s="254"/>
      <c r="AN151" s="254"/>
      <c r="AO151" s="254"/>
      <c r="AP151" s="254"/>
      <c r="AQ151" s="254"/>
      <c r="AR151" s="254"/>
      <c r="AS151" s="254"/>
      <c r="AT151" s="254"/>
      <c r="AU151" s="254"/>
      <c r="AV151" s="254"/>
    </row>
    <row r="152" spans="1:48" s="255" customFormat="1" ht="27.75" hidden="1" customHeight="1" x14ac:dyDescent="0.25">
      <c r="A152" s="109"/>
      <c r="B152" s="109"/>
      <c r="C152" s="49"/>
      <c r="D152" s="49"/>
      <c r="E152" s="78"/>
      <c r="F152" s="78"/>
      <c r="G152" s="121"/>
      <c r="H152" s="54"/>
      <c r="I152" s="62"/>
      <c r="J152" s="64"/>
      <c r="K152" s="117">
        <f t="shared" ref="K152:K162" si="171">IF(J152&gt;0, 1, 0)</f>
        <v>0</v>
      </c>
      <c r="L152" s="117">
        <f t="shared" ref="L152:L162" si="172">J152-K152</f>
        <v>0</v>
      </c>
      <c r="M152" s="66"/>
      <c r="N152" s="67"/>
      <c r="O152" s="118">
        <f t="shared" ref="O152:O162" si="173">IF(N152&gt;0, 1, 0)</f>
        <v>0</v>
      </c>
      <c r="P152" s="118">
        <f t="shared" ref="P152:P162" si="174">N152-O152</f>
        <v>0</v>
      </c>
      <c r="Q152" s="66"/>
      <c r="R152" s="59">
        <f t="shared" si="162"/>
        <v>0</v>
      </c>
      <c r="S152" s="60">
        <f t="shared" si="163"/>
        <v>0</v>
      </c>
      <c r="T152" s="60">
        <f t="shared" si="164"/>
        <v>0</v>
      </c>
      <c r="U152" s="60">
        <f t="shared" si="165"/>
        <v>0</v>
      </c>
      <c r="V152" s="60">
        <f t="shared" si="166"/>
        <v>0</v>
      </c>
      <c r="W152" s="60">
        <f t="shared" si="167"/>
        <v>0</v>
      </c>
      <c r="X152" s="60">
        <f t="shared" si="168"/>
        <v>0</v>
      </c>
      <c r="Y152" s="250">
        <f t="shared" si="169"/>
        <v>0</v>
      </c>
      <c r="Z152" s="250">
        <f t="shared" si="169"/>
        <v>0</v>
      </c>
      <c r="AA152" s="250">
        <f t="shared" si="169"/>
        <v>0</v>
      </c>
      <c r="AB152" s="251"/>
      <c r="AC152" s="252">
        <f t="shared" si="170"/>
        <v>0</v>
      </c>
      <c r="AD152" s="390"/>
      <c r="AE152" s="254"/>
      <c r="AF152" s="254"/>
      <c r="AG152" s="254"/>
      <c r="AH152" s="254"/>
      <c r="AI152" s="254"/>
      <c r="AJ152" s="254"/>
      <c r="AK152" s="254"/>
      <c r="AL152" s="254"/>
      <c r="AM152" s="254"/>
      <c r="AN152" s="254"/>
      <c r="AO152" s="254"/>
      <c r="AP152" s="254"/>
      <c r="AQ152" s="254"/>
      <c r="AR152" s="254"/>
      <c r="AS152" s="254"/>
      <c r="AT152" s="254"/>
      <c r="AU152" s="254"/>
      <c r="AV152" s="254"/>
    </row>
    <row r="153" spans="1:48" s="255" customFormat="1" ht="27.75" hidden="1" customHeight="1" x14ac:dyDescent="0.25">
      <c r="A153" s="109"/>
      <c r="B153" s="109"/>
      <c r="C153" s="49"/>
      <c r="D153" s="49"/>
      <c r="E153" s="78"/>
      <c r="F153" s="78"/>
      <c r="G153" s="121"/>
      <c r="H153" s="54"/>
      <c r="I153" s="62"/>
      <c r="J153" s="64"/>
      <c r="K153" s="117">
        <f t="shared" si="171"/>
        <v>0</v>
      </c>
      <c r="L153" s="117">
        <f t="shared" si="172"/>
        <v>0</v>
      </c>
      <c r="M153" s="66"/>
      <c r="N153" s="67"/>
      <c r="O153" s="118">
        <f t="shared" si="173"/>
        <v>0</v>
      </c>
      <c r="P153" s="118">
        <f t="shared" si="174"/>
        <v>0</v>
      </c>
      <c r="Q153" s="66"/>
      <c r="R153" s="162">
        <f t="shared" ref="R153:R162" si="175">(K153*M153*$R$3)+(L153*M153*$R$6)+(O153*Q153*$R$7)+(P153*Q153*$R$8)</f>
        <v>0</v>
      </c>
      <c r="S153" s="60"/>
      <c r="T153" s="250"/>
      <c r="U153" s="250"/>
      <c r="V153" s="250"/>
      <c r="W153" s="250"/>
      <c r="X153" s="250"/>
      <c r="Y153" s="250"/>
      <c r="Z153" s="250"/>
      <c r="AA153" s="250"/>
      <c r="AB153" s="251"/>
      <c r="AC153" s="252"/>
      <c r="AD153" s="390"/>
      <c r="AE153" s="254"/>
      <c r="AF153" s="254"/>
      <c r="AG153" s="254"/>
      <c r="AH153" s="254"/>
      <c r="AI153" s="254"/>
      <c r="AJ153" s="254"/>
      <c r="AK153" s="254"/>
      <c r="AL153" s="254"/>
      <c r="AM153" s="254"/>
      <c r="AN153" s="254"/>
      <c r="AO153" s="254"/>
      <c r="AP153" s="254"/>
      <c r="AQ153" s="254"/>
      <c r="AR153" s="254"/>
      <c r="AS153" s="254"/>
      <c r="AT153" s="254"/>
      <c r="AU153" s="254"/>
      <c r="AV153" s="254"/>
    </row>
    <row r="154" spans="1:48" s="255" customFormat="1" ht="27.75" hidden="1" customHeight="1" x14ac:dyDescent="0.25">
      <c r="A154" s="109"/>
      <c r="B154" s="109"/>
      <c r="C154" s="49"/>
      <c r="D154" s="49"/>
      <c r="E154" s="78"/>
      <c r="F154" s="78"/>
      <c r="G154" s="121"/>
      <c r="H154" s="54"/>
      <c r="I154" s="62"/>
      <c r="J154" s="64"/>
      <c r="K154" s="117">
        <f t="shared" si="171"/>
        <v>0</v>
      </c>
      <c r="L154" s="117">
        <f t="shared" si="172"/>
        <v>0</v>
      </c>
      <c r="M154" s="66"/>
      <c r="N154" s="67"/>
      <c r="O154" s="118">
        <f t="shared" si="173"/>
        <v>0</v>
      </c>
      <c r="P154" s="118">
        <f t="shared" si="174"/>
        <v>0</v>
      </c>
      <c r="Q154" s="66"/>
      <c r="R154" s="162">
        <f t="shared" si="175"/>
        <v>0</v>
      </c>
      <c r="S154" s="60"/>
      <c r="T154" s="250"/>
      <c r="U154" s="250"/>
      <c r="V154" s="250"/>
      <c r="W154" s="250"/>
      <c r="X154" s="250"/>
      <c r="Y154" s="250"/>
      <c r="Z154" s="250"/>
      <c r="AA154" s="250"/>
      <c r="AB154" s="251"/>
      <c r="AC154" s="252"/>
      <c r="AD154" s="390"/>
      <c r="AE154" s="254"/>
      <c r="AF154" s="254"/>
      <c r="AG154" s="254"/>
      <c r="AH154" s="254"/>
      <c r="AI154" s="254"/>
      <c r="AJ154" s="254"/>
      <c r="AK154" s="254"/>
      <c r="AL154" s="254"/>
      <c r="AM154" s="254"/>
      <c r="AN154" s="254"/>
      <c r="AO154" s="254"/>
      <c r="AP154" s="254"/>
      <c r="AQ154" s="254"/>
      <c r="AR154" s="254"/>
      <c r="AS154" s="254"/>
      <c r="AT154" s="254"/>
      <c r="AU154" s="254"/>
      <c r="AV154" s="254"/>
    </row>
    <row r="155" spans="1:48" s="255" customFormat="1" ht="27.75" hidden="1" customHeight="1" x14ac:dyDescent="0.25">
      <c r="A155" s="109"/>
      <c r="B155" s="109"/>
      <c r="C155" s="49"/>
      <c r="D155" s="49"/>
      <c r="E155" s="78"/>
      <c r="F155" s="78"/>
      <c r="G155" s="79"/>
      <c r="H155" s="54"/>
      <c r="I155" s="62"/>
      <c r="J155" s="64"/>
      <c r="K155" s="117">
        <f t="shared" si="171"/>
        <v>0</v>
      </c>
      <c r="L155" s="117">
        <f t="shared" si="172"/>
        <v>0</v>
      </c>
      <c r="M155" s="66"/>
      <c r="N155" s="67"/>
      <c r="O155" s="118">
        <f t="shared" si="173"/>
        <v>0</v>
      </c>
      <c r="P155" s="118">
        <f t="shared" si="174"/>
        <v>0</v>
      </c>
      <c r="Q155" s="66"/>
      <c r="R155" s="162">
        <f t="shared" si="175"/>
        <v>0</v>
      </c>
      <c r="S155" s="60"/>
      <c r="T155" s="250"/>
      <c r="U155" s="250"/>
      <c r="V155" s="250"/>
      <c r="W155" s="250"/>
      <c r="X155" s="250"/>
      <c r="Y155" s="250"/>
      <c r="Z155" s="250"/>
      <c r="AA155" s="250"/>
      <c r="AB155" s="251"/>
      <c r="AC155" s="252"/>
      <c r="AD155" s="390"/>
      <c r="AE155" s="254"/>
      <c r="AF155" s="254"/>
      <c r="AG155" s="254"/>
      <c r="AH155" s="254"/>
      <c r="AI155" s="254"/>
      <c r="AJ155" s="254"/>
      <c r="AK155" s="254"/>
      <c r="AL155" s="254"/>
      <c r="AM155" s="254"/>
      <c r="AN155" s="254"/>
      <c r="AO155" s="254"/>
      <c r="AP155" s="254"/>
      <c r="AQ155" s="254"/>
      <c r="AR155" s="254"/>
      <c r="AS155" s="254"/>
      <c r="AT155" s="254"/>
      <c r="AU155" s="254"/>
      <c r="AV155" s="254"/>
    </row>
    <row r="156" spans="1:48" s="255" customFormat="1" ht="27.75" hidden="1" customHeight="1" x14ac:dyDescent="0.25">
      <c r="A156" s="109"/>
      <c r="B156" s="109"/>
      <c r="C156" s="49"/>
      <c r="D156" s="49"/>
      <c r="E156" s="78"/>
      <c r="F156" s="78"/>
      <c r="G156" s="79"/>
      <c r="H156" s="54"/>
      <c r="I156" s="62"/>
      <c r="J156" s="64"/>
      <c r="K156" s="117">
        <f t="shared" si="171"/>
        <v>0</v>
      </c>
      <c r="L156" s="117">
        <f t="shared" si="172"/>
        <v>0</v>
      </c>
      <c r="M156" s="66"/>
      <c r="N156" s="67"/>
      <c r="O156" s="118">
        <f t="shared" si="173"/>
        <v>0</v>
      </c>
      <c r="P156" s="118">
        <f t="shared" si="174"/>
        <v>0</v>
      </c>
      <c r="Q156" s="66"/>
      <c r="R156" s="162">
        <f t="shared" si="175"/>
        <v>0</v>
      </c>
      <c r="S156" s="60"/>
      <c r="T156" s="250"/>
      <c r="U156" s="250"/>
      <c r="V156" s="250"/>
      <c r="W156" s="250"/>
      <c r="X156" s="250"/>
      <c r="Y156" s="250"/>
      <c r="Z156" s="250"/>
      <c r="AA156" s="250"/>
      <c r="AB156" s="251"/>
      <c r="AC156" s="252"/>
      <c r="AD156" s="390"/>
      <c r="AE156" s="254"/>
      <c r="AF156" s="254"/>
      <c r="AG156" s="254"/>
      <c r="AH156" s="254"/>
      <c r="AI156" s="254"/>
      <c r="AJ156" s="254"/>
      <c r="AK156" s="254"/>
      <c r="AL156" s="254"/>
      <c r="AM156" s="254"/>
      <c r="AN156" s="254"/>
      <c r="AO156" s="254"/>
      <c r="AP156" s="254"/>
      <c r="AQ156" s="254"/>
      <c r="AR156" s="254"/>
      <c r="AS156" s="254"/>
      <c r="AT156" s="254"/>
      <c r="AU156" s="254"/>
      <c r="AV156" s="254"/>
    </row>
    <row r="157" spans="1:48" s="255" customFormat="1" ht="27.75" hidden="1" customHeight="1" x14ac:dyDescent="0.25">
      <c r="A157" s="109"/>
      <c r="B157" s="109"/>
      <c r="C157" s="49"/>
      <c r="D157" s="49"/>
      <c r="E157" s="78"/>
      <c r="F157" s="78"/>
      <c r="G157" s="79"/>
      <c r="H157" s="54"/>
      <c r="I157" s="62"/>
      <c r="J157" s="64"/>
      <c r="K157" s="117">
        <f t="shared" si="171"/>
        <v>0</v>
      </c>
      <c r="L157" s="117">
        <f t="shared" si="172"/>
        <v>0</v>
      </c>
      <c r="M157" s="66"/>
      <c r="N157" s="67"/>
      <c r="O157" s="118">
        <f t="shared" si="173"/>
        <v>0</v>
      </c>
      <c r="P157" s="118">
        <f t="shared" si="174"/>
        <v>0</v>
      </c>
      <c r="Q157" s="66"/>
      <c r="R157" s="162">
        <f t="shared" si="175"/>
        <v>0</v>
      </c>
      <c r="S157" s="60"/>
      <c r="T157" s="250"/>
      <c r="U157" s="250"/>
      <c r="V157" s="250"/>
      <c r="W157" s="250"/>
      <c r="X157" s="250"/>
      <c r="Y157" s="250"/>
      <c r="Z157" s="250"/>
      <c r="AA157" s="250"/>
      <c r="AB157" s="251"/>
      <c r="AC157" s="252"/>
      <c r="AD157" s="390"/>
      <c r="AE157" s="254"/>
      <c r="AF157" s="254"/>
      <c r="AG157" s="254"/>
      <c r="AH157" s="254"/>
      <c r="AI157" s="254"/>
      <c r="AJ157" s="254"/>
      <c r="AK157" s="254"/>
      <c r="AL157" s="254"/>
      <c r="AM157" s="254"/>
      <c r="AN157" s="254"/>
      <c r="AO157" s="254"/>
      <c r="AP157" s="254"/>
      <c r="AQ157" s="254"/>
      <c r="AR157" s="254"/>
      <c r="AS157" s="254"/>
      <c r="AT157" s="254"/>
      <c r="AU157" s="254"/>
      <c r="AV157" s="254"/>
    </row>
    <row r="158" spans="1:48" s="255" customFormat="1" ht="27.75" hidden="1" customHeight="1" x14ac:dyDescent="0.25">
      <c r="A158" s="109"/>
      <c r="B158" s="109"/>
      <c r="C158" s="49"/>
      <c r="D158" s="49"/>
      <c r="E158" s="78"/>
      <c r="F158" s="78"/>
      <c r="G158" s="79"/>
      <c r="H158" s="289"/>
      <c r="I158" s="81"/>
      <c r="J158" s="64"/>
      <c r="K158" s="117">
        <f t="shared" si="171"/>
        <v>0</v>
      </c>
      <c r="L158" s="117">
        <f t="shared" si="172"/>
        <v>0</v>
      </c>
      <c r="M158" s="66"/>
      <c r="N158" s="67"/>
      <c r="O158" s="118">
        <f t="shared" si="173"/>
        <v>0</v>
      </c>
      <c r="P158" s="118">
        <f t="shared" si="174"/>
        <v>0</v>
      </c>
      <c r="Q158" s="66"/>
      <c r="R158" s="162">
        <f t="shared" si="175"/>
        <v>0</v>
      </c>
      <c r="S158" s="60"/>
      <c r="T158" s="250"/>
      <c r="U158" s="250"/>
      <c r="V158" s="250"/>
      <c r="W158" s="250"/>
      <c r="X158" s="250"/>
      <c r="Y158" s="250"/>
      <c r="Z158" s="250"/>
      <c r="AA158" s="250"/>
      <c r="AB158" s="251"/>
      <c r="AC158" s="252"/>
      <c r="AD158" s="390"/>
      <c r="AE158" s="254"/>
      <c r="AF158" s="254"/>
      <c r="AG158" s="254"/>
      <c r="AH158" s="254"/>
      <c r="AI158" s="254"/>
      <c r="AJ158" s="254"/>
      <c r="AK158" s="254"/>
      <c r="AL158" s="254"/>
      <c r="AM158" s="254"/>
      <c r="AN158" s="254"/>
      <c r="AO158" s="254"/>
      <c r="AP158" s="254"/>
      <c r="AQ158" s="254"/>
      <c r="AR158" s="254"/>
      <c r="AS158" s="254"/>
      <c r="AT158" s="254"/>
      <c r="AU158" s="254"/>
      <c r="AV158" s="254"/>
    </row>
    <row r="159" spans="1:48" s="255" customFormat="1" ht="27.75" hidden="1" customHeight="1" x14ac:dyDescent="0.25">
      <c r="A159" s="109"/>
      <c r="B159" s="109"/>
      <c r="C159" s="49"/>
      <c r="D159" s="49"/>
      <c r="E159" s="78"/>
      <c r="F159" s="78"/>
      <c r="G159" s="79"/>
      <c r="H159" s="54"/>
      <c r="I159" s="62"/>
      <c r="J159" s="64"/>
      <c r="K159" s="117">
        <f t="shared" si="171"/>
        <v>0</v>
      </c>
      <c r="L159" s="117">
        <f t="shared" si="172"/>
        <v>0</v>
      </c>
      <c r="M159" s="66"/>
      <c r="N159" s="67"/>
      <c r="O159" s="118">
        <f t="shared" si="173"/>
        <v>0</v>
      </c>
      <c r="P159" s="118">
        <f t="shared" si="174"/>
        <v>0</v>
      </c>
      <c r="Q159" s="66"/>
      <c r="R159" s="162">
        <f t="shared" si="175"/>
        <v>0</v>
      </c>
      <c r="S159" s="60"/>
      <c r="T159" s="250"/>
      <c r="U159" s="250"/>
      <c r="V159" s="250"/>
      <c r="W159" s="250"/>
      <c r="X159" s="250"/>
      <c r="Y159" s="250"/>
      <c r="Z159" s="250"/>
      <c r="AA159" s="250"/>
      <c r="AB159" s="251"/>
      <c r="AC159" s="252"/>
      <c r="AD159" s="390"/>
      <c r="AE159" s="254"/>
      <c r="AF159" s="254"/>
      <c r="AG159" s="254"/>
      <c r="AH159" s="254"/>
      <c r="AI159" s="254"/>
      <c r="AJ159" s="254"/>
      <c r="AK159" s="254"/>
      <c r="AL159" s="254"/>
      <c r="AM159" s="254"/>
      <c r="AN159" s="254"/>
      <c r="AO159" s="254"/>
      <c r="AP159" s="254"/>
      <c r="AQ159" s="254"/>
      <c r="AR159" s="254"/>
      <c r="AS159" s="254"/>
      <c r="AT159" s="254"/>
      <c r="AU159" s="254"/>
      <c r="AV159" s="254"/>
    </row>
    <row r="160" spans="1:48" s="255" customFormat="1" ht="27.75" hidden="1" customHeight="1" x14ac:dyDescent="0.25">
      <c r="A160" s="109"/>
      <c r="B160" s="109"/>
      <c r="C160" s="49"/>
      <c r="D160" s="49"/>
      <c r="E160" s="78"/>
      <c r="F160" s="78"/>
      <c r="G160" s="79"/>
      <c r="H160" s="54"/>
      <c r="I160" s="62"/>
      <c r="J160" s="64"/>
      <c r="K160" s="117">
        <f t="shared" si="171"/>
        <v>0</v>
      </c>
      <c r="L160" s="117">
        <f t="shared" si="172"/>
        <v>0</v>
      </c>
      <c r="M160" s="66"/>
      <c r="N160" s="67"/>
      <c r="O160" s="118">
        <f t="shared" si="173"/>
        <v>0</v>
      </c>
      <c r="P160" s="118">
        <f t="shared" si="174"/>
        <v>0</v>
      </c>
      <c r="Q160" s="66"/>
      <c r="R160" s="162">
        <f t="shared" si="175"/>
        <v>0</v>
      </c>
      <c r="S160" s="60"/>
      <c r="T160" s="250"/>
      <c r="U160" s="250"/>
      <c r="V160" s="250"/>
      <c r="W160" s="250"/>
      <c r="X160" s="250"/>
      <c r="Y160" s="250"/>
      <c r="Z160" s="250"/>
      <c r="AA160" s="250"/>
      <c r="AB160" s="251"/>
      <c r="AC160" s="252"/>
      <c r="AD160" s="390"/>
      <c r="AE160" s="254"/>
      <c r="AF160" s="254"/>
      <c r="AG160" s="254"/>
      <c r="AH160" s="254"/>
      <c r="AI160" s="254"/>
      <c r="AJ160" s="254"/>
      <c r="AK160" s="254"/>
      <c r="AL160" s="254"/>
      <c r="AM160" s="254"/>
      <c r="AN160" s="254"/>
      <c r="AO160" s="254"/>
      <c r="AP160" s="254"/>
      <c r="AQ160" s="254"/>
      <c r="AR160" s="254"/>
      <c r="AS160" s="254"/>
      <c r="AT160" s="254"/>
      <c r="AU160" s="254"/>
      <c r="AV160" s="254"/>
    </row>
    <row r="161" spans="1:48" s="84" customFormat="1" ht="27.75" hidden="1" customHeight="1" x14ac:dyDescent="0.25">
      <c r="A161" s="109"/>
      <c r="B161" s="109"/>
      <c r="C161" s="49"/>
      <c r="D161" s="49"/>
      <c r="E161" s="78"/>
      <c r="F161" s="78"/>
      <c r="G161" s="79"/>
      <c r="H161" s="54"/>
      <c r="I161" s="62"/>
      <c r="J161" s="64"/>
      <c r="K161" s="117">
        <f t="shared" si="171"/>
        <v>0</v>
      </c>
      <c r="L161" s="117">
        <f t="shared" si="172"/>
        <v>0</v>
      </c>
      <c r="M161" s="66"/>
      <c r="N161" s="67"/>
      <c r="O161" s="118">
        <f t="shared" si="173"/>
        <v>0</v>
      </c>
      <c r="P161" s="118">
        <f t="shared" si="174"/>
        <v>0</v>
      </c>
      <c r="Q161" s="66"/>
      <c r="R161" s="162">
        <f t="shared" si="175"/>
        <v>0</v>
      </c>
      <c r="S161" s="60"/>
      <c r="T161" s="250"/>
      <c r="U161" s="250"/>
      <c r="V161" s="250"/>
      <c r="W161" s="250"/>
      <c r="X161" s="250"/>
      <c r="Y161" s="250"/>
      <c r="Z161" s="250"/>
      <c r="AA161" s="250"/>
      <c r="AB161" s="251"/>
      <c r="AC161" s="252"/>
      <c r="AD161" s="589"/>
      <c r="AE161" s="83"/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  <c r="AQ161" s="83"/>
      <c r="AR161" s="83"/>
      <c r="AS161" s="83"/>
      <c r="AT161" s="83"/>
      <c r="AU161" s="83"/>
      <c r="AV161" s="83"/>
    </row>
    <row r="162" spans="1:48" s="255" customFormat="1" ht="27.75" hidden="1" customHeight="1" x14ac:dyDescent="0.25">
      <c r="A162" s="109"/>
      <c r="B162" s="109"/>
      <c r="C162" s="49"/>
      <c r="D162" s="49"/>
      <c r="E162" s="78"/>
      <c r="F162" s="78"/>
      <c r="G162" s="79"/>
      <c r="H162" s="289"/>
      <c r="I162" s="81"/>
      <c r="J162" s="64"/>
      <c r="K162" s="117">
        <f t="shared" si="171"/>
        <v>0</v>
      </c>
      <c r="L162" s="117">
        <f t="shared" si="172"/>
        <v>0</v>
      </c>
      <c r="M162" s="66"/>
      <c r="N162" s="67"/>
      <c r="O162" s="118">
        <f t="shared" si="173"/>
        <v>0</v>
      </c>
      <c r="P162" s="118">
        <f t="shared" si="174"/>
        <v>0</v>
      </c>
      <c r="Q162" s="66"/>
      <c r="R162" s="162">
        <f t="shared" si="175"/>
        <v>0</v>
      </c>
      <c r="S162" s="60"/>
      <c r="T162" s="250"/>
      <c r="U162" s="250"/>
      <c r="V162" s="250"/>
      <c r="W162" s="250"/>
      <c r="X162" s="250"/>
      <c r="Y162" s="250"/>
      <c r="Z162" s="250"/>
      <c r="AA162" s="250"/>
      <c r="AB162" s="251"/>
      <c r="AC162" s="252"/>
      <c r="AD162" s="390"/>
      <c r="AE162" s="254"/>
      <c r="AF162" s="254"/>
      <c r="AG162" s="254"/>
      <c r="AH162" s="254"/>
      <c r="AI162" s="254"/>
      <c r="AJ162" s="254"/>
      <c r="AK162" s="254"/>
      <c r="AL162" s="254"/>
      <c r="AM162" s="254"/>
      <c r="AN162" s="254"/>
      <c r="AO162" s="254"/>
      <c r="AP162" s="254"/>
      <c r="AQ162" s="254"/>
      <c r="AR162" s="254"/>
      <c r="AS162" s="254"/>
      <c r="AT162" s="254"/>
      <c r="AU162" s="254"/>
      <c r="AV162" s="254"/>
    </row>
    <row r="163" spans="1:48" s="259" customFormat="1" ht="27.75" hidden="1" customHeight="1" x14ac:dyDescent="0.25">
      <c r="A163" s="95"/>
      <c r="B163" s="95"/>
      <c r="C163" s="96"/>
      <c r="D163" s="96"/>
      <c r="E163" s="97"/>
      <c r="F163" s="97"/>
      <c r="G163" s="98"/>
      <c r="H163" s="99" t="s">
        <v>49</v>
      </c>
      <c r="I163" s="100"/>
      <c r="J163" s="101"/>
      <c r="K163" s="102"/>
      <c r="L163" s="102"/>
      <c r="M163" s="103"/>
      <c r="N163" s="104"/>
      <c r="O163" s="102"/>
      <c r="P163" s="102"/>
      <c r="Q163" s="103"/>
      <c r="R163" s="105">
        <f>SUM(R151:R162)</f>
        <v>0</v>
      </c>
      <c r="S163" s="106">
        <f t="shared" ref="S163:AA163" si="176">SUM(S151:S162)</f>
        <v>0</v>
      </c>
      <c r="T163" s="106">
        <f t="shared" si="176"/>
        <v>0</v>
      </c>
      <c r="U163" s="106">
        <f t="shared" si="176"/>
        <v>0</v>
      </c>
      <c r="V163" s="106">
        <f t="shared" si="176"/>
        <v>0</v>
      </c>
      <c r="W163" s="106">
        <f t="shared" si="176"/>
        <v>0</v>
      </c>
      <c r="X163" s="106">
        <f t="shared" si="176"/>
        <v>0</v>
      </c>
      <c r="Y163" s="106">
        <f t="shared" si="176"/>
        <v>0</v>
      </c>
      <c r="Z163" s="106">
        <f t="shared" si="176"/>
        <v>0</v>
      </c>
      <c r="AA163" s="106">
        <f t="shared" si="176"/>
        <v>0</v>
      </c>
      <c r="AB163" s="258"/>
      <c r="AC163" s="252"/>
      <c r="AD163" s="594">
        <f>R163/1800/0.6</f>
        <v>0</v>
      </c>
      <c r="AE163" s="254"/>
      <c r="AF163" s="254"/>
      <c r="AG163" s="254"/>
      <c r="AH163" s="254"/>
      <c r="AI163" s="254"/>
      <c r="AJ163" s="254"/>
      <c r="AK163" s="254"/>
      <c r="AL163" s="254"/>
      <c r="AM163" s="254"/>
      <c r="AN163" s="254"/>
      <c r="AO163" s="254"/>
      <c r="AP163" s="254"/>
      <c r="AQ163" s="254"/>
      <c r="AR163" s="254"/>
      <c r="AS163" s="254"/>
      <c r="AT163" s="254"/>
      <c r="AU163" s="254"/>
      <c r="AV163" s="254"/>
    </row>
    <row r="164" spans="1:48" s="255" customFormat="1" ht="27.75" hidden="1" customHeight="1" x14ac:dyDescent="0.25">
      <c r="A164" s="109"/>
      <c r="B164" s="109"/>
      <c r="C164" s="49"/>
      <c r="D164" s="49"/>
      <c r="E164" s="595"/>
      <c r="F164" s="596"/>
      <c r="G164" s="597"/>
      <c r="H164" s="598"/>
      <c r="I164" s="592"/>
      <c r="J164" s="64"/>
      <c r="K164" s="117">
        <f>IF(J164&gt;0, 1, 0)</f>
        <v>0</v>
      </c>
      <c r="L164" s="117">
        <f>J164-K164</f>
        <v>0</v>
      </c>
      <c r="M164" s="66"/>
      <c r="N164" s="67"/>
      <c r="O164" s="118">
        <f>IF(N164&gt;0, 1, 0)</f>
        <v>0</v>
      </c>
      <c r="P164" s="118">
        <f>N164-O164</f>
        <v>0</v>
      </c>
      <c r="Q164" s="593"/>
      <c r="R164" s="59">
        <f t="shared" ref="R164:R165" si="177">(K164*M164*$R$4)+(L164*M164*$R$5)+(O164*Q164*$R$6)+(P164*Q164*$R$7)</f>
        <v>0</v>
      </c>
      <c r="S164" s="60">
        <f t="shared" ref="S164:S165" si="178">J164*M164*$S$4</f>
        <v>0</v>
      </c>
      <c r="T164" s="60">
        <f t="shared" ref="T164:T165" si="179">K164*M164*$T$4</f>
        <v>0</v>
      </c>
      <c r="U164" s="60">
        <f t="shared" ref="U164:U165" si="180">J164*M164*$U$4</f>
        <v>0</v>
      </c>
      <c r="V164" s="60">
        <f t="shared" ref="V164:V165" si="181">N164*Q164*$V$6</f>
        <v>0</v>
      </c>
      <c r="W164" s="60">
        <f t="shared" ref="W164:W165" si="182">O164*Q164*$W$6</f>
        <v>0</v>
      </c>
      <c r="X164" s="60">
        <f t="shared" ref="X164:X165" si="183">N164*Q164*$X$6</f>
        <v>0</v>
      </c>
      <c r="Y164" s="250">
        <f t="shared" ref="Y164:AA165" si="184">S164+V164</f>
        <v>0</v>
      </c>
      <c r="Z164" s="250">
        <f t="shared" si="184"/>
        <v>0</v>
      </c>
      <c r="AA164" s="250">
        <f t="shared" si="184"/>
        <v>0</v>
      </c>
      <c r="AB164" s="251"/>
      <c r="AC164" s="252">
        <f t="shared" ref="AC164:AC165" si="185">R164-Y164-Z164-AA164</f>
        <v>0</v>
      </c>
      <c r="AD164" s="390"/>
      <c r="AE164" s="254"/>
      <c r="AF164" s="254"/>
      <c r="AG164" s="254"/>
      <c r="AH164" s="254"/>
      <c r="AI164" s="254"/>
      <c r="AJ164" s="254"/>
      <c r="AK164" s="254"/>
      <c r="AL164" s="254"/>
      <c r="AM164" s="254"/>
      <c r="AN164" s="254"/>
      <c r="AO164" s="254"/>
      <c r="AP164" s="254"/>
      <c r="AQ164" s="254"/>
      <c r="AR164" s="254"/>
      <c r="AS164" s="254"/>
      <c r="AT164" s="254"/>
      <c r="AU164" s="254"/>
      <c r="AV164" s="254"/>
    </row>
    <row r="165" spans="1:48" s="255" customFormat="1" ht="27.75" hidden="1" customHeight="1" x14ac:dyDescent="0.25">
      <c r="A165" s="109"/>
      <c r="B165" s="109"/>
      <c r="C165" s="49"/>
      <c r="D165" s="49"/>
      <c r="E165" s="78"/>
      <c r="F165" s="78"/>
      <c r="G165" s="121"/>
      <c r="H165" s="54"/>
      <c r="I165" s="62"/>
      <c r="J165" s="64"/>
      <c r="K165" s="117">
        <f t="shared" ref="K165:K175" si="186">IF(J165&gt;0, 1, 0)</f>
        <v>0</v>
      </c>
      <c r="L165" s="117">
        <f t="shared" ref="L165:L175" si="187">J165-K165</f>
        <v>0</v>
      </c>
      <c r="M165" s="66"/>
      <c r="N165" s="67"/>
      <c r="O165" s="118">
        <f t="shared" ref="O165:O175" si="188">IF(N165&gt;0, 1, 0)</f>
        <v>0</v>
      </c>
      <c r="P165" s="118">
        <f t="shared" ref="P165:P175" si="189">N165-O165</f>
        <v>0</v>
      </c>
      <c r="Q165" s="66"/>
      <c r="R165" s="59">
        <f t="shared" si="177"/>
        <v>0</v>
      </c>
      <c r="S165" s="60">
        <f t="shared" si="178"/>
        <v>0</v>
      </c>
      <c r="T165" s="60">
        <f t="shared" si="179"/>
        <v>0</v>
      </c>
      <c r="U165" s="60">
        <f t="shared" si="180"/>
        <v>0</v>
      </c>
      <c r="V165" s="60">
        <f t="shared" si="181"/>
        <v>0</v>
      </c>
      <c r="W165" s="60">
        <f t="shared" si="182"/>
        <v>0</v>
      </c>
      <c r="X165" s="60">
        <f t="shared" si="183"/>
        <v>0</v>
      </c>
      <c r="Y165" s="250">
        <f t="shared" si="184"/>
        <v>0</v>
      </c>
      <c r="Z165" s="250">
        <f t="shared" si="184"/>
        <v>0</v>
      </c>
      <c r="AA165" s="250">
        <f t="shared" si="184"/>
        <v>0</v>
      </c>
      <c r="AB165" s="251"/>
      <c r="AC165" s="252">
        <f t="shared" si="185"/>
        <v>0</v>
      </c>
      <c r="AD165" s="390"/>
      <c r="AE165" s="254"/>
      <c r="AF165" s="254"/>
      <c r="AG165" s="254"/>
      <c r="AH165" s="254"/>
      <c r="AI165" s="254"/>
      <c r="AJ165" s="254"/>
      <c r="AK165" s="254"/>
      <c r="AL165" s="254"/>
      <c r="AM165" s="254"/>
      <c r="AN165" s="254"/>
      <c r="AO165" s="254"/>
      <c r="AP165" s="254"/>
      <c r="AQ165" s="254"/>
      <c r="AR165" s="254"/>
      <c r="AS165" s="254"/>
      <c r="AT165" s="254"/>
      <c r="AU165" s="254"/>
      <c r="AV165" s="254"/>
    </row>
    <row r="166" spans="1:48" s="255" customFormat="1" ht="27.75" hidden="1" customHeight="1" x14ac:dyDescent="0.25">
      <c r="A166" s="109"/>
      <c r="B166" s="109"/>
      <c r="C166" s="49"/>
      <c r="D166" s="49"/>
      <c r="E166" s="78"/>
      <c r="F166" s="78"/>
      <c r="G166" s="121"/>
      <c r="H166" s="54"/>
      <c r="I166" s="62"/>
      <c r="J166" s="64"/>
      <c r="K166" s="117">
        <f t="shared" si="186"/>
        <v>0</v>
      </c>
      <c r="L166" s="117">
        <f t="shared" si="187"/>
        <v>0</v>
      </c>
      <c r="M166" s="66"/>
      <c r="N166" s="67"/>
      <c r="O166" s="118">
        <f t="shared" si="188"/>
        <v>0</v>
      </c>
      <c r="P166" s="118">
        <f t="shared" si="189"/>
        <v>0</v>
      </c>
      <c r="Q166" s="66"/>
      <c r="R166" s="162">
        <f t="shared" ref="R166:R175" si="190">(K166*M166*$R$3)+(L166*M166*$R$6)+(O166*Q166*$R$7)+(P166*Q166*$R$8)</f>
        <v>0</v>
      </c>
      <c r="S166" s="60"/>
      <c r="T166" s="250"/>
      <c r="U166" s="250"/>
      <c r="V166" s="250"/>
      <c r="W166" s="250"/>
      <c r="X166" s="250"/>
      <c r="Y166" s="250"/>
      <c r="Z166" s="250"/>
      <c r="AA166" s="250"/>
      <c r="AB166" s="251"/>
      <c r="AC166" s="252"/>
      <c r="AD166" s="390"/>
      <c r="AE166" s="254"/>
      <c r="AF166" s="254"/>
      <c r="AG166" s="254"/>
      <c r="AH166" s="254"/>
      <c r="AI166" s="254"/>
      <c r="AJ166" s="254"/>
      <c r="AK166" s="254"/>
      <c r="AL166" s="254"/>
      <c r="AM166" s="254"/>
      <c r="AN166" s="254"/>
      <c r="AO166" s="254"/>
      <c r="AP166" s="254"/>
      <c r="AQ166" s="254"/>
      <c r="AR166" s="254"/>
      <c r="AS166" s="254"/>
      <c r="AT166" s="254"/>
      <c r="AU166" s="254"/>
      <c r="AV166" s="254"/>
    </row>
    <row r="167" spans="1:48" s="255" customFormat="1" ht="27.75" hidden="1" customHeight="1" x14ac:dyDescent="0.25">
      <c r="A167" s="109"/>
      <c r="B167" s="109"/>
      <c r="C167" s="49"/>
      <c r="D167" s="49"/>
      <c r="E167" s="78"/>
      <c r="F167" s="78"/>
      <c r="G167" s="121"/>
      <c r="H167" s="54"/>
      <c r="I167" s="62"/>
      <c r="J167" s="64"/>
      <c r="K167" s="117">
        <f t="shared" si="186"/>
        <v>0</v>
      </c>
      <c r="L167" s="117">
        <f t="shared" si="187"/>
        <v>0</v>
      </c>
      <c r="M167" s="66"/>
      <c r="N167" s="67"/>
      <c r="O167" s="118">
        <f t="shared" si="188"/>
        <v>0</v>
      </c>
      <c r="P167" s="118">
        <f t="shared" si="189"/>
        <v>0</v>
      </c>
      <c r="Q167" s="66"/>
      <c r="R167" s="162">
        <f t="shared" si="190"/>
        <v>0</v>
      </c>
      <c r="S167" s="60"/>
      <c r="T167" s="250"/>
      <c r="U167" s="250"/>
      <c r="V167" s="250"/>
      <c r="W167" s="250"/>
      <c r="X167" s="250"/>
      <c r="Y167" s="250"/>
      <c r="Z167" s="250"/>
      <c r="AA167" s="250"/>
      <c r="AB167" s="251"/>
      <c r="AC167" s="252"/>
      <c r="AD167" s="390"/>
      <c r="AE167" s="254"/>
      <c r="AF167" s="254"/>
      <c r="AG167" s="254"/>
      <c r="AH167" s="254"/>
      <c r="AI167" s="254"/>
      <c r="AJ167" s="254"/>
      <c r="AK167" s="254"/>
      <c r="AL167" s="254"/>
      <c r="AM167" s="254"/>
      <c r="AN167" s="254"/>
      <c r="AO167" s="254"/>
      <c r="AP167" s="254"/>
      <c r="AQ167" s="254"/>
      <c r="AR167" s="254"/>
      <c r="AS167" s="254"/>
      <c r="AT167" s="254"/>
      <c r="AU167" s="254"/>
      <c r="AV167" s="254"/>
    </row>
    <row r="168" spans="1:48" s="255" customFormat="1" ht="27.75" hidden="1" customHeight="1" x14ac:dyDescent="0.25">
      <c r="A168" s="109"/>
      <c r="B168" s="109"/>
      <c r="C168" s="49"/>
      <c r="D168" s="49"/>
      <c r="E168" s="78"/>
      <c r="F168" s="78"/>
      <c r="G168" s="79"/>
      <c r="H168" s="54"/>
      <c r="I168" s="62"/>
      <c r="J168" s="64"/>
      <c r="K168" s="117">
        <f t="shared" si="186"/>
        <v>0</v>
      </c>
      <c r="L168" s="117">
        <f t="shared" si="187"/>
        <v>0</v>
      </c>
      <c r="M168" s="66"/>
      <c r="N168" s="67"/>
      <c r="O168" s="118">
        <f t="shared" si="188"/>
        <v>0</v>
      </c>
      <c r="P168" s="118">
        <f t="shared" si="189"/>
        <v>0</v>
      </c>
      <c r="Q168" s="66"/>
      <c r="R168" s="162">
        <f t="shared" si="190"/>
        <v>0</v>
      </c>
      <c r="S168" s="60"/>
      <c r="T168" s="250"/>
      <c r="U168" s="250"/>
      <c r="V168" s="250"/>
      <c r="W168" s="250"/>
      <c r="X168" s="250"/>
      <c r="Y168" s="250"/>
      <c r="Z168" s="250"/>
      <c r="AA168" s="250"/>
      <c r="AB168" s="251"/>
      <c r="AC168" s="252"/>
      <c r="AD168" s="390"/>
      <c r="AE168" s="254"/>
      <c r="AF168" s="254"/>
      <c r="AG168" s="254"/>
      <c r="AH168" s="254"/>
      <c r="AI168" s="254"/>
      <c r="AJ168" s="254"/>
      <c r="AK168" s="254"/>
      <c r="AL168" s="254"/>
      <c r="AM168" s="254"/>
      <c r="AN168" s="254"/>
      <c r="AO168" s="254"/>
      <c r="AP168" s="254"/>
      <c r="AQ168" s="254"/>
      <c r="AR168" s="254"/>
      <c r="AS168" s="254"/>
      <c r="AT168" s="254"/>
      <c r="AU168" s="254"/>
      <c r="AV168" s="254"/>
    </row>
    <row r="169" spans="1:48" s="255" customFormat="1" ht="27.75" hidden="1" customHeight="1" x14ac:dyDescent="0.25">
      <c r="A169" s="109"/>
      <c r="B169" s="109"/>
      <c r="C169" s="49"/>
      <c r="D169" s="49"/>
      <c r="E169" s="78"/>
      <c r="F169" s="78"/>
      <c r="G169" s="79"/>
      <c r="H169" s="54"/>
      <c r="I169" s="62"/>
      <c r="J169" s="64"/>
      <c r="K169" s="117">
        <f t="shared" si="186"/>
        <v>0</v>
      </c>
      <c r="L169" s="117">
        <f t="shared" si="187"/>
        <v>0</v>
      </c>
      <c r="M169" s="66"/>
      <c r="N169" s="67"/>
      <c r="O169" s="118">
        <f t="shared" si="188"/>
        <v>0</v>
      </c>
      <c r="P169" s="118">
        <f t="shared" si="189"/>
        <v>0</v>
      </c>
      <c r="Q169" s="66"/>
      <c r="R169" s="162">
        <f t="shared" si="190"/>
        <v>0</v>
      </c>
      <c r="S169" s="60"/>
      <c r="T169" s="250"/>
      <c r="U169" s="250"/>
      <c r="V169" s="250"/>
      <c r="W169" s="250"/>
      <c r="X169" s="250"/>
      <c r="Y169" s="250"/>
      <c r="Z169" s="250"/>
      <c r="AA169" s="250"/>
      <c r="AB169" s="251"/>
      <c r="AC169" s="252"/>
      <c r="AD169" s="390"/>
      <c r="AE169" s="254"/>
      <c r="AF169" s="254"/>
      <c r="AG169" s="254"/>
      <c r="AH169" s="254"/>
      <c r="AI169" s="254"/>
      <c r="AJ169" s="254"/>
      <c r="AK169" s="254"/>
      <c r="AL169" s="254"/>
      <c r="AM169" s="254"/>
      <c r="AN169" s="254"/>
      <c r="AO169" s="254"/>
      <c r="AP169" s="254"/>
      <c r="AQ169" s="254"/>
      <c r="AR169" s="254"/>
      <c r="AS169" s="254"/>
      <c r="AT169" s="254"/>
      <c r="AU169" s="254"/>
      <c r="AV169" s="254"/>
    </row>
    <row r="170" spans="1:48" s="255" customFormat="1" ht="27.75" hidden="1" customHeight="1" x14ac:dyDescent="0.25">
      <c r="A170" s="109"/>
      <c r="B170" s="109"/>
      <c r="C170" s="49"/>
      <c r="D170" s="49"/>
      <c r="E170" s="78"/>
      <c r="F170" s="78"/>
      <c r="G170" s="79"/>
      <c r="H170" s="54"/>
      <c r="I170" s="62"/>
      <c r="J170" s="64"/>
      <c r="K170" s="117">
        <f t="shared" si="186"/>
        <v>0</v>
      </c>
      <c r="L170" s="117">
        <f t="shared" si="187"/>
        <v>0</v>
      </c>
      <c r="M170" s="66"/>
      <c r="N170" s="67"/>
      <c r="O170" s="118">
        <f t="shared" si="188"/>
        <v>0</v>
      </c>
      <c r="P170" s="118">
        <f t="shared" si="189"/>
        <v>0</v>
      </c>
      <c r="Q170" s="66"/>
      <c r="R170" s="162">
        <f t="shared" si="190"/>
        <v>0</v>
      </c>
      <c r="S170" s="60"/>
      <c r="T170" s="250"/>
      <c r="U170" s="250"/>
      <c r="V170" s="250"/>
      <c r="W170" s="250"/>
      <c r="X170" s="250"/>
      <c r="Y170" s="250"/>
      <c r="Z170" s="250"/>
      <c r="AA170" s="250"/>
      <c r="AB170" s="251"/>
      <c r="AC170" s="252"/>
      <c r="AD170" s="390"/>
      <c r="AE170" s="254"/>
      <c r="AF170" s="254"/>
      <c r="AG170" s="254"/>
      <c r="AH170" s="254"/>
      <c r="AI170" s="254"/>
      <c r="AJ170" s="254"/>
      <c r="AK170" s="254"/>
      <c r="AL170" s="254"/>
      <c r="AM170" s="254"/>
      <c r="AN170" s="254"/>
      <c r="AO170" s="254"/>
      <c r="AP170" s="254"/>
      <c r="AQ170" s="254"/>
      <c r="AR170" s="254"/>
      <c r="AS170" s="254"/>
      <c r="AT170" s="254"/>
      <c r="AU170" s="254"/>
      <c r="AV170" s="254"/>
    </row>
    <row r="171" spans="1:48" s="255" customFormat="1" ht="27.75" hidden="1" customHeight="1" x14ac:dyDescent="0.25">
      <c r="A171" s="109"/>
      <c r="B171" s="109"/>
      <c r="C171" s="49"/>
      <c r="D171" s="49"/>
      <c r="E171" s="78"/>
      <c r="F171" s="78"/>
      <c r="G171" s="79"/>
      <c r="H171" s="289"/>
      <c r="I171" s="81"/>
      <c r="J171" s="64"/>
      <c r="K171" s="117">
        <f t="shared" si="186"/>
        <v>0</v>
      </c>
      <c r="L171" s="117">
        <f t="shared" si="187"/>
        <v>0</v>
      </c>
      <c r="M171" s="66"/>
      <c r="N171" s="67"/>
      <c r="O171" s="118">
        <f t="shared" si="188"/>
        <v>0</v>
      </c>
      <c r="P171" s="118">
        <f t="shared" si="189"/>
        <v>0</v>
      </c>
      <c r="Q171" s="66"/>
      <c r="R171" s="162">
        <f t="shared" si="190"/>
        <v>0</v>
      </c>
      <c r="S171" s="60"/>
      <c r="T171" s="250"/>
      <c r="U171" s="250"/>
      <c r="V171" s="250"/>
      <c r="W171" s="250"/>
      <c r="X171" s="250"/>
      <c r="Y171" s="250"/>
      <c r="Z171" s="250"/>
      <c r="AA171" s="250"/>
      <c r="AB171" s="251"/>
      <c r="AC171" s="252"/>
      <c r="AD171" s="390"/>
      <c r="AE171" s="254"/>
      <c r="AF171" s="254"/>
      <c r="AG171" s="254"/>
      <c r="AH171" s="254"/>
      <c r="AI171" s="254"/>
      <c r="AJ171" s="254"/>
      <c r="AK171" s="254"/>
      <c r="AL171" s="254"/>
      <c r="AM171" s="254"/>
      <c r="AN171" s="254"/>
      <c r="AO171" s="254"/>
      <c r="AP171" s="254"/>
      <c r="AQ171" s="254"/>
      <c r="AR171" s="254"/>
      <c r="AS171" s="254"/>
      <c r="AT171" s="254"/>
      <c r="AU171" s="254"/>
      <c r="AV171" s="254"/>
    </row>
    <row r="172" spans="1:48" s="255" customFormat="1" ht="27.75" hidden="1" customHeight="1" x14ac:dyDescent="0.25">
      <c r="A172" s="109"/>
      <c r="B172" s="109"/>
      <c r="C172" s="49"/>
      <c r="D172" s="49"/>
      <c r="E172" s="78"/>
      <c r="F172" s="78"/>
      <c r="G172" s="79"/>
      <c r="H172" s="54"/>
      <c r="I172" s="62"/>
      <c r="J172" s="64"/>
      <c r="K172" s="117">
        <f t="shared" si="186"/>
        <v>0</v>
      </c>
      <c r="L172" s="117">
        <f t="shared" si="187"/>
        <v>0</v>
      </c>
      <c r="M172" s="66"/>
      <c r="N172" s="67"/>
      <c r="O172" s="118">
        <f t="shared" si="188"/>
        <v>0</v>
      </c>
      <c r="P172" s="118">
        <f t="shared" si="189"/>
        <v>0</v>
      </c>
      <c r="Q172" s="66"/>
      <c r="R172" s="162">
        <f t="shared" si="190"/>
        <v>0</v>
      </c>
      <c r="S172" s="60"/>
      <c r="T172" s="250"/>
      <c r="U172" s="250"/>
      <c r="V172" s="250"/>
      <c r="W172" s="250"/>
      <c r="X172" s="250"/>
      <c r="Y172" s="250"/>
      <c r="Z172" s="250"/>
      <c r="AA172" s="250"/>
      <c r="AB172" s="251"/>
      <c r="AC172" s="252"/>
      <c r="AD172" s="390"/>
      <c r="AE172" s="254"/>
      <c r="AF172" s="254"/>
      <c r="AG172" s="254"/>
      <c r="AH172" s="254"/>
      <c r="AI172" s="254"/>
      <c r="AJ172" s="254"/>
      <c r="AK172" s="254"/>
      <c r="AL172" s="254"/>
      <c r="AM172" s="254"/>
      <c r="AN172" s="254"/>
      <c r="AO172" s="254"/>
      <c r="AP172" s="254"/>
      <c r="AQ172" s="254"/>
      <c r="AR172" s="254"/>
      <c r="AS172" s="254"/>
      <c r="AT172" s="254"/>
      <c r="AU172" s="254"/>
      <c r="AV172" s="254"/>
    </row>
    <row r="173" spans="1:48" s="255" customFormat="1" ht="27.75" hidden="1" customHeight="1" x14ac:dyDescent="0.25">
      <c r="A173" s="109"/>
      <c r="B173" s="109"/>
      <c r="C173" s="49"/>
      <c r="D173" s="49"/>
      <c r="E173" s="78"/>
      <c r="F173" s="78"/>
      <c r="G173" s="79"/>
      <c r="H173" s="54"/>
      <c r="I173" s="62"/>
      <c r="J173" s="64"/>
      <c r="K173" s="117">
        <f t="shared" si="186"/>
        <v>0</v>
      </c>
      <c r="L173" s="117">
        <f t="shared" si="187"/>
        <v>0</v>
      </c>
      <c r="M173" s="66"/>
      <c r="N173" s="67"/>
      <c r="O173" s="118">
        <f t="shared" si="188"/>
        <v>0</v>
      </c>
      <c r="P173" s="118">
        <f t="shared" si="189"/>
        <v>0</v>
      </c>
      <c r="Q173" s="66"/>
      <c r="R173" s="162">
        <f t="shared" si="190"/>
        <v>0</v>
      </c>
      <c r="S173" s="60"/>
      <c r="T173" s="250"/>
      <c r="U173" s="250"/>
      <c r="V173" s="250"/>
      <c r="W173" s="250"/>
      <c r="X173" s="250"/>
      <c r="Y173" s="250"/>
      <c r="Z173" s="250"/>
      <c r="AA173" s="250"/>
      <c r="AB173" s="251"/>
      <c r="AC173" s="252"/>
      <c r="AD173" s="390"/>
      <c r="AE173" s="254"/>
      <c r="AF173" s="254"/>
      <c r="AG173" s="254"/>
      <c r="AH173" s="254"/>
      <c r="AI173" s="254"/>
      <c r="AJ173" s="254"/>
      <c r="AK173" s="254"/>
      <c r="AL173" s="254"/>
      <c r="AM173" s="254"/>
      <c r="AN173" s="254"/>
      <c r="AO173" s="254"/>
      <c r="AP173" s="254"/>
      <c r="AQ173" s="254"/>
      <c r="AR173" s="254"/>
      <c r="AS173" s="254"/>
      <c r="AT173" s="254"/>
      <c r="AU173" s="254"/>
      <c r="AV173" s="254"/>
    </row>
    <row r="174" spans="1:48" s="84" customFormat="1" ht="27.75" hidden="1" customHeight="1" x14ac:dyDescent="0.25">
      <c r="A174" s="109"/>
      <c r="B174" s="109"/>
      <c r="C174" s="49"/>
      <c r="D174" s="49"/>
      <c r="E174" s="78"/>
      <c r="F174" s="78"/>
      <c r="G174" s="79"/>
      <c r="H174" s="54"/>
      <c r="I174" s="62"/>
      <c r="J174" s="64"/>
      <c r="K174" s="117">
        <f t="shared" si="186"/>
        <v>0</v>
      </c>
      <c r="L174" s="117">
        <f t="shared" si="187"/>
        <v>0</v>
      </c>
      <c r="M174" s="66"/>
      <c r="N174" s="67"/>
      <c r="O174" s="118">
        <f t="shared" si="188"/>
        <v>0</v>
      </c>
      <c r="P174" s="118">
        <f t="shared" si="189"/>
        <v>0</v>
      </c>
      <c r="Q174" s="66"/>
      <c r="R174" s="162">
        <f t="shared" si="190"/>
        <v>0</v>
      </c>
      <c r="S174" s="60"/>
      <c r="T174" s="250"/>
      <c r="U174" s="250"/>
      <c r="V174" s="250"/>
      <c r="W174" s="250"/>
      <c r="X174" s="250"/>
      <c r="Y174" s="250"/>
      <c r="Z174" s="250"/>
      <c r="AA174" s="250"/>
      <c r="AB174" s="251"/>
      <c r="AC174" s="252"/>
      <c r="AD174" s="589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83"/>
      <c r="AS174" s="83"/>
      <c r="AT174" s="83"/>
      <c r="AU174" s="83"/>
      <c r="AV174" s="83"/>
    </row>
    <row r="175" spans="1:48" s="255" customFormat="1" ht="27.75" hidden="1" customHeight="1" x14ac:dyDescent="0.25">
      <c r="A175" s="109"/>
      <c r="B175" s="109"/>
      <c r="C175" s="49"/>
      <c r="D175" s="49"/>
      <c r="E175" s="78"/>
      <c r="F175" s="78"/>
      <c r="G175" s="79"/>
      <c r="H175" s="289"/>
      <c r="I175" s="81"/>
      <c r="J175" s="64"/>
      <c r="K175" s="117">
        <f t="shared" si="186"/>
        <v>0</v>
      </c>
      <c r="L175" s="117">
        <f t="shared" si="187"/>
        <v>0</v>
      </c>
      <c r="M175" s="66"/>
      <c r="N175" s="67"/>
      <c r="O175" s="118">
        <f t="shared" si="188"/>
        <v>0</v>
      </c>
      <c r="P175" s="118">
        <f t="shared" si="189"/>
        <v>0</v>
      </c>
      <c r="Q175" s="66"/>
      <c r="R175" s="162">
        <f t="shared" si="190"/>
        <v>0</v>
      </c>
      <c r="S175" s="60"/>
      <c r="T175" s="250"/>
      <c r="U175" s="250"/>
      <c r="V175" s="250"/>
      <c r="W175" s="250"/>
      <c r="X175" s="250"/>
      <c r="Y175" s="250"/>
      <c r="Z175" s="250"/>
      <c r="AA175" s="250"/>
      <c r="AB175" s="251"/>
      <c r="AC175" s="252"/>
      <c r="AD175" s="390"/>
      <c r="AE175" s="254"/>
      <c r="AF175" s="254"/>
      <c r="AG175" s="254"/>
      <c r="AH175" s="254"/>
      <c r="AI175" s="254"/>
      <c r="AJ175" s="254"/>
      <c r="AK175" s="254"/>
      <c r="AL175" s="254"/>
      <c r="AM175" s="254"/>
      <c r="AN175" s="254"/>
      <c r="AO175" s="254"/>
      <c r="AP175" s="254"/>
      <c r="AQ175" s="254"/>
      <c r="AR175" s="254"/>
      <c r="AS175" s="254"/>
      <c r="AT175" s="254"/>
      <c r="AU175" s="254"/>
      <c r="AV175" s="254"/>
    </row>
    <row r="176" spans="1:48" s="259" customFormat="1" ht="27.75" hidden="1" customHeight="1" x14ac:dyDescent="0.25">
      <c r="A176" s="95"/>
      <c r="B176" s="95"/>
      <c r="C176" s="96"/>
      <c r="D176" s="96"/>
      <c r="E176" s="97"/>
      <c r="F176" s="97"/>
      <c r="G176" s="98"/>
      <c r="H176" s="99" t="s">
        <v>49</v>
      </c>
      <c r="I176" s="100"/>
      <c r="J176" s="101"/>
      <c r="K176" s="102"/>
      <c r="L176" s="102"/>
      <c r="M176" s="103"/>
      <c r="N176" s="104"/>
      <c r="O176" s="102"/>
      <c r="P176" s="102"/>
      <c r="Q176" s="103"/>
      <c r="R176" s="105">
        <f>SUM(R164:R175)</f>
        <v>0</v>
      </c>
      <c r="S176" s="106">
        <f t="shared" ref="S176:AA176" si="191">SUM(S164:S175)</f>
        <v>0</v>
      </c>
      <c r="T176" s="106">
        <f t="shared" si="191"/>
        <v>0</v>
      </c>
      <c r="U176" s="106">
        <f t="shared" si="191"/>
        <v>0</v>
      </c>
      <c r="V176" s="106">
        <f t="shared" si="191"/>
        <v>0</v>
      </c>
      <c r="W176" s="106">
        <f t="shared" si="191"/>
        <v>0</v>
      </c>
      <c r="X176" s="106">
        <f t="shared" si="191"/>
        <v>0</v>
      </c>
      <c r="Y176" s="106">
        <f t="shared" si="191"/>
        <v>0</v>
      </c>
      <c r="Z176" s="106">
        <f t="shared" si="191"/>
        <v>0</v>
      </c>
      <c r="AA176" s="106">
        <f t="shared" si="191"/>
        <v>0</v>
      </c>
      <c r="AB176" s="258"/>
      <c r="AC176" s="252"/>
      <c r="AD176" s="594">
        <f>R176/1800/0.6</f>
        <v>0</v>
      </c>
      <c r="AE176" s="254"/>
      <c r="AF176" s="254"/>
      <c r="AG176" s="254"/>
      <c r="AH176" s="254"/>
      <c r="AI176" s="254"/>
      <c r="AJ176" s="254"/>
      <c r="AK176" s="254"/>
      <c r="AL176" s="254"/>
      <c r="AM176" s="254"/>
      <c r="AN176" s="254"/>
      <c r="AO176" s="254"/>
      <c r="AP176" s="254"/>
      <c r="AQ176" s="254"/>
      <c r="AR176" s="254"/>
      <c r="AS176" s="254"/>
      <c r="AT176" s="254"/>
      <c r="AU176" s="254"/>
      <c r="AV176" s="254"/>
    </row>
    <row r="177" spans="1:48" s="255" customFormat="1" ht="27.75" hidden="1" customHeight="1" x14ac:dyDescent="0.25">
      <c r="A177" s="109"/>
      <c r="B177" s="109"/>
      <c r="C177" s="49"/>
      <c r="D177" s="49"/>
      <c r="E177" s="595"/>
      <c r="F177" s="596"/>
      <c r="G177" s="597"/>
      <c r="H177" s="598"/>
      <c r="I177" s="592"/>
      <c r="J177" s="64"/>
      <c r="K177" s="117">
        <f>IF(J177&gt;0, 1, 0)</f>
        <v>0</v>
      </c>
      <c r="L177" s="117">
        <f>J177-K177</f>
        <v>0</v>
      </c>
      <c r="M177" s="66"/>
      <c r="N177" s="67"/>
      <c r="O177" s="118">
        <f>IF(N177&gt;0, 1, 0)</f>
        <v>0</v>
      </c>
      <c r="P177" s="118">
        <f>N177-O177</f>
        <v>0</v>
      </c>
      <c r="Q177" s="593"/>
      <c r="R177" s="162">
        <f>(K177*M177*$R$3)+(L177*M177*$R$6)+(O177*Q177*$R$7)+(P177*Q177*$R$8)</f>
        <v>0</v>
      </c>
      <c r="S177" s="163">
        <f t="shared" ref="S177:AA188" si="192">(L177*N177*$R$3)+(M177*N177*$R$6)+(P177*R177*$R$7)+(Q177*R177*$R$8)</f>
        <v>0</v>
      </c>
      <c r="T177" s="163">
        <f t="shared" si="192"/>
        <v>0</v>
      </c>
      <c r="U177" s="163">
        <f t="shared" si="192"/>
        <v>0</v>
      </c>
      <c r="V177" s="163">
        <f t="shared" si="192"/>
        <v>0</v>
      </c>
      <c r="W177" s="163">
        <f t="shared" si="192"/>
        <v>0</v>
      </c>
      <c r="X177" s="163">
        <f t="shared" si="192"/>
        <v>0</v>
      </c>
      <c r="Y177" s="163">
        <f t="shared" si="192"/>
        <v>0</v>
      </c>
      <c r="Z177" s="163">
        <f t="shared" si="192"/>
        <v>0</v>
      </c>
      <c r="AA177" s="163">
        <f t="shared" si="192"/>
        <v>0</v>
      </c>
      <c r="AB177" s="251"/>
      <c r="AC177" s="252"/>
      <c r="AD177" s="390"/>
      <c r="AE177" s="254"/>
      <c r="AF177" s="254"/>
      <c r="AG177" s="254"/>
      <c r="AH177" s="254"/>
      <c r="AI177" s="254"/>
      <c r="AJ177" s="254"/>
      <c r="AK177" s="254"/>
      <c r="AL177" s="254"/>
      <c r="AM177" s="254"/>
      <c r="AN177" s="254"/>
      <c r="AO177" s="254"/>
      <c r="AP177" s="254"/>
      <c r="AQ177" s="254"/>
      <c r="AR177" s="254"/>
      <c r="AS177" s="254"/>
      <c r="AT177" s="254"/>
      <c r="AU177" s="254"/>
      <c r="AV177" s="254"/>
    </row>
    <row r="178" spans="1:48" s="255" customFormat="1" ht="27.75" hidden="1" customHeight="1" x14ac:dyDescent="0.25">
      <c r="A178" s="109"/>
      <c r="B178" s="109"/>
      <c r="C178" s="49"/>
      <c r="D178" s="49"/>
      <c r="E178" s="78"/>
      <c r="F178" s="78"/>
      <c r="G178" s="121"/>
      <c r="H178" s="54"/>
      <c r="I178" s="62"/>
      <c r="J178" s="64"/>
      <c r="K178" s="117">
        <f t="shared" ref="K178:K188" si="193">IF(J178&gt;0, 1, 0)</f>
        <v>0</v>
      </c>
      <c r="L178" s="117">
        <f t="shared" ref="L178:L188" si="194">J178-K178</f>
        <v>0</v>
      </c>
      <c r="M178" s="66"/>
      <c r="N178" s="67"/>
      <c r="O178" s="118">
        <f t="shared" ref="O178:O188" si="195">IF(N178&gt;0, 1, 0)</f>
        <v>0</v>
      </c>
      <c r="P178" s="118">
        <f t="shared" ref="P178:P188" si="196">N178-O178</f>
        <v>0</v>
      </c>
      <c r="Q178" s="66"/>
      <c r="R178" s="162">
        <f t="shared" ref="R178:R188" si="197">(K178*M178*$R$3)+(L178*M178*$R$6)+(O178*Q178*$R$7)+(P178*Q178*$R$8)</f>
        <v>0</v>
      </c>
      <c r="S178" s="163">
        <f t="shared" si="192"/>
        <v>0</v>
      </c>
      <c r="T178" s="163">
        <f t="shared" si="192"/>
        <v>0</v>
      </c>
      <c r="U178" s="163">
        <f t="shared" si="192"/>
        <v>0</v>
      </c>
      <c r="V178" s="163">
        <f t="shared" si="192"/>
        <v>0</v>
      </c>
      <c r="W178" s="163">
        <f t="shared" si="192"/>
        <v>0</v>
      </c>
      <c r="X178" s="163">
        <f t="shared" si="192"/>
        <v>0</v>
      </c>
      <c r="Y178" s="163">
        <f t="shared" si="192"/>
        <v>0</v>
      </c>
      <c r="Z178" s="163">
        <f t="shared" si="192"/>
        <v>0</v>
      </c>
      <c r="AA178" s="163">
        <f t="shared" si="192"/>
        <v>0</v>
      </c>
      <c r="AB178" s="251"/>
      <c r="AC178" s="252"/>
      <c r="AD178" s="390"/>
      <c r="AE178" s="254"/>
      <c r="AF178" s="254"/>
      <c r="AG178" s="254"/>
      <c r="AH178" s="254"/>
      <c r="AI178" s="254"/>
      <c r="AJ178" s="254"/>
      <c r="AK178" s="254"/>
      <c r="AL178" s="254"/>
      <c r="AM178" s="254"/>
      <c r="AN178" s="254"/>
      <c r="AO178" s="254"/>
      <c r="AP178" s="254"/>
      <c r="AQ178" s="254"/>
      <c r="AR178" s="254"/>
      <c r="AS178" s="254"/>
      <c r="AT178" s="254"/>
      <c r="AU178" s="254"/>
      <c r="AV178" s="254"/>
    </row>
    <row r="179" spans="1:48" s="255" customFormat="1" ht="27.75" hidden="1" customHeight="1" x14ac:dyDescent="0.25">
      <c r="A179" s="109"/>
      <c r="B179" s="109"/>
      <c r="C179" s="49"/>
      <c r="D179" s="49"/>
      <c r="E179" s="78"/>
      <c r="F179" s="78"/>
      <c r="G179" s="121"/>
      <c r="H179" s="54"/>
      <c r="I179" s="62"/>
      <c r="J179" s="64"/>
      <c r="K179" s="117">
        <f t="shared" si="193"/>
        <v>0</v>
      </c>
      <c r="L179" s="117">
        <f t="shared" si="194"/>
        <v>0</v>
      </c>
      <c r="M179" s="66"/>
      <c r="N179" s="67"/>
      <c r="O179" s="118">
        <f t="shared" si="195"/>
        <v>0</v>
      </c>
      <c r="P179" s="118">
        <f t="shared" si="196"/>
        <v>0</v>
      </c>
      <c r="Q179" s="66"/>
      <c r="R179" s="162">
        <f t="shared" si="197"/>
        <v>0</v>
      </c>
      <c r="S179" s="163">
        <f t="shared" si="192"/>
        <v>0</v>
      </c>
      <c r="T179" s="163">
        <f t="shared" si="192"/>
        <v>0</v>
      </c>
      <c r="U179" s="163">
        <f t="shared" si="192"/>
        <v>0</v>
      </c>
      <c r="V179" s="163">
        <f t="shared" si="192"/>
        <v>0</v>
      </c>
      <c r="W179" s="163">
        <f t="shared" si="192"/>
        <v>0</v>
      </c>
      <c r="X179" s="163">
        <f t="shared" si="192"/>
        <v>0</v>
      </c>
      <c r="Y179" s="163">
        <f t="shared" si="192"/>
        <v>0</v>
      </c>
      <c r="Z179" s="163">
        <f t="shared" si="192"/>
        <v>0</v>
      </c>
      <c r="AA179" s="163">
        <f t="shared" si="192"/>
        <v>0</v>
      </c>
      <c r="AB179" s="251"/>
      <c r="AC179" s="252"/>
      <c r="AD179" s="390"/>
      <c r="AE179" s="254"/>
      <c r="AF179" s="254"/>
      <c r="AG179" s="254"/>
      <c r="AH179" s="254"/>
      <c r="AI179" s="254"/>
      <c r="AJ179" s="254"/>
      <c r="AK179" s="254"/>
      <c r="AL179" s="254"/>
      <c r="AM179" s="254"/>
      <c r="AN179" s="254"/>
      <c r="AO179" s="254"/>
      <c r="AP179" s="254"/>
      <c r="AQ179" s="254"/>
      <c r="AR179" s="254"/>
      <c r="AS179" s="254"/>
      <c r="AT179" s="254"/>
      <c r="AU179" s="254"/>
      <c r="AV179" s="254"/>
    </row>
    <row r="180" spans="1:48" s="255" customFormat="1" ht="27.75" hidden="1" customHeight="1" x14ac:dyDescent="0.25">
      <c r="A180" s="109"/>
      <c r="B180" s="109"/>
      <c r="C180" s="49"/>
      <c r="D180" s="49"/>
      <c r="E180" s="78"/>
      <c r="F180" s="78"/>
      <c r="G180" s="121"/>
      <c r="H180" s="54"/>
      <c r="I180" s="62"/>
      <c r="J180" s="64"/>
      <c r="K180" s="117">
        <f t="shared" si="193"/>
        <v>0</v>
      </c>
      <c r="L180" s="117">
        <f t="shared" si="194"/>
        <v>0</v>
      </c>
      <c r="M180" s="66"/>
      <c r="N180" s="67"/>
      <c r="O180" s="118">
        <f t="shared" si="195"/>
        <v>0</v>
      </c>
      <c r="P180" s="118">
        <f t="shared" si="196"/>
        <v>0</v>
      </c>
      <c r="Q180" s="66"/>
      <c r="R180" s="162">
        <f t="shared" si="197"/>
        <v>0</v>
      </c>
      <c r="S180" s="163">
        <f t="shared" si="192"/>
        <v>0</v>
      </c>
      <c r="T180" s="163">
        <f t="shared" si="192"/>
        <v>0</v>
      </c>
      <c r="U180" s="163">
        <f t="shared" si="192"/>
        <v>0</v>
      </c>
      <c r="V180" s="163">
        <f t="shared" si="192"/>
        <v>0</v>
      </c>
      <c r="W180" s="163">
        <f t="shared" si="192"/>
        <v>0</v>
      </c>
      <c r="X180" s="163">
        <f t="shared" si="192"/>
        <v>0</v>
      </c>
      <c r="Y180" s="163">
        <f t="shared" si="192"/>
        <v>0</v>
      </c>
      <c r="Z180" s="163">
        <f t="shared" si="192"/>
        <v>0</v>
      </c>
      <c r="AA180" s="163">
        <f t="shared" si="192"/>
        <v>0</v>
      </c>
      <c r="AB180" s="251"/>
      <c r="AC180" s="252"/>
      <c r="AD180" s="390"/>
      <c r="AE180" s="254"/>
      <c r="AF180" s="254"/>
      <c r="AG180" s="254"/>
      <c r="AH180" s="254"/>
      <c r="AI180" s="254"/>
      <c r="AJ180" s="254"/>
      <c r="AK180" s="254"/>
      <c r="AL180" s="254"/>
      <c r="AM180" s="254"/>
      <c r="AN180" s="254"/>
      <c r="AO180" s="254"/>
      <c r="AP180" s="254"/>
      <c r="AQ180" s="254"/>
      <c r="AR180" s="254"/>
      <c r="AS180" s="254"/>
      <c r="AT180" s="254"/>
      <c r="AU180" s="254"/>
      <c r="AV180" s="254"/>
    </row>
    <row r="181" spans="1:48" s="255" customFormat="1" ht="27.75" hidden="1" customHeight="1" x14ac:dyDescent="0.25">
      <c r="A181" s="109"/>
      <c r="B181" s="109"/>
      <c r="C181" s="49"/>
      <c r="D181" s="49"/>
      <c r="E181" s="78"/>
      <c r="F181" s="78"/>
      <c r="G181" s="79"/>
      <c r="H181" s="54"/>
      <c r="I181" s="62"/>
      <c r="J181" s="64"/>
      <c r="K181" s="117">
        <f t="shared" si="193"/>
        <v>0</v>
      </c>
      <c r="L181" s="117">
        <f t="shared" si="194"/>
        <v>0</v>
      </c>
      <c r="M181" s="66"/>
      <c r="N181" s="67"/>
      <c r="O181" s="118">
        <f t="shared" si="195"/>
        <v>0</v>
      </c>
      <c r="P181" s="118">
        <f t="shared" si="196"/>
        <v>0</v>
      </c>
      <c r="Q181" s="66"/>
      <c r="R181" s="162">
        <f t="shared" si="197"/>
        <v>0</v>
      </c>
      <c r="S181" s="163">
        <f t="shared" si="192"/>
        <v>0</v>
      </c>
      <c r="T181" s="163">
        <f t="shared" si="192"/>
        <v>0</v>
      </c>
      <c r="U181" s="163">
        <f t="shared" si="192"/>
        <v>0</v>
      </c>
      <c r="V181" s="163">
        <f t="shared" si="192"/>
        <v>0</v>
      </c>
      <c r="W181" s="163">
        <f t="shared" si="192"/>
        <v>0</v>
      </c>
      <c r="X181" s="163">
        <f t="shared" si="192"/>
        <v>0</v>
      </c>
      <c r="Y181" s="163">
        <f t="shared" si="192"/>
        <v>0</v>
      </c>
      <c r="Z181" s="163">
        <f t="shared" si="192"/>
        <v>0</v>
      </c>
      <c r="AA181" s="163">
        <f t="shared" si="192"/>
        <v>0</v>
      </c>
      <c r="AB181" s="251"/>
      <c r="AC181" s="252"/>
      <c r="AD181" s="390"/>
      <c r="AE181" s="254"/>
      <c r="AF181" s="254"/>
      <c r="AG181" s="254"/>
      <c r="AH181" s="254"/>
      <c r="AI181" s="254"/>
      <c r="AJ181" s="254"/>
      <c r="AK181" s="254"/>
      <c r="AL181" s="254"/>
      <c r="AM181" s="254"/>
      <c r="AN181" s="254"/>
      <c r="AO181" s="254"/>
      <c r="AP181" s="254"/>
      <c r="AQ181" s="254"/>
      <c r="AR181" s="254"/>
      <c r="AS181" s="254"/>
      <c r="AT181" s="254"/>
      <c r="AU181" s="254"/>
      <c r="AV181" s="254"/>
    </row>
    <row r="182" spans="1:48" s="255" customFormat="1" ht="27.75" hidden="1" customHeight="1" x14ac:dyDescent="0.25">
      <c r="A182" s="109"/>
      <c r="B182" s="109"/>
      <c r="C182" s="49"/>
      <c r="D182" s="49"/>
      <c r="E182" s="78"/>
      <c r="F182" s="78"/>
      <c r="G182" s="79"/>
      <c r="H182" s="54"/>
      <c r="I182" s="62"/>
      <c r="J182" s="64"/>
      <c r="K182" s="117">
        <f t="shared" si="193"/>
        <v>0</v>
      </c>
      <c r="L182" s="117">
        <f t="shared" si="194"/>
        <v>0</v>
      </c>
      <c r="M182" s="66"/>
      <c r="N182" s="67"/>
      <c r="O182" s="118">
        <f t="shared" si="195"/>
        <v>0</v>
      </c>
      <c r="P182" s="118">
        <f t="shared" si="196"/>
        <v>0</v>
      </c>
      <c r="Q182" s="66"/>
      <c r="R182" s="162">
        <f t="shared" si="197"/>
        <v>0</v>
      </c>
      <c r="S182" s="163">
        <f t="shared" si="192"/>
        <v>0</v>
      </c>
      <c r="T182" s="163">
        <f t="shared" si="192"/>
        <v>0</v>
      </c>
      <c r="U182" s="163">
        <f t="shared" si="192"/>
        <v>0</v>
      </c>
      <c r="V182" s="163">
        <f t="shared" si="192"/>
        <v>0</v>
      </c>
      <c r="W182" s="163">
        <f t="shared" si="192"/>
        <v>0</v>
      </c>
      <c r="X182" s="163">
        <f t="shared" si="192"/>
        <v>0</v>
      </c>
      <c r="Y182" s="163">
        <f t="shared" si="192"/>
        <v>0</v>
      </c>
      <c r="Z182" s="163">
        <f t="shared" si="192"/>
        <v>0</v>
      </c>
      <c r="AA182" s="163">
        <f t="shared" si="192"/>
        <v>0</v>
      </c>
      <c r="AB182" s="251"/>
      <c r="AC182" s="252"/>
      <c r="AD182" s="390"/>
      <c r="AE182" s="254"/>
      <c r="AF182" s="254"/>
      <c r="AG182" s="254"/>
      <c r="AH182" s="254"/>
      <c r="AI182" s="254"/>
      <c r="AJ182" s="254"/>
      <c r="AK182" s="254"/>
      <c r="AL182" s="254"/>
      <c r="AM182" s="254"/>
      <c r="AN182" s="254"/>
      <c r="AO182" s="254"/>
      <c r="AP182" s="254"/>
      <c r="AQ182" s="254"/>
      <c r="AR182" s="254"/>
      <c r="AS182" s="254"/>
      <c r="AT182" s="254"/>
      <c r="AU182" s="254"/>
      <c r="AV182" s="254"/>
    </row>
    <row r="183" spans="1:48" s="255" customFormat="1" ht="27.75" hidden="1" customHeight="1" x14ac:dyDescent="0.25">
      <c r="A183" s="109"/>
      <c r="B183" s="109"/>
      <c r="C183" s="49"/>
      <c r="D183" s="49"/>
      <c r="E183" s="78"/>
      <c r="F183" s="78"/>
      <c r="G183" s="79"/>
      <c r="H183" s="54"/>
      <c r="I183" s="62"/>
      <c r="J183" s="64"/>
      <c r="K183" s="117">
        <f t="shared" si="193"/>
        <v>0</v>
      </c>
      <c r="L183" s="117">
        <f t="shared" si="194"/>
        <v>0</v>
      </c>
      <c r="M183" s="66"/>
      <c r="N183" s="67"/>
      <c r="O183" s="118">
        <f t="shared" si="195"/>
        <v>0</v>
      </c>
      <c r="P183" s="118">
        <f t="shared" si="196"/>
        <v>0</v>
      </c>
      <c r="Q183" s="66"/>
      <c r="R183" s="162">
        <f t="shared" si="197"/>
        <v>0</v>
      </c>
      <c r="S183" s="163">
        <f t="shared" si="192"/>
        <v>0</v>
      </c>
      <c r="T183" s="163">
        <f t="shared" si="192"/>
        <v>0</v>
      </c>
      <c r="U183" s="163">
        <f t="shared" si="192"/>
        <v>0</v>
      </c>
      <c r="V183" s="163">
        <f t="shared" si="192"/>
        <v>0</v>
      </c>
      <c r="W183" s="163">
        <f t="shared" si="192"/>
        <v>0</v>
      </c>
      <c r="X183" s="163">
        <f t="shared" si="192"/>
        <v>0</v>
      </c>
      <c r="Y183" s="163">
        <f t="shared" si="192"/>
        <v>0</v>
      </c>
      <c r="Z183" s="163">
        <f t="shared" si="192"/>
        <v>0</v>
      </c>
      <c r="AA183" s="163">
        <f t="shared" si="192"/>
        <v>0</v>
      </c>
      <c r="AB183" s="251"/>
      <c r="AC183" s="252"/>
      <c r="AD183" s="390"/>
      <c r="AE183" s="254"/>
      <c r="AF183" s="254"/>
      <c r="AG183" s="254"/>
      <c r="AH183" s="254"/>
      <c r="AI183" s="254"/>
      <c r="AJ183" s="254"/>
      <c r="AK183" s="254"/>
      <c r="AL183" s="254"/>
      <c r="AM183" s="254"/>
      <c r="AN183" s="254"/>
      <c r="AO183" s="254"/>
      <c r="AP183" s="254"/>
      <c r="AQ183" s="254"/>
      <c r="AR183" s="254"/>
      <c r="AS183" s="254"/>
      <c r="AT183" s="254"/>
      <c r="AU183" s="254"/>
      <c r="AV183" s="254"/>
    </row>
    <row r="184" spans="1:48" s="255" customFormat="1" ht="27.75" hidden="1" customHeight="1" x14ac:dyDescent="0.25">
      <c r="A184" s="109"/>
      <c r="B184" s="109"/>
      <c r="C184" s="49"/>
      <c r="D184" s="49"/>
      <c r="E184" s="78"/>
      <c r="F184" s="78"/>
      <c r="G184" s="79"/>
      <c r="H184" s="289"/>
      <c r="I184" s="81"/>
      <c r="J184" s="64"/>
      <c r="K184" s="117">
        <f t="shared" si="193"/>
        <v>0</v>
      </c>
      <c r="L184" s="117">
        <f t="shared" si="194"/>
        <v>0</v>
      </c>
      <c r="M184" s="66"/>
      <c r="N184" s="67"/>
      <c r="O184" s="118">
        <f t="shared" si="195"/>
        <v>0</v>
      </c>
      <c r="P184" s="118">
        <f t="shared" si="196"/>
        <v>0</v>
      </c>
      <c r="Q184" s="66"/>
      <c r="R184" s="162">
        <f t="shared" si="197"/>
        <v>0</v>
      </c>
      <c r="S184" s="163">
        <f t="shared" si="192"/>
        <v>0</v>
      </c>
      <c r="T184" s="163">
        <f t="shared" si="192"/>
        <v>0</v>
      </c>
      <c r="U184" s="163">
        <f t="shared" si="192"/>
        <v>0</v>
      </c>
      <c r="V184" s="163">
        <f t="shared" si="192"/>
        <v>0</v>
      </c>
      <c r="W184" s="163">
        <f t="shared" si="192"/>
        <v>0</v>
      </c>
      <c r="X184" s="163">
        <f t="shared" si="192"/>
        <v>0</v>
      </c>
      <c r="Y184" s="163">
        <f t="shared" si="192"/>
        <v>0</v>
      </c>
      <c r="Z184" s="163">
        <f t="shared" si="192"/>
        <v>0</v>
      </c>
      <c r="AA184" s="163">
        <f t="shared" si="192"/>
        <v>0</v>
      </c>
      <c r="AB184" s="251"/>
      <c r="AC184" s="252"/>
      <c r="AD184" s="390"/>
      <c r="AE184" s="254"/>
      <c r="AF184" s="254"/>
      <c r="AG184" s="254"/>
      <c r="AH184" s="254"/>
      <c r="AI184" s="254"/>
      <c r="AJ184" s="254"/>
      <c r="AK184" s="254"/>
      <c r="AL184" s="254"/>
      <c r="AM184" s="254"/>
      <c r="AN184" s="254"/>
      <c r="AO184" s="254"/>
      <c r="AP184" s="254"/>
      <c r="AQ184" s="254"/>
      <c r="AR184" s="254"/>
      <c r="AS184" s="254"/>
      <c r="AT184" s="254"/>
      <c r="AU184" s="254"/>
      <c r="AV184" s="254"/>
    </row>
    <row r="185" spans="1:48" s="255" customFormat="1" ht="27.75" hidden="1" customHeight="1" x14ac:dyDescent="0.25">
      <c r="A185" s="109"/>
      <c r="B185" s="109"/>
      <c r="C185" s="49"/>
      <c r="D185" s="49"/>
      <c r="E185" s="78"/>
      <c r="F185" s="78"/>
      <c r="G185" s="79"/>
      <c r="H185" s="54"/>
      <c r="I185" s="62"/>
      <c r="J185" s="64"/>
      <c r="K185" s="117">
        <f t="shared" si="193"/>
        <v>0</v>
      </c>
      <c r="L185" s="117">
        <f t="shared" si="194"/>
        <v>0</v>
      </c>
      <c r="M185" s="66"/>
      <c r="N185" s="67"/>
      <c r="O185" s="118">
        <f t="shared" si="195"/>
        <v>0</v>
      </c>
      <c r="P185" s="118">
        <f t="shared" si="196"/>
        <v>0</v>
      </c>
      <c r="Q185" s="66"/>
      <c r="R185" s="162">
        <f t="shared" si="197"/>
        <v>0</v>
      </c>
      <c r="S185" s="163">
        <f t="shared" si="192"/>
        <v>0</v>
      </c>
      <c r="T185" s="163">
        <f t="shared" si="192"/>
        <v>0</v>
      </c>
      <c r="U185" s="163">
        <f t="shared" si="192"/>
        <v>0</v>
      </c>
      <c r="V185" s="163">
        <f t="shared" si="192"/>
        <v>0</v>
      </c>
      <c r="W185" s="163">
        <f t="shared" si="192"/>
        <v>0</v>
      </c>
      <c r="X185" s="163">
        <f t="shared" si="192"/>
        <v>0</v>
      </c>
      <c r="Y185" s="163">
        <f t="shared" si="192"/>
        <v>0</v>
      </c>
      <c r="Z185" s="163">
        <f t="shared" si="192"/>
        <v>0</v>
      </c>
      <c r="AA185" s="163">
        <f t="shared" si="192"/>
        <v>0</v>
      </c>
      <c r="AB185" s="251"/>
      <c r="AC185" s="252"/>
      <c r="AD185" s="390"/>
      <c r="AE185" s="254"/>
      <c r="AF185" s="254"/>
      <c r="AG185" s="254"/>
      <c r="AH185" s="254"/>
      <c r="AI185" s="254"/>
      <c r="AJ185" s="254"/>
      <c r="AK185" s="254"/>
      <c r="AL185" s="254"/>
      <c r="AM185" s="254"/>
      <c r="AN185" s="254"/>
      <c r="AO185" s="254"/>
      <c r="AP185" s="254"/>
      <c r="AQ185" s="254"/>
      <c r="AR185" s="254"/>
      <c r="AS185" s="254"/>
      <c r="AT185" s="254"/>
      <c r="AU185" s="254"/>
      <c r="AV185" s="254"/>
    </row>
    <row r="186" spans="1:48" s="255" customFormat="1" ht="27.75" hidden="1" customHeight="1" x14ac:dyDescent="0.25">
      <c r="A186" s="109"/>
      <c r="B186" s="109"/>
      <c r="C186" s="49"/>
      <c r="D186" s="49"/>
      <c r="E186" s="78"/>
      <c r="F186" s="78"/>
      <c r="G186" s="79"/>
      <c r="H186" s="54"/>
      <c r="I186" s="62"/>
      <c r="J186" s="64"/>
      <c r="K186" s="117">
        <f t="shared" si="193"/>
        <v>0</v>
      </c>
      <c r="L186" s="117">
        <f t="shared" si="194"/>
        <v>0</v>
      </c>
      <c r="M186" s="66"/>
      <c r="N186" s="67"/>
      <c r="O186" s="118">
        <f t="shared" si="195"/>
        <v>0</v>
      </c>
      <c r="P186" s="118">
        <f t="shared" si="196"/>
        <v>0</v>
      </c>
      <c r="Q186" s="66"/>
      <c r="R186" s="162">
        <f t="shared" si="197"/>
        <v>0</v>
      </c>
      <c r="S186" s="163">
        <f t="shared" si="192"/>
        <v>0</v>
      </c>
      <c r="T186" s="163">
        <f t="shared" si="192"/>
        <v>0</v>
      </c>
      <c r="U186" s="163">
        <f t="shared" si="192"/>
        <v>0</v>
      </c>
      <c r="V186" s="163">
        <f t="shared" si="192"/>
        <v>0</v>
      </c>
      <c r="W186" s="163">
        <f t="shared" si="192"/>
        <v>0</v>
      </c>
      <c r="X186" s="163">
        <f t="shared" si="192"/>
        <v>0</v>
      </c>
      <c r="Y186" s="163">
        <f t="shared" si="192"/>
        <v>0</v>
      </c>
      <c r="Z186" s="163">
        <f t="shared" si="192"/>
        <v>0</v>
      </c>
      <c r="AA186" s="163">
        <f t="shared" si="192"/>
        <v>0</v>
      </c>
      <c r="AB186" s="251"/>
      <c r="AC186" s="252"/>
      <c r="AD186" s="390"/>
      <c r="AE186" s="254"/>
      <c r="AF186" s="254"/>
      <c r="AG186" s="254"/>
      <c r="AH186" s="254"/>
      <c r="AI186" s="254"/>
      <c r="AJ186" s="254"/>
      <c r="AK186" s="254"/>
      <c r="AL186" s="254"/>
      <c r="AM186" s="254"/>
      <c r="AN186" s="254"/>
      <c r="AO186" s="254"/>
      <c r="AP186" s="254"/>
      <c r="AQ186" s="254"/>
      <c r="AR186" s="254"/>
      <c r="AS186" s="254"/>
      <c r="AT186" s="254"/>
      <c r="AU186" s="254"/>
      <c r="AV186" s="254"/>
    </row>
    <row r="187" spans="1:48" s="84" customFormat="1" ht="27.75" hidden="1" customHeight="1" x14ac:dyDescent="0.25">
      <c r="A187" s="109"/>
      <c r="B187" s="109"/>
      <c r="C187" s="49"/>
      <c r="D187" s="49"/>
      <c r="E187" s="78"/>
      <c r="F187" s="78"/>
      <c r="G187" s="79"/>
      <c r="H187" s="54"/>
      <c r="I187" s="62"/>
      <c r="J187" s="64"/>
      <c r="K187" s="117">
        <f t="shared" si="193"/>
        <v>0</v>
      </c>
      <c r="L187" s="117">
        <f t="shared" si="194"/>
        <v>0</v>
      </c>
      <c r="M187" s="66"/>
      <c r="N187" s="67"/>
      <c r="O187" s="118">
        <f t="shared" si="195"/>
        <v>0</v>
      </c>
      <c r="P187" s="118">
        <f t="shared" si="196"/>
        <v>0</v>
      </c>
      <c r="Q187" s="66"/>
      <c r="R187" s="162">
        <f t="shared" si="197"/>
        <v>0</v>
      </c>
      <c r="S187" s="163">
        <f t="shared" si="192"/>
        <v>0</v>
      </c>
      <c r="T187" s="163">
        <f t="shared" si="192"/>
        <v>0</v>
      </c>
      <c r="U187" s="163">
        <f t="shared" si="192"/>
        <v>0</v>
      </c>
      <c r="V187" s="163">
        <f t="shared" si="192"/>
        <v>0</v>
      </c>
      <c r="W187" s="163">
        <f t="shared" si="192"/>
        <v>0</v>
      </c>
      <c r="X187" s="163">
        <f t="shared" si="192"/>
        <v>0</v>
      </c>
      <c r="Y187" s="163">
        <f t="shared" si="192"/>
        <v>0</v>
      </c>
      <c r="Z187" s="163">
        <f t="shared" si="192"/>
        <v>0</v>
      </c>
      <c r="AA187" s="163">
        <f t="shared" si="192"/>
        <v>0</v>
      </c>
      <c r="AB187" s="251"/>
      <c r="AC187" s="252"/>
      <c r="AD187" s="589"/>
      <c r="AE187" s="83"/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  <c r="AQ187" s="83"/>
      <c r="AR187" s="83"/>
      <c r="AS187" s="83"/>
      <c r="AT187" s="83"/>
      <c r="AU187" s="83"/>
      <c r="AV187" s="83"/>
    </row>
    <row r="188" spans="1:48" s="255" customFormat="1" ht="27.75" hidden="1" customHeight="1" x14ac:dyDescent="0.25">
      <c r="A188" s="109"/>
      <c r="B188" s="109"/>
      <c r="C188" s="49"/>
      <c r="D188" s="49"/>
      <c r="E188" s="78"/>
      <c r="F188" s="78"/>
      <c r="G188" s="79"/>
      <c r="H188" s="289"/>
      <c r="I188" s="81"/>
      <c r="J188" s="64"/>
      <c r="K188" s="117">
        <f t="shared" si="193"/>
        <v>0</v>
      </c>
      <c r="L188" s="117">
        <f t="shared" si="194"/>
        <v>0</v>
      </c>
      <c r="M188" s="66"/>
      <c r="N188" s="67"/>
      <c r="O188" s="118">
        <f t="shared" si="195"/>
        <v>0</v>
      </c>
      <c r="P188" s="118">
        <f t="shared" si="196"/>
        <v>0</v>
      </c>
      <c r="Q188" s="66"/>
      <c r="R188" s="162">
        <f t="shared" si="197"/>
        <v>0</v>
      </c>
      <c r="S188" s="163">
        <f t="shared" si="192"/>
        <v>0</v>
      </c>
      <c r="T188" s="163">
        <f t="shared" si="192"/>
        <v>0</v>
      </c>
      <c r="U188" s="163">
        <f t="shared" si="192"/>
        <v>0</v>
      </c>
      <c r="V188" s="163">
        <f t="shared" si="192"/>
        <v>0</v>
      </c>
      <c r="W188" s="163">
        <f t="shared" si="192"/>
        <v>0</v>
      </c>
      <c r="X188" s="163">
        <f t="shared" si="192"/>
        <v>0</v>
      </c>
      <c r="Y188" s="163">
        <f t="shared" si="192"/>
        <v>0</v>
      </c>
      <c r="Z188" s="163">
        <f t="shared" si="192"/>
        <v>0</v>
      </c>
      <c r="AA188" s="163">
        <f t="shared" si="192"/>
        <v>0</v>
      </c>
      <c r="AB188" s="251"/>
      <c r="AC188" s="252"/>
      <c r="AD188" s="390"/>
      <c r="AE188" s="254"/>
      <c r="AF188" s="254"/>
      <c r="AG188" s="254"/>
      <c r="AH188" s="254"/>
      <c r="AI188" s="254"/>
      <c r="AJ188" s="254"/>
      <c r="AK188" s="254"/>
      <c r="AL188" s="254"/>
      <c r="AM188" s="254"/>
      <c r="AN188" s="254"/>
      <c r="AO188" s="254"/>
      <c r="AP188" s="254"/>
      <c r="AQ188" s="254"/>
      <c r="AR188" s="254"/>
      <c r="AS188" s="254"/>
      <c r="AT188" s="254"/>
      <c r="AU188" s="254"/>
      <c r="AV188" s="254"/>
    </row>
    <row r="189" spans="1:48" s="259" customFormat="1" ht="27.75" hidden="1" customHeight="1" x14ac:dyDescent="0.25">
      <c r="A189" s="95"/>
      <c r="B189" s="95"/>
      <c r="C189" s="96"/>
      <c r="D189" s="96"/>
      <c r="E189" s="97"/>
      <c r="F189" s="97"/>
      <c r="G189" s="98"/>
      <c r="H189" s="99" t="s">
        <v>49</v>
      </c>
      <c r="I189" s="100"/>
      <c r="J189" s="101"/>
      <c r="K189" s="102"/>
      <c r="L189" s="102"/>
      <c r="M189" s="103"/>
      <c r="N189" s="104"/>
      <c r="O189" s="102"/>
      <c r="P189" s="102"/>
      <c r="Q189" s="103"/>
      <c r="R189" s="105">
        <f>SUM(R177:R188)</f>
        <v>0</v>
      </c>
      <c r="S189" s="106">
        <f t="shared" ref="S189:AA189" si="198">SUM(S177:S188)</f>
        <v>0</v>
      </c>
      <c r="T189" s="106">
        <f t="shared" si="198"/>
        <v>0</v>
      </c>
      <c r="U189" s="106">
        <f t="shared" si="198"/>
        <v>0</v>
      </c>
      <c r="V189" s="106">
        <f t="shared" si="198"/>
        <v>0</v>
      </c>
      <c r="W189" s="106">
        <f t="shared" si="198"/>
        <v>0</v>
      </c>
      <c r="X189" s="106">
        <f t="shared" si="198"/>
        <v>0</v>
      </c>
      <c r="Y189" s="106">
        <f t="shared" si="198"/>
        <v>0</v>
      </c>
      <c r="Z189" s="106">
        <f t="shared" si="198"/>
        <v>0</v>
      </c>
      <c r="AA189" s="106">
        <f t="shared" si="198"/>
        <v>0</v>
      </c>
      <c r="AB189" s="258"/>
      <c r="AC189" s="252"/>
      <c r="AD189" s="390"/>
      <c r="AE189" s="254"/>
      <c r="AF189" s="254"/>
      <c r="AG189" s="254"/>
      <c r="AH189" s="254"/>
      <c r="AI189" s="254"/>
      <c r="AJ189" s="254"/>
      <c r="AK189" s="254"/>
      <c r="AL189" s="254"/>
      <c r="AM189" s="254"/>
      <c r="AN189" s="254"/>
      <c r="AO189" s="254"/>
      <c r="AP189" s="254"/>
      <c r="AQ189" s="254"/>
      <c r="AR189" s="254"/>
      <c r="AS189" s="254"/>
      <c r="AT189" s="254"/>
      <c r="AU189" s="254"/>
      <c r="AV189" s="254"/>
    </row>
    <row r="190" spans="1:48" s="255" customFormat="1" ht="27.75" hidden="1" customHeight="1" x14ac:dyDescent="0.25">
      <c r="A190" s="109"/>
      <c r="B190" s="109"/>
      <c r="C190" s="49"/>
      <c r="D190" s="49"/>
      <c r="E190" s="595"/>
      <c r="F190" s="596"/>
      <c r="G190" s="597"/>
      <c r="H190" s="598"/>
      <c r="I190" s="592"/>
      <c r="J190" s="64"/>
      <c r="K190" s="117">
        <f>IF(J190&gt;0, 1, 0)</f>
        <v>0</v>
      </c>
      <c r="L190" s="117">
        <f>J190-K190</f>
        <v>0</v>
      </c>
      <c r="M190" s="66"/>
      <c r="N190" s="67"/>
      <c r="O190" s="118">
        <f>IF(N190&gt;0, 1, 0)</f>
        <v>0</v>
      </c>
      <c r="P190" s="118">
        <f>N190-O190</f>
        <v>0</v>
      </c>
      <c r="Q190" s="593"/>
      <c r="R190" s="162">
        <f>(K190*M190*$R$3)+(L190*M190*$R$6)+(O190*Q190*$R$7)+(P190*Q190*$R$8)</f>
        <v>0</v>
      </c>
      <c r="S190" s="163">
        <f t="shared" ref="S190:AA201" si="199">(L190*N190*$R$3)+(M190*N190*$R$6)+(P190*R190*$R$7)+(Q190*R190*$R$8)</f>
        <v>0</v>
      </c>
      <c r="T190" s="163">
        <f t="shared" si="199"/>
        <v>0</v>
      </c>
      <c r="U190" s="163">
        <f t="shared" si="199"/>
        <v>0</v>
      </c>
      <c r="V190" s="163">
        <f t="shared" si="199"/>
        <v>0</v>
      </c>
      <c r="W190" s="163">
        <f t="shared" si="199"/>
        <v>0</v>
      </c>
      <c r="X190" s="163">
        <f t="shared" si="199"/>
        <v>0</v>
      </c>
      <c r="Y190" s="163">
        <f t="shared" si="199"/>
        <v>0</v>
      </c>
      <c r="Z190" s="163">
        <f t="shared" si="199"/>
        <v>0</v>
      </c>
      <c r="AA190" s="163">
        <f t="shared" si="199"/>
        <v>0</v>
      </c>
      <c r="AB190" s="251"/>
      <c r="AC190" s="252"/>
      <c r="AD190" s="390"/>
      <c r="AE190" s="254"/>
      <c r="AF190" s="254"/>
      <c r="AG190" s="254"/>
      <c r="AH190" s="254"/>
      <c r="AI190" s="254"/>
      <c r="AJ190" s="254"/>
      <c r="AK190" s="254"/>
      <c r="AL190" s="254"/>
      <c r="AM190" s="254"/>
      <c r="AN190" s="254"/>
      <c r="AO190" s="254"/>
      <c r="AP190" s="254"/>
      <c r="AQ190" s="254"/>
      <c r="AR190" s="254"/>
      <c r="AS190" s="254"/>
      <c r="AT190" s="254"/>
      <c r="AU190" s="254"/>
      <c r="AV190" s="254"/>
    </row>
    <row r="191" spans="1:48" s="255" customFormat="1" ht="27.75" hidden="1" customHeight="1" x14ac:dyDescent="0.25">
      <c r="A191" s="109"/>
      <c r="B191" s="109"/>
      <c r="C191" s="49"/>
      <c r="D191" s="49"/>
      <c r="E191" s="78"/>
      <c r="F191" s="78"/>
      <c r="G191" s="121"/>
      <c r="H191" s="54"/>
      <c r="I191" s="62"/>
      <c r="J191" s="64"/>
      <c r="K191" s="117">
        <f t="shared" ref="K191:K201" si="200">IF(J191&gt;0, 1, 0)</f>
        <v>0</v>
      </c>
      <c r="L191" s="117">
        <f t="shared" ref="L191:L201" si="201">J191-K191</f>
        <v>0</v>
      </c>
      <c r="M191" s="66"/>
      <c r="N191" s="67"/>
      <c r="O191" s="118">
        <f t="shared" ref="O191:O201" si="202">IF(N191&gt;0, 1, 0)</f>
        <v>0</v>
      </c>
      <c r="P191" s="118">
        <f t="shared" ref="P191:P201" si="203">N191-O191</f>
        <v>0</v>
      </c>
      <c r="Q191" s="66"/>
      <c r="R191" s="162">
        <f t="shared" ref="R191:R201" si="204">(K191*M191*$R$3)+(L191*M191*$R$6)+(O191*Q191*$R$7)+(P191*Q191*$R$8)</f>
        <v>0</v>
      </c>
      <c r="S191" s="163">
        <f t="shared" si="199"/>
        <v>0</v>
      </c>
      <c r="T191" s="163">
        <f t="shared" si="199"/>
        <v>0</v>
      </c>
      <c r="U191" s="163">
        <f t="shared" si="199"/>
        <v>0</v>
      </c>
      <c r="V191" s="163">
        <f t="shared" si="199"/>
        <v>0</v>
      </c>
      <c r="W191" s="163">
        <f t="shared" si="199"/>
        <v>0</v>
      </c>
      <c r="X191" s="163">
        <f t="shared" si="199"/>
        <v>0</v>
      </c>
      <c r="Y191" s="163">
        <f t="shared" si="199"/>
        <v>0</v>
      </c>
      <c r="Z191" s="163">
        <f t="shared" si="199"/>
        <v>0</v>
      </c>
      <c r="AA191" s="163">
        <f t="shared" si="199"/>
        <v>0</v>
      </c>
      <c r="AB191" s="251"/>
      <c r="AC191" s="252"/>
      <c r="AD191" s="390"/>
      <c r="AE191" s="254"/>
      <c r="AF191" s="254"/>
      <c r="AG191" s="254"/>
      <c r="AH191" s="254"/>
      <c r="AI191" s="254"/>
      <c r="AJ191" s="254"/>
      <c r="AK191" s="254"/>
      <c r="AL191" s="254"/>
      <c r="AM191" s="254"/>
      <c r="AN191" s="254"/>
      <c r="AO191" s="254"/>
      <c r="AP191" s="254"/>
      <c r="AQ191" s="254"/>
      <c r="AR191" s="254"/>
      <c r="AS191" s="254"/>
      <c r="AT191" s="254"/>
      <c r="AU191" s="254"/>
      <c r="AV191" s="254"/>
    </row>
    <row r="192" spans="1:48" s="255" customFormat="1" ht="27.75" hidden="1" customHeight="1" x14ac:dyDescent="0.25">
      <c r="A192" s="109"/>
      <c r="B192" s="109"/>
      <c r="C192" s="49"/>
      <c r="D192" s="49"/>
      <c r="E192" s="78"/>
      <c r="F192" s="78"/>
      <c r="G192" s="121"/>
      <c r="H192" s="54"/>
      <c r="I192" s="62"/>
      <c r="J192" s="64"/>
      <c r="K192" s="117">
        <f t="shared" si="200"/>
        <v>0</v>
      </c>
      <c r="L192" s="117">
        <f t="shared" si="201"/>
        <v>0</v>
      </c>
      <c r="M192" s="66"/>
      <c r="N192" s="67"/>
      <c r="O192" s="118">
        <f t="shared" si="202"/>
        <v>0</v>
      </c>
      <c r="P192" s="118">
        <f t="shared" si="203"/>
        <v>0</v>
      </c>
      <c r="Q192" s="66"/>
      <c r="R192" s="162">
        <f t="shared" si="204"/>
        <v>0</v>
      </c>
      <c r="S192" s="163">
        <f t="shared" si="199"/>
        <v>0</v>
      </c>
      <c r="T192" s="163">
        <f t="shared" si="199"/>
        <v>0</v>
      </c>
      <c r="U192" s="163">
        <f t="shared" si="199"/>
        <v>0</v>
      </c>
      <c r="V192" s="163">
        <f t="shared" si="199"/>
        <v>0</v>
      </c>
      <c r="W192" s="163">
        <f t="shared" si="199"/>
        <v>0</v>
      </c>
      <c r="X192" s="163">
        <f t="shared" si="199"/>
        <v>0</v>
      </c>
      <c r="Y192" s="163">
        <f t="shared" si="199"/>
        <v>0</v>
      </c>
      <c r="Z192" s="163">
        <f t="shared" si="199"/>
        <v>0</v>
      </c>
      <c r="AA192" s="163">
        <f t="shared" si="199"/>
        <v>0</v>
      </c>
      <c r="AB192" s="251"/>
      <c r="AC192" s="252"/>
      <c r="AD192" s="390"/>
      <c r="AE192" s="254"/>
      <c r="AF192" s="254"/>
      <c r="AG192" s="254"/>
      <c r="AH192" s="254"/>
      <c r="AI192" s="254"/>
      <c r="AJ192" s="254"/>
      <c r="AK192" s="254"/>
      <c r="AL192" s="254"/>
      <c r="AM192" s="254"/>
      <c r="AN192" s="254"/>
      <c r="AO192" s="254"/>
      <c r="AP192" s="254"/>
      <c r="AQ192" s="254"/>
      <c r="AR192" s="254"/>
      <c r="AS192" s="254"/>
      <c r="AT192" s="254"/>
      <c r="AU192" s="254"/>
      <c r="AV192" s="254"/>
    </row>
    <row r="193" spans="1:48" s="255" customFormat="1" ht="27.75" hidden="1" customHeight="1" x14ac:dyDescent="0.25">
      <c r="A193" s="109"/>
      <c r="B193" s="109"/>
      <c r="C193" s="49"/>
      <c r="D193" s="49"/>
      <c r="E193" s="78"/>
      <c r="F193" s="78"/>
      <c r="G193" s="121"/>
      <c r="H193" s="54"/>
      <c r="I193" s="62"/>
      <c r="J193" s="64"/>
      <c r="K193" s="117">
        <f t="shared" si="200"/>
        <v>0</v>
      </c>
      <c r="L193" s="117">
        <f t="shared" si="201"/>
        <v>0</v>
      </c>
      <c r="M193" s="66"/>
      <c r="N193" s="67"/>
      <c r="O193" s="118">
        <f t="shared" si="202"/>
        <v>0</v>
      </c>
      <c r="P193" s="118">
        <f t="shared" si="203"/>
        <v>0</v>
      </c>
      <c r="Q193" s="66"/>
      <c r="R193" s="162">
        <f t="shared" si="204"/>
        <v>0</v>
      </c>
      <c r="S193" s="163">
        <f t="shared" si="199"/>
        <v>0</v>
      </c>
      <c r="T193" s="163">
        <f t="shared" si="199"/>
        <v>0</v>
      </c>
      <c r="U193" s="163">
        <f t="shared" si="199"/>
        <v>0</v>
      </c>
      <c r="V193" s="163">
        <f t="shared" si="199"/>
        <v>0</v>
      </c>
      <c r="W193" s="163">
        <f t="shared" si="199"/>
        <v>0</v>
      </c>
      <c r="X193" s="163">
        <f t="shared" si="199"/>
        <v>0</v>
      </c>
      <c r="Y193" s="163">
        <f t="shared" si="199"/>
        <v>0</v>
      </c>
      <c r="Z193" s="163">
        <f t="shared" si="199"/>
        <v>0</v>
      </c>
      <c r="AA193" s="163">
        <f t="shared" si="199"/>
        <v>0</v>
      </c>
      <c r="AB193" s="251"/>
      <c r="AC193" s="252"/>
      <c r="AD193" s="390"/>
      <c r="AE193" s="254"/>
      <c r="AF193" s="254"/>
      <c r="AG193" s="254"/>
      <c r="AH193" s="254"/>
      <c r="AI193" s="254"/>
      <c r="AJ193" s="254"/>
      <c r="AK193" s="254"/>
      <c r="AL193" s="254"/>
      <c r="AM193" s="254"/>
      <c r="AN193" s="254"/>
      <c r="AO193" s="254"/>
      <c r="AP193" s="254"/>
      <c r="AQ193" s="254"/>
      <c r="AR193" s="254"/>
      <c r="AS193" s="254"/>
      <c r="AT193" s="254"/>
      <c r="AU193" s="254"/>
      <c r="AV193" s="254"/>
    </row>
    <row r="194" spans="1:48" s="255" customFormat="1" ht="27.75" hidden="1" customHeight="1" x14ac:dyDescent="0.25">
      <c r="A194" s="109"/>
      <c r="B194" s="109"/>
      <c r="C194" s="49"/>
      <c r="D194" s="49"/>
      <c r="E194" s="78"/>
      <c r="F194" s="78"/>
      <c r="G194" s="79"/>
      <c r="H194" s="54"/>
      <c r="I194" s="62"/>
      <c r="J194" s="64"/>
      <c r="K194" s="117">
        <f t="shared" si="200"/>
        <v>0</v>
      </c>
      <c r="L194" s="117">
        <f t="shared" si="201"/>
        <v>0</v>
      </c>
      <c r="M194" s="66"/>
      <c r="N194" s="67"/>
      <c r="O194" s="118">
        <f t="shared" si="202"/>
        <v>0</v>
      </c>
      <c r="P194" s="118">
        <f t="shared" si="203"/>
        <v>0</v>
      </c>
      <c r="Q194" s="66"/>
      <c r="R194" s="162">
        <f t="shared" si="204"/>
        <v>0</v>
      </c>
      <c r="S194" s="163">
        <f t="shared" si="199"/>
        <v>0</v>
      </c>
      <c r="T194" s="163">
        <f t="shared" si="199"/>
        <v>0</v>
      </c>
      <c r="U194" s="163">
        <f t="shared" si="199"/>
        <v>0</v>
      </c>
      <c r="V194" s="163">
        <f t="shared" si="199"/>
        <v>0</v>
      </c>
      <c r="W194" s="163">
        <f t="shared" si="199"/>
        <v>0</v>
      </c>
      <c r="X194" s="163">
        <f t="shared" si="199"/>
        <v>0</v>
      </c>
      <c r="Y194" s="163">
        <f t="shared" si="199"/>
        <v>0</v>
      </c>
      <c r="Z194" s="163">
        <f t="shared" si="199"/>
        <v>0</v>
      </c>
      <c r="AA194" s="163">
        <f t="shared" si="199"/>
        <v>0</v>
      </c>
      <c r="AB194" s="251"/>
      <c r="AC194" s="252"/>
      <c r="AD194" s="390"/>
      <c r="AE194" s="254"/>
      <c r="AF194" s="254"/>
      <c r="AG194" s="254"/>
      <c r="AH194" s="254"/>
      <c r="AI194" s="254"/>
      <c r="AJ194" s="254"/>
      <c r="AK194" s="254"/>
      <c r="AL194" s="254"/>
      <c r="AM194" s="254"/>
      <c r="AN194" s="254"/>
      <c r="AO194" s="254"/>
      <c r="AP194" s="254"/>
      <c r="AQ194" s="254"/>
      <c r="AR194" s="254"/>
      <c r="AS194" s="254"/>
      <c r="AT194" s="254"/>
      <c r="AU194" s="254"/>
      <c r="AV194" s="254"/>
    </row>
    <row r="195" spans="1:48" s="255" customFormat="1" ht="27.75" hidden="1" customHeight="1" x14ac:dyDescent="0.25">
      <c r="A195" s="109"/>
      <c r="B195" s="109"/>
      <c r="C195" s="49"/>
      <c r="D195" s="49"/>
      <c r="E195" s="78"/>
      <c r="F195" s="78"/>
      <c r="G195" s="79"/>
      <c r="H195" s="54"/>
      <c r="I195" s="62"/>
      <c r="J195" s="64"/>
      <c r="K195" s="117">
        <f t="shared" si="200"/>
        <v>0</v>
      </c>
      <c r="L195" s="117">
        <f t="shared" si="201"/>
        <v>0</v>
      </c>
      <c r="M195" s="66"/>
      <c r="N195" s="67"/>
      <c r="O195" s="118">
        <f t="shared" si="202"/>
        <v>0</v>
      </c>
      <c r="P195" s="118">
        <f t="shared" si="203"/>
        <v>0</v>
      </c>
      <c r="Q195" s="66"/>
      <c r="R195" s="162">
        <f t="shared" si="204"/>
        <v>0</v>
      </c>
      <c r="S195" s="163">
        <f t="shared" si="199"/>
        <v>0</v>
      </c>
      <c r="T195" s="163">
        <f t="shared" si="199"/>
        <v>0</v>
      </c>
      <c r="U195" s="163">
        <f t="shared" si="199"/>
        <v>0</v>
      </c>
      <c r="V195" s="163">
        <f t="shared" si="199"/>
        <v>0</v>
      </c>
      <c r="W195" s="163">
        <f t="shared" si="199"/>
        <v>0</v>
      </c>
      <c r="X195" s="163">
        <f t="shared" si="199"/>
        <v>0</v>
      </c>
      <c r="Y195" s="163">
        <f t="shared" si="199"/>
        <v>0</v>
      </c>
      <c r="Z195" s="163">
        <f t="shared" si="199"/>
        <v>0</v>
      </c>
      <c r="AA195" s="163">
        <f t="shared" si="199"/>
        <v>0</v>
      </c>
      <c r="AB195" s="251"/>
      <c r="AC195" s="252"/>
      <c r="AD195" s="390"/>
      <c r="AE195" s="254"/>
      <c r="AF195" s="254"/>
      <c r="AG195" s="254"/>
      <c r="AH195" s="254"/>
      <c r="AI195" s="254"/>
      <c r="AJ195" s="254"/>
      <c r="AK195" s="254"/>
      <c r="AL195" s="254"/>
      <c r="AM195" s="254"/>
      <c r="AN195" s="254"/>
      <c r="AO195" s="254"/>
      <c r="AP195" s="254"/>
      <c r="AQ195" s="254"/>
      <c r="AR195" s="254"/>
      <c r="AS195" s="254"/>
      <c r="AT195" s="254"/>
      <c r="AU195" s="254"/>
      <c r="AV195" s="254"/>
    </row>
    <row r="196" spans="1:48" s="255" customFormat="1" ht="27.75" hidden="1" customHeight="1" x14ac:dyDescent="0.25">
      <c r="A196" s="109"/>
      <c r="B196" s="109"/>
      <c r="C196" s="49"/>
      <c r="D196" s="49"/>
      <c r="E196" s="78"/>
      <c r="F196" s="78"/>
      <c r="G196" s="79"/>
      <c r="H196" s="54"/>
      <c r="I196" s="62"/>
      <c r="J196" s="64"/>
      <c r="K196" s="117">
        <f t="shared" si="200"/>
        <v>0</v>
      </c>
      <c r="L196" s="117">
        <f t="shared" si="201"/>
        <v>0</v>
      </c>
      <c r="M196" s="66"/>
      <c r="N196" s="67"/>
      <c r="O196" s="118">
        <f t="shared" si="202"/>
        <v>0</v>
      </c>
      <c r="P196" s="118">
        <f t="shared" si="203"/>
        <v>0</v>
      </c>
      <c r="Q196" s="66"/>
      <c r="R196" s="162">
        <f t="shared" si="204"/>
        <v>0</v>
      </c>
      <c r="S196" s="163">
        <f t="shared" si="199"/>
        <v>0</v>
      </c>
      <c r="T196" s="163">
        <f t="shared" si="199"/>
        <v>0</v>
      </c>
      <c r="U196" s="163">
        <f t="shared" si="199"/>
        <v>0</v>
      </c>
      <c r="V196" s="163">
        <f t="shared" si="199"/>
        <v>0</v>
      </c>
      <c r="W196" s="163">
        <f t="shared" si="199"/>
        <v>0</v>
      </c>
      <c r="X196" s="163">
        <f t="shared" si="199"/>
        <v>0</v>
      </c>
      <c r="Y196" s="163">
        <f t="shared" si="199"/>
        <v>0</v>
      </c>
      <c r="Z196" s="163">
        <f t="shared" si="199"/>
        <v>0</v>
      </c>
      <c r="AA196" s="163">
        <f t="shared" si="199"/>
        <v>0</v>
      </c>
      <c r="AB196" s="251"/>
      <c r="AC196" s="252"/>
      <c r="AD196" s="390"/>
      <c r="AE196" s="254"/>
      <c r="AF196" s="254"/>
      <c r="AG196" s="254"/>
      <c r="AH196" s="254"/>
      <c r="AI196" s="254"/>
      <c r="AJ196" s="254"/>
      <c r="AK196" s="254"/>
      <c r="AL196" s="254"/>
      <c r="AM196" s="254"/>
      <c r="AN196" s="254"/>
      <c r="AO196" s="254"/>
      <c r="AP196" s="254"/>
      <c r="AQ196" s="254"/>
      <c r="AR196" s="254"/>
      <c r="AS196" s="254"/>
      <c r="AT196" s="254"/>
      <c r="AU196" s="254"/>
      <c r="AV196" s="254"/>
    </row>
    <row r="197" spans="1:48" s="255" customFormat="1" ht="27.75" hidden="1" customHeight="1" x14ac:dyDescent="0.25">
      <c r="A197" s="109"/>
      <c r="B197" s="109"/>
      <c r="C197" s="49"/>
      <c r="D197" s="49"/>
      <c r="E197" s="78"/>
      <c r="F197" s="78"/>
      <c r="G197" s="79"/>
      <c r="H197" s="289"/>
      <c r="I197" s="81"/>
      <c r="J197" s="64"/>
      <c r="K197" s="117">
        <f t="shared" si="200"/>
        <v>0</v>
      </c>
      <c r="L197" s="117">
        <f t="shared" si="201"/>
        <v>0</v>
      </c>
      <c r="M197" s="66"/>
      <c r="N197" s="67"/>
      <c r="O197" s="118">
        <f t="shared" si="202"/>
        <v>0</v>
      </c>
      <c r="P197" s="118">
        <f t="shared" si="203"/>
        <v>0</v>
      </c>
      <c r="Q197" s="66"/>
      <c r="R197" s="162">
        <f t="shared" si="204"/>
        <v>0</v>
      </c>
      <c r="S197" s="163">
        <f t="shared" si="199"/>
        <v>0</v>
      </c>
      <c r="T197" s="163">
        <f t="shared" si="199"/>
        <v>0</v>
      </c>
      <c r="U197" s="163">
        <f t="shared" si="199"/>
        <v>0</v>
      </c>
      <c r="V197" s="163">
        <f t="shared" si="199"/>
        <v>0</v>
      </c>
      <c r="W197" s="163">
        <f t="shared" si="199"/>
        <v>0</v>
      </c>
      <c r="X197" s="163">
        <f t="shared" si="199"/>
        <v>0</v>
      </c>
      <c r="Y197" s="163">
        <f t="shared" si="199"/>
        <v>0</v>
      </c>
      <c r="Z197" s="163">
        <f t="shared" si="199"/>
        <v>0</v>
      </c>
      <c r="AA197" s="163">
        <f t="shared" si="199"/>
        <v>0</v>
      </c>
      <c r="AB197" s="251"/>
      <c r="AC197" s="252"/>
      <c r="AD197" s="390"/>
      <c r="AE197" s="254"/>
      <c r="AF197" s="254"/>
      <c r="AG197" s="254"/>
      <c r="AH197" s="254"/>
      <c r="AI197" s="254"/>
      <c r="AJ197" s="254"/>
      <c r="AK197" s="254"/>
      <c r="AL197" s="254"/>
      <c r="AM197" s="254"/>
      <c r="AN197" s="254"/>
      <c r="AO197" s="254"/>
      <c r="AP197" s="254"/>
      <c r="AQ197" s="254"/>
      <c r="AR197" s="254"/>
      <c r="AS197" s="254"/>
      <c r="AT197" s="254"/>
      <c r="AU197" s="254"/>
      <c r="AV197" s="254"/>
    </row>
    <row r="198" spans="1:48" s="255" customFormat="1" ht="27.75" hidden="1" customHeight="1" x14ac:dyDescent="0.25">
      <c r="A198" s="109"/>
      <c r="B198" s="109"/>
      <c r="C198" s="49"/>
      <c r="D198" s="49"/>
      <c r="E198" s="78"/>
      <c r="F198" s="78"/>
      <c r="G198" s="79"/>
      <c r="H198" s="54"/>
      <c r="I198" s="62"/>
      <c r="J198" s="64"/>
      <c r="K198" s="117">
        <f t="shared" si="200"/>
        <v>0</v>
      </c>
      <c r="L198" s="117">
        <f t="shared" si="201"/>
        <v>0</v>
      </c>
      <c r="M198" s="66"/>
      <c r="N198" s="67"/>
      <c r="O198" s="118">
        <f t="shared" si="202"/>
        <v>0</v>
      </c>
      <c r="P198" s="118">
        <f t="shared" si="203"/>
        <v>0</v>
      </c>
      <c r="Q198" s="66"/>
      <c r="R198" s="162">
        <f t="shared" si="204"/>
        <v>0</v>
      </c>
      <c r="S198" s="163">
        <f t="shared" si="199"/>
        <v>0</v>
      </c>
      <c r="T198" s="163">
        <f t="shared" si="199"/>
        <v>0</v>
      </c>
      <c r="U198" s="163">
        <f t="shared" si="199"/>
        <v>0</v>
      </c>
      <c r="V198" s="163">
        <f t="shared" si="199"/>
        <v>0</v>
      </c>
      <c r="W198" s="163">
        <f t="shared" si="199"/>
        <v>0</v>
      </c>
      <c r="X198" s="163">
        <f t="shared" si="199"/>
        <v>0</v>
      </c>
      <c r="Y198" s="163">
        <f t="shared" si="199"/>
        <v>0</v>
      </c>
      <c r="Z198" s="163">
        <f t="shared" si="199"/>
        <v>0</v>
      </c>
      <c r="AA198" s="163">
        <f t="shared" si="199"/>
        <v>0</v>
      </c>
      <c r="AB198" s="251"/>
      <c r="AC198" s="252"/>
      <c r="AD198" s="390"/>
      <c r="AE198" s="254"/>
      <c r="AF198" s="254"/>
      <c r="AG198" s="254"/>
      <c r="AH198" s="254"/>
      <c r="AI198" s="254"/>
      <c r="AJ198" s="254"/>
      <c r="AK198" s="254"/>
      <c r="AL198" s="254"/>
      <c r="AM198" s="254"/>
      <c r="AN198" s="254"/>
      <c r="AO198" s="254"/>
      <c r="AP198" s="254"/>
      <c r="AQ198" s="254"/>
      <c r="AR198" s="254"/>
      <c r="AS198" s="254"/>
      <c r="AT198" s="254"/>
      <c r="AU198" s="254"/>
      <c r="AV198" s="254"/>
    </row>
    <row r="199" spans="1:48" s="255" customFormat="1" ht="27.75" hidden="1" customHeight="1" x14ac:dyDescent="0.25">
      <c r="A199" s="109"/>
      <c r="B199" s="109"/>
      <c r="C199" s="49"/>
      <c r="D199" s="49"/>
      <c r="E199" s="78"/>
      <c r="F199" s="78"/>
      <c r="G199" s="79"/>
      <c r="H199" s="54"/>
      <c r="I199" s="62"/>
      <c r="J199" s="64"/>
      <c r="K199" s="117">
        <f t="shared" si="200"/>
        <v>0</v>
      </c>
      <c r="L199" s="117">
        <f t="shared" si="201"/>
        <v>0</v>
      </c>
      <c r="M199" s="66"/>
      <c r="N199" s="67"/>
      <c r="O199" s="118">
        <f t="shared" si="202"/>
        <v>0</v>
      </c>
      <c r="P199" s="118">
        <f t="shared" si="203"/>
        <v>0</v>
      </c>
      <c r="Q199" s="66"/>
      <c r="R199" s="162">
        <f t="shared" si="204"/>
        <v>0</v>
      </c>
      <c r="S199" s="163">
        <f t="shared" si="199"/>
        <v>0</v>
      </c>
      <c r="T199" s="163">
        <f t="shared" si="199"/>
        <v>0</v>
      </c>
      <c r="U199" s="163">
        <f t="shared" si="199"/>
        <v>0</v>
      </c>
      <c r="V199" s="163">
        <f t="shared" si="199"/>
        <v>0</v>
      </c>
      <c r="W199" s="163">
        <f t="shared" si="199"/>
        <v>0</v>
      </c>
      <c r="X199" s="163">
        <f t="shared" si="199"/>
        <v>0</v>
      </c>
      <c r="Y199" s="163">
        <f t="shared" si="199"/>
        <v>0</v>
      </c>
      <c r="Z199" s="163">
        <f t="shared" si="199"/>
        <v>0</v>
      </c>
      <c r="AA199" s="163">
        <f t="shared" si="199"/>
        <v>0</v>
      </c>
      <c r="AB199" s="251"/>
      <c r="AC199" s="252"/>
      <c r="AD199" s="390"/>
      <c r="AE199" s="254"/>
      <c r="AF199" s="254"/>
      <c r="AG199" s="254"/>
      <c r="AH199" s="254"/>
      <c r="AI199" s="254"/>
      <c r="AJ199" s="254"/>
      <c r="AK199" s="254"/>
      <c r="AL199" s="254"/>
      <c r="AM199" s="254"/>
      <c r="AN199" s="254"/>
      <c r="AO199" s="254"/>
      <c r="AP199" s="254"/>
      <c r="AQ199" s="254"/>
      <c r="AR199" s="254"/>
      <c r="AS199" s="254"/>
      <c r="AT199" s="254"/>
      <c r="AU199" s="254"/>
      <c r="AV199" s="254"/>
    </row>
    <row r="200" spans="1:48" s="84" customFormat="1" ht="27.75" hidden="1" customHeight="1" x14ac:dyDescent="0.25">
      <c r="A200" s="109"/>
      <c r="B200" s="109"/>
      <c r="C200" s="49"/>
      <c r="D200" s="49"/>
      <c r="E200" s="78"/>
      <c r="F200" s="78"/>
      <c r="G200" s="79"/>
      <c r="H200" s="54"/>
      <c r="I200" s="62"/>
      <c r="J200" s="64"/>
      <c r="K200" s="117">
        <f t="shared" si="200"/>
        <v>0</v>
      </c>
      <c r="L200" s="117">
        <f t="shared" si="201"/>
        <v>0</v>
      </c>
      <c r="M200" s="66"/>
      <c r="N200" s="67"/>
      <c r="O200" s="118">
        <f t="shared" si="202"/>
        <v>0</v>
      </c>
      <c r="P200" s="118">
        <f t="shared" si="203"/>
        <v>0</v>
      </c>
      <c r="Q200" s="66"/>
      <c r="R200" s="162">
        <f t="shared" si="204"/>
        <v>0</v>
      </c>
      <c r="S200" s="163">
        <f t="shared" si="199"/>
        <v>0</v>
      </c>
      <c r="T200" s="163">
        <f t="shared" si="199"/>
        <v>0</v>
      </c>
      <c r="U200" s="163">
        <f t="shared" si="199"/>
        <v>0</v>
      </c>
      <c r="V200" s="163">
        <f t="shared" si="199"/>
        <v>0</v>
      </c>
      <c r="W200" s="163">
        <f t="shared" si="199"/>
        <v>0</v>
      </c>
      <c r="X200" s="163">
        <f t="shared" si="199"/>
        <v>0</v>
      </c>
      <c r="Y200" s="163">
        <f t="shared" si="199"/>
        <v>0</v>
      </c>
      <c r="Z200" s="163">
        <f t="shared" si="199"/>
        <v>0</v>
      </c>
      <c r="AA200" s="163">
        <f t="shared" si="199"/>
        <v>0</v>
      </c>
      <c r="AB200" s="251"/>
      <c r="AC200" s="252"/>
      <c r="AD200" s="589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</row>
    <row r="201" spans="1:48" s="255" customFormat="1" ht="27.75" hidden="1" customHeight="1" x14ac:dyDescent="0.25">
      <c r="A201" s="109"/>
      <c r="B201" s="109"/>
      <c r="C201" s="49"/>
      <c r="D201" s="49"/>
      <c r="E201" s="78"/>
      <c r="F201" s="78"/>
      <c r="G201" s="79"/>
      <c r="H201" s="289"/>
      <c r="I201" s="81"/>
      <c r="J201" s="64"/>
      <c r="K201" s="117">
        <f t="shared" si="200"/>
        <v>0</v>
      </c>
      <c r="L201" s="117">
        <f t="shared" si="201"/>
        <v>0</v>
      </c>
      <c r="M201" s="66"/>
      <c r="N201" s="67"/>
      <c r="O201" s="118">
        <f t="shared" si="202"/>
        <v>0</v>
      </c>
      <c r="P201" s="118">
        <f t="shared" si="203"/>
        <v>0</v>
      </c>
      <c r="Q201" s="66"/>
      <c r="R201" s="162">
        <f t="shared" si="204"/>
        <v>0</v>
      </c>
      <c r="S201" s="163">
        <f t="shared" si="199"/>
        <v>0</v>
      </c>
      <c r="T201" s="163">
        <f t="shared" si="199"/>
        <v>0</v>
      </c>
      <c r="U201" s="163">
        <f t="shared" si="199"/>
        <v>0</v>
      </c>
      <c r="V201" s="163">
        <f t="shared" si="199"/>
        <v>0</v>
      </c>
      <c r="W201" s="163">
        <f t="shared" si="199"/>
        <v>0</v>
      </c>
      <c r="X201" s="163">
        <f t="shared" si="199"/>
        <v>0</v>
      </c>
      <c r="Y201" s="163">
        <f t="shared" si="199"/>
        <v>0</v>
      </c>
      <c r="Z201" s="163">
        <f t="shared" si="199"/>
        <v>0</v>
      </c>
      <c r="AA201" s="163">
        <f t="shared" si="199"/>
        <v>0</v>
      </c>
      <c r="AB201" s="251"/>
      <c r="AC201" s="252"/>
      <c r="AD201" s="390"/>
      <c r="AE201" s="254"/>
      <c r="AF201" s="254"/>
      <c r="AG201" s="254"/>
      <c r="AH201" s="254"/>
      <c r="AI201" s="254"/>
      <c r="AJ201" s="254"/>
      <c r="AK201" s="254"/>
      <c r="AL201" s="254"/>
      <c r="AM201" s="254"/>
      <c r="AN201" s="254"/>
      <c r="AO201" s="254"/>
      <c r="AP201" s="254"/>
      <c r="AQ201" s="254"/>
      <c r="AR201" s="254"/>
      <c r="AS201" s="254"/>
      <c r="AT201" s="254"/>
      <c r="AU201" s="254"/>
      <c r="AV201" s="254"/>
    </row>
    <row r="202" spans="1:48" s="259" customFormat="1" ht="27.75" hidden="1" customHeight="1" x14ac:dyDescent="0.25">
      <c r="A202" s="95"/>
      <c r="B202" s="95"/>
      <c r="C202" s="96"/>
      <c r="D202" s="96"/>
      <c r="E202" s="97"/>
      <c r="F202" s="97"/>
      <c r="G202" s="98"/>
      <c r="H202" s="99" t="s">
        <v>49</v>
      </c>
      <c r="I202" s="100"/>
      <c r="J202" s="101"/>
      <c r="K202" s="102"/>
      <c r="L202" s="102"/>
      <c r="M202" s="103"/>
      <c r="N202" s="104"/>
      <c r="O202" s="102"/>
      <c r="P202" s="102"/>
      <c r="Q202" s="103"/>
      <c r="R202" s="105">
        <f>SUM(R190:R201)</f>
        <v>0</v>
      </c>
      <c r="S202" s="106">
        <f t="shared" ref="S202:AA202" si="205">SUM(S190:S201)</f>
        <v>0</v>
      </c>
      <c r="T202" s="106">
        <f t="shared" si="205"/>
        <v>0</v>
      </c>
      <c r="U202" s="106">
        <f t="shared" si="205"/>
        <v>0</v>
      </c>
      <c r="V202" s="106">
        <f t="shared" si="205"/>
        <v>0</v>
      </c>
      <c r="W202" s="106">
        <f t="shared" si="205"/>
        <v>0</v>
      </c>
      <c r="X202" s="106">
        <f t="shared" si="205"/>
        <v>0</v>
      </c>
      <c r="Y202" s="106">
        <f t="shared" si="205"/>
        <v>0</v>
      </c>
      <c r="Z202" s="106">
        <f t="shared" si="205"/>
        <v>0</v>
      </c>
      <c r="AA202" s="106">
        <f t="shared" si="205"/>
        <v>0</v>
      </c>
      <c r="AB202" s="251"/>
      <c r="AC202" s="252"/>
      <c r="AD202" s="390"/>
      <c r="AE202" s="254"/>
      <c r="AF202" s="254"/>
      <c r="AG202" s="254"/>
      <c r="AH202" s="254"/>
      <c r="AI202" s="254"/>
      <c r="AJ202" s="254"/>
      <c r="AK202" s="254"/>
      <c r="AL202" s="254"/>
      <c r="AM202" s="254"/>
      <c r="AN202" s="254"/>
      <c r="AO202" s="254"/>
      <c r="AP202" s="254"/>
      <c r="AQ202" s="254"/>
      <c r="AR202" s="254"/>
      <c r="AS202" s="254"/>
      <c r="AT202" s="254"/>
      <c r="AU202" s="254"/>
      <c r="AV202" s="254"/>
    </row>
    <row r="203" spans="1:48" s="255" customFormat="1" ht="27.75" hidden="1" customHeight="1" x14ac:dyDescent="0.25">
      <c r="A203" s="109"/>
      <c r="B203" s="109"/>
      <c r="C203" s="49"/>
      <c r="D203" s="49"/>
      <c r="E203" s="595"/>
      <c r="F203" s="596"/>
      <c r="G203" s="597"/>
      <c r="H203" s="598"/>
      <c r="I203" s="592"/>
      <c r="J203" s="64"/>
      <c r="K203" s="117">
        <f>IF(J203&gt;0, 1, 0)</f>
        <v>0</v>
      </c>
      <c r="L203" s="117">
        <f>J203-K203</f>
        <v>0</v>
      </c>
      <c r="M203" s="66"/>
      <c r="N203" s="67"/>
      <c r="O203" s="118">
        <f>IF(N203&gt;0, 1, 0)</f>
        <v>0</v>
      </c>
      <c r="P203" s="118">
        <f>N203-O203</f>
        <v>0</v>
      </c>
      <c r="Q203" s="593"/>
      <c r="R203" s="162">
        <f>(K203*M203*$R$3)+(L203*M203*$R$6)+(O203*Q203*$R$7)+(P203*Q203*$R$8)</f>
        <v>0</v>
      </c>
      <c r="S203" s="163">
        <f t="shared" ref="S203:AA214" si="206">(L203*N203*$R$3)+(M203*N203*$R$6)+(P203*R203*$R$7)+(Q203*R203*$R$8)</f>
        <v>0</v>
      </c>
      <c r="T203" s="163">
        <f t="shared" si="206"/>
        <v>0</v>
      </c>
      <c r="U203" s="163">
        <f t="shared" si="206"/>
        <v>0</v>
      </c>
      <c r="V203" s="163">
        <f t="shared" si="206"/>
        <v>0</v>
      </c>
      <c r="W203" s="163">
        <f t="shared" si="206"/>
        <v>0</v>
      </c>
      <c r="X203" s="163">
        <f t="shared" si="206"/>
        <v>0</v>
      </c>
      <c r="Y203" s="163">
        <f t="shared" si="206"/>
        <v>0</v>
      </c>
      <c r="Z203" s="163">
        <f t="shared" si="206"/>
        <v>0</v>
      </c>
      <c r="AA203" s="163">
        <f t="shared" si="206"/>
        <v>0</v>
      </c>
      <c r="AB203" s="251"/>
      <c r="AC203" s="252"/>
      <c r="AD203" s="390"/>
      <c r="AE203" s="254"/>
      <c r="AF203" s="254"/>
      <c r="AG203" s="254"/>
      <c r="AH203" s="254"/>
      <c r="AI203" s="254"/>
      <c r="AJ203" s="254"/>
      <c r="AK203" s="254"/>
      <c r="AL203" s="254"/>
      <c r="AM203" s="254"/>
      <c r="AN203" s="254"/>
      <c r="AO203" s="254"/>
      <c r="AP203" s="254"/>
      <c r="AQ203" s="254"/>
      <c r="AR203" s="254"/>
      <c r="AS203" s="254"/>
      <c r="AT203" s="254"/>
      <c r="AU203" s="254"/>
      <c r="AV203" s="254"/>
    </row>
    <row r="204" spans="1:48" s="255" customFormat="1" ht="27.75" hidden="1" customHeight="1" x14ac:dyDescent="0.25">
      <c r="A204" s="109"/>
      <c r="B204" s="109"/>
      <c r="C204" s="49"/>
      <c r="D204" s="49"/>
      <c r="E204" s="78"/>
      <c r="F204" s="78"/>
      <c r="G204" s="121"/>
      <c r="H204" s="54"/>
      <c r="I204" s="62"/>
      <c r="J204" s="64"/>
      <c r="K204" s="117">
        <f t="shared" ref="K204:K214" si="207">IF(J204&gt;0, 1, 0)</f>
        <v>0</v>
      </c>
      <c r="L204" s="117">
        <f t="shared" ref="L204:L214" si="208">J204-K204</f>
        <v>0</v>
      </c>
      <c r="M204" s="66"/>
      <c r="N204" s="67"/>
      <c r="O204" s="118">
        <f t="shared" ref="O204:O214" si="209">IF(N204&gt;0, 1, 0)</f>
        <v>0</v>
      </c>
      <c r="P204" s="118">
        <f t="shared" ref="P204:P214" si="210">N204-O204</f>
        <v>0</v>
      </c>
      <c r="Q204" s="66"/>
      <c r="R204" s="162">
        <f t="shared" ref="R204:R214" si="211">(K204*M204*$R$3)+(L204*M204*$R$6)+(O204*Q204*$R$7)+(P204*Q204*$R$8)</f>
        <v>0</v>
      </c>
      <c r="S204" s="163">
        <f t="shared" si="206"/>
        <v>0</v>
      </c>
      <c r="T204" s="163">
        <f t="shared" si="206"/>
        <v>0</v>
      </c>
      <c r="U204" s="163">
        <f t="shared" si="206"/>
        <v>0</v>
      </c>
      <c r="V204" s="163">
        <f t="shared" si="206"/>
        <v>0</v>
      </c>
      <c r="W204" s="163">
        <f t="shared" si="206"/>
        <v>0</v>
      </c>
      <c r="X204" s="163">
        <f t="shared" si="206"/>
        <v>0</v>
      </c>
      <c r="Y204" s="163">
        <f t="shared" si="206"/>
        <v>0</v>
      </c>
      <c r="Z204" s="163">
        <f t="shared" si="206"/>
        <v>0</v>
      </c>
      <c r="AA204" s="163">
        <f t="shared" si="206"/>
        <v>0</v>
      </c>
      <c r="AB204" s="251"/>
      <c r="AC204" s="252"/>
      <c r="AD204" s="390"/>
      <c r="AE204" s="254"/>
      <c r="AF204" s="254"/>
      <c r="AG204" s="254"/>
      <c r="AH204" s="254"/>
      <c r="AI204" s="254"/>
      <c r="AJ204" s="254"/>
      <c r="AK204" s="254"/>
      <c r="AL204" s="254"/>
      <c r="AM204" s="254"/>
      <c r="AN204" s="254"/>
      <c r="AO204" s="254"/>
      <c r="AP204" s="254"/>
      <c r="AQ204" s="254"/>
      <c r="AR204" s="254"/>
      <c r="AS204" s="254"/>
      <c r="AT204" s="254"/>
      <c r="AU204" s="254"/>
      <c r="AV204" s="254"/>
    </row>
    <row r="205" spans="1:48" s="255" customFormat="1" ht="27.75" hidden="1" customHeight="1" x14ac:dyDescent="0.25">
      <c r="A205" s="109"/>
      <c r="B205" s="109"/>
      <c r="C205" s="49"/>
      <c r="D205" s="49"/>
      <c r="E205" s="78"/>
      <c r="F205" s="78"/>
      <c r="G205" s="121"/>
      <c r="H205" s="54"/>
      <c r="I205" s="62"/>
      <c r="J205" s="64"/>
      <c r="K205" s="117">
        <f t="shared" si="207"/>
        <v>0</v>
      </c>
      <c r="L205" s="117">
        <f t="shared" si="208"/>
        <v>0</v>
      </c>
      <c r="M205" s="66"/>
      <c r="N205" s="67"/>
      <c r="O205" s="118">
        <f t="shared" si="209"/>
        <v>0</v>
      </c>
      <c r="P205" s="118">
        <f t="shared" si="210"/>
        <v>0</v>
      </c>
      <c r="Q205" s="66"/>
      <c r="R205" s="162">
        <f t="shared" si="211"/>
        <v>0</v>
      </c>
      <c r="S205" s="163">
        <f t="shared" si="206"/>
        <v>0</v>
      </c>
      <c r="T205" s="163">
        <f t="shared" si="206"/>
        <v>0</v>
      </c>
      <c r="U205" s="163">
        <f t="shared" si="206"/>
        <v>0</v>
      </c>
      <c r="V205" s="163">
        <f t="shared" si="206"/>
        <v>0</v>
      </c>
      <c r="W205" s="163">
        <f t="shared" si="206"/>
        <v>0</v>
      </c>
      <c r="X205" s="163">
        <f t="shared" si="206"/>
        <v>0</v>
      </c>
      <c r="Y205" s="163">
        <f t="shared" si="206"/>
        <v>0</v>
      </c>
      <c r="Z205" s="163">
        <f t="shared" si="206"/>
        <v>0</v>
      </c>
      <c r="AA205" s="163">
        <f t="shared" si="206"/>
        <v>0</v>
      </c>
      <c r="AB205" s="251"/>
      <c r="AC205" s="252"/>
      <c r="AD205" s="390"/>
      <c r="AE205" s="254"/>
      <c r="AF205" s="254"/>
      <c r="AG205" s="254"/>
      <c r="AH205" s="254"/>
      <c r="AI205" s="254"/>
      <c r="AJ205" s="254"/>
      <c r="AK205" s="254"/>
      <c r="AL205" s="254"/>
      <c r="AM205" s="254"/>
      <c r="AN205" s="254"/>
      <c r="AO205" s="254"/>
      <c r="AP205" s="254"/>
      <c r="AQ205" s="254"/>
      <c r="AR205" s="254"/>
      <c r="AS205" s="254"/>
      <c r="AT205" s="254"/>
      <c r="AU205" s="254"/>
      <c r="AV205" s="254"/>
    </row>
    <row r="206" spans="1:48" s="255" customFormat="1" ht="27.75" hidden="1" customHeight="1" x14ac:dyDescent="0.25">
      <c r="A206" s="109"/>
      <c r="B206" s="109"/>
      <c r="C206" s="49"/>
      <c r="D206" s="49"/>
      <c r="E206" s="78"/>
      <c r="F206" s="78"/>
      <c r="G206" s="121"/>
      <c r="H206" s="54"/>
      <c r="I206" s="62"/>
      <c r="J206" s="64"/>
      <c r="K206" s="117">
        <f t="shared" si="207"/>
        <v>0</v>
      </c>
      <c r="L206" s="117">
        <f t="shared" si="208"/>
        <v>0</v>
      </c>
      <c r="M206" s="66"/>
      <c r="N206" s="67"/>
      <c r="O206" s="118">
        <f t="shared" si="209"/>
        <v>0</v>
      </c>
      <c r="P206" s="118">
        <f t="shared" si="210"/>
        <v>0</v>
      </c>
      <c r="Q206" s="66"/>
      <c r="R206" s="162">
        <f t="shared" si="211"/>
        <v>0</v>
      </c>
      <c r="S206" s="163">
        <f t="shared" si="206"/>
        <v>0</v>
      </c>
      <c r="T206" s="163">
        <f t="shared" si="206"/>
        <v>0</v>
      </c>
      <c r="U206" s="163">
        <f t="shared" si="206"/>
        <v>0</v>
      </c>
      <c r="V206" s="163">
        <f t="shared" si="206"/>
        <v>0</v>
      </c>
      <c r="W206" s="163">
        <f t="shared" si="206"/>
        <v>0</v>
      </c>
      <c r="X206" s="163">
        <f t="shared" si="206"/>
        <v>0</v>
      </c>
      <c r="Y206" s="163">
        <f t="shared" si="206"/>
        <v>0</v>
      </c>
      <c r="Z206" s="163">
        <f t="shared" si="206"/>
        <v>0</v>
      </c>
      <c r="AA206" s="163">
        <f t="shared" si="206"/>
        <v>0</v>
      </c>
      <c r="AB206" s="251"/>
      <c r="AC206" s="252"/>
      <c r="AD206" s="390"/>
      <c r="AE206" s="254"/>
      <c r="AF206" s="254"/>
      <c r="AG206" s="254"/>
      <c r="AH206" s="254"/>
      <c r="AI206" s="254"/>
      <c r="AJ206" s="254"/>
      <c r="AK206" s="254"/>
      <c r="AL206" s="254"/>
      <c r="AM206" s="254"/>
      <c r="AN206" s="254"/>
      <c r="AO206" s="254"/>
      <c r="AP206" s="254"/>
      <c r="AQ206" s="254"/>
      <c r="AR206" s="254"/>
      <c r="AS206" s="254"/>
      <c r="AT206" s="254"/>
      <c r="AU206" s="254"/>
      <c r="AV206" s="254"/>
    </row>
    <row r="207" spans="1:48" s="255" customFormat="1" ht="27.75" hidden="1" customHeight="1" x14ac:dyDescent="0.25">
      <c r="A207" s="109"/>
      <c r="B207" s="109"/>
      <c r="C207" s="49"/>
      <c r="D207" s="49"/>
      <c r="E207" s="78"/>
      <c r="F207" s="78"/>
      <c r="G207" s="79"/>
      <c r="H207" s="54"/>
      <c r="I207" s="62"/>
      <c r="J207" s="64"/>
      <c r="K207" s="117">
        <f t="shared" si="207"/>
        <v>0</v>
      </c>
      <c r="L207" s="117">
        <f t="shared" si="208"/>
        <v>0</v>
      </c>
      <c r="M207" s="66"/>
      <c r="N207" s="67"/>
      <c r="O207" s="118">
        <f t="shared" si="209"/>
        <v>0</v>
      </c>
      <c r="P207" s="118">
        <f t="shared" si="210"/>
        <v>0</v>
      </c>
      <c r="Q207" s="66"/>
      <c r="R207" s="162">
        <f t="shared" si="211"/>
        <v>0</v>
      </c>
      <c r="S207" s="163">
        <f t="shared" si="206"/>
        <v>0</v>
      </c>
      <c r="T207" s="163">
        <f t="shared" si="206"/>
        <v>0</v>
      </c>
      <c r="U207" s="163">
        <f t="shared" si="206"/>
        <v>0</v>
      </c>
      <c r="V207" s="163">
        <f t="shared" si="206"/>
        <v>0</v>
      </c>
      <c r="W207" s="163">
        <f t="shared" si="206"/>
        <v>0</v>
      </c>
      <c r="X207" s="163">
        <f t="shared" si="206"/>
        <v>0</v>
      </c>
      <c r="Y207" s="163">
        <f t="shared" si="206"/>
        <v>0</v>
      </c>
      <c r="Z207" s="163">
        <f t="shared" si="206"/>
        <v>0</v>
      </c>
      <c r="AA207" s="163">
        <f t="shared" si="206"/>
        <v>0</v>
      </c>
      <c r="AB207" s="251"/>
      <c r="AC207" s="252"/>
      <c r="AD207" s="390"/>
      <c r="AE207" s="254"/>
      <c r="AF207" s="254"/>
      <c r="AG207" s="254"/>
      <c r="AH207" s="254"/>
      <c r="AI207" s="254"/>
      <c r="AJ207" s="254"/>
      <c r="AK207" s="254"/>
      <c r="AL207" s="254"/>
      <c r="AM207" s="254"/>
      <c r="AN207" s="254"/>
      <c r="AO207" s="254"/>
      <c r="AP207" s="254"/>
      <c r="AQ207" s="254"/>
      <c r="AR207" s="254"/>
      <c r="AS207" s="254"/>
      <c r="AT207" s="254"/>
      <c r="AU207" s="254"/>
      <c r="AV207" s="254"/>
    </row>
    <row r="208" spans="1:48" s="255" customFormat="1" ht="27.75" hidden="1" customHeight="1" x14ac:dyDescent="0.25">
      <c r="A208" s="109"/>
      <c r="B208" s="109"/>
      <c r="C208" s="49"/>
      <c r="D208" s="49"/>
      <c r="E208" s="78"/>
      <c r="F208" s="78"/>
      <c r="G208" s="79"/>
      <c r="H208" s="54"/>
      <c r="I208" s="62"/>
      <c r="J208" s="64"/>
      <c r="K208" s="117">
        <f t="shared" si="207"/>
        <v>0</v>
      </c>
      <c r="L208" s="117">
        <f t="shared" si="208"/>
        <v>0</v>
      </c>
      <c r="M208" s="66"/>
      <c r="N208" s="67"/>
      <c r="O208" s="118">
        <f t="shared" si="209"/>
        <v>0</v>
      </c>
      <c r="P208" s="118">
        <f t="shared" si="210"/>
        <v>0</v>
      </c>
      <c r="Q208" s="66"/>
      <c r="R208" s="162">
        <f t="shared" si="211"/>
        <v>0</v>
      </c>
      <c r="S208" s="163">
        <f t="shared" si="206"/>
        <v>0</v>
      </c>
      <c r="T208" s="163">
        <f t="shared" si="206"/>
        <v>0</v>
      </c>
      <c r="U208" s="163">
        <f t="shared" si="206"/>
        <v>0</v>
      </c>
      <c r="V208" s="163">
        <f t="shared" si="206"/>
        <v>0</v>
      </c>
      <c r="W208" s="163">
        <f t="shared" si="206"/>
        <v>0</v>
      </c>
      <c r="X208" s="163">
        <f t="shared" si="206"/>
        <v>0</v>
      </c>
      <c r="Y208" s="163">
        <f t="shared" si="206"/>
        <v>0</v>
      </c>
      <c r="Z208" s="163">
        <f t="shared" si="206"/>
        <v>0</v>
      </c>
      <c r="AA208" s="163">
        <f t="shared" si="206"/>
        <v>0</v>
      </c>
      <c r="AB208" s="251"/>
      <c r="AC208" s="252"/>
      <c r="AD208" s="390"/>
      <c r="AE208" s="254"/>
      <c r="AF208" s="254"/>
      <c r="AG208" s="254"/>
      <c r="AH208" s="254"/>
      <c r="AI208" s="254"/>
      <c r="AJ208" s="254"/>
      <c r="AK208" s="254"/>
      <c r="AL208" s="254"/>
      <c r="AM208" s="254"/>
      <c r="AN208" s="254"/>
      <c r="AO208" s="254"/>
      <c r="AP208" s="254"/>
      <c r="AQ208" s="254"/>
      <c r="AR208" s="254"/>
      <c r="AS208" s="254"/>
      <c r="AT208" s="254"/>
      <c r="AU208" s="254"/>
      <c r="AV208" s="254"/>
    </row>
    <row r="209" spans="1:48" s="255" customFormat="1" ht="27.75" hidden="1" customHeight="1" x14ac:dyDescent="0.25">
      <c r="A209" s="109"/>
      <c r="B209" s="109"/>
      <c r="C209" s="49"/>
      <c r="D209" s="49"/>
      <c r="E209" s="78"/>
      <c r="F209" s="78"/>
      <c r="G209" s="79"/>
      <c r="H209" s="54"/>
      <c r="I209" s="62"/>
      <c r="J209" s="64"/>
      <c r="K209" s="117">
        <f t="shared" si="207"/>
        <v>0</v>
      </c>
      <c r="L209" s="117">
        <f t="shared" si="208"/>
        <v>0</v>
      </c>
      <c r="M209" s="66"/>
      <c r="N209" s="67"/>
      <c r="O209" s="118">
        <f t="shared" si="209"/>
        <v>0</v>
      </c>
      <c r="P209" s="118">
        <f t="shared" si="210"/>
        <v>0</v>
      </c>
      <c r="Q209" s="66"/>
      <c r="R209" s="162">
        <f t="shared" si="211"/>
        <v>0</v>
      </c>
      <c r="S209" s="163">
        <f t="shared" si="206"/>
        <v>0</v>
      </c>
      <c r="T209" s="163">
        <f t="shared" si="206"/>
        <v>0</v>
      </c>
      <c r="U209" s="163">
        <f t="shared" si="206"/>
        <v>0</v>
      </c>
      <c r="V209" s="163">
        <f t="shared" si="206"/>
        <v>0</v>
      </c>
      <c r="W209" s="163">
        <f t="shared" si="206"/>
        <v>0</v>
      </c>
      <c r="X209" s="163">
        <f t="shared" si="206"/>
        <v>0</v>
      </c>
      <c r="Y209" s="163">
        <f t="shared" si="206"/>
        <v>0</v>
      </c>
      <c r="Z209" s="163">
        <f t="shared" si="206"/>
        <v>0</v>
      </c>
      <c r="AA209" s="163">
        <f t="shared" si="206"/>
        <v>0</v>
      </c>
      <c r="AB209" s="251"/>
      <c r="AC209" s="252"/>
      <c r="AD209" s="390"/>
      <c r="AE209" s="254"/>
      <c r="AF209" s="254"/>
      <c r="AG209" s="254"/>
      <c r="AH209" s="254"/>
      <c r="AI209" s="254"/>
      <c r="AJ209" s="254"/>
      <c r="AK209" s="254"/>
      <c r="AL209" s="254"/>
      <c r="AM209" s="254"/>
      <c r="AN209" s="254"/>
      <c r="AO209" s="254"/>
      <c r="AP209" s="254"/>
      <c r="AQ209" s="254"/>
      <c r="AR209" s="254"/>
      <c r="AS209" s="254"/>
      <c r="AT209" s="254"/>
      <c r="AU209" s="254"/>
      <c r="AV209" s="254"/>
    </row>
    <row r="210" spans="1:48" s="255" customFormat="1" ht="27.75" hidden="1" customHeight="1" x14ac:dyDescent="0.25">
      <c r="A210" s="109"/>
      <c r="B210" s="109"/>
      <c r="C210" s="49"/>
      <c r="D210" s="49"/>
      <c r="E210" s="78"/>
      <c r="F210" s="78"/>
      <c r="G210" s="79"/>
      <c r="H210" s="289"/>
      <c r="I210" s="81"/>
      <c r="J210" s="64"/>
      <c r="K210" s="117">
        <f t="shared" si="207"/>
        <v>0</v>
      </c>
      <c r="L210" s="117">
        <f t="shared" si="208"/>
        <v>0</v>
      </c>
      <c r="M210" s="66"/>
      <c r="N210" s="67"/>
      <c r="O210" s="118">
        <f t="shared" si="209"/>
        <v>0</v>
      </c>
      <c r="P210" s="118">
        <f t="shared" si="210"/>
        <v>0</v>
      </c>
      <c r="Q210" s="66"/>
      <c r="R210" s="162">
        <f t="shared" si="211"/>
        <v>0</v>
      </c>
      <c r="S210" s="163">
        <f t="shared" si="206"/>
        <v>0</v>
      </c>
      <c r="T210" s="163">
        <f t="shared" si="206"/>
        <v>0</v>
      </c>
      <c r="U210" s="163">
        <f t="shared" si="206"/>
        <v>0</v>
      </c>
      <c r="V210" s="163">
        <f t="shared" si="206"/>
        <v>0</v>
      </c>
      <c r="W210" s="163">
        <f t="shared" si="206"/>
        <v>0</v>
      </c>
      <c r="X210" s="163">
        <f t="shared" si="206"/>
        <v>0</v>
      </c>
      <c r="Y210" s="163">
        <f t="shared" si="206"/>
        <v>0</v>
      </c>
      <c r="Z210" s="163">
        <f t="shared" si="206"/>
        <v>0</v>
      </c>
      <c r="AA210" s="163">
        <f t="shared" si="206"/>
        <v>0</v>
      </c>
      <c r="AB210" s="251"/>
      <c r="AC210" s="252"/>
      <c r="AD210" s="390"/>
      <c r="AE210" s="254"/>
      <c r="AF210" s="254"/>
      <c r="AG210" s="254"/>
      <c r="AH210" s="254"/>
      <c r="AI210" s="254"/>
      <c r="AJ210" s="254"/>
      <c r="AK210" s="254"/>
      <c r="AL210" s="254"/>
      <c r="AM210" s="254"/>
      <c r="AN210" s="254"/>
      <c r="AO210" s="254"/>
      <c r="AP210" s="254"/>
      <c r="AQ210" s="254"/>
      <c r="AR210" s="254"/>
      <c r="AS210" s="254"/>
      <c r="AT210" s="254"/>
      <c r="AU210" s="254"/>
      <c r="AV210" s="254"/>
    </row>
    <row r="211" spans="1:48" s="255" customFormat="1" ht="27.75" hidden="1" customHeight="1" x14ac:dyDescent="0.25">
      <c r="A211" s="109"/>
      <c r="B211" s="109"/>
      <c r="C211" s="49"/>
      <c r="D211" s="49"/>
      <c r="E211" s="78"/>
      <c r="F211" s="78"/>
      <c r="G211" s="79"/>
      <c r="H211" s="54"/>
      <c r="I211" s="62"/>
      <c r="J211" s="64"/>
      <c r="K211" s="117">
        <f t="shared" si="207"/>
        <v>0</v>
      </c>
      <c r="L211" s="117">
        <f t="shared" si="208"/>
        <v>0</v>
      </c>
      <c r="M211" s="66"/>
      <c r="N211" s="67"/>
      <c r="O211" s="118">
        <f t="shared" si="209"/>
        <v>0</v>
      </c>
      <c r="P211" s="118">
        <f t="shared" si="210"/>
        <v>0</v>
      </c>
      <c r="Q211" s="66"/>
      <c r="R211" s="162">
        <f t="shared" si="211"/>
        <v>0</v>
      </c>
      <c r="S211" s="163">
        <f t="shared" si="206"/>
        <v>0</v>
      </c>
      <c r="T211" s="163">
        <f t="shared" si="206"/>
        <v>0</v>
      </c>
      <c r="U211" s="163">
        <f t="shared" si="206"/>
        <v>0</v>
      </c>
      <c r="V211" s="163">
        <f t="shared" si="206"/>
        <v>0</v>
      </c>
      <c r="W211" s="163">
        <f t="shared" si="206"/>
        <v>0</v>
      </c>
      <c r="X211" s="163">
        <f t="shared" si="206"/>
        <v>0</v>
      </c>
      <c r="Y211" s="163">
        <f t="shared" si="206"/>
        <v>0</v>
      </c>
      <c r="Z211" s="163">
        <f t="shared" si="206"/>
        <v>0</v>
      </c>
      <c r="AA211" s="163">
        <f t="shared" si="206"/>
        <v>0</v>
      </c>
      <c r="AB211" s="251"/>
      <c r="AC211" s="252"/>
      <c r="AD211" s="390"/>
      <c r="AE211" s="254"/>
      <c r="AF211" s="254"/>
      <c r="AG211" s="254"/>
      <c r="AH211" s="254"/>
      <c r="AI211" s="254"/>
      <c r="AJ211" s="254"/>
      <c r="AK211" s="254"/>
      <c r="AL211" s="254"/>
      <c r="AM211" s="254"/>
      <c r="AN211" s="254"/>
      <c r="AO211" s="254"/>
      <c r="AP211" s="254"/>
      <c r="AQ211" s="254"/>
      <c r="AR211" s="254"/>
      <c r="AS211" s="254"/>
      <c r="AT211" s="254"/>
      <c r="AU211" s="254"/>
      <c r="AV211" s="254"/>
    </row>
    <row r="212" spans="1:48" s="255" customFormat="1" ht="27.75" hidden="1" customHeight="1" x14ac:dyDescent="0.25">
      <c r="A212" s="109"/>
      <c r="B212" s="109"/>
      <c r="C212" s="49"/>
      <c r="D212" s="49"/>
      <c r="E212" s="78"/>
      <c r="F212" s="78"/>
      <c r="G212" s="79"/>
      <c r="H212" s="54"/>
      <c r="I212" s="62"/>
      <c r="J212" s="64"/>
      <c r="K212" s="117">
        <f t="shared" si="207"/>
        <v>0</v>
      </c>
      <c r="L212" s="117">
        <f t="shared" si="208"/>
        <v>0</v>
      </c>
      <c r="M212" s="66"/>
      <c r="N212" s="67"/>
      <c r="O212" s="118">
        <f t="shared" si="209"/>
        <v>0</v>
      </c>
      <c r="P212" s="118">
        <f t="shared" si="210"/>
        <v>0</v>
      </c>
      <c r="Q212" s="66"/>
      <c r="R212" s="162">
        <f t="shared" si="211"/>
        <v>0</v>
      </c>
      <c r="S212" s="163">
        <f t="shared" si="206"/>
        <v>0</v>
      </c>
      <c r="T212" s="163">
        <f t="shared" si="206"/>
        <v>0</v>
      </c>
      <c r="U212" s="163">
        <f t="shared" si="206"/>
        <v>0</v>
      </c>
      <c r="V212" s="163">
        <f t="shared" si="206"/>
        <v>0</v>
      </c>
      <c r="W212" s="163">
        <f t="shared" si="206"/>
        <v>0</v>
      </c>
      <c r="X212" s="163">
        <f t="shared" si="206"/>
        <v>0</v>
      </c>
      <c r="Y212" s="163">
        <f t="shared" si="206"/>
        <v>0</v>
      </c>
      <c r="Z212" s="163">
        <f t="shared" si="206"/>
        <v>0</v>
      </c>
      <c r="AA212" s="163">
        <f t="shared" si="206"/>
        <v>0</v>
      </c>
      <c r="AB212" s="251"/>
      <c r="AC212" s="252"/>
      <c r="AD212" s="390"/>
      <c r="AE212" s="254"/>
      <c r="AF212" s="254"/>
      <c r="AG212" s="254"/>
      <c r="AH212" s="254"/>
      <c r="AI212" s="254"/>
      <c r="AJ212" s="254"/>
      <c r="AK212" s="254"/>
      <c r="AL212" s="254"/>
      <c r="AM212" s="254"/>
      <c r="AN212" s="254"/>
      <c r="AO212" s="254"/>
      <c r="AP212" s="254"/>
      <c r="AQ212" s="254"/>
      <c r="AR212" s="254"/>
      <c r="AS212" s="254"/>
      <c r="AT212" s="254"/>
      <c r="AU212" s="254"/>
      <c r="AV212" s="254"/>
    </row>
    <row r="213" spans="1:48" s="84" customFormat="1" ht="27.75" hidden="1" customHeight="1" x14ac:dyDescent="0.25">
      <c r="A213" s="109"/>
      <c r="B213" s="109"/>
      <c r="C213" s="49"/>
      <c r="D213" s="49"/>
      <c r="E213" s="78"/>
      <c r="F213" s="78"/>
      <c r="G213" s="79"/>
      <c r="H213" s="54"/>
      <c r="I213" s="62"/>
      <c r="J213" s="64"/>
      <c r="K213" s="117">
        <f t="shared" si="207"/>
        <v>0</v>
      </c>
      <c r="L213" s="117">
        <f t="shared" si="208"/>
        <v>0</v>
      </c>
      <c r="M213" s="66"/>
      <c r="N213" s="67"/>
      <c r="O213" s="118">
        <f t="shared" si="209"/>
        <v>0</v>
      </c>
      <c r="P213" s="118">
        <f t="shared" si="210"/>
        <v>0</v>
      </c>
      <c r="Q213" s="66"/>
      <c r="R213" s="162">
        <f t="shared" si="211"/>
        <v>0</v>
      </c>
      <c r="S213" s="163">
        <f t="shared" si="206"/>
        <v>0</v>
      </c>
      <c r="T213" s="163">
        <f t="shared" si="206"/>
        <v>0</v>
      </c>
      <c r="U213" s="163">
        <f t="shared" si="206"/>
        <v>0</v>
      </c>
      <c r="V213" s="163">
        <f t="shared" si="206"/>
        <v>0</v>
      </c>
      <c r="W213" s="163">
        <f t="shared" si="206"/>
        <v>0</v>
      </c>
      <c r="X213" s="163">
        <f t="shared" si="206"/>
        <v>0</v>
      </c>
      <c r="Y213" s="163">
        <f t="shared" si="206"/>
        <v>0</v>
      </c>
      <c r="Z213" s="163">
        <f t="shared" si="206"/>
        <v>0</v>
      </c>
      <c r="AA213" s="163">
        <f t="shared" si="206"/>
        <v>0</v>
      </c>
      <c r="AB213" s="251"/>
      <c r="AC213" s="252"/>
      <c r="AD213" s="589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  <c r="AQ213" s="83"/>
      <c r="AR213" s="83"/>
      <c r="AS213" s="83"/>
      <c r="AT213" s="83"/>
      <c r="AU213" s="83"/>
      <c r="AV213" s="83"/>
    </row>
    <row r="214" spans="1:48" s="255" customFormat="1" ht="27.75" hidden="1" customHeight="1" x14ac:dyDescent="0.25">
      <c r="A214" s="109"/>
      <c r="B214" s="109"/>
      <c r="C214" s="49"/>
      <c r="D214" s="49"/>
      <c r="E214" s="78"/>
      <c r="F214" s="78"/>
      <c r="G214" s="79"/>
      <c r="H214" s="289"/>
      <c r="I214" s="81"/>
      <c r="J214" s="64"/>
      <c r="K214" s="117">
        <f t="shared" si="207"/>
        <v>0</v>
      </c>
      <c r="L214" s="117">
        <f t="shared" si="208"/>
        <v>0</v>
      </c>
      <c r="M214" s="66"/>
      <c r="N214" s="67"/>
      <c r="O214" s="118">
        <f t="shared" si="209"/>
        <v>0</v>
      </c>
      <c r="P214" s="118">
        <f t="shared" si="210"/>
        <v>0</v>
      </c>
      <c r="Q214" s="66"/>
      <c r="R214" s="162">
        <f t="shared" si="211"/>
        <v>0</v>
      </c>
      <c r="S214" s="163">
        <f t="shared" si="206"/>
        <v>0</v>
      </c>
      <c r="T214" s="163">
        <f t="shared" si="206"/>
        <v>0</v>
      </c>
      <c r="U214" s="163">
        <f t="shared" si="206"/>
        <v>0</v>
      </c>
      <c r="V214" s="163">
        <f t="shared" si="206"/>
        <v>0</v>
      </c>
      <c r="W214" s="163">
        <f t="shared" si="206"/>
        <v>0</v>
      </c>
      <c r="X214" s="163">
        <f t="shared" si="206"/>
        <v>0</v>
      </c>
      <c r="Y214" s="163">
        <f t="shared" si="206"/>
        <v>0</v>
      </c>
      <c r="Z214" s="163">
        <f t="shared" si="206"/>
        <v>0</v>
      </c>
      <c r="AA214" s="163">
        <f t="shared" si="206"/>
        <v>0</v>
      </c>
      <c r="AB214" s="251"/>
      <c r="AC214" s="252"/>
      <c r="AD214" s="390"/>
      <c r="AE214" s="254"/>
      <c r="AF214" s="254"/>
      <c r="AG214" s="254"/>
      <c r="AH214" s="254"/>
      <c r="AI214" s="254"/>
      <c r="AJ214" s="254"/>
      <c r="AK214" s="254"/>
      <c r="AL214" s="254"/>
      <c r="AM214" s="254"/>
      <c r="AN214" s="254"/>
      <c r="AO214" s="254"/>
      <c r="AP214" s="254"/>
      <c r="AQ214" s="254"/>
      <c r="AR214" s="254"/>
      <c r="AS214" s="254"/>
      <c r="AT214" s="254"/>
      <c r="AU214" s="254"/>
      <c r="AV214" s="254"/>
    </row>
    <row r="215" spans="1:48" s="259" customFormat="1" ht="27.75" hidden="1" customHeight="1" x14ac:dyDescent="0.25">
      <c r="A215" s="95"/>
      <c r="B215" s="95"/>
      <c r="C215" s="96"/>
      <c r="D215" s="96"/>
      <c r="E215" s="97"/>
      <c r="F215" s="97"/>
      <c r="G215" s="98"/>
      <c r="H215" s="99" t="s">
        <v>49</v>
      </c>
      <c r="I215" s="100"/>
      <c r="J215" s="101"/>
      <c r="K215" s="102"/>
      <c r="L215" s="102"/>
      <c r="M215" s="103"/>
      <c r="N215" s="104"/>
      <c r="O215" s="102"/>
      <c r="P215" s="102"/>
      <c r="Q215" s="103"/>
      <c r="R215" s="105">
        <f>SUM(R203:R214)</f>
        <v>0</v>
      </c>
      <c r="S215" s="106">
        <f t="shared" ref="S215:AA215" si="212">SUM(S203:S214)</f>
        <v>0</v>
      </c>
      <c r="T215" s="106">
        <f t="shared" si="212"/>
        <v>0</v>
      </c>
      <c r="U215" s="106">
        <f t="shared" si="212"/>
        <v>0</v>
      </c>
      <c r="V215" s="106">
        <f t="shared" si="212"/>
        <v>0</v>
      </c>
      <c r="W215" s="106">
        <f t="shared" si="212"/>
        <v>0</v>
      </c>
      <c r="X215" s="106">
        <f t="shared" si="212"/>
        <v>0</v>
      </c>
      <c r="Y215" s="106">
        <f t="shared" si="212"/>
        <v>0</v>
      </c>
      <c r="Z215" s="106">
        <f t="shared" si="212"/>
        <v>0</v>
      </c>
      <c r="AA215" s="106">
        <f t="shared" si="212"/>
        <v>0</v>
      </c>
      <c r="AB215" s="251"/>
      <c r="AC215" s="252"/>
      <c r="AD215" s="390"/>
      <c r="AE215" s="254"/>
      <c r="AF215" s="254"/>
      <c r="AG215" s="254"/>
      <c r="AH215" s="254"/>
      <c r="AI215" s="254"/>
      <c r="AJ215" s="254"/>
      <c r="AK215" s="254"/>
      <c r="AL215" s="254"/>
      <c r="AM215" s="254"/>
      <c r="AN215" s="254"/>
      <c r="AO215" s="254"/>
      <c r="AP215" s="254"/>
      <c r="AQ215" s="254"/>
      <c r="AR215" s="254"/>
      <c r="AS215" s="254"/>
      <c r="AT215" s="254"/>
      <c r="AU215" s="254"/>
      <c r="AV215" s="254"/>
    </row>
    <row r="216" spans="1:48" s="255" customFormat="1" ht="27.75" hidden="1" customHeight="1" x14ac:dyDescent="0.25">
      <c r="A216" s="109"/>
      <c r="B216" s="109"/>
      <c r="C216" s="49"/>
      <c r="D216" s="49"/>
      <c r="E216" s="595"/>
      <c r="F216" s="596"/>
      <c r="G216" s="597"/>
      <c r="H216" s="598"/>
      <c r="I216" s="592"/>
      <c r="J216" s="64"/>
      <c r="K216" s="117">
        <f>IF(J216&gt;0, 1, 0)</f>
        <v>0</v>
      </c>
      <c r="L216" s="117">
        <f>J216-K216</f>
        <v>0</v>
      </c>
      <c r="M216" s="66"/>
      <c r="N216" s="67"/>
      <c r="O216" s="118">
        <f>IF(N216&gt;0, 1, 0)</f>
        <v>0</v>
      </c>
      <c r="P216" s="118">
        <f>N216-O216</f>
        <v>0</v>
      </c>
      <c r="Q216" s="593"/>
      <c r="R216" s="162">
        <f>(K216*M216*$R$3)+(L216*M216*$R$6)+(O216*Q216*$R$7)+(P216*Q216*$R$8)</f>
        <v>0</v>
      </c>
      <c r="S216" s="163">
        <f t="shared" ref="S216:AA227" si="213">(L216*N216*$R$3)+(M216*N216*$R$6)+(P216*R216*$R$7)+(Q216*R216*$R$8)</f>
        <v>0</v>
      </c>
      <c r="T216" s="163">
        <f t="shared" si="213"/>
        <v>0</v>
      </c>
      <c r="U216" s="163">
        <f t="shared" si="213"/>
        <v>0</v>
      </c>
      <c r="V216" s="163">
        <f t="shared" si="213"/>
        <v>0</v>
      </c>
      <c r="W216" s="163">
        <f t="shared" si="213"/>
        <v>0</v>
      </c>
      <c r="X216" s="163">
        <f t="shared" si="213"/>
        <v>0</v>
      </c>
      <c r="Y216" s="163">
        <f t="shared" si="213"/>
        <v>0</v>
      </c>
      <c r="Z216" s="163">
        <f t="shared" si="213"/>
        <v>0</v>
      </c>
      <c r="AA216" s="163">
        <f t="shared" si="213"/>
        <v>0</v>
      </c>
      <c r="AB216" s="251"/>
      <c r="AC216" s="252"/>
      <c r="AD216" s="390"/>
      <c r="AE216" s="254"/>
      <c r="AF216" s="254"/>
      <c r="AG216" s="254"/>
      <c r="AH216" s="254"/>
      <c r="AI216" s="254"/>
      <c r="AJ216" s="254"/>
      <c r="AK216" s="254"/>
      <c r="AL216" s="254"/>
      <c r="AM216" s="254"/>
      <c r="AN216" s="254"/>
      <c r="AO216" s="254"/>
      <c r="AP216" s="254"/>
      <c r="AQ216" s="254"/>
      <c r="AR216" s="254"/>
      <c r="AS216" s="254"/>
      <c r="AT216" s="254"/>
      <c r="AU216" s="254"/>
      <c r="AV216" s="254"/>
    </row>
    <row r="217" spans="1:48" s="255" customFormat="1" ht="27.75" hidden="1" customHeight="1" x14ac:dyDescent="0.25">
      <c r="A217" s="109"/>
      <c r="B217" s="109"/>
      <c r="C217" s="49"/>
      <c r="D217" s="49"/>
      <c r="E217" s="78"/>
      <c r="F217" s="78"/>
      <c r="G217" s="121"/>
      <c r="H217" s="54"/>
      <c r="I217" s="62"/>
      <c r="J217" s="64"/>
      <c r="K217" s="117">
        <f t="shared" ref="K217:K227" si="214">IF(J217&gt;0, 1, 0)</f>
        <v>0</v>
      </c>
      <c r="L217" s="117">
        <f t="shared" ref="L217:L227" si="215">J217-K217</f>
        <v>0</v>
      </c>
      <c r="M217" s="66"/>
      <c r="N217" s="67"/>
      <c r="O217" s="118">
        <f t="shared" ref="O217:O227" si="216">IF(N217&gt;0, 1, 0)</f>
        <v>0</v>
      </c>
      <c r="P217" s="118">
        <f t="shared" ref="P217:P227" si="217">N217-O217</f>
        <v>0</v>
      </c>
      <c r="Q217" s="66"/>
      <c r="R217" s="162">
        <f t="shared" ref="R217:R227" si="218">(K217*M217*$R$3)+(L217*M217*$R$6)+(O217*Q217*$R$7)+(P217*Q217*$R$8)</f>
        <v>0</v>
      </c>
      <c r="S217" s="163">
        <f t="shared" si="213"/>
        <v>0</v>
      </c>
      <c r="T217" s="163">
        <f t="shared" si="213"/>
        <v>0</v>
      </c>
      <c r="U217" s="163">
        <f t="shared" si="213"/>
        <v>0</v>
      </c>
      <c r="V217" s="163">
        <f t="shared" si="213"/>
        <v>0</v>
      </c>
      <c r="W217" s="163">
        <f t="shared" si="213"/>
        <v>0</v>
      </c>
      <c r="X217" s="163">
        <f t="shared" si="213"/>
        <v>0</v>
      </c>
      <c r="Y217" s="163">
        <f t="shared" si="213"/>
        <v>0</v>
      </c>
      <c r="Z217" s="163">
        <f t="shared" si="213"/>
        <v>0</v>
      </c>
      <c r="AA217" s="163">
        <f t="shared" si="213"/>
        <v>0</v>
      </c>
      <c r="AB217" s="251"/>
      <c r="AC217" s="252"/>
      <c r="AD217" s="390"/>
      <c r="AE217" s="254"/>
      <c r="AF217" s="254"/>
      <c r="AG217" s="254"/>
      <c r="AH217" s="254"/>
      <c r="AI217" s="254"/>
      <c r="AJ217" s="254"/>
      <c r="AK217" s="254"/>
      <c r="AL217" s="254"/>
      <c r="AM217" s="254"/>
      <c r="AN217" s="254"/>
      <c r="AO217" s="254"/>
      <c r="AP217" s="254"/>
      <c r="AQ217" s="254"/>
      <c r="AR217" s="254"/>
      <c r="AS217" s="254"/>
      <c r="AT217" s="254"/>
      <c r="AU217" s="254"/>
      <c r="AV217" s="254"/>
    </row>
    <row r="218" spans="1:48" s="255" customFormat="1" ht="27.75" hidden="1" customHeight="1" x14ac:dyDescent="0.25">
      <c r="A218" s="109"/>
      <c r="B218" s="109"/>
      <c r="C218" s="49"/>
      <c r="D218" s="49"/>
      <c r="E218" s="78"/>
      <c r="F218" s="78"/>
      <c r="G218" s="121"/>
      <c r="H218" s="54"/>
      <c r="I218" s="62"/>
      <c r="J218" s="64"/>
      <c r="K218" s="117">
        <f t="shared" si="214"/>
        <v>0</v>
      </c>
      <c r="L218" s="117">
        <f t="shared" si="215"/>
        <v>0</v>
      </c>
      <c r="M218" s="66"/>
      <c r="N218" s="67"/>
      <c r="O218" s="118">
        <f t="shared" si="216"/>
        <v>0</v>
      </c>
      <c r="P218" s="118">
        <f t="shared" si="217"/>
        <v>0</v>
      </c>
      <c r="Q218" s="66"/>
      <c r="R218" s="162">
        <f t="shared" si="218"/>
        <v>0</v>
      </c>
      <c r="S218" s="163">
        <f t="shared" si="213"/>
        <v>0</v>
      </c>
      <c r="T218" s="163">
        <f t="shared" si="213"/>
        <v>0</v>
      </c>
      <c r="U218" s="163">
        <f t="shared" si="213"/>
        <v>0</v>
      </c>
      <c r="V218" s="163">
        <f t="shared" si="213"/>
        <v>0</v>
      </c>
      <c r="W218" s="163">
        <f t="shared" si="213"/>
        <v>0</v>
      </c>
      <c r="X218" s="163">
        <f t="shared" si="213"/>
        <v>0</v>
      </c>
      <c r="Y218" s="163">
        <f t="shared" si="213"/>
        <v>0</v>
      </c>
      <c r="Z218" s="163">
        <f t="shared" si="213"/>
        <v>0</v>
      </c>
      <c r="AA218" s="163">
        <f t="shared" si="213"/>
        <v>0</v>
      </c>
      <c r="AB218" s="251"/>
      <c r="AC218" s="252"/>
      <c r="AD218" s="390"/>
      <c r="AE218" s="254"/>
      <c r="AF218" s="254"/>
      <c r="AG218" s="254"/>
      <c r="AH218" s="254"/>
      <c r="AI218" s="254"/>
      <c r="AJ218" s="254"/>
      <c r="AK218" s="254"/>
      <c r="AL218" s="254"/>
      <c r="AM218" s="254"/>
      <c r="AN218" s="254"/>
      <c r="AO218" s="254"/>
      <c r="AP218" s="254"/>
      <c r="AQ218" s="254"/>
      <c r="AR218" s="254"/>
      <c r="AS218" s="254"/>
      <c r="AT218" s="254"/>
      <c r="AU218" s="254"/>
      <c r="AV218" s="254"/>
    </row>
    <row r="219" spans="1:48" s="255" customFormat="1" ht="27.75" hidden="1" customHeight="1" x14ac:dyDescent="0.25">
      <c r="A219" s="109"/>
      <c r="B219" s="109"/>
      <c r="C219" s="49"/>
      <c r="D219" s="49"/>
      <c r="E219" s="78"/>
      <c r="F219" s="78"/>
      <c r="G219" s="121"/>
      <c r="H219" s="54"/>
      <c r="I219" s="62"/>
      <c r="J219" s="64"/>
      <c r="K219" s="117">
        <f t="shared" si="214"/>
        <v>0</v>
      </c>
      <c r="L219" s="117">
        <f t="shared" si="215"/>
        <v>0</v>
      </c>
      <c r="M219" s="66"/>
      <c r="N219" s="67"/>
      <c r="O219" s="118">
        <f t="shared" si="216"/>
        <v>0</v>
      </c>
      <c r="P219" s="118">
        <f t="shared" si="217"/>
        <v>0</v>
      </c>
      <c r="Q219" s="66"/>
      <c r="R219" s="162">
        <f t="shared" si="218"/>
        <v>0</v>
      </c>
      <c r="S219" s="163">
        <f t="shared" si="213"/>
        <v>0</v>
      </c>
      <c r="T219" s="163">
        <f t="shared" si="213"/>
        <v>0</v>
      </c>
      <c r="U219" s="163">
        <f t="shared" si="213"/>
        <v>0</v>
      </c>
      <c r="V219" s="163">
        <f t="shared" si="213"/>
        <v>0</v>
      </c>
      <c r="W219" s="163">
        <f t="shared" si="213"/>
        <v>0</v>
      </c>
      <c r="X219" s="163">
        <f t="shared" si="213"/>
        <v>0</v>
      </c>
      <c r="Y219" s="163">
        <f t="shared" si="213"/>
        <v>0</v>
      </c>
      <c r="Z219" s="163">
        <f t="shared" si="213"/>
        <v>0</v>
      </c>
      <c r="AA219" s="163">
        <f t="shared" si="213"/>
        <v>0</v>
      </c>
      <c r="AB219" s="251"/>
      <c r="AC219" s="252"/>
      <c r="AD219" s="390"/>
      <c r="AE219" s="254"/>
      <c r="AF219" s="254"/>
      <c r="AG219" s="254"/>
      <c r="AH219" s="254"/>
      <c r="AI219" s="254"/>
      <c r="AJ219" s="254"/>
      <c r="AK219" s="254"/>
      <c r="AL219" s="254"/>
      <c r="AM219" s="254"/>
      <c r="AN219" s="254"/>
      <c r="AO219" s="254"/>
      <c r="AP219" s="254"/>
      <c r="AQ219" s="254"/>
      <c r="AR219" s="254"/>
      <c r="AS219" s="254"/>
      <c r="AT219" s="254"/>
      <c r="AU219" s="254"/>
      <c r="AV219" s="254"/>
    </row>
    <row r="220" spans="1:48" s="255" customFormat="1" ht="27.75" hidden="1" customHeight="1" x14ac:dyDescent="0.25">
      <c r="A220" s="109"/>
      <c r="B220" s="109"/>
      <c r="C220" s="49"/>
      <c r="D220" s="49"/>
      <c r="E220" s="78"/>
      <c r="F220" s="78"/>
      <c r="G220" s="79"/>
      <c r="H220" s="54"/>
      <c r="I220" s="62"/>
      <c r="J220" s="64"/>
      <c r="K220" s="117">
        <f t="shared" si="214"/>
        <v>0</v>
      </c>
      <c r="L220" s="117">
        <f t="shared" si="215"/>
        <v>0</v>
      </c>
      <c r="M220" s="66"/>
      <c r="N220" s="67"/>
      <c r="O220" s="118">
        <f t="shared" si="216"/>
        <v>0</v>
      </c>
      <c r="P220" s="118">
        <f t="shared" si="217"/>
        <v>0</v>
      </c>
      <c r="Q220" s="66"/>
      <c r="R220" s="162">
        <f t="shared" si="218"/>
        <v>0</v>
      </c>
      <c r="S220" s="163">
        <f t="shared" si="213"/>
        <v>0</v>
      </c>
      <c r="T220" s="163">
        <f t="shared" si="213"/>
        <v>0</v>
      </c>
      <c r="U220" s="163">
        <f t="shared" si="213"/>
        <v>0</v>
      </c>
      <c r="V220" s="163">
        <f t="shared" si="213"/>
        <v>0</v>
      </c>
      <c r="W220" s="163">
        <f t="shared" si="213"/>
        <v>0</v>
      </c>
      <c r="X220" s="163">
        <f t="shared" si="213"/>
        <v>0</v>
      </c>
      <c r="Y220" s="163">
        <f t="shared" si="213"/>
        <v>0</v>
      </c>
      <c r="Z220" s="163">
        <f t="shared" si="213"/>
        <v>0</v>
      </c>
      <c r="AA220" s="163">
        <f t="shared" si="213"/>
        <v>0</v>
      </c>
      <c r="AB220" s="251"/>
      <c r="AC220" s="252"/>
      <c r="AD220" s="390"/>
      <c r="AE220" s="254"/>
      <c r="AF220" s="254"/>
      <c r="AG220" s="254"/>
      <c r="AH220" s="254"/>
      <c r="AI220" s="254"/>
      <c r="AJ220" s="254"/>
      <c r="AK220" s="254"/>
      <c r="AL220" s="254"/>
      <c r="AM220" s="254"/>
      <c r="AN220" s="254"/>
      <c r="AO220" s="254"/>
      <c r="AP220" s="254"/>
      <c r="AQ220" s="254"/>
      <c r="AR220" s="254"/>
      <c r="AS220" s="254"/>
      <c r="AT220" s="254"/>
      <c r="AU220" s="254"/>
      <c r="AV220" s="254"/>
    </row>
    <row r="221" spans="1:48" s="255" customFormat="1" ht="27.75" hidden="1" customHeight="1" x14ac:dyDescent="0.25">
      <c r="A221" s="109"/>
      <c r="B221" s="109"/>
      <c r="C221" s="49"/>
      <c r="D221" s="49"/>
      <c r="E221" s="78"/>
      <c r="F221" s="78"/>
      <c r="G221" s="79"/>
      <c r="H221" s="54"/>
      <c r="I221" s="62"/>
      <c r="J221" s="64"/>
      <c r="K221" s="117">
        <f t="shared" si="214"/>
        <v>0</v>
      </c>
      <c r="L221" s="117">
        <f t="shared" si="215"/>
        <v>0</v>
      </c>
      <c r="M221" s="66"/>
      <c r="N221" s="67"/>
      <c r="O221" s="118">
        <f t="shared" si="216"/>
        <v>0</v>
      </c>
      <c r="P221" s="118">
        <f t="shared" si="217"/>
        <v>0</v>
      </c>
      <c r="Q221" s="66"/>
      <c r="R221" s="162">
        <f t="shared" si="218"/>
        <v>0</v>
      </c>
      <c r="S221" s="163">
        <f t="shared" si="213"/>
        <v>0</v>
      </c>
      <c r="T221" s="163">
        <f t="shared" si="213"/>
        <v>0</v>
      </c>
      <c r="U221" s="163">
        <f t="shared" si="213"/>
        <v>0</v>
      </c>
      <c r="V221" s="163">
        <f t="shared" si="213"/>
        <v>0</v>
      </c>
      <c r="W221" s="163">
        <f t="shared" si="213"/>
        <v>0</v>
      </c>
      <c r="X221" s="163">
        <f t="shared" si="213"/>
        <v>0</v>
      </c>
      <c r="Y221" s="163">
        <f t="shared" si="213"/>
        <v>0</v>
      </c>
      <c r="Z221" s="163">
        <f t="shared" si="213"/>
        <v>0</v>
      </c>
      <c r="AA221" s="163">
        <f t="shared" si="213"/>
        <v>0</v>
      </c>
      <c r="AB221" s="251"/>
      <c r="AC221" s="252"/>
      <c r="AD221" s="390"/>
      <c r="AE221" s="254"/>
      <c r="AF221" s="254"/>
      <c r="AG221" s="254"/>
      <c r="AH221" s="254"/>
      <c r="AI221" s="254"/>
      <c r="AJ221" s="254"/>
      <c r="AK221" s="254"/>
      <c r="AL221" s="254"/>
      <c r="AM221" s="254"/>
      <c r="AN221" s="254"/>
      <c r="AO221" s="254"/>
      <c r="AP221" s="254"/>
      <c r="AQ221" s="254"/>
      <c r="AR221" s="254"/>
      <c r="AS221" s="254"/>
      <c r="AT221" s="254"/>
      <c r="AU221" s="254"/>
      <c r="AV221" s="254"/>
    </row>
    <row r="222" spans="1:48" s="255" customFormat="1" ht="27.75" hidden="1" customHeight="1" x14ac:dyDescent="0.25">
      <c r="A222" s="109"/>
      <c r="B222" s="109"/>
      <c r="C222" s="49"/>
      <c r="D222" s="49"/>
      <c r="E222" s="78"/>
      <c r="F222" s="78"/>
      <c r="G222" s="79"/>
      <c r="H222" s="54"/>
      <c r="I222" s="62"/>
      <c r="J222" s="64"/>
      <c r="K222" s="117">
        <f t="shared" si="214"/>
        <v>0</v>
      </c>
      <c r="L222" s="117">
        <f t="shared" si="215"/>
        <v>0</v>
      </c>
      <c r="M222" s="66"/>
      <c r="N222" s="67"/>
      <c r="O222" s="118">
        <f t="shared" si="216"/>
        <v>0</v>
      </c>
      <c r="P222" s="118">
        <f t="shared" si="217"/>
        <v>0</v>
      </c>
      <c r="Q222" s="66"/>
      <c r="R222" s="162">
        <f t="shared" si="218"/>
        <v>0</v>
      </c>
      <c r="S222" s="163">
        <f t="shared" si="213"/>
        <v>0</v>
      </c>
      <c r="T222" s="163">
        <f t="shared" si="213"/>
        <v>0</v>
      </c>
      <c r="U222" s="163">
        <f t="shared" si="213"/>
        <v>0</v>
      </c>
      <c r="V222" s="163">
        <f t="shared" si="213"/>
        <v>0</v>
      </c>
      <c r="W222" s="163">
        <f t="shared" si="213"/>
        <v>0</v>
      </c>
      <c r="X222" s="163">
        <f t="shared" si="213"/>
        <v>0</v>
      </c>
      <c r="Y222" s="163">
        <f t="shared" si="213"/>
        <v>0</v>
      </c>
      <c r="Z222" s="163">
        <f t="shared" si="213"/>
        <v>0</v>
      </c>
      <c r="AA222" s="163">
        <f t="shared" si="213"/>
        <v>0</v>
      </c>
      <c r="AB222" s="251"/>
      <c r="AC222" s="252"/>
      <c r="AD222" s="390"/>
      <c r="AE222" s="254"/>
      <c r="AF222" s="254"/>
      <c r="AG222" s="254"/>
      <c r="AH222" s="254"/>
      <c r="AI222" s="254"/>
      <c r="AJ222" s="254"/>
      <c r="AK222" s="254"/>
      <c r="AL222" s="254"/>
      <c r="AM222" s="254"/>
      <c r="AN222" s="254"/>
      <c r="AO222" s="254"/>
      <c r="AP222" s="254"/>
      <c r="AQ222" s="254"/>
      <c r="AR222" s="254"/>
      <c r="AS222" s="254"/>
      <c r="AT222" s="254"/>
      <c r="AU222" s="254"/>
      <c r="AV222" s="254"/>
    </row>
    <row r="223" spans="1:48" s="255" customFormat="1" ht="27.75" hidden="1" customHeight="1" x14ac:dyDescent="0.25">
      <c r="A223" s="109"/>
      <c r="B223" s="109"/>
      <c r="C223" s="49"/>
      <c r="D223" s="49"/>
      <c r="E223" s="78"/>
      <c r="F223" s="78"/>
      <c r="G223" s="79"/>
      <c r="H223" s="289"/>
      <c r="I223" s="81"/>
      <c r="J223" s="64"/>
      <c r="K223" s="117">
        <f t="shared" si="214"/>
        <v>0</v>
      </c>
      <c r="L223" s="117">
        <f t="shared" si="215"/>
        <v>0</v>
      </c>
      <c r="M223" s="66"/>
      <c r="N223" s="67"/>
      <c r="O223" s="118">
        <f t="shared" si="216"/>
        <v>0</v>
      </c>
      <c r="P223" s="118">
        <f t="shared" si="217"/>
        <v>0</v>
      </c>
      <c r="Q223" s="66"/>
      <c r="R223" s="162">
        <f t="shared" si="218"/>
        <v>0</v>
      </c>
      <c r="S223" s="163">
        <f t="shared" si="213"/>
        <v>0</v>
      </c>
      <c r="T223" s="163">
        <f t="shared" si="213"/>
        <v>0</v>
      </c>
      <c r="U223" s="163">
        <f t="shared" si="213"/>
        <v>0</v>
      </c>
      <c r="V223" s="163">
        <f t="shared" si="213"/>
        <v>0</v>
      </c>
      <c r="W223" s="163">
        <f t="shared" si="213"/>
        <v>0</v>
      </c>
      <c r="X223" s="163">
        <f t="shared" si="213"/>
        <v>0</v>
      </c>
      <c r="Y223" s="163">
        <f t="shared" si="213"/>
        <v>0</v>
      </c>
      <c r="Z223" s="163">
        <f t="shared" si="213"/>
        <v>0</v>
      </c>
      <c r="AA223" s="163">
        <f t="shared" si="213"/>
        <v>0</v>
      </c>
      <c r="AB223" s="251"/>
      <c r="AC223" s="252"/>
      <c r="AD223" s="390"/>
      <c r="AE223" s="254"/>
      <c r="AF223" s="254"/>
      <c r="AG223" s="254"/>
      <c r="AH223" s="254"/>
      <c r="AI223" s="254"/>
      <c r="AJ223" s="254"/>
      <c r="AK223" s="254"/>
      <c r="AL223" s="254"/>
      <c r="AM223" s="254"/>
      <c r="AN223" s="254"/>
      <c r="AO223" s="254"/>
      <c r="AP223" s="254"/>
      <c r="AQ223" s="254"/>
      <c r="AR223" s="254"/>
      <c r="AS223" s="254"/>
      <c r="AT223" s="254"/>
      <c r="AU223" s="254"/>
      <c r="AV223" s="254"/>
    </row>
    <row r="224" spans="1:48" s="255" customFormat="1" ht="27.75" hidden="1" customHeight="1" x14ac:dyDescent="0.25">
      <c r="A224" s="109"/>
      <c r="B224" s="109"/>
      <c r="C224" s="49"/>
      <c r="D224" s="49"/>
      <c r="E224" s="78"/>
      <c r="F224" s="78"/>
      <c r="G224" s="79"/>
      <c r="H224" s="54"/>
      <c r="I224" s="62"/>
      <c r="J224" s="64"/>
      <c r="K224" s="117">
        <f t="shared" si="214"/>
        <v>0</v>
      </c>
      <c r="L224" s="117">
        <f t="shared" si="215"/>
        <v>0</v>
      </c>
      <c r="M224" s="66"/>
      <c r="N224" s="67"/>
      <c r="O224" s="118">
        <f t="shared" si="216"/>
        <v>0</v>
      </c>
      <c r="P224" s="118">
        <f t="shared" si="217"/>
        <v>0</v>
      </c>
      <c r="Q224" s="66"/>
      <c r="R224" s="162">
        <f t="shared" si="218"/>
        <v>0</v>
      </c>
      <c r="S224" s="163">
        <f t="shared" si="213"/>
        <v>0</v>
      </c>
      <c r="T224" s="163">
        <f t="shared" si="213"/>
        <v>0</v>
      </c>
      <c r="U224" s="163">
        <f t="shared" si="213"/>
        <v>0</v>
      </c>
      <c r="V224" s="163">
        <f t="shared" si="213"/>
        <v>0</v>
      </c>
      <c r="W224" s="163">
        <f t="shared" si="213"/>
        <v>0</v>
      </c>
      <c r="X224" s="163">
        <f t="shared" si="213"/>
        <v>0</v>
      </c>
      <c r="Y224" s="163">
        <f t="shared" si="213"/>
        <v>0</v>
      </c>
      <c r="Z224" s="163">
        <f t="shared" si="213"/>
        <v>0</v>
      </c>
      <c r="AA224" s="163">
        <f t="shared" si="213"/>
        <v>0</v>
      </c>
      <c r="AB224" s="251"/>
      <c r="AC224" s="252"/>
      <c r="AD224" s="390"/>
      <c r="AE224" s="254"/>
      <c r="AF224" s="254"/>
      <c r="AG224" s="254"/>
      <c r="AH224" s="254"/>
      <c r="AI224" s="254"/>
      <c r="AJ224" s="254"/>
      <c r="AK224" s="254"/>
      <c r="AL224" s="254"/>
      <c r="AM224" s="254"/>
      <c r="AN224" s="254"/>
      <c r="AO224" s="254"/>
      <c r="AP224" s="254"/>
      <c r="AQ224" s="254"/>
      <c r="AR224" s="254"/>
      <c r="AS224" s="254"/>
      <c r="AT224" s="254"/>
      <c r="AU224" s="254"/>
      <c r="AV224" s="254"/>
    </row>
    <row r="225" spans="1:48" s="255" customFormat="1" ht="27.75" hidden="1" customHeight="1" x14ac:dyDescent="0.25">
      <c r="A225" s="109"/>
      <c r="B225" s="109"/>
      <c r="C225" s="49"/>
      <c r="D225" s="49"/>
      <c r="E225" s="78"/>
      <c r="F225" s="78"/>
      <c r="G225" s="79"/>
      <c r="H225" s="54"/>
      <c r="I225" s="62"/>
      <c r="J225" s="64"/>
      <c r="K225" s="117">
        <f t="shared" si="214"/>
        <v>0</v>
      </c>
      <c r="L225" s="117">
        <f t="shared" si="215"/>
        <v>0</v>
      </c>
      <c r="M225" s="66"/>
      <c r="N225" s="67"/>
      <c r="O225" s="118">
        <f t="shared" si="216"/>
        <v>0</v>
      </c>
      <c r="P225" s="118">
        <f t="shared" si="217"/>
        <v>0</v>
      </c>
      <c r="Q225" s="66"/>
      <c r="R225" s="162">
        <f t="shared" si="218"/>
        <v>0</v>
      </c>
      <c r="S225" s="163">
        <f t="shared" si="213"/>
        <v>0</v>
      </c>
      <c r="T225" s="163">
        <f t="shared" si="213"/>
        <v>0</v>
      </c>
      <c r="U225" s="163">
        <f t="shared" si="213"/>
        <v>0</v>
      </c>
      <c r="V225" s="163">
        <f t="shared" si="213"/>
        <v>0</v>
      </c>
      <c r="W225" s="163">
        <f t="shared" si="213"/>
        <v>0</v>
      </c>
      <c r="X225" s="163">
        <f t="shared" si="213"/>
        <v>0</v>
      </c>
      <c r="Y225" s="163">
        <f t="shared" si="213"/>
        <v>0</v>
      </c>
      <c r="Z225" s="163">
        <f t="shared" si="213"/>
        <v>0</v>
      </c>
      <c r="AA225" s="163">
        <f t="shared" si="213"/>
        <v>0</v>
      </c>
      <c r="AB225" s="251"/>
      <c r="AC225" s="252"/>
      <c r="AD225" s="390"/>
      <c r="AE225" s="254"/>
      <c r="AF225" s="254"/>
      <c r="AG225" s="254"/>
      <c r="AH225" s="254"/>
      <c r="AI225" s="254"/>
      <c r="AJ225" s="254"/>
      <c r="AK225" s="254"/>
      <c r="AL225" s="254"/>
      <c r="AM225" s="254"/>
      <c r="AN225" s="254"/>
      <c r="AO225" s="254"/>
      <c r="AP225" s="254"/>
      <c r="AQ225" s="254"/>
      <c r="AR225" s="254"/>
      <c r="AS225" s="254"/>
      <c r="AT225" s="254"/>
      <c r="AU225" s="254"/>
      <c r="AV225" s="254"/>
    </row>
    <row r="226" spans="1:48" s="84" customFormat="1" ht="27.75" hidden="1" customHeight="1" x14ac:dyDescent="0.25">
      <c r="A226" s="109"/>
      <c r="B226" s="109"/>
      <c r="C226" s="49"/>
      <c r="D226" s="49"/>
      <c r="E226" s="78"/>
      <c r="F226" s="78"/>
      <c r="G226" s="79"/>
      <c r="H226" s="54"/>
      <c r="I226" s="62"/>
      <c r="J226" s="64"/>
      <c r="K226" s="117">
        <f t="shared" si="214"/>
        <v>0</v>
      </c>
      <c r="L226" s="117">
        <f t="shared" si="215"/>
        <v>0</v>
      </c>
      <c r="M226" s="66"/>
      <c r="N226" s="67"/>
      <c r="O226" s="118">
        <f t="shared" si="216"/>
        <v>0</v>
      </c>
      <c r="P226" s="118">
        <f t="shared" si="217"/>
        <v>0</v>
      </c>
      <c r="Q226" s="66"/>
      <c r="R226" s="162">
        <f t="shared" si="218"/>
        <v>0</v>
      </c>
      <c r="S226" s="163">
        <f t="shared" si="213"/>
        <v>0</v>
      </c>
      <c r="T226" s="163">
        <f t="shared" si="213"/>
        <v>0</v>
      </c>
      <c r="U226" s="163">
        <f t="shared" si="213"/>
        <v>0</v>
      </c>
      <c r="V226" s="163">
        <f t="shared" si="213"/>
        <v>0</v>
      </c>
      <c r="W226" s="163">
        <f t="shared" si="213"/>
        <v>0</v>
      </c>
      <c r="X226" s="163">
        <f t="shared" si="213"/>
        <v>0</v>
      </c>
      <c r="Y226" s="163">
        <f t="shared" si="213"/>
        <v>0</v>
      </c>
      <c r="Z226" s="163">
        <f t="shared" si="213"/>
        <v>0</v>
      </c>
      <c r="AA226" s="163">
        <f t="shared" si="213"/>
        <v>0</v>
      </c>
      <c r="AB226" s="251"/>
      <c r="AC226" s="252"/>
      <c r="AD226" s="589"/>
      <c r="AE226" s="83"/>
      <c r="AF226" s="83"/>
      <c r="AG226" s="83"/>
      <c r="AH226" s="83"/>
      <c r="AI226" s="83"/>
      <c r="AJ226" s="83"/>
      <c r="AK226" s="83"/>
      <c r="AL226" s="83"/>
      <c r="AM226" s="83"/>
      <c r="AN226" s="83"/>
      <c r="AO226" s="83"/>
      <c r="AP226" s="83"/>
      <c r="AQ226" s="83"/>
      <c r="AR226" s="83"/>
      <c r="AS226" s="83"/>
      <c r="AT226" s="83"/>
      <c r="AU226" s="83"/>
      <c r="AV226" s="83"/>
    </row>
    <row r="227" spans="1:48" s="255" customFormat="1" ht="27.75" hidden="1" customHeight="1" x14ac:dyDescent="0.25">
      <c r="A227" s="109"/>
      <c r="B227" s="109"/>
      <c r="C227" s="49"/>
      <c r="D227" s="49"/>
      <c r="E227" s="78"/>
      <c r="F227" s="78"/>
      <c r="G227" s="79"/>
      <c r="H227" s="289"/>
      <c r="I227" s="81"/>
      <c r="J227" s="64"/>
      <c r="K227" s="117">
        <f t="shared" si="214"/>
        <v>0</v>
      </c>
      <c r="L227" s="117">
        <f t="shared" si="215"/>
        <v>0</v>
      </c>
      <c r="M227" s="66"/>
      <c r="N227" s="67"/>
      <c r="O227" s="118">
        <f t="shared" si="216"/>
        <v>0</v>
      </c>
      <c r="P227" s="118">
        <f t="shared" si="217"/>
        <v>0</v>
      </c>
      <c r="Q227" s="66"/>
      <c r="R227" s="162">
        <f t="shared" si="218"/>
        <v>0</v>
      </c>
      <c r="S227" s="163">
        <f t="shared" si="213"/>
        <v>0</v>
      </c>
      <c r="T227" s="163">
        <f t="shared" si="213"/>
        <v>0</v>
      </c>
      <c r="U227" s="163">
        <f t="shared" si="213"/>
        <v>0</v>
      </c>
      <c r="V227" s="163">
        <f t="shared" si="213"/>
        <v>0</v>
      </c>
      <c r="W227" s="163">
        <f t="shared" si="213"/>
        <v>0</v>
      </c>
      <c r="X227" s="163">
        <f t="shared" si="213"/>
        <v>0</v>
      </c>
      <c r="Y227" s="163">
        <f t="shared" si="213"/>
        <v>0</v>
      </c>
      <c r="Z227" s="163">
        <f t="shared" si="213"/>
        <v>0</v>
      </c>
      <c r="AA227" s="163">
        <f t="shared" si="213"/>
        <v>0</v>
      </c>
      <c r="AB227" s="251"/>
      <c r="AC227" s="252"/>
      <c r="AD227" s="390"/>
      <c r="AE227" s="254"/>
      <c r="AF227" s="254"/>
      <c r="AG227" s="254"/>
      <c r="AH227" s="254"/>
      <c r="AI227" s="254"/>
      <c r="AJ227" s="254"/>
      <c r="AK227" s="254"/>
      <c r="AL227" s="254"/>
      <c r="AM227" s="254"/>
      <c r="AN227" s="254"/>
      <c r="AO227" s="254"/>
      <c r="AP227" s="254"/>
      <c r="AQ227" s="254"/>
      <c r="AR227" s="254"/>
      <c r="AS227" s="254"/>
      <c r="AT227" s="254"/>
      <c r="AU227" s="254"/>
      <c r="AV227" s="254"/>
    </row>
    <row r="228" spans="1:48" s="259" customFormat="1" ht="27.75" hidden="1" customHeight="1" x14ac:dyDescent="0.25">
      <c r="A228" s="95"/>
      <c r="B228" s="95"/>
      <c r="C228" s="96"/>
      <c r="D228" s="96"/>
      <c r="E228" s="97"/>
      <c r="F228" s="97"/>
      <c r="G228" s="98"/>
      <c r="H228" s="99" t="s">
        <v>49</v>
      </c>
      <c r="I228" s="100"/>
      <c r="J228" s="101"/>
      <c r="K228" s="102"/>
      <c r="L228" s="102"/>
      <c r="M228" s="103"/>
      <c r="N228" s="104"/>
      <c r="O228" s="102"/>
      <c r="P228" s="102"/>
      <c r="Q228" s="103"/>
      <c r="R228" s="105">
        <f>SUM(R216:R227)</f>
        <v>0</v>
      </c>
      <c r="S228" s="106">
        <f t="shared" ref="S228:AA228" si="219">SUM(S216:S227)</f>
        <v>0</v>
      </c>
      <c r="T228" s="106">
        <f t="shared" si="219"/>
        <v>0</v>
      </c>
      <c r="U228" s="106">
        <f t="shared" si="219"/>
        <v>0</v>
      </c>
      <c r="V228" s="106">
        <f t="shared" si="219"/>
        <v>0</v>
      </c>
      <c r="W228" s="106">
        <f t="shared" si="219"/>
        <v>0</v>
      </c>
      <c r="X228" s="106">
        <f t="shared" si="219"/>
        <v>0</v>
      </c>
      <c r="Y228" s="106">
        <f t="shared" si="219"/>
        <v>0</v>
      </c>
      <c r="Z228" s="106">
        <f t="shared" si="219"/>
        <v>0</v>
      </c>
      <c r="AA228" s="106">
        <f t="shared" si="219"/>
        <v>0</v>
      </c>
      <c r="AB228" s="251"/>
      <c r="AC228" s="252"/>
      <c r="AD228" s="390"/>
      <c r="AE228" s="254"/>
      <c r="AF228" s="254"/>
      <c r="AG228" s="254"/>
      <c r="AH228" s="254"/>
      <c r="AI228" s="254"/>
      <c r="AJ228" s="254"/>
      <c r="AK228" s="254"/>
      <c r="AL228" s="254"/>
      <c r="AM228" s="254"/>
      <c r="AN228" s="254"/>
      <c r="AO228" s="254"/>
      <c r="AP228" s="254"/>
      <c r="AQ228" s="254"/>
      <c r="AR228" s="254"/>
      <c r="AS228" s="254"/>
      <c r="AT228" s="254"/>
      <c r="AU228" s="254"/>
      <c r="AV228" s="254"/>
    </row>
    <row r="229" spans="1:48" s="255" customFormat="1" ht="27.75" hidden="1" customHeight="1" x14ac:dyDescent="0.25">
      <c r="A229" s="109"/>
      <c r="B229" s="109"/>
      <c r="C229" s="49"/>
      <c r="D229" s="49"/>
      <c r="E229" s="595"/>
      <c r="F229" s="596"/>
      <c r="G229" s="597"/>
      <c r="H229" s="598"/>
      <c r="I229" s="592"/>
      <c r="J229" s="64"/>
      <c r="K229" s="117">
        <f>IF(J229&gt;0, 1, 0)</f>
        <v>0</v>
      </c>
      <c r="L229" s="117">
        <f>J229-K229</f>
        <v>0</v>
      </c>
      <c r="M229" s="66"/>
      <c r="N229" s="67"/>
      <c r="O229" s="118">
        <f>IF(N229&gt;0, 1, 0)</f>
        <v>0</v>
      </c>
      <c r="P229" s="118">
        <f>N229-O229</f>
        <v>0</v>
      </c>
      <c r="Q229" s="593"/>
      <c r="R229" s="162">
        <f>(K229*M229*$R$3)+(L229*M229*$R$6)+(O229*Q229*$R$7)+(P229*Q229*$R$8)</f>
        <v>0</v>
      </c>
      <c r="S229" s="163">
        <f t="shared" ref="S229:AA240" si="220">(L229*N229*$R$3)+(M229*N229*$R$6)+(P229*R229*$R$7)+(Q229*R229*$R$8)</f>
        <v>0</v>
      </c>
      <c r="T229" s="163">
        <f t="shared" si="220"/>
        <v>0</v>
      </c>
      <c r="U229" s="163">
        <f t="shared" si="220"/>
        <v>0</v>
      </c>
      <c r="V229" s="163">
        <f t="shared" si="220"/>
        <v>0</v>
      </c>
      <c r="W229" s="163">
        <f t="shared" si="220"/>
        <v>0</v>
      </c>
      <c r="X229" s="163">
        <f t="shared" si="220"/>
        <v>0</v>
      </c>
      <c r="Y229" s="163">
        <f t="shared" si="220"/>
        <v>0</v>
      </c>
      <c r="Z229" s="163">
        <f t="shared" si="220"/>
        <v>0</v>
      </c>
      <c r="AA229" s="163">
        <f t="shared" si="220"/>
        <v>0</v>
      </c>
      <c r="AB229" s="251"/>
      <c r="AC229" s="252"/>
      <c r="AD229" s="390"/>
      <c r="AE229" s="254"/>
      <c r="AF229" s="254"/>
      <c r="AG229" s="254"/>
      <c r="AH229" s="254"/>
      <c r="AI229" s="254"/>
      <c r="AJ229" s="254"/>
      <c r="AK229" s="254"/>
      <c r="AL229" s="254"/>
      <c r="AM229" s="254"/>
      <c r="AN229" s="254"/>
      <c r="AO229" s="254"/>
      <c r="AP229" s="254"/>
      <c r="AQ229" s="254"/>
      <c r="AR229" s="254"/>
      <c r="AS229" s="254"/>
      <c r="AT229" s="254"/>
      <c r="AU229" s="254"/>
      <c r="AV229" s="254"/>
    </row>
    <row r="230" spans="1:48" s="255" customFormat="1" ht="27.75" hidden="1" customHeight="1" x14ac:dyDescent="0.25">
      <c r="A230" s="109"/>
      <c r="B230" s="109"/>
      <c r="C230" s="49"/>
      <c r="D230" s="49"/>
      <c r="E230" s="78"/>
      <c r="F230" s="78"/>
      <c r="G230" s="121"/>
      <c r="H230" s="54"/>
      <c r="I230" s="62"/>
      <c r="J230" s="64"/>
      <c r="K230" s="117">
        <f t="shared" ref="K230:K240" si="221">IF(J230&gt;0, 1, 0)</f>
        <v>0</v>
      </c>
      <c r="L230" s="117">
        <f t="shared" ref="L230:L240" si="222">J230-K230</f>
        <v>0</v>
      </c>
      <c r="M230" s="66"/>
      <c r="N230" s="67"/>
      <c r="O230" s="118">
        <f t="shared" ref="O230:O240" si="223">IF(N230&gt;0, 1, 0)</f>
        <v>0</v>
      </c>
      <c r="P230" s="118">
        <f t="shared" ref="P230:P240" si="224">N230-O230</f>
        <v>0</v>
      </c>
      <c r="Q230" s="66"/>
      <c r="R230" s="162">
        <f t="shared" ref="R230:R240" si="225">(K230*M230*$R$3)+(L230*M230*$R$6)+(O230*Q230*$R$7)+(P230*Q230*$R$8)</f>
        <v>0</v>
      </c>
      <c r="S230" s="163">
        <f t="shared" si="220"/>
        <v>0</v>
      </c>
      <c r="T230" s="163">
        <f t="shared" si="220"/>
        <v>0</v>
      </c>
      <c r="U230" s="163">
        <f t="shared" si="220"/>
        <v>0</v>
      </c>
      <c r="V230" s="163">
        <f t="shared" si="220"/>
        <v>0</v>
      </c>
      <c r="W230" s="163">
        <f t="shared" si="220"/>
        <v>0</v>
      </c>
      <c r="X230" s="163">
        <f t="shared" si="220"/>
        <v>0</v>
      </c>
      <c r="Y230" s="163">
        <f t="shared" si="220"/>
        <v>0</v>
      </c>
      <c r="Z230" s="163">
        <f t="shared" si="220"/>
        <v>0</v>
      </c>
      <c r="AA230" s="163">
        <f t="shared" si="220"/>
        <v>0</v>
      </c>
      <c r="AB230" s="251"/>
      <c r="AC230" s="252"/>
      <c r="AD230" s="390"/>
      <c r="AE230" s="254"/>
      <c r="AF230" s="254"/>
      <c r="AG230" s="254"/>
      <c r="AH230" s="254"/>
      <c r="AI230" s="254"/>
      <c r="AJ230" s="254"/>
      <c r="AK230" s="254"/>
      <c r="AL230" s="254"/>
      <c r="AM230" s="254"/>
      <c r="AN230" s="254"/>
      <c r="AO230" s="254"/>
      <c r="AP230" s="254"/>
      <c r="AQ230" s="254"/>
      <c r="AR230" s="254"/>
      <c r="AS230" s="254"/>
      <c r="AT230" s="254"/>
      <c r="AU230" s="254"/>
      <c r="AV230" s="254"/>
    </row>
    <row r="231" spans="1:48" s="255" customFormat="1" ht="27.75" hidden="1" customHeight="1" x14ac:dyDescent="0.25">
      <c r="A231" s="109"/>
      <c r="B231" s="109"/>
      <c r="C231" s="49"/>
      <c r="D231" s="49"/>
      <c r="E231" s="78"/>
      <c r="F231" s="78"/>
      <c r="G231" s="121"/>
      <c r="H231" s="54"/>
      <c r="I231" s="62"/>
      <c r="J231" s="64"/>
      <c r="K231" s="117">
        <f t="shared" si="221"/>
        <v>0</v>
      </c>
      <c r="L231" s="117">
        <f t="shared" si="222"/>
        <v>0</v>
      </c>
      <c r="M231" s="66"/>
      <c r="N231" s="67"/>
      <c r="O231" s="118">
        <f t="shared" si="223"/>
        <v>0</v>
      </c>
      <c r="P231" s="118">
        <f t="shared" si="224"/>
        <v>0</v>
      </c>
      <c r="Q231" s="66"/>
      <c r="R231" s="162">
        <f t="shared" si="225"/>
        <v>0</v>
      </c>
      <c r="S231" s="163">
        <f t="shared" si="220"/>
        <v>0</v>
      </c>
      <c r="T231" s="163">
        <f t="shared" si="220"/>
        <v>0</v>
      </c>
      <c r="U231" s="163">
        <f t="shared" si="220"/>
        <v>0</v>
      </c>
      <c r="V231" s="163">
        <f t="shared" si="220"/>
        <v>0</v>
      </c>
      <c r="W231" s="163">
        <f t="shared" si="220"/>
        <v>0</v>
      </c>
      <c r="X231" s="163">
        <f t="shared" si="220"/>
        <v>0</v>
      </c>
      <c r="Y231" s="163">
        <f t="shared" si="220"/>
        <v>0</v>
      </c>
      <c r="Z231" s="163">
        <f t="shared" si="220"/>
        <v>0</v>
      </c>
      <c r="AA231" s="163">
        <f t="shared" si="220"/>
        <v>0</v>
      </c>
      <c r="AB231" s="251"/>
      <c r="AC231" s="252"/>
      <c r="AD231" s="390"/>
      <c r="AE231" s="254"/>
      <c r="AF231" s="254"/>
      <c r="AG231" s="254"/>
      <c r="AH231" s="254"/>
      <c r="AI231" s="254"/>
      <c r="AJ231" s="254"/>
      <c r="AK231" s="254"/>
      <c r="AL231" s="254"/>
      <c r="AM231" s="254"/>
      <c r="AN231" s="254"/>
      <c r="AO231" s="254"/>
      <c r="AP231" s="254"/>
      <c r="AQ231" s="254"/>
      <c r="AR231" s="254"/>
      <c r="AS231" s="254"/>
      <c r="AT231" s="254"/>
      <c r="AU231" s="254"/>
      <c r="AV231" s="254"/>
    </row>
    <row r="232" spans="1:48" s="255" customFormat="1" ht="27.75" hidden="1" customHeight="1" x14ac:dyDescent="0.25">
      <c r="A232" s="109"/>
      <c r="B232" s="109"/>
      <c r="C232" s="49"/>
      <c r="D232" s="49"/>
      <c r="E232" s="78"/>
      <c r="F232" s="78"/>
      <c r="G232" s="121"/>
      <c r="H232" s="54"/>
      <c r="I232" s="62"/>
      <c r="J232" s="64"/>
      <c r="K232" s="117">
        <f t="shared" si="221"/>
        <v>0</v>
      </c>
      <c r="L232" s="117">
        <f t="shared" si="222"/>
        <v>0</v>
      </c>
      <c r="M232" s="66"/>
      <c r="N232" s="67"/>
      <c r="O232" s="118">
        <f t="shared" si="223"/>
        <v>0</v>
      </c>
      <c r="P232" s="118">
        <f t="shared" si="224"/>
        <v>0</v>
      </c>
      <c r="Q232" s="66"/>
      <c r="R232" s="162">
        <f t="shared" si="225"/>
        <v>0</v>
      </c>
      <c r="S232" s="163">
        <f t="shared" si="220"/>
        <v>0</v>
      </c>
      <c r="T232" s="163">
        <f t="shared" si="220"/>
        <v>0</v>
      </c>
      <c r="U232" s="163">
        <f t="shared" si="220"/>
        <v>0</v>
      </c>
      <c r="V232" s="163">
        <f t="shared" si="220"/>
        <v>0</v>
      </c>
      <c r="W232" s="163">
        <f t="shared" si="220"/>
        <v>0</v>
      </c>
      <c r="X232" s="163">
        <f t="shared" si="220"/>
        <v>0</v>
      </c>
      <c r="Y232" s="163">
        <f t="shared" si="220"/>
        <v>0</v>
      </c>
      <c r="Z232" s="163">
        <f t="shared" si="220"/>
        <v>0</v>
      </c>
      <c r="AA232" s="163">
        <f t="shared" si="220"/>
        <v>0</v>
      </c>
      <c r="AB232" s="251"/>
      <c r="AC232" s="252"/>
      <c r="AD232" s="390"/>
      <c r="AE232" s="254"/>
      <c r="AF232" s="254"/>
      <c r="AG232" s="254"/>
      <c r="AH232" s="254"/>
      <c r="AI232" s="254"/>
      <c r="AJ232" s="254"/>
      <c r="AK232" s="254"/>
      <c r="AL232" s="254"/>
      <c r="AM232" s="254"/>
      <c r="AN232" s="254"/>
      <c r="AO232" s="254"/>
      <c r="AP232" s="254"/>
      <c r="AQ232" s="254"/>
      <c r="AR232" s="254"/>
      <c r="AS232" s="254"/>
      <c r="AT232" s="254"/>
      <c r="AU232" s="254"/>
      <c r="AV232" s="254"/>
    </row>
    <row r="233" spans="1:48" s="255" customFormat="1" ht="27.75" hidden="1" customHeight="1" x14ac:dyDescent="0.25">
      <c r="A233" s="109"/>
      <c r="B233" s="109"/>
      <c r="C233" s="49"/>
      <c r="D233" s="49"/>
      <c r="E233" s="78"/>
      <c r="F233" s="78"/>
      <c r="G233" s="79"/>
      <c r="H233" s="54"/>
      <c r="I233" s="62"/>
      <c r="J233" s="64"/>
      <c r="K233" s="117">
        <f t="shared" si="221"/>
        <v>0</v>
      </c>
      <c r="L233" s="117">
        <f t="shared" si="222"/>
        <v>0</v>
      </c>
      <c r="M233" s="66"/>
      <c r="N233" s="67"/>
      <c r="O233" s="118">
        <f t="shared" si="223"/>
        <v>0</v>
      </c>
      <c r="P233" s="118">
        <f t="shared" si="224"/>
        <v>0</v>
      </c>
      <c r="Q233" s="66"/>
      <c r="R233" s="162">
        <f t="shared" si="225"/>
        <v>0</v>
      </c>
      <c r="S233" s="163">
        <f t="shared" si="220"/>
        <v>0</v>
      </c>
      <c r="T233" s="163">
        <f t="shared" si="220"/>
        <v>0</v>
      </c>
      <c r="U233" s="163">
        <f t="shared" si="220"/>
        <v>0</v>
      </c>
      <c r="V233" s="163">
        <f t="shared" si="220"/>
        <v>0</v>
      </c>
      <c r="W233" s="163">
        <f t="shared" si="220"/>
        <v>0</v>
      </c>
      <c r="X233" s="163">
        <f t="shared" si="220"/>
        <v>0</v>
      </c>
      <c r="Y233" s="163">
        <f t="shared" si="220"/>
        <v>0</v>
      </c>
      <c r="Z233" s="163">
        <f t="shared" si="220"/>
        <v>0</v>
      </c>
      <c r="AA233" s="163">
        <f t="shared" si="220"/>
        <v>0</v>
      </c>
      <c r="AB233" s="251"/>
      <c r="AC233" s="252"/>
      <c r="AD233" s="390"/>
      <c r="AE233" s="254"/>
      <c r="AF233" s="254"/>
      <c r="AG233" s="254"/>
      <c r="AH233" s="254"/>
      <c r="AI233" s="254"/>
      <c r="AJ233" s="254"/>
      <c r="AK233" s="254"/>
      <c r="AL233" s="254"/>
      <c r="AM233" s="254"/>
      <c r="AN233" s="254"/>
      <c r="AO233" s="254"/>
      <c r="AP233" s="254"/>
      <c r="AQ233" s="254"/>
      <c r="AR233" s="254"/>
      <c r="AS233" s="254"/>
      <c r="AT233" s="254"/>
      <c r="AU233" s="254"/>
      <c r="AV233" s="254"/>
    </row>
    <row r="234" spans="1:48" s="255" customFormat="1" ht="27.75" hidden="1" customHeight="1" x14ac:dyDescent="0.25">
      <c r="A234" s="109"/>
      <c r="B234" s="109"/>
      <c r="C234" s="49"/>
      <c r="D234" s="49"/>
      <c r="E234" s="78"/>
      <c r="F234" s="78"/>
      <c r="G234" s="79"/>
      <c r="H234" s="54"/>
      <c r="I234" s="62"/>
      <c r="J234" s="64"/>
      <c r="K234" s="117">
        <f t="shared" si="221"/>
        <v>0</v>
      </c>
      <c r="L234" s="117">
        <f t="shared" si="222"/>
        <v>0</v>
      </c>
      <c r="M234" s="66"/>
      <c r="N234" s="67"/>
      <c r="O234" s="118">
        <f t="shared" si="223"/>
        <v>0</v>
      </c>
      <c r="P234" s="118">
        <f t="shared" si="224"/>
        <v>0</v>
      </c>
      <c r="Q234" s="66"/>
      <c r="R234" s="162">
        <f t="shared" si="225"/>
        <v>0</v>
      </c>
      <c r="S234" s="163">
        <f t="shared" si="220"/>
        <v>0</v>
      </c>
      <c r="T234" s="163">
        <f t="shared" si="220"/>
        <v>0</v>
      </c>
      <c r="U234" s="163">
        <f t="shared" si="220"/>
        <v>0</v>
      </c>
      <c r="V234" s="163">
        <f t="shared" si="220"/>
        <v>0</v>
      </c>
      <c r="W234" s="163">
        <f t="shared" si="220"/>
        <v>0</v>
      </c>
      <c r="X234" s="163">
        <f t="shared" si="220"/>
        <v>0</v>
      </c>
      <c r="Y234" s="163">
        <f t="shared" si="220"/>
        <v>0</v>
      </c>
      <c r="Z234" s="163">
        <f t="shared" si="220"/>
        <v>0</v>
      </c>
      <c r="AA234" s="163">
        <f t="shared" si="220"/>
        <v>0</v>
      </c>
      <c r="AB234" s="251"/>
      <c r="AC234" s="252"/>
      <c r="AD234" s="390"/>
      <c r="AE234" s="254"/>
      <c r="AF234" s="254"/>
      <c r="AG234" s="254"/>
      <c r="AH234" s="254"/>
      <c r="AI234" s="254"/>
      <c r="AJ234" s="254"/>
      <c r="AK234" s="254"/>
      <c r="AL234" s="254"/>
      <c r="AM234" s="254"/>
      <c r="AN234" s="254"/>
      <c r="AO234" s="254"/>
      <c r="AP234" s="254"/>
      <c r="AQ234" s="254"/>
      <c r="AR234" s="254"/>
      <c r="AS234" s="254"/>
      <c r="AT234" s="254"/>
      <c r="AU234" s="254"/>
      <c r="AV234" s="254"/>
    </row>
    <row r="235" spans="1:48" s="255" customFormat="1" ht="27.75" hidden="1" customHeight="1" x14ac:dyDescent="0.25">
      <c r="A235" s="109"/>
      <c r="B235" s="109"/>
      <c r="C235" s="49"/>
      <c r="D235" s="49"/>
      <c r="E235" s="78"/>
      <c r="F235" s="78"/>
      <c r="G235" s="79"/>
      <c r="H235" s="54"/>
      <c r="I235" s="62"/>
      <c r="J235" s="64"/>
      <c r="K235" s="117">
        <f t="shared" si="221"/>
        <v>0</v>
      </c>
      <c r="L235" s="117">
        <f t="shared" si="222"/>
        <v>0</v>
      </c>
      <c r="M235" s="66"/>
      <c r="N235" s="67"/>
      <c r="O235" s="118">
        <f t="shared" si="223"/>
        <v>0</v>
      </c>
      <c r="P235" s="118">
        <f t="shared" si="224"/>
        <v>0</v>
      </c>
      <c r="Q235" s="66"/>
      <c r="R235" s="162">
        <f t="shared" si="225"/>
        <v>0</v>
      </c>
      <c r="S235" s="163">
        <f t="shared" si="220"/>
        <v>0</v>
      </c>
      <c r="T235" s="163">
        <f t="shared" si="220"/>
        <v>0</v>
      </c>
      <c r="U235" s="163">
        <f t="shared" si="220"/>
        <v>0</v>
      </c>
      <c r="V235" s="163">
        <f t="shared" si="220"/>
        <v>0</v>
      </c>
      <c r="W235" s="163">
        <f t="shared" si="220"/>
        <v>0</v>
      </c>
      <c r="X235" s="163">
        <f t="shared" si="220"/>
        <v>0</v>
      </c>
      <c r="Y235" s="163">
        <f t="shared" si="220"/>
        <v>0</v>
      </c>
      <c r="Z235" s="163">
        <f t="shared" si="220"/>
        <v>0</v>
      </c>
      <c r="AA235" s="163">
        <f t="shared" si="220"/>
        <v>0</v>
      </c>
      <c r="AB235" s="251"/>
      <c r="AC235" s="252"/>
      <c r="AD235" s="390"/>
      <c r="AE235" s="254"/>
      <c r="AF235" s="254"/>
      <c r="AG235" s="254"/>
      <c r="AH235" s="254"/>
      <c r="AI235" s="254"/>
      <c r="AJ235" s="254"/>
      <c r="AK235" s="254"/>
      <c r="AL235" s="254"/>
      <c r="AM235" s="254"/>
      <c r="AN235" s="254"/>
      <c r="AO235" s="254"/>
      <c r="AP235" s="254"/>
      <c r="AQ235" s="254"/>
      <c r="AR235" s="254"/>
      <c r="AS235" s="254"/>
      <c r="AT235" s="254"/>
      <c r="AU235" s="254"/>
      <c r="AV235" s="254"/>
    </row>
    <row r="236" spans="1:48" s="255" customFormat="1" ht="27.75" hidden="1" customHeight="1" x14ac:dyDescent="0.25">
      <c r="A236" s="109"/>
      <c r="B236" s="109"/>
      <c r="C236" s="49"/>
      <c r="D236" s="49"/>
      <c r="E236" s="78"/>
      <c r="F236" s="78"/>
      <c r="G236" s="79"/>
      <c r="H236" s="289"/>
      <c r="I236" s="81"/>
      <c r="J236" s="64"/>
      <c r="K236" s="117">
        <f t="shared" si="221"/>
        <v>0</v>
      </c>
      <c r="L236" s="117">
        <f t="shared" si="222"/>
        <v>0</v>
      </c>
      <c r="M236" s="66"/>
      <c r="N236" s="67"/>
      <c r="O236" s="118">
        <f t="shared" si="223"/>
        <v>0</v>
      </c>
      <c r="P236" s="118">
        <f t="shared" si="224"/>
        <v>0</v>
      </c>
      <c r="Q236" s="66"/>
      <c r="R236" s="162">
        <f t="shared" si="225"/>
        <v>0</v>
      </c>
      <c r="S236" s="163">
        <f t="shared" si="220"/>
        <v>0</v>
      </c>
      <c r="T236" s="163">
        <f t="shared" si="220"/>
        <v>0</v>
      </c>
      <c r="U236" s="163">
        <f t="shared" si="220"/>
        <v>0</v>
      </c>
      <c r="V236" s="163">
        <f t="shared" si="220"/>
        <v>0</v>
      </c>
      <c r="W236" s="163">
        <f t="shared" si="220"/>
        <v>0</v>
      </c>
      <c r="X236" s="163">
        <f t="shared" si="220"/>
        <v>0</v>
      </c>
      <c r="Y236" s="163">
        <f t="shared" si="220"/>
        <v>0</v>
      </c>
      <c r="Z236" s="163">
        <f t="shared" si="220"/>
        <v>0</v>
      </c>
      <c r="AA236" s="163">
        <f t="shared" si="220"/>
        <v>0</v>
      </c>
      <c r="AB236" s="251"/>
      <c r="AC236" s="252"/>
      <c r="AD236" s="390"/>
      <c r="AE236" s="254"/>
      <c r="AF236" s="254"/>
      <c r="AG236" s="254"/>
      <c r="AH236" s="254"/>
      <c r="AI236" s="254"/>
      <c r="AJ236" s="254"/>
      <c r="AK236" s="254"/>
      <c r="AL236" s="254"/>
      <c r="AM236" s="254"/>
      <c r="AN236" s="254"/>
      <c r="AO236" s="254"/>
      <c r="AP236" s="254"/>
      <c r="AQ236" s="254"/>
      <c r="AR236" s="254"/>
      <c r="AS236" s="254"/>
      <c r="AT236" s="254"/>
      <c r="AU236" s="254"/>
      <c r="AV236" s="254"/>
    </row>
    <row r="237" spans="1:48" s="255" customFormat="1" ht="27.75" hidden="1" customHeight="1" x14ac:dyDescent="0.25">
      <c r="A237" s="109"/>
      <c r="B237" s="109"/>
      <c r="C237" s="49"/>
      <c r="D237" s="49"/>
      <c r="E237" s="78"/>
      <c r="F237" s="78"/>
      <c r="G237" s="79"/>
      <c r="H237" s="54"/>
      <c r="I237" s="62"/>
      <c r="J237" s="64"/>
      <c r="K237" s="117">
        <f t="shared" si="221"/>
        <v>0</v>
      </c>
      <c r="L237" s="117">
        <f t="shared" si="222"/>
        <v>0</v>
      </c>
      <c r="M237" s="66"/>
      <c r="N237" s="67"/>
      <c r="O237" s="118">
        <f t="shared" si="223"/>
        <v>0</v>
      </c>
      <c r="P237" s="118">
        <f t="shared" si="224"/>
        <v>0</v>
      </c>
      <c r="Q237" s="66"/>
      <c r="R237" s="162">
        <f t="shared" si="225"/>
        <v>0</v>
      </c>
      <c r="S237" s="163">
        <f t="shared" si="220"/>
        <v>0</v>
      </c>
      <c r="T237" s="163">
        <f t="shared" si="220"/>
        <v>0</v>
      </c>
      <c r="U237" s="163">
        <f t="shared" si="220"/>
        <v>0</v>
      </c>
      <c r="V237" s="163">
        <f t="shared" si="220"/>
        <v>0</v>
      </c>
      <c r="W237" s="163">
        <f t="shared" si="220"/>
        <v>0</v>
      </c>
      <c r="X237" s="163">
        <f t="shared" si="220"/>
        <v>0</v>
      </c>
      <c r="Y237" s="163">
        <f t="shared" si="220"/>
        <v>0</v>
      </c>
      <c r="Z237" s="163">
        <f t="shared" si="220"/>
        <v>0</v>
      </c>
      <c r="AA237" s="163">
        <f t="shared" si="220"/>
        <v>0</v>
      </c>
      <c r="AB237" s="251"/>
      <c r="AC237" s="252"/>
      <c r="AD237" s="390"/>
      <c r="AE237" s="254"/>
      <c r="AF237" s="254"/>
      <c r="AG237" s="254"/>
      <c r="AH237" s="254"/>
      <c r="AI237" s="254"/>
      <c r="AJ237" s="254"/>
      <c r="AK237" s="254"/>
      <c r="AL237" s="254"/>
      <c r="AM237" s="254"/>
      <c r="AN237" s="254"/>
      <c r="AO237" s="254"/>
      <c r="AP237" s="254"/>
      <c r="AQ237" s="254"/>
      <c r="AR237" s="254"/>
      <c r="AS237" s="254"/>
      <c r="AT237" s="254"/>
      <c r="AU237" s="254"/>
      <c r="AV237" s="254"/>
    </row>
    <row r="238" spans="1:48" s="255" customFormat="1" ht="27.75" hidden="1" customHeight="1" x14ac:dyDescent="0.25">
      <c r="A238" s="109"/>
      <c r="B238" s="109"/>
      <c r="C238" s="49"/>
      <c r="D238" s="49"/>
      <c r="E238" s="78"/>
      <c r="F238" s="78"/>
      <c r="G238" s="79"/>
      <c r="H238" s="54"/>
      <c r="I238" s="62"/>
      <c r="J238" s="64"/>
      <c r="K238" s="117">
        <f t="shared" si="221"/>
        <v>0</v>
      </c>
      <c r="L238" s="117">
        <f t="shared" si="222"/>
        <v>0</v>
      </c>
      <c r="M238" s="66"/>
      <c r="N238" s="67"/>
      <c r="O238" s="118">
        <f t="shared" si="223"/>
        <v>0</v>
      </c>
      <c r="P238" s="118">
        <f t="shared" si="224"/>
        <v>0</v>
      </c>
      <c r="Q238" s="66"/>
      <c r="R238" s="162">
        <f t="shared" si="225"/>
        <v>0</v>
      </c>
      <c r="S238" s="163">
        <f t="shared" si="220"/>
        <v>0</v>
      </c>
      <c r="T238" s="163">
        <f t="shared" si="220"/>
        <v>0</v>
      </c>
      <c r="U238" s="163">
        <f t="shared" si="220"/>
        <v>0</v>
      </c>
      <c r="V238" s="163">
        <f t="shared" si="220"/>
        <v>0</v>
      </c>
      <c r="W238" s="163">
        <f t="shared" si="220"/>
        <v>0</v>
      </c>
      <c r="X238" s="163">
        <f t="shared" si="220"/>
        <v>0</v>
      </c>
      <c r="Y238" s="163">
        <f t="shared" si="220"/>
        <v>0</v>
      </c>
      <c r="Z238" s="163">
        <f t="shared" si="220"/>
        <v>0</v>
      </c>
      <c r="AA238" s="163">
        <f t="shared" si="220"/>
        <v>0</v>
      </c>
      <c r="AB238" s="251"/>
      <c r="AC238" s="252"/>
      <c r="AD238" s="390"/>
      <c r="AE238" s="254"/>
      <c r="AF238" s="254"/>
      <c r="AG238" s="254"/>
      <c r="AH238" s="254"/>
      <c r="AI238" s="254"/>
      <c r="AJ238" s="254"/>
      <c r="AK238" s="254"/>
      <c r="AL238" s="254"/>
      <c r="AM238" s="254"/>
      <c r="AN238" s="254"/>
      <c r="AO238" s="254"/>
      <c r="AP238" s="254"/>
      <c r="AQ238" s="254"/>
      <c r="AR238" s="254"/>
      <c r="AS238" s="254"/>
      <c r="AT238" s="254"/>
      <c r="AU238" s="254"/>
      <c r="AV238" s="254"/>
    </row>
    <row r="239" spans="1:48" s="84" customFormat="1" ht="27.75" hidden="1" customHeight="1" x14ac:dyDescent="0.25">
      <c r="A239" s="109"/>
      <c r="B239" s="109"/>
      <c r="C239" s="49"/>
      <c r="D239" s="49"/>
      <c r="E239" s="78"/>
      <c r="F239" s="78"/>
      <c r="G239" s="79"/>
      <c r="H239" s="54"/>
      <c r="I239" s="62"/>
      <c r="J239" s="64"/>
      <c r="K239" s="117">
        <f t="shared" si="221"/>
        <v>0</v>
      </c>
      <c r="L239" s="117">
        <f t="shared" si="222"/>
        <v>0</v>
      </c>
      <c r="M239" s="66"/>
      <c r="N239" s="67"/>
      <c r="O239" s="118">
        <f t="shared" si="223"/>
        <v>0</v>
      </c>
      <c r="P239" s="118">
        <f t="shared" si="224"/>
        <v>0</v>
      </c>
      <c r="Q239" s="66"/>
      <c r="R239" s="162">
        <f t="shared" si="225"/>
        <v>0</v>
      </c>
      <c r="S239" s="163">
        <f t="shared" si="220"/>
        <v>0</v>
      </c>
      <c r="T239" s="163">
        <f t="shared" si="220"/>
        <v>0</v>
      </c>
      <c r="U239" s="163">
        <f t="shared" si="220"/>
        <v>0</v>
      </c>
      <c r="V239" s="163">
        <f t="shared" si="220"/>
        <v>0</v>
      </c>
      <c r="W239" s="163">
        <f t="shared" si="220"/>
        <v>0</v>
      </c>
      <c r="X239" s="163">
        <f t="shared" si="220"/>
        <v>0</v>
      </c>
      <c r="Y239" s="163">
        <f t="shared" si="220"/>
        <v>0</v>
      </c>
      <c r="Z239" s="163">
        <f t="shared" si="220"/>
        <v>0</v>
      </c>
      <c r="AA239" s="163">
        <f t="shared" si="220"/>
        <v>0</v>
      </c>
      <c r="AB239" s="251"/>
      <c r="AC239" s="252"/>
      <c r="AD239" s="589"/>
      <c r="AE239" s="83"/>
      <c r="AF239" s="83"/>
      <c r="AG239" s="83"/>
      <c r="AH239" s="83"/>
      <c r="AI239" s="83"/>
      <c r="AJ239" s="83"/>
      <c r="AK239" s="83"/>
      <c r="AL239" s="83"/>
      <c r="AM239" s="83"/>
      <c r="AN239" s="83"/>
      <c r="AO239" s="83"/>
      <c r="AP239" s="83"/>
      <c r="AQ239" s="83"/>
      <c r="AR239" s="83"/>
      <c r="AS239" s="83"/>
      <c r="AT239" s="83"/>
      <c r="AU239" s="83"/>
      <c r="AV239" s="83"/>
    </row>
    <row r="240" spans="1:48" s="255" customFormat="1" ht="27.75" hidden="1" customHeight="1" x14ac:dyDescent="0.25">
      <c r="A240" s="109"/>
      <c r="B240" s="109"/>
      <c r="C240" s="49"/>
      <c r="D240" s="49"/>
      <c r="E240" s="78"/>
      <c r="F240" s="78"/>
      <c r="G240" s="79"/>
      <c r="H240" s="289"/>
      <c r="I240" s="81"/>
      <c r="J240" s="64"/>
      <c r="K240" s="117">
        <f t="shared" si="221"/>
        <v>0</v>
      </c>
      <c r="L240" s="117">
        <f t="shared" si="222"/>
        <v>0</v>
      </c>
      <c r="M240" s="66"/>
      <c r="N240" s="67"/>
      <c r="O240" s="118">
        <f t="shared" si="223"/>
        <v>0</v>
      </c>
      <c r="P240" s="118">
        <f t="shared" si="224"/>
        <v>0</v>
      </c>
      <c r="Q240" s="66"/>
      <c r="R240" s="162">
        <f t="shared" si="225"/>
        <v>0</v>
      </c>
      <c r="S240" s="163">
        <f t="shared" si="220"/>
        <v>0</v>
      </c>
      <c r="T240" s="163">
        <f t="shared" si="220"/>
        <v>0</v>
      </c>
      <c r="U240" s="163">
        <f t="shared" si="220"/>
        <v>0</v>
      </c>
      <c r="V240" s="163">
        <f t="shared" si="220"/>
        <v>0</v>
      </c>
      <c r="W240" s="163">
        <f t="shared" si="220"/>
        <v>0</v>
      </c>
      <c r="X240" s="163">
        <f t="shared" si="220"/>
        <v>0</v>
      </c>
      <c r="Y240" s="163">
        <f t="shared" si="220"/>
        <v>0</v>
      </c>
      <c r="Z240" s="163">
        <f t="shared" si="220"/>
        <v>0</v>
      </c>
      <c r="AA240" s="163">
        <f t="shared" si="220"/>
        <v>0</v>
      </c>
      <c r="AB240" s="251"/>
      <c r="AC240" s="252"/>
      <c r="AD240" s="390"/>
      <c r="AE240" s="254"/>
      <c r="AF240" s="254"/>
      <c r="AG240" s="254"/>
      <c r="AH240" s="254"/>
      <c r="AI240" s="254"/>
      <c r="AJ240" s="254"/>
      <c r="AK240" s="254"/>
      <c r="AL240" s="254"/>
      <c r="AM240" s="254"/>
      <c r="AN240" s="254"/>
      <c r="AO240" s="254"/>
      <c r="AP240" s="254"/>
      <c r="AQ240" s="254"/>
      <c r="AR240" s="254"/>
      <c r="AS240" s="254"/>
      <c r="AT240" s="254"/>
      <c r="AU240" s="254"/>
      <c r="AV240" s="254"/>
    </row>
    <row r="241" spans="1:48" s="259" customFormat="1" ht="27.75" hidden="1" customHeight="1" x14ac:dyDescent="0.25">
      <c r="A241" s="95"/>
      <c r="B241" s="95"/>
      <c r="C241" s="96"/>
      <c r="D241" s="96"/>
      <c r="E241" s="97"/>
      <c r="F241" s="97"/>
      <c r="G241" s="98"/>
      <c r="H241" s="99" t="s">
        <v>49</v>
      </c>
      <c r="I241" s="100"/>
      <c r="J241" s="101"/>
      <c r="K241" s="102"/>
      <c r="L241" s="102"/>
      <c r="M241" s="103"/>
      <c r="N241" s="104"/>
      <c r="O241" s="102"/>
      <c r="P241" s="102"/>
      <c r="Q241" s="103"/>
      <c r="R241" s="105">
        <f>SUM(R229:R240)</f>
        <v>0</v>
      </c>
      <c r="S241" s="106">
        <f t="shared" ref="S241:AA241" si="226">SUM(S229:S240)</f>
        <v>0</v>
      </c>
      <c r="T241" s="106">
        <f t="shared" si="226"/>
        <v>0</v>
      </c>
      <c r="U241" s="106">
        <f t="shared" si="226"/>
        <v>0</v>
      </c>
      <c r="V241" s="106">
        <f t="shared" si="226"/>
        <v>0</v>
      </c>
      <c r="W241" s="106">
        <f t="shared" si="226"/>
        <v>0</v>
      </c>
      <c r="X241" s="106">
        <f t="shared" si="226"/>
        <v>0</v>
      </c>
      <c r="Y241" s="106">
        <f t="shared" si="226"/>
        <v>0</v>
      </c>
      <c r="Z241" s="106">
        <f t="shared" si="226"/>
        <v>0</v>
      </c>
      <c r="AA241" s="106">
        <f t="shared" si="226"/>
        <v>0</v>
      </c>
      <c r="AB241" s="251"/>
      <c r="AC241" s="252"/>
      <c r="AD241" s="390"/>
      <c r="AE241" s="254"/>
      <c r="AF241" s="254"/>
      <c r="AG241" s="254"/>
      <c r="AH241" s="254"/>
      <c r="AI241" s="254"/>
      <c r="AJ241" s="254"/>
      <c r="AK241" s="254"/>
      <c r="AL241" s="254"/>
      <c r="AM241" s="254"/>
      <c r="AN241" s="254"/>
      <c r="AO241" s="254"/>
      <c r="AP241" s="254"/>
      <c r="AQ241" s="254"/>
      <c r="AR241" s="254"/>
      <c r="AS241" s="254"/>
      <c r="AT241" s="254"/>
      <c r="AU241" s="254"/>
      <c r="AV241" s="254"/>
    </row>
    <row r="242" spans="1:48" s="255" customFormat="1" ht="27.75" hidden="1" customHeight="1" x14ac:dyDescent="0.25">
      <c r="A242" s="109"/>
      <c r="B242" s="109"/>
      <c r="C242" s="49"/>
      <c r="D242" s="49"/>
      <c r="E242" s="595"/>
      <c r="F242" s="596"/>
      <c r="G242" s="597"/>
      <c r="H242" s="598"/>
      <c r="I242" s="592"/>
      <c r="J242" s="64"/>
      <c r="K242" s="117">
        <f>IF(J242&gt;0, 1, 0)</f>
        <v>0</v>
      </c>
      <c r="L242" s="117">
        <f>J242-K242</f>
        <v>0</v>
      </c>
      <c r="M242" s="66"/>
      <c r="N242" s="67"/>
      <c r="O242" s="118">
        <f>IF(N242&gt;0, 1, 0)</f>
        <v>0</v>
      </c>
      <c r="P242" s="118">
        <f>N242-O242</f>
        <v>0</v>
      </c>
      <c r="Q242" s="593"/>
      <c r="R242" s="162">
        <f>(K242*M242*$R$3)+(L242*M242*$R$6)+(O242*Q242*$R$7)+(P242*Q242*$R$8)</f>
        <v>0</v>
      </c>
      <c r="S242" s="163">
        <f t="shared" ref="S242:AA253" si="227">(L242*N242*$R$3)+(M242*N242*$R$6)+(P242*R242*$R$7)+(Q242*R242*$R$8)</f>
        <v>0</v>
      </c>
      <c r="T242" s="163">
        <f t="shared" si="227"/>
        <v>0</v>
      </c>
      <c r="U242" s="163">
        <f t="shared" si="227"/>
        <v>0</v>
      </c>
      <c r="V242" s="163">
        <f t="shared" si="227"/>
        <v>0</v>
      </c>
      <c r="W242" s="163">
        <f t="shared" si="227"/>
        <v>0</v>
      </c>
      <c r="X242" s="163">
        <f t="shared" si="227"/>
        <v>0</v>
      </c>
      <c r="Y242" s="163">
        <f t="shared" si="227"/>
        <v>0</v>
      </c>
      <c r="Z242" s="163">
        <f t="shared" si="227"/>
        <v>0</v>
      </c>
      <c r="AA242" s="163">
        <f t="shared" si="227"/>
        <v>0</v>
      </c>
      <c r="AB242" s="251"/>
      <c r="AC242" s="252"/>
      <c r="AD242" s="390"/>
      <c r="AE242" s="254"/>
      <c r="AF242" s="254"/>
      <c r="AG242" s="254"/>
      <c r="AH242" s="254"/>
      <c r="AI242" s="254"/>
      <c r="AJ242" s="254"/>
      <c r="AK242" s="254"/>
      <c r="AL242" s="254"/>
      <c r="AM242" s="254"/>
      <c r="AN242" s="254"/>
      <c r="AO242" s="254"/>
      <c r="AP242" s="254"/>
      <c r="AQ242" s="254"/>
      <c r="AR242" s="254"/>
      <c r="AS242" s="254"/>
      <c r="AT242" s="254"/>
      <c r="AU242" s="254"/>
      <c r="AV242" s="254"/>
    </row>
    <row r="243" spans="1:48" s="255" customFormat="1" ht="27.75" hidden="1" customHeight="1" x14ac:dyDescent="0.25">
      <c r="A243" s="109"/>
      <c r="B243" s="109"/>
      <c r="C243" s="49"/>
      <c r="D243" s="49"/>
      <c r="E243" s="78"/>
      <c r="F243" s="78"/>
      <c r="G243" s="121"/>
      <c r="H243" s="54"/>
      <c r="I243" s="62"/>
      <c r="J243" s="64"/>
      <c r="K243" s="117">
        <f t="shared" ref="K243:K253" si="228">IF(J243&gt;0, 1, 0)</f>
        <v>0</v>
      </c>
      <c r="L243" s="117">
        <f t="shared" ref="L243:L253" si="229">J243-K243</f>
        <v>0</v>
      </c>
      <c r="M243" s="66"/>
      <c r="N243" s="67"/>
      <c r="O243" s="118">
        <f t="shared" ref="O243:O253" si="230">IF(N243&gt;0, 1, 0)</f>
        <v>0</v>
      </c>
      <c r="P243" s="118">
        <f t="shared" ref="P243:P253" si="231">N243-O243</f>
        <v>0</v>
      </c>
      <c r="Q243" s="66"/>
      <c r="R243" s="162">
        <f t="shared" ref="R243:R253" si="232">(K243*M243*$R$3)+(L243*M243*$R$6)+(O243*Q243*$R$7)+(P243*Q243*$R$8)</f>
        <v>0</v>
      </c>
      <c r="S243" s="163">
        <f t="shared" si="227"/>
        <v>0</v>
      </c>
      <c r="T243" s="163">
        <f t="shared" si="227"/>
        <v>0</v>
      </c>
      <c r="U243" s="163">
        <f t="shared" si="227"/>
        <v>0</v>
      </c>
      <c r="V243" s="163">
        <f t="shared" si="227"/>
        <v>0</v>
      </c>
      <c r="W243" s="163">
        <f t="shared" si="227"/>
        <v>0</v>
      </c>
      <c r="X243" s="163">
        <f t="shared" si="227"/>
        <v>0</v>
      </c>
      <c r="Y243" s="163">
        <f t="shared" si="227"/>
        <v>0</v>
      </c>
      <c r="Z243" s="163">
        <f t="shared" si="227"/>
        <v>0</v>
      </c>
      <c r="AA243" s="163">
        <f t="shared" si="227"/>
        <v>0</v>
      </c>
      <c r="AB243" s="251"/>
      <c r="AC243" s="252"/>
      <c r="AD243" s="390"/>
      <c r="AE243" s="254"/>
      <c r="AF243" s="254"/>
      <c r="AG243" s="254"/>
      <c r="AH243" s="254"/>
      <c r="AI243" s="254"/>
      <c r="AJ243" s="254"/>
      <c r="AK243" s="254"/>
      <c r="AL243" s="254"/>
      <c r="AM243" s="254"/>
      <c r="AN243" s="254"/>
      <c r="AO243" s="254"/>
      <c r="AP243" s="254"/>
      <c r="AQ243" s="254"/>
      <c r="AR243" s="254"/>
      <c r="AS243" s="254"/>
      <c r="AT243" s="254"/>
      <c r="AU243" s="254"/>
      <c r="AV243" s="254"/>
    </row>
    <row r="244" spans="1:48" s="255" customFormat="1" ht="27.75" hidden="1" customHeight="1" x14ac:dyDescent="0.25">
      <c r="A244" s="109"/>
      <c r="B244" s="109"/>
      <c r="C244" s="49"/>
      <c r="D244" s="49"/>
      <c r="E244" s="78"/>
      <c r="F244" s="78"/>
      <c r="G244" s="121"/>
      <c r="H244" s="54"/>
      <c r="I244" s="62"/>
      <c r="J244" s="64"/>
      <c r="K244" s="117">
        <f t="shared" si="228"/>
        <v>0</v>
      </c>
      <c r="L244" s="117">
        <f t="shared" si="229"/>
        <v>0</v>
      </c>
      <c r="M244" s="66"/>
      <c r="N244" s="67"/>
      <c r="O244" s="118">
        <f t="shared" si="230"/>
        <v>0</v>
      </c>
      <c r="P244" s="118">
        <f t="shared" si="231"/>
        <v>0</v>
      </c>
      <c r="Q244" s="66"/>
      <c r="R244" s="162">
        <f t="shared" si="232"/>
        <v>0</v>
      </c>
      <c r="S244" s="163">
        <f t="shared" si="227"/>
        <v>0</v>
      </c>
      <c r="T244" s="163">
        <f t="shared" si="227"/>
        <v>0</v>
      </c>
      <c r="U244" s="163">
        <f t="shared" si="227"/>
        <v>0</v>
      </c>
      <c r="V244" s="163">
        <f t="shared" si="227"/>
        <v>0</v>
      </c>
      <c r="W244" s="163">
        <f t="shared" si="227"/>
        <v>0</v>
      </c>
      <c r="X244" s="163">
        <f t="shared" si="227"/>
        <v>0</v>
      </c>
      <c r="Y244" s="163">
        <f t="shared" si="227"/>
        <v>0</v>
      </c>
      <c r="Z244" s="163">
        <f t="shared" si="227"/>
        <v>0</v>
      </c>
      <c r="AA244" s="163">
        <f t="shared" si="227"/>
        <v>0</v>
      </c>
      <c r="AB244" s="251"/>
      <c r="AC244" s="252"/>
      <c r="AD244" s="390"/>
      <c r="AE244" s="254"/>
      <c r="AF244" s="254"/>
      <c r="AG244" s="254"/>
      <c r="AH244" s="254"/>
      <c r="AI244" s="254"/>
      <c r="AJ244" s="254"/>
      <c r="AK244" s="254"/>
      <c r="AL244" s="254"/>
      <c r="AM244" s="254"/>
      <c r="AN244" s="254"/>
      <c r="AO244" s="254"/>
      <c r="AP244" s="254"/>
      <c r="AQ244" s="254"/>
      <c r="AR244" s="254"/>
      <c r="AS244" s="254"/>
      <c r="AT244" s="254"/>
      <c r="AU244" s="254"/>
      <c r="AV244" s="254"/>
    </row>
    <row r="245" spans="1:48" s="255" customFormat="1" ht="27.75" hidden="1" customHeight="1" x14ac:dyDescent="0.25">
      <c r="A245" s="109"/>
      <c r="B245" s="109"/>
      <c r="C245" s="49"/>
      <c r="D245" s="49"/>
      <c r="E245" s="78"/>
      <c r="F245" s="78"/>
      <c r="G245" s="121"/>
      <c r="H245" s="54"/>
      <c r="I245" s="62"/>
      <c r="J245" s="64"/>
      <c r="K245" s="117">
        <f t="shared" si="228"/>
        <v>0</v>
      </c>
      <c r="L245" s="117">
        <f t="shared" si="229"/>
        <v>0</v>
      </c>
      <c r="M245" s="66"/>
      <c r="N245" s="67"/>
      <c r="O245" s="118">
        <f t="shared" si="230"/>
        <v>0</v>
      </c>
      <c r="P245" s="118">
        <f t="shared" si="231"/>
        <v>0</v>
      </c>
      <c r="Q245" s="66"/>
      <c r="R245" s="162">
        <f t="shared" si="232"/>
        <v>0</v>
      </c>
      <c r="S245" s="163">
        <f t="shared" si="227"/>
        <v>0</v>
      </c>
      <c r="T245" s="163">
        <f t="shared" si="227"/>
        <v>0</v>
      </c>
      <c r="U245" s="163">
        <f t="shared" si="227"/>
        <v>0</v>
      </c>
      <c r="V245" s="163">
        <f t="shared" si="227"/>
        <v>0</v>
      </c>
      <c r="W245" s="163">
        <f t="shared" si="227"/>
        <v>0</v>
      </c>
      <c r="X245" s="163">
        <f t="shared" si="227"/>
        <v>0</v>
      </c>
      <c r="Y245" s="163">
        <f t="shared" si="227"/>
        <v>0</v>
      </c>
      <c r="Z245" s="163">
        <f t="shared" si="227"/>
        <v>0</v>
      </c>
      <c r="AA245" s="163">
        <f t="shared" si="227"/>
        <v>0</v>
      </c>
      <c r="AB245" s="251"/>
      <c r="AC245" s="252"/>
      <c r="AD245" s="390"/>
      <c r="AE245" s="254"/>
      <c r="AF245" s="254"/>
      <c r="AG245" s="254"/>
      <c r="AH245" s="254"/>
      <c r="AI245" s="254"/>
      <c r="AJ245" s="254"/>
      <c r="AK245" s="254"/>
      <c r="AL245" s="254"/>
      <c r="AM245" s="254"/>
      <c r="AN245" s="254"/>
      <c r="AO245" s="254"/>
      <c r="AP245" s="254"/>
      <c r="AQ245" s="254"/>
      <c r="AR245" s="254"/>
      <c r="AS245" s="254"/>
      <c r="AT245" s="254"/>
      <c r="AU245" s="254"/>
      <c r="AV245" s="254"/>
    </row>
    <row r="246" spans="1:48" s="255" customFormat="1" ht="27.75" hidden="1" customHeight="1" x14ac:dyDescent="0.25">
      <c r="A246" s="109"/>
      <c r="B246" s="109"/>
      <c r="C246" s="49"/>
      <c r="D246" s="49"/>
      <c r="E246" s="78"/>
      <c r="F246" s="78"/>
      <c r="G246" s="79"/>
      <c r="H246" s="54"/>
      <c r="I246" s="62"/>
      <c r="J246" s="64"/>
      <c r="K246" s="117">
        <f t="shared" si="228"/>
        <v>0</v>
      </c>
      <c r="L246" s="117">
        <f t="shared" si="229"/>
        <v>0</v>
      </c>
      <c r="M246" s="66"/>
      <c r="N246" s="67"/>
      <c r="O246" s="118">
        <f t="shared" si="230"/>
        <v>0</v>
      </c>
      <c r="P246" s="118">
        <f t="shared" si="231"/>
        <v>0</v>
      </c>
      <c r="Q246" s="66"/>
      <c r="R246" s="162">
        <f t="shared" si="232"/>
        <v>0</v>
      </c>
      <c r="S246" s="163">
        <f t="shared" si="227"/>
        <v>0</v>
      </c>
      <c r="T246" s="163">
        <f t="shared" si="227"/>
        <v>0</v>
      </c>
      <c r="U246" s="163">
        <f t="shared" si="227"/>
        <v>0</v>
      </c>
      <c r="V246" s="163">
        <f t="shared" si="227"/>
        <v>0</v>
      </c>
      <c r="W246" s="163">
        <f t="shared" si="227"/>
        <v>0</v>
      </c>
      <c r="X246" s="163">
        <f t="shared" si="227"/>
        <v>0</v>
      </c>
      <c r="Y246" s="163">
        <f t="shared" si="227"/>
        <v>0</v>
      </c>
      <c r="Z246" s="163">
        <f t="shared" si="227"/>
        <v>0</v>
      </c>
      <c r="AA246" s="163">
        <f t="shared" si="227"/>
        <v>0</v>
      </c>
      <c r="AB246" s="251"/>
      <c r="AC246" s="252"/>
      <c r="AD246" s="390"/>
      <c r="AE246" s="254"/>
      <c r="AF246" s="254"/>
      <c r="AG246" s="254"/>
      <c r="AH246" s="254"/>
      <c r="AI246" s="254"/>
      <c r="AJ246" s="254"/>
      <c r="AK246" s="254"/>
      <c r="AL246" s="254"/>
      <c r="AM246" s="254"/>
      <c r="AN246" s="254"/>
      <c r="AO246" s="254"/>
      <c r="AP246" s="254"/>
      <c r="AQ246" s="254"/>
      <c r="AR246" s="254"/>
      <c r="AS246" s="254"/>
      <c r="AT246" s="254"/>
      <c r="AU246" s="254"/>
      <c r="AV246" s="254"/>
    </row>
    <row r="247" spans="1:48" s="255" customFormat="1" ht="27.75" hidden="1" customHeight="1" x14ac:dyDescent="0.25">
      <c r="A247" s="109"/>
      <c r="B247" s="109"/>
      <c r="C247" s="49"/>
      <c r="D247" s="49"/>
      <c r="E247" s="78"/>
      <c r="F247" s="78"/>
      <c r="G247" s="79"/>
      <c r="H247" s="54"/>
      <c r="I247" s="62"/>
      <c r="J247" s="64"/>
      <c r="K247" s="117">
        <f t="shared" si="228"/>
        <v>0</v>
      </c>
      <c r="L247" s="117">
        <f t="shared" si="229"/>
        <v>0</v>
      </c>
      <c r="M247" s="66"/>
      <c r="N247" s="67"/>
      <c r="O247" s="118">
        <f t="shared" si="230"/>
        <v>0</v>
      </c>
      <c r="P247" s="118">
        <f t="shared" si="231"/>
        <v>0</v>
      </c>
      <c r="Q247" s="66"/>
      <c r="R247" s="162">
        <f t="shared" si="232"/>
        <v>0</v>
      </c>
      <c r="S247" s="163">
        <f t="shared" si="227"/>
        <v>0</v>
      </c>
      <c r="T247" s="163">
        <f t="shared" si="227"/>
        <v>0</v>
      </c>
      <c r="U247" s="163">
        <f t="shared" si="227"/>
        <v>0</v>
      </c>
      <c r="V247" s="163">
        <f t="shared" si="227"/>
        <v>0</v>
      </c>
      <c r="W247" s="163">
        <f t="shared" si="227"/>
        <v>0</v>
      </c>
      <c r="X247" s="163">
        <f t="shared" si="227"/>
        <v>0</v>
      </c>
      <c r="Y247" s="163">
        <f t="shared" si="227"/>
        <v>0</v>
      </c>
      <c r="Z247" s="163">
        <f t="shared" si="227"/>
        <v>0</v>
      </c>
      <c r="AA247" s="163">
        <f t="shared" si="227"/>
        <v>0</v>
      </c>
      <c r="AB247" s="251"/>
      <c r="AC247" s="252"/>
      <c r="AD247" s="390"/>
      <c r="AE247" s="254"/>
      <c r="AF247" s="254"/>
      <c r="AG247" s="254"/>
      <c r="AH247" s="254"/>
      <c r="AI247" s="254"/>
      <c r="AJ247" s="254"/>
      <c r="AK247" s="254"/>
      <c r="AL247" s="254"/>
      <c r="AM247" s="254"/>
      <c r="AN247" s="254"/>
      <c r="AO247" s="254"/>
      <c r="AP247" s="254"/>
      <c r="AQ247" s="254"/>
      <c r="AR247" s="254"/>
      <c r="AS247" s="254"/>
      <c r="AT247" s="254"/>
      <c r="AU247" s="254"/>
      <c r="AV247" s="254"/>
    </row>
    <row r="248" spans="1:48" s="255" customFormat="1" ht="27.75" hidden="1" customHeight="1" x14ac:dyDescent="0.25">
      <c r="A248" s="109"/>
      <c r="B248" s="109"/>
      <c r="C248" s="49"/>
      <c r="D248" s="49"/>
      <c r="E248" s="78"/>
      <c r="F248" s="78"/>
      <c r="G248" s="79"/>
      <c r="H248" s="54"/>
      <c r="I248" s="62"/>
      <c r="J248" s="64"/>
      <c r="K248" s="117">
        <f t="shared" si="228"/>
        <v>0</v>
      </c>
      <c r="L248" s="117">
        <f t="shared" si="229"/>
        <v>0</v>
      </c>
      <c r="M248" s="66"/>
      <c r="N248" s="67"/>
      <c r="O248" s="118">
        <f t="shared" si="230"/>
        <v>0</v>
      </c>
      <c r="P248" s="118">
        <f t="shared" si="231"/>
        <v>0</v>
      </c>
      <c r="Q248" s="66"/>
      <c r="R248" s="162">
        <f t="shared" si="232"/>
        <v>0</v>
      </c>
      <c r="S248" s="163">
        <f t="shared" si="227"/>
        <v>0</v>
      </c>
      <c r="T248" s="163">
        <f t="shared" si="227"/>
        <v>0</v>
      </c>
      <c r="U248" s="163">
        <f t="shared" si="227"/>
        <v>0</v>
      </c>
      <c r="V248" s="163">
        <f t="shared" si="227"/>
        <v>0</v>
      </c>
      <c r="W248" s="163">
        <f t="shared" si="227"/>
        <v>0</v>
      </c>
      <c r="X248" s="163">
        <f t="shared" si="227"/>
        <v>0</v>
      </c>
      <c r="Y248" s="163">
        <f t="shared" si="227"/>
        <v>0</v>
      </c>
      <c r="Z248" s="163">
        <f t="shared" si="227"/>
        <v>0</v>
      </c>
      <c r="AA248" s="163">
        <f t="shared" si="227"/>
        <v>0</v>
      </c>
      <c r="AB248" s="251"/>
      <c r="AC248" s="252"/>
      <c r="AD248" s="390"/>
      <c r="AE248" s="254"/>
      <c r="AF248" s="254"/>
      <c r="AG248" s="254"/>
      <c r="AH248" s="254"/>
      <c r="AI248" s="254"/>
      <c r="AJ248" s="254"/>
      <c r="AK248" s="254"/>
      <c r="AL248" s="254"/>
      <c r="AM248" s="254"/>
      <c r="AN248" s="254"/>
      <c r="AO248" s="254"/>
      <c r="AP248" s="254"/>
      <c r="AQ248" s="254"/>
      <c r="AR248" s="254"/>
      <c r="AS248" s="254"/>
      <c r="AT248" s="254"/>
      <c r="AU248" s="254"/>
      <c r="AV248" s="254"/>
    </row>
    <row r="249" spans="1:48" s="255" customFormat="1" ht="27.75" hidden="1" customHeight="1" x14ac:dyDescent="0.25">
      <c r="A249" s="109"/>
      <c r="B249" s="109"/>
      <c r="C249" s="49"/>
      <c r="D249" s="49"/>
      <c r="E249" s="78"/>
      <c r="F249" s="78"/>
      <c r="G249" s="79"/>
      <c r="H249" s="289"/>
      <c r="I249" s="81"/>
      <c r="J249" s="64"/>
      <c r="K249" s="117">
        <f t="shared" si="228"/>
        <v>0</v>
      </c>
      <c r="L249" s="117">
        <f t="shared" si="229"/>
        <v>0</v>
      </c>
      <c r="M249" s="66"/>
      <c r="N249" s="67"/>
      <c r="O249" s="118">
        <f t="shared" si="230"/>
        <v>0</v>
      </c>
      <c r="P249" s="118">
        <f t="shared" si="231"/>
        <v>0</v>
      </c>
      <c r="Q249" s="66"/>
      <c r="R249" s="162">
        <f t="shared" si="232"/>
        <v>0</v>
      </c>
      <c r="S249" s="163">
        <f t="shared" si="227"/>
        <v>0</v>
      </c>
      <c r="T249" s="163">
        <f t="shared" si="227"/>
        <v>0</v>
      </c>
      <c r="U249" s="163">
        <f t="shared" si="227"/>
        <v>0</v>
      </c>
      <c r="V249" s="163">
        <f t="shared" si="227"/>
        <v>0</v>
      </c>
      <c r="W249" s="163">
        <f t="shared" si="227"/>
        <v>0</v>
      </c>
      <c r="X249" s="163">
        <f t="shared" si="227"/>
        <v>0</v>
      </c>
      <c r="Y249" s="163">
        <f t="shared" si="227"/>
        <v>0</v>
      </c>
      <c r="Z249" s="163">
        <f t="shared" si="227"/>
        <v>0</v>
      </c>
      <c r="AA249" s="163">
        <f t="shared" si="227"/>
        <v>0</v>
      </c>
      <c r="AB249" s="251"/>
      <c r="AC249" s="252"/>
      <c r="AD249" s="390"/>
      <c r="AE249" s="254"/>
      <c r="AF249" s="254"/>
      <c r="AG249" s="254"/>
      <c r="AH249" s="254"/>
      <c r="AI249" s="254"/>
      <c r="AJ249" s="254"/>
      <c r="AK249" s="254"/>
      <c r="AL249" s="254"/>
      <c r="AM249" s="254"/>
      <c r="AN249" s="254"/>
      <c r="AO249" s="254"/>
      <c r="AP249" s="254"/>
      <c r="AQ249" s="254"/>
      <c r="AR249" s="254"/>
      <c r="AS249" s="254"/>
      <c r="AT249" s="254"/>
      <c r="AU249" s="254"/>
      <c r="AV249" s="254"/>
    </row>
    <row r="250" spans="1:48" s="255" customFormat="1" ht="27.75" hidden="1" customHeight="1" x14ac:dyDescent="0.25">
      <c r="A250" s="109"/>
      <c r="B250" s="109"/>
      <c r="C250" s="49"/>
      <c r="D250" s="49"/>
      <c r="E250" s="78"/>
      <c r="F250" s="78"/>
      <c r="G250" s="79"/>
      <c r="H250" s="54"/>
      <c r="I250" s="62"/>
      <c r="J250" s="64"/>
      <c r="K250" s="117">
        <f t="shared" si="228"/>
        <v>0</v>
      </c>
      <c r="L250" s="117">
        <f t="shared" si="229"/>
        <v>0</v>
      </c>
      <c r="M250" s="66"/>
      <c r="N250" s="67"/>
      <c r="O250" s="118">
        <f t="shared" si="230"/>
        <v>0</v>
      </c>
      <c r="P250" s="118">
        <f t="shared" si="231"/>
        <v>0</v>
      </c>
      <c r="Q250" s="66"/>
      <c r="R250" s="162">
        <f t="shared" si="232"/>
        <v>0</v>
      </c>
      <c r="S250" s="163">
        <f t="shared" si="227"/>
        <v>0</v>
      </c>
      <c r="T250" s="163">
        <f t="shared" si="227"/>
        <v>0</v>
      </c>
      <c r="U250" s="163">
        <f t="shared" si="227"/>
        <v>0</v>
      </c>
      <c r="V250" s="163">
        <f t="shared" si="227"/>
        <v>0</v>
      </c>
      <c r="W250" s="163">
        <f t="shared" si="227"/>
        <v>0</v>
      </c>
      <c r="X250" s="163">
        <f t="shared" si="227"/>
        <v>0</v>
      </c>
      <c r="Y250" s="163">
        <f t="shared" si="227"/>
        <v>0</v>
      </c>
      <c r="Z250" s="163">
        <f t="shared" si="227"/>
        <v>0</v>
      </c>
      <c r="AA250" s="163">
        <f t="shared" si="227"/>
        <v>0</v>
      </c>
      <c r="AB250" s="251"/>
      <c r="AC250" s="252"/>
      <c r="AD250" s="390"/>
      <c r="AE250" s="254"/>
      <c r="AF250" s="254"/>
      <c r="AG250" s="254"/>
      <c r="AH250" s="254"/>
      <c r="AI250" s="254"/>
      <c r="AJ250" s="254"/>
      <c r="AK250" s="254"/>
      <c r="AL250" s="254"/>
      <c r="AM250" s="254"/>
      <c r="AN250" s="254"/>
      <c r="AO250" s="254"/>
      <c r="AP250" s="254"/>
      <c r="AQ250" s="254"/>
      <c r="AR250" s="254"/>
      <c r="AS250" s="254"/>
      <c r="AT250" s="254"/>
      <c r="AU250" s="254"/>
      <c r="AV250" s="254"/>
    </row>
    <row r="251" spans="1:48" s="255" customFormat="1" ht="27.75" hidden="1" customHeight="1" x14ac:dyDescent="0.25">
      <c r="A251" s="109"/>
      <c r="B251" s="109"/>
      <c r="C251" s="49"/>
      <c r="D251" s="49"/>
      <c r="E251" s="78"/>
      <c r="F251" s="78"/>
      <c r="G251" s="79"/>
      <c r="H251" s="54"/>
      <c r="I251" s="62"/>
      <c r="J251" s="64"/>
      <c r="K251" s="117">
        <f t="shared" si="228"/>
        <v>0</v>
      </c>
      <c r="L251" s="117">
        <f t="shared" si="229"/>
        <v>0</v>
      </c>
      <c r="M251" s="66"/>
      <c r="N251" s="67"/>
      <c r="O251" s="118">
        <f t="shared" si="230"/>
        <v>0</v>
      </c>
      <c r="P251" s="118">
        <f t="shared" si="231"/>
        <v>0</v>
      </c>
      <c r="Q251" s="66"/>
      <c r="R251" s="162">
        <f t="shared" si="232"/>
        <v>0</v>
      </c>
      <c r="S251" s="163">
        <f t="shared" si="227"/>
        <v>0</v>
      </c>
      <c r="T251" s="163">
        <f t="shared" si="227"/>
        <v>0</v>
      </c>
      <c r="U251" s="163">
        <f t="shared" si="227"/>
        <v>0</v>
      </c>
      <c r="V251" s="163">
        <f t="shared" si="227"/>
        <v>0</v>
      </c>
      <c r="W251" s="163">
        <f t="shared" si="227"/>
        <v>0</v>
      </c>
      <c r="X251" s="163">
        <f t="shared" si="227"/>
        <v>0</v>
      </c>
      <c r="Y251" s="163">
        <f t="shared" si="227"/>
        <v>0</v>
      </c>
      <c r="Z251" s="163">
        <f t="shared" si="227"/>
        <v>0</v>
      </c>
      <c r="AA251" s="163">
        <f t="shared" si="227"/>
        <v>0</v>
      </c>
      <c r="AB251" s="251"/>
      <c r="AC251" s="252"/>
      <c r="AD251" s="390"/>
      <c r="AE251" s="254"/>
      <c r="AF251" s="254"/>
      <c r="AG251" s="254"/>
      <c r="AH251" s="254"/>
      <c r="AI251" s="254"/>
      <c r="AJ251" s="254"/>
      <c r="AK251" s="254"/>
      <c r="AL251" s="254"/>
      <c r="AM251" s="254"/>
      <c r="AN251" s="254"/>
      <c r="AO251" s="254"/>
      <c r="AP251" s="254"/>
      <c r="AQ251" s="254"/>
      <c r="AR251" s="254"/>
      <c r="AS251" s="254"/>
      <c r="AT251" s="254"/>
      <c r="AU251" s="254"/>
      <c r="AV251" s="254"/>
    </row>
    <row r="252" spans="1:48" s="84" customFormat="1" ht="27.75" hidden="1" customHeight="1" x14ac:dyDescent="0.25">
      <c r="A252" s="109"/>
      <c r="B252" s="109"/>
      <c r="C252" s="49"/>
      <c r="D252" s="49"/>
      <c r="E252" s="78"/>
      <c r="F252" s="78"/>
      <c r="G252" s="79"/>
      <c r="H252" s="54"/>
      <c r="I252" s="62"/>
      <c r="J252" s="64"/>
      <c r="K252" s="117">
        <f t="shared" si="228"/>
        <v>0</v>
      </c>
      <c r="L252" s="117">
        <f t="shared" si="229"/>
        <v>0</v>
      </c>
      <c r="M252" s="66"/>
      <c r="N252" s="67"/>
      <c r="O252" s="118">
        <f t="shared" si="230"/>
        <v>0</v>
      </c>
      <c r="P252" s="118">
        <f t="shared" si="231"/>
        <v>0</v>
      </c>
      <c r="Q252" s="66"/>
      <c r="R252" s="162">
        <f t="shared" si="232"/>
        <v>0</v>
      </c>
      <c r="S252" s="163">
        <f t="shared" si="227"/>
        <v>0</v>
      </c>
      <c r="T252" s="163">
        <f t="shared" si="227"/>
        <v>0</v>
      </c>
      <c r="U252" s="163">
        <f t="shared" si="227"/>
        <v>0</v>
      </c>
      <c r="V252" s="163">
        <f t="shared" si="227"/>
        <v>0</v>
      </c>
      <c r="W252" s="163">
        <f t="shared" si="227"/>
        <v>0</v>
      </c>
      <c r="X252" s="163">
        <f t="shared" si="227"/>
        <v>0</v>
      </c>
      <c r="Y252" s="163">
        <f t="shared" si="227"/>
        <v>0</v>
      </c>
      <c r="Z252" s="163">
        <f t="shared" si="227"/>
        <v>0</v>
      </c>
      <c r="AA252" s="163">
        <f t="shared" si="227"/>
        <v>0</v>
      </c>
      <c r="AB252" s="251"/>
      <c r="AC252" s="252"/>
      <c r="AD252" s="589"/>
      <c r="AE252" s="83"/>
      <c r="AF252" s="83"/>
      <c r="AG252" s="83"/>
      <c r="AH252" s="83"/>
      <c r="AI252" s="83"/>
      <c r="AJ252" s="83"/>
      <c r="AK252" s="83"/>
      <c r="AL252" s="83"/>
      <c r="AM252" s="83"/>
      <c r="AN252" s="83"/>
      <c r="AO252" s="83"/>
      <c r="AP252" s="83"/>
      <c r="AQ252" s="83"/>
      <c r="AR252" s="83"/>
      <c r="AS252" s="83"/>
      <c r="AT252" s="83"/>
      <c r="AU252" s="83"/>
      <c r="AV252" s="83"/>
    </row>
    <row r="253" spans="1:48" s="255" customFormat="1" ht="27.75" hidden="1" customHeight="1" x14ac:dyDescent="0.25">
      <c r="A253" s="109"/>
      <c r="B253" s="109"/>
      <c r="C253" s="49"/>
      <c r="D253" s="49"/>
      <c r="E253" s="78"/>
      <c r="F253" s="78"/>
      <c r="G253" s="79"/>
      <c r="H253" s="289"/>
      <c r="I253" s="81"/>
      <c r="J253" s="64"/>
      <c r="K253" s="117">
        <f t="shared" si="228"/>
        <v>0</v>
      </c>
      <c r="L253" s="117">
        <f t="shared" si="229"/>
        <v>0</v>
      </c>
      <c r="M253" s="66"/>
      <c r="N253" s="67"/>
      <c r="O253" s="118">
        <f t="shared" si="230"/>
        <v>0</v>
      </c>
      <c r="P253" s="118">
        <f t="shared" si="231"/>
        <v>0</v>
      </c>
      <c r="Q253" s="66"/>
      <c r="R253" s="162">
        <f t="shared" si="232"/>
        <v>0</v>
      </c>
      <c r="S253" s="163">
        <f t="shared" si="227"/>
        <v>0</v>
      </c>
      <c r="T253" s="163">
        <f t="shared" si="227"/>
        <v>0</v>
      </c>
      <c r="U253" s="163">
        <f t="shared" si="227"/>
        <v>0</v>
      </c>
      <c r="V253" s="163">
        <f t="shared" si="227"/>
        <v>0</v>
      </c>
      <c r="W253" s="163">
        <f t="shared" si="227"/>
        <v>0</v>
      </c>
      <c r="X253" s="163">
        <f t="shared" si="227"/>
        <v>0</v>
      </c>
      <c r="Y253" s="163">
        <f t="shared" si="227"/>
        <v>0</v>
      </c>
      <c r="Z253" s="163">
        <f t="shared" si="227"/>
        <v>0</v>
      </c>
      <c r="AA253" s="163">
        <f t="shared" si="227"/>
        <v>0</v>
      </c>
      <c r="AB253" s="251"/>
      <c r="AC253" s="252"/>
      <c r="AD253" s="390"/>
      <c r="AE253" s="254"/>
      <c r="AF253" s="254"/>
      <c r="AG253" s="254"/>
      <c r="AH253" s="254"/>
      <c r="AI253" s="254"/>
      <c r="AJ253" s="254"/>
      <c r="AK253" s="254"/>
      <c r="AL253" s="254"/>
      <c r="AM253" s="254"/>
      <c r="AN253" s="254"/>
      <c r="AO253" s="254"/>
      <c r="AP253" s="254"/>
      <c r="AQ253" s="254"/>
      <c r="AR253" s="254"/>
      <c r="AS253" s="254"/>
      <c r="AT253" s="254"/>
      <c r="AU253" s="254"/>
      <c r="AV253" s="254"/>
    </row>
    <row r="254" spans="1:48" s="259" customFormat="1" ht="27.75" hidden="1" customHeight="1" x14ac:dyDescent="0.25">
      <c r="A254" s="95"/>
      <c r="B254" s="95"/>
      <c r="C254" s="96"/>
      <c r="D254" s="96"/>
      <c r="E254" s="97"/>
      <c r="F254" s="97"/>
      <c r="G254" s="98"/>
      <c r="H254" s="99" t="s">
        <v>49</v>
      </c>
      <c r="I254" s="100"/>
      <c r="J254" s="101"/>
      <c r="K254" s="102"/>
      <c r="L254" s="102"/>
      <c r="M254" s="103"/>
      <c r="N254" s="104"/>
      <c r="O254" s="102"/>
      <c r="P254" s="102"/>
      <c r="Q254" s="103"/>
      <c r="R254" s="105">
        <f>SUM(R242:R253)</f>
        <v>0</v>
      </c>
      <c r="S254" s="106">
        <f t="shared" ref="S254:AA254" si="233">SUM(S242:S253)</f>
        <v>0</v>
      </c>
      <c r="T254" s="106">
        <f t="shared" si="233"/>
        <v>0</v>
      </c>
      <c r="U254" s="106">
        <f t="shared" si="233"/>
        <v>0</v>
      </c>
      <c r="V254" s="106">
        <f t="shared" si="233"/>
        <v>0</v>
      </c>
      <c r="W254" s="106">
        <f t="shared" si="233"/>
        <v>0</v>
      </c>
      <c r="X254" s="106">
        <f t="shared" si="233"/>
        <v>0</v>
      </c>
      <c r="Y254" s="106">
        <f t="shared" si="233"/>
        <v>0</v>
      </c>
      <c r="Z254" s="106">
        <f t="shared" si="233"/>
        <v>0</v>
      </c>
      <c r="AA254" s="106">
        <f t="shared" si="233"/>
        <v>0</v>
      </c>
      <c r="AB254" s="251"/>
      <c r="AC254" s="252"/>
      <c r="AD254" s="390"/>
      <c r="AE254" s="254"/>
      <c r="AF254" s="254"/>
      <c r="AG254" s="254"/>
      <c r="AH254" s="254"/>
      <c r="AI254" s="254"/>
      <c r="AJ254" s="254"/>
      <c r="AK254" s="254"/>
      <c r="AL254" s="254"/>
      <c r="AM254" s="254"/>
      <c r="AN254" s="254"/>
      <c r="AO254" s="254"/>
      <c r="AP254" s="254"/>
      <c r="AQ254" s="254"/>
      <c r="AR254" s="254"/>
      <c r="AS254" s="254"/>
      <c r="AT254" s="254"/>
      <c r="AU254" s="254"/>
      <c r="AV254" s="254"/>
    </row>
    <row r="255" spans="1:48" s="255" customFormat="1" ht="27.75" hidden="1" customHeight="1" x14ac:dyDescent="0.25">
      <c r="A255" s="109"/>
      <c r="B255" s="109"/>
      <c r="C255" s="49"/>
      <c r="D255" s="49"/>
      <c r="E255" s="595"/>
      <c r="F255" s="596"/>
      <c r="G255" s="597"/>
      <c r="H255" s="598"/>
      <c r="I255" s="592"/>
      <c r="J255" s="64"/>
      <c r="K255" s="117">
        <f>IF(J255&gt;0, 1, 0)</f>
        <v>0</v>
      </c>
      <c r="L255" s="117">
        <f>J255-K255</f>
        <v>0</v>
      </c>
      <c r="M255" s="66"/>
      <c r="N255" s="67"/>
      <c r="O255" s="118">
        <f>IF(N255&gt;0, 1, 0)</f>
        <v>0</v>
      </c>
      <c r="P255" s="118">
        <f>N255-O255</f>
        <v>0</v>
      </c>
      <c r="Q255" s="593"/>
      <c r="R255" s="162">
        <f>(K255*M255*$R$3)+(L255*M255*$R$6)+(O255*Q255*$R$7)+(P255*Q255*$R$8)</f>
        <v>0</v>
      </c>
      <c r="S255" s="163">
        <f t="shared" ref="S255:AA266" si="234">(L255*N255*$R$3)+(M255*N255*$R$6)+(P255*R255*$R$7)+(Q255*R255*$R$8)</f>
        <v>0</v>
      </c>
      <c r="T255" s="163">
        <f t="shared" si="234"/>
        <v>0</v>
      </c>
      <c r="U255" s="163">
        <f t="shared" si="234"/>
        <v>0</v>
      </c>
      <c r="V255" s="163">
        <f t="shared" si="234"/>
        <v>0</v>
      </c>
      <c r="W255" s="163">
        <f t="shared" si="234"/>
        <v>0</v>
      </c>
      <c r="X255" s="163">
        <f t="shared" si="234"/>
        <v>0</v>
      </c>
      <c r="Y255" s="163">
        <f t="shared" si="234"/>
        <v>0</v>
      </c>
      <c r="Z255" s="163">
        <f t="shared" si="234"/>
        <v>0</v>
      </c>
      <c r="AA255" s="163">
        <f t="shared" si="234"/>
        <v>0</v>
      </c>
      <c r="AB255" s="251"/>
      <c r="AC255" s="252"/>
      <c r="AD255" s="390"/>
      <c r="AE255" s="254"/>
      <c r="AF255" s="254"/>
      <c r="AG255" s="254"/>
      <c r="AH255" s="254"/>
      <c r="AI255" s="254"/>
      <c r="AJ255" s="254"/>
      <c r="AK255" s="254"/>
      <c r="AL255" s="254"/>
      <c r="AM255" s="254"/>
      <c r="AN255" s="254"/>
      <c r="AO255" s="254"/>
      <c r="AP255" s="254"/>
      <c r="AQ255" s="254"/>
      <c r="AR255" s="254"/>
      <c r="AS255" s="254"/>
      <c r="AT255" s="254"/>
      <c r="AU255" s="254"/>
      <c r="AV255" s="254"/>
    </row>
    <row r="256" spans="1:48" s="255" customFormat="1" ht="27.75" hidden="1" customHeight="1" x14ac:dyDescent="0.25">
      <c r="A256" s="109"/>
      <c r="B256" s="109"/>
      <c r="C256" s="49"/>
      <c r="D256" s="49"/>
      <c r="E256" s="78"/>
      <c r="F256" s="78"/>
      <c r="G256" s="121"/>
      <c r="H256" s="54"/>
      <c r="I256" s="62"/>
      <c r="J256" s="64"/>
      <c r="K256" s="117">
        <f t="shared" ref="K256:K266" si="235">IF(J256&gt;0, 1, 0)</f>
        <v>0</v>
      </c>
      <c r="L256" s="117">
        <f t="shared" ref="L256:L266" si="236">J256-K256</f>
        <v>0</v>
      </c>
      <c r="M256" s="66"/>
      <c r="N256" s="67"/>
      <c r="O256" s="118">
        <f t="shared" ref="O256:O266" si="237">IF(N256&gt;0, 1, 0)</f>
        <v>0</v>
      </c>
      <c r="P256" s="118">
        <f t="shared" ref="P256:P266" si="238">N256-O256</f>
        <v>0</v>
      </c>
      <c r="Q256" s="66"/>
      <c r="R256" s="162">
        <f t="shared" ref="R256:R266" si="239">(K256*M256*$R$3)+(L256*M256*$R$6)+(O256*Q256*$R$7)+(P256*Q256*$R$8)</f>
        <v>0</v>
      </c>
      <c r="S256" s="163">
        <f t="shared" si="234"/>
        <v>0</v>
      </c>
      <c r="T256" s="163">
        <f t="shared" si="234"/>
        <v>0</v>
      </c>
      <c r="U256" s="163">
        <f t="shared" si="234"/>
        <v>0</v>
      </c>
      <c r="V256" s="163">
        <f t="shared" si="234"/>
        <v>0</v>
      </c>
      <c r="W256" s="163">
        <f t="shared" si="234"/>
        <v>0</v>
      </c>
      <c r="X256" s="163">
        <f t="shared" si="234"/>
        <v>0</v>
      </c>
      <c r="Y256" s="163">
        <f t="shared" si="234"/>
        <v>0</v>
      </c>
      <c r="Z256" s="163">
        <f t="shared" si="234"/>
        <v>0</v>
      </c>
      <c r="AA256" s="163">
        <f t="shared" si="234"/>
        <v>0</v>
      </c>
      <c r="AB256" s="251"/>
      <c r="AC256" s="252"/>
      <c r="AD256" s="390"/>
      <c r="AE256" s="254"/>
      <c r="AF256" s="254"/>
      <c r="AG256" s="254"/>
      <c r="AH256" s="254"/>
      <c r="AI256" s="254"/>
      <c r="AJ256" s="254"/>
      <c r="AK256" s="254"/>
      <c r="AL256" s="254"/>
      <c r="AM256" s="254"/>
      <c r="AN256" s="254"/>
      <c r="AO256" s="254"/>
      <c r="AP256" s="254"/>
      <c r="AQ256" s="254"/>
      <c r="AR256" s="254"/>
      <c r="AS256" s="254"/>
      <c r="AT256" s="254"/>
      <c r="AU256" s="254"/>
      <c r="AV256" s="254"/>
    </row>
    <row r="257" spans="1:48" s="255" customFormat="1" ht="27.75" hidden="1" customHeight="1" x14ac:dyDescent="0.25">
      <c r="A257" s="109"/>
      <c r="B257" s="109"/>
      <c r="C257" s="49"/>
      <c r="D257" s="49"/>
      <c r="E257" s="78"/>
      <c r="F257" s="78"/>
      <c r="G257" s="121"/>
      <c r="H257" s="54"/>
      <c r="I257" s="62"/>
      <c r="J257" s="64"/>
      <c r="K257" s="117">
        <f t="shared" si="235"/>
        <v>0</v>
      </c>
      <c r="L257" s="117">
        <f t="shared" si="236"/>
        <v>0</v>
      </c>
      <c r="M257" s="66"/>
      <c r="N257" s="67"/>
      <c r="O257" s="118">
        <f t="shared" si="237"/>
        <v>0</v>
      </c>
      <c r="P257" s="118">
        <f t="shared" si="238"/>
        <v>0</v>
      </c>
      <c r="Q257" s="66"/>
      <c r="R257" s="162">
        <f t="shared" si="239"/>
        <v>0</v>
      </c>
      <c r="S257" s="163">
        <f t="shared" si="234"/>
        <v>0</v>
      </c>
      <c r="T257" s="163">
        <f t="shared" si="234"/>
        <v>0</v>
      </c>
      <c r="U257" s="163">
        <f t="shared" si="234"/>
        <v>0</v>
      </c>
      <c r="V257" s="163">
        <f t="shared" si="234"/>
        <v>0</v>
      </c>
      <c r="W257" s="163">
        <f t="shared" si="234"/>
        <v>0</v>
      </c>
      <c r="X257" s="163">
        <f t="shared" si="234"/>
        <v>0</v>
      </c>
      <c r="Y257" s="163">
        <f t="shared" si="234"/>
        <v>0</v>
      </c>
      <c r="Z257" s="163">
        <f t="shared" si="234"/>
        <v>0</v>
      </c>
      <c r="AA257" s="163">
        <f t="shared" si="234"/>
        <v>0</v>
      </c>
      <c r="AB257" s="251"/>
      <c r="AC257" s="252"/>
      <c r="AD257" s="390"/>
      <c r="AE257" s="254"/>
      <c r="AF257" s="254"/>
      <c r="AG257" s="254"/>
      <c r="AH257" s="254"/>
      <c r="AI257" s="254"/>
      <c r="AJ257" s="254"/>
      <c r="AK257" s="254"/>
      <c r="AL257" s="254"/>
      <c r="AM257" s="254"/>
      <c r="AN257" s="254"/>
      <c r="AO257" s="254"/>
      <c r="AP257" s="254"/>
      <c r="AQ257" s="254"/>
      <c r="AR257" s="254"/>
      <c r="AS257" s="254"/>
      <c r="AT257" s="254"/>
      <c r="AU257" s="254"/>
      <c r="AV257" s="254"/>
    </row>
    <row r="258" spans="1:48" s="255" customFormat="1" ht="27.75" hidden="1" customHeight="1" x14ac:dyDescent="0.25">
      <c r="A258" s="109"/>
      <c r="B258" s="109"/>
      <c r="C258" s="49"/>
      <c r="D258" s="49"/>
      <c r="E258" s="78"/>
      <c r="F258" s="78"/>
      <c r="G258" s="121"/>
      <c r="H258" s="54"/>
      <c r="I258" s="62"/>
      <c r="J258" s="64"/>
      <c r="K258" s="117">
        <f t="shared" si="235"/>
        <v>0</v>
      </c>
      <c r="L258" s="117">
        <f t="shared" si="236"/>
        <v>0</v>
      </c>
      <c r="M258" s="66"/>
      <c r="N258" s="67"/>
      <c r="O258" s="118">
        <f t="shared" si="237"/>
        <v>0</v>
      </c>
      <c r="P258" s="118">
        <f t="shared" si="238"/>
        <v>0</v>
      </c>
      <c r="Q258" s="66"/>
      <c r="R258" s="162">
        <f t="shared" si="239"/>
        <v>0</v>
      </c>
      <c r="S258" s="163">
        <f t="shared" si="234"/>
        <v>0</v>
      </c>
      <c r="T258" s="163">
        <f t="shared" si="234"/>
        <v>0</v>
      </c>
      <c r="U258" s="163">
        <f t="shared" si="234"/>
        <v>0</v>
      </c>
      <c r="V258" s="163">
        <f t="shared" si="234"/>
        <v>0</v>
      </c>
      <c r="W258" s="163">
        <f t="shared" si="234"/>
        <v>0</v>
      </c>
      <c r="X258" s="163">
        <f t="shared" si="234"/>
        <v>0</v>
      </c>
      <c r="Y258" s="163">
        <f t="shared" si="234"/>
        <v>0</v>
      </c>
      <c r="Z258" s="163">
        <f t="shared" si="234"/>
        <v>0</v>
      </c>
      <c r="AA258" s="163">
        <f t="shared" si="234"/>
        <v>0</v>
      </c>
      <c r="AB258" s="251"/>
      <c r="AC258" s="252"/>
      <c r="AD258" s="390"/>
      <c r="AE258" s="254"/>
      <c r="AF258" s="254"/>
      <c r="AG258" s="254"/>
      <c r="AH258" s="254"/>
      <c r="AI258" s="254"/>
      <c r="AJ258" s="254"/>
      <c r="AK258" s="254"/>
      <c r="AL258" s="254"/>
      <c r="AM258" s="254"/>
      <c r="AN258" s="254"/>
      <c r="AO258" s="254"/>
      <c r="AP258" s="254"/>
      <c r="AQ258" s="254"/>
      <c r="AR258" s="254"/>
      <c r="AS258" s="254"/>
      <c r="AT258" s="254"/>
      <c r="AU258" s="254"/>
      <c r="AV258" s="254"/>
    </row>
    <row r="259" spans="1:48" s="255" customFormat="1" ht="27.75" hidden="1" customHeight="1" x14ac:dyDescent="0.25">
      <c r="A259" s="109"/>
      <c r="B259" s="109"/>
      <c r="C259" s="49"/>
      <c r="D259" s="49"/>
      <c r="E259" s="78"/>
      <c r="F259" s="78"/>
      <c r="G259" s="79"/>
      <c r="H259" s="54"/>
      <c r="I259" s="62"/>
      <c r="J259" s="64"/>
      <c r="K259" s="117">
        <f t="shared" si="235"/>
        <v>0</v>
      </c>
      <c r="L259" s="117">
        <f t="shared" si="236"/>
        <v>0</v>
      </c>
      <c r="M259" s="66"/>
      <c r="N259" s="67"/>
      <c r="O259" s="118">
        <f t="shared" si="237"/>
        <v>0</v>
      </c>
      <c r="P259" s="118">
        <f t="shared" si="238"/>
        <v>0</v>
      </c>
      <c r="Q259" s="66"/>
      <c r="R259" s="162">
        <f t="shared" si="239"/>
        <v>0</v>
      </c>
      <c r="S259" s="163">
        <f t="shared" si="234"/>
        <v>0</v>
      </c>
      <c r="T259" s="163">
        <f t="shared" si="234"/>
        <v>0</v>
      </c>
      <c r="U259" s="163">
        <f t="shared" si="234"/>
        <v>0</v>
      </c>
      <c r="V259" s="163">
        <f t="shared" si="234"/>
        <v>0</v>
      </c>
      <c r="W259" s="163">
        <f t="shared" si="234"/>
        <v>0</v>
      </c>
      <c r="X259" s="163">
        <f t="shared" si="234"/>
        <v>0</v>
      </c>
      <c r="Y259" s="163">
        <f t="shared" si="234"/>
        <v>0</v>
      </c>
      <c r="Z259" s="163">
        <f t="shared" si="234"/>
        <v>0</v>
      </c>
      <c r="AA259" s="163">
        <f t="shared" si="234"/>
        <v>0</v>
      </c>
      <c r="AB259" s="251"/>
      <c r="AC259" s="252"/>
      <c r="AD259" s="390"/>
      <c r="AE259" s="254"/>
      <c r="AF259" s="254"/>
      <c r="AG259" s="254"/>
      <c r="AH259" s="254"/>
      <c r="AI259" s="254"/>
      <c r="AJ259" s="254"/>
      <c r="AK259" s="254"/>
      <c r="AL259" s="254"/>
      <c r="AM259" s="254"/>
      <c r="AN259" s="254"/>
      <c r="AO259" s="254"/>
      <c r="AP259" s="254"/>
      <c r="AQ259" s="254"/>
      <c r="AR259" s="254"/>
      <c r="AS259" s="254"/>
      <c r="AT259" s="254"/>
      <c r="AU259" s="254"/>
      <c r="AV259" s="254"/>
    </row>
    <row r="260" spans="1:48" s="255" customFormat="1" ht="27.75" hidden="1" customHeight="1" x14ac:dyDescent="0.25">
      <c r="A260" s="109"/>
      <c r="B260" s="109"/>
      <c r="C260" s="49"/>
      <c r="D260" s="49"/>
      <c r="E260" s="78"/>
      <c r="F260" s="78"/>
      <c r="G260" s="79"/>
      <c r="H260" s="54"/>
      <c r="I260" s="62"/>
      <c r="J260" s="64"/>
      <c r="K260" s="117">
        <f t="shared" si="235"/>
        <v>0</v>
      </c>
      <c r="L260" s="117">
        <f t="shared" si="236"/>
        <v>0</v>
      </c>
      <c r="M260" s="66"/>
      <c r="N260" s="67"/>
      <c r="O260" s="118">
        <f t="shared" si="237"/>
        <v>0</v>
      </c>
      <c r="P260" s="118">
        <f t="shared" si="238"/>
        <v>0</v>
      </c>
      <c r="Q260" s="66"/>
      <c r="R260" s="162">
        <f t="shared" si="239"/>
        <v>0</v>
      </c>
      <c r="S260" s="163">
        <f t="shared" si="234"/>
        <v>0</v>
      </c>
      <c r="T260" s="163">
        <f t="shared" si="234"/>
        <v>0</v>
      </c>
      <c r="U260" s="163">
        <f t="shared" si="234"/>
        <v>0</v>
      </c>
      <c r="V260" s="163">
        <f t="shared" si="234"/>
        <v>0</v>
      </c>
      <c r="W260" s="163">
        <f t="shared" si="234"/>
        <v>0</v>
      </c>
      <c r="X260" s="163">
        <f t="shared" si="234"/>
        <v>0</v>
      </c>
      <c r="Y260" s="163">
        <f t="shared" si="234"/>
        <v>0</v>
      </c>
      <c r="Z260" s="163">
        <f t="shared" si="234"/>
        <v>0</v>
      </c>
      <c r="AA260" s="163">
        <f t="shared" si="234"/>
        <v>0</v>
      </c>
      <c r="AB260" s="251"/>
      <c r="AC260" s="252"/>
      <c r="AD260" s="390"/>
      <c r="AE260" s="254"/>
      <c r="AF260" s="254"/>
      <c r="AG260" s="254"/>
      <c r="AH260" s="254"/>
      <c r="AI260" s="254"/>
      <c r="AJ260" s="254"/>
      <c r="AK260" s="254"/>
      <c r="AL260" s="254"/>
      <c r="AM260" s="254"/>
      <c r="AN260" s="254"/>
      <c r="AO260" s="254"/>
      <c r="AP260" s="254"/>
      <c r="AQ260" s="254"/>
      <c r="AR260" s="254"/>
      <c r="AS260" s="254"/>
      <c r="AT260" s="254"/>
      <c r="AU260" s="254"/>
      <c r="AV260" s="254"/>
    </row>
    <row r="261" spans="1:48" s="255" customFormat="1" ht="27.75" hidden="1" customHeight="1" x14ac:dyDescent="0.25">
      <c r="A261" s="109"/>
      <c r="B261" s="109"/>
      <c r="C261" s="49"/>
      <c r="D261" s="49"/>
      <c r="E261" s="78"/>
      <c r="F261" s="78"/>
      <c r="G261" s="79"/>
      <c r="H261" s="54"/>
      <c r="I261" s="62"/>
      <c r="J261" s="64"/>
      <c r="K261" s="117">
        <f t="shared" si="235"/>
        <v>0</v>
      </c>
      <c r="L261" s="117">
        <f t="shared" si="236"/>
        <v>0</v>
      </c>
      <c r="M261" s="66"/>
      <c r="N261" s="67"/>
      <c r="O261" s="118">
        <f t="shared" si="237"/>
        <v>0</v>
      </c>
      <c r="P261" s="118">
        <f t="shared" si="238"/>
        <v>0</v>
      </c>
      <c r="Q261" s="66"/>
      <c r="R261" s="162">
        <f t="shared" si="239"/>
        <v>0</v>
      </c>
      <c r="S261" s="163">
        <f t="shared" si="234"/>
        <v>0</v>
      </c>
      <c r="T261" s="163">
        <f t="shared" si="234"/>
        <v>0</v>
      </c>
      <c r="U261" s="163">
        <f t="shared" si="234"/>
        <v>0</v>
      </c>
      <c r="V261" s="163">
        <f t="shared" si="234"/>
        <v>0</v>
      </c>
      <c r="W261" s="163">
        <f t="shared" si="234"/>
        <v>0</v>
      </c>
      <c r="X261" s="163">
        <f t="shared" si="234"/>
        <v>0</v>
      </c>
      <c r="Y261" s="163">
        <f t="shared" si="234"/>
        <v>0</v>
      </c>
      <c r="Z261" s="163">
        <f t="shared" si="234"/>
        <v>0</v>
      </c>
      <c r="AA261" s="163">
        <f t="shared" si="234"/>
        <v>0</v>
      </c>
      <c r="AB261" s="251"/>
      <c r="AC261" s="252"/>
      <c r="AD261" s="390"/>
      <c r="AE261" s="254"/>
      <c r="AF261" s="254"/>
      <c r="AG261" s="254"/>
      <c r="AH261" s="254"/>
      <c r="AI261" s="254"/>
      <c r="AJ261" s="254"/>
      <c r="AK261" s="254"/>
      <c r="AL261" s="254"/>
      <c r="AM261" s="254"/>
      <c r="AN261" s="254"/>
      <c r="AO261" s="254"/>
      <c r="AP261" s="254"/>
      <c r="AQ261" s="254"/>
      <c r="AR261" s="254"/>
      <c r="AS261" s="254"/>
      <c r="AT261" s="254"/>
      <c r="AU261" s="254"/>
      <c r="AV261" s="254"/>
    </row>
    <row r="262" spans="1:48" s="255" customFormat="1" ht="27.75" hidden="1" customHeight="1" x14ac:dyDescent="0.25">
      <c r="A262" s="109"/>
      <c r="B262" s="109"/>
      <c r="C262" s="49"/>
      <c r="D262" s="49"/>
      <c r="E262" s="78"/>
      <c r="F262" s="78"/>
      <c r="G262" s="79"/>
      <c r="H262" s="289"/>
      <c r="I262" s="81"/>
      <c r="J262" s="64"/>
      <c r="K262" s="117">
        <f t="shared" si="235"/>
        <v>0</v>
      </c>
      <c r="L262" s="117">
        <f t="shared" si="236"/>
        <v>0</v>
      </c>
      <c r="M262" s="66"/>
      <c r="N262" s="67"/>
      <c r="O262" s="118">
        <f t="shared" si="237"/>
        <v>0</v>
      </c>
      <c r="P262" s="118">
        <f t="shared" si="238"/>
        <v>0</v>
      </c>
      <c r="Q262" s="66"/>
      <c r="R262" s="162">
        <f t="shared" si="239"/>
        <v>0</v>
      </c>
      <c r="S262" s="163">
        <f t="shared" si="234"/>
        <v>0</v>
      </c>
      <c r="T262" s="163">
        <f t="shared" si="234"/>
        <v>0</v>
      </c>
      <c r="U262" s="163">
        <f t="shared" si="234"/>
        <v>0</v>
      </c>
      <c r="V262" s="163">
        <f t="shared" si="234"/>
        <v>0</v>
      </c>
      <c r="W262" s="163">
        <f t="shared" si="234"/>
        <v>0</v>
      </c>
      <c r="X262" s="163">
        <f t="shared" si="234"/>
        <v>0</v>
      </c>
      <c r="Y262" s="163">
        <f t="shared" si="234"/>
        <v>0</v>
      </c>
      <c r="Z262" s="163">
        <f t="shared" si="234"/>
        <v>0</v>
      </c>
      <c r="AA262" s="163">
        <f t="shared" si="234"/>
        <v>0</v>
      </c>
      <c r="AB262" s="251"/>
      <c r="AC262" s="252"/>
      <c r="AD262" s="390"/>
      <c r="AE262" s="254"/>
      <c r="AF262" s="254"/>
      <c r="AG262" s="254"/>
      <c r="AH262" s="254"/>
      <c r="AI262" s="254"/>
      <c r="AJ262" s="254"/>
      <c r="AK262" s="254"/>
      <c r="AL262" s="254"/>
      <c r="AM262" s="254"/>
      <c r="AN262" s="254"/>
      <c r="AO262" s="254"/>
      <c r="AP262" s="254"/>
      <c r="AQ262" s="254"/>
      <c r="AR262" s="254"/>
      <c r="AS262" s="254"/>
      <c r="AT262" s="254"/>
      <c r="AU262" s="254"/>
      <c r="AV262" s="254"/>
    </row>
    <row r="263" spans="1:48" s="255" customFormat="1" ht="27.75" hidden="1" customHeight="1" x14ac:dyDescent="0.25">
      <c r="A263" s="109"/>
      <c r="B263" s="109"/>
      <c r="C263" s="49"/>
      <c r="D263" s="49"/>
      <c r="E263" s="78"/>
      <c r="F263" s="78"/>
      <c r="G263" s="79"/>
      <c r="H263" s="54"/>
      <c r="I263" s="62"/>
      <c r="J263" s="64"/>
      <c r="K263" s="117">
        <f t="shared" si="235"/>
        <v>0</v>
      </c>
      <c r="L263" s="117">
        <f t="shared" si="236"/>
        <v>0</v>
      </c>
      <c r="M263" s="66"/>
      <c r="N263" s="67"/>
      <c r="O263" s="118">
        <f t="shared" si="237"/>
        <v>0</v>
      </c>
      <c r="P263" s="118">
        <f t="shared" si="238"/>
        <v>0</v>
      </c>
      <c r="Q263" s="66"/>
      <c r="R263" s="162">
        <f t="shared" si="239"/>
        <v>0</v>
      </c>
      <c r="S263" s="163">
        <f t="shared" si="234"/>
        <v>0</v>
      </c>
      <c r="T263" s="163">
        <f t="shared" si="234"/>
        <v>0</v>
      </c>
      <c r="U263" s="163">
        <f t="shared" si="234"/>
        <v>0</v>
      </c>
      <c r="V263" s="163">
        <f t="shared" si="234"/>
        <v>0</v>
      </c>
      <c r="W263" s="163">
        <f t="shared" si="234"/>
        <v>0</v>
      </c>
      <c r="X263" s="163">
        <f t="shared" si="234"/>
        <v>0</v>
      </c>
      <c r="Y263" s="163">
        <f t="shared" si="234"/>
        <v>0</v>
      </c>
      <c r="Z263" s="163">
        <f t="shared" si="234"/>
        <v>0</v>
      </c>
      <c r="AA263" s="163">
        <f t="shared" si="234"/>
        <v>0</v>
      </c>
      <c r="AB263" s="251"/>
      <c r="AC263" s="252"/>
      <c r="AD263" s="390"/>
      <c r="AE263" s="254"/>
      <c r="AF263" s="254"/>
      <c r="AG263" s="254"/>
      <c r="AH263" s="254"/>
      <c r="AI263" s="254"/>
      <c r="AJ263" s="254"/>
      <c r="AK263" s="254"/>
      <c r="AL263" s="254"/>
      <c r="AM263" s="254"/>
      <c r="AN263" s="254"/>
      <c r="AO263" s="254"/>
      <c r="AP263" s="254"/>
      <c r="AQ263" s="254"/>
      <c r="AR263" s="254"/>
      <c r="AS263" s="254"/>
      <c r="AT263" s="254"/>
      <c r="AU263" s="254"/>
      <c r="AV263" s="254"/>
    </row>
    <row r="264" spans="1:48" s="255" customFormat="1" ht="27.75" hidden="1" customHeight="1" x14ac:dyDescent="0.25">
      <c r="A264" s="109"/>
      <c r="B264" s="109"/>
      <c r="C264" s="49"/>
      <c r="D264" s="49"/>
      <c r="E264" s="78"/>
      <c r="F264" s="78"/>
      <c r="G264" s="79"/>
      <c r="H264" s="54"/>
      <c r="I264" s="62"/>
      <c r="J264" s="64"/>
      <c r="K264" s="117">
        <f t="shared" si="235"/>
        <v>0</v>
      </c>
      <c r="L264" s="117">
        <f t="shared" si="236"/>
        <v>0</v>
      </c>
      <c r="M264" s="66"/>
      <c r="N264" s="67"/>
      <c r="O264" s="118">
        <f t="shared" si="237"/>
        <v>0</v>
      </c>
      <c r="P264" s="118">
        <f t="shared" si="238"/>
        <v>0</v>
      </c>
      <c r="Q264" s="66"/>
      <c r="R264" s="162">
        <f t="shared" si="239"/>
        <v>0</v>
      </c>
      <c r="S264" s="163">
        <f t="shared" si="234"/>
        <v>0</v>
      </c>
      <c r="T264" s="163">
        <f t="shared" si="234"/>
        <v>0</v>
      </c>
      <c r="U264" s="163">
        <f t="shared" si="234"/>
        <v>0</v>
      </c>
      <c r="V264" s="163">
        <f t="shared" si="234"/>
        <v>0</v>
      </c>
      <c r="W264" s="163">
        <f t="shared" si="234"/>
        <v>0</v>
      </c>
      <c r="X264" s="163">
        <f t="shared" si="234"/>
        <v>0</v>
      </c>
      <c r="Y264" s="163">
        <f t="shared" si="234"/>
        <v>0</v>
      </c>
      <c r="Z264" s="163">
        <f t="shared" si="234"/>
        <v>0</v>
      </c>
      <c r="AA264" s="163">
        <f t="shared" si="234"/>
        <v>0</v>
      </c>
      <c r="AB264" s="251"/>
      <c r="AC264" s="252"/>
      <c r="AD264" s="390"/>
      <c r="AE264" s="254"/>
      <c r="AF264" s="254"/>
      <c r="AG264" s="254"/>
      <c r="AH264" s="254"/>
      <c r="AI264" s="254"/>
      <c r="AJ264" s="254"/>
      <c r="AK264" s="254"/>
      <c r="AL264" s="254"/>
      <c r="AM264" s="254"/>
      <c r="AN264" s="254"/>
      <c r="AO264" s="254"/>
      <c r="AP264" s="254"/>
      <c r="AQ264" s="254"/>
      <c r="AR264" s="254"/>
      <c r="AS264" s="254"/>
      <c r="AT264" s="254"/>
      <c r="AU264" s="254"/>
      <c r="AV264" s="254"/>
    </row>
    <row r="265" spans="1:48" s="84" customFormat="1" ht="27.75" hidden="1" customHeight="1" x14ac:dyDescent="0.25">
      <c r="A265" s="109"/>
      <c r="B265" s="109"/>
      <c r="C265" s="49"/>
      <c r="D265" s="49"/>
      <c r="E265" s="78"/>
      <c r="F265" s="78"/>
      <c r="G265" s="79"/>
      <c r="H265" s="54"/>
      <c r="I265" s="62"/>
      <c r="J265" s="64"/>
      <c r="K265" s="117">
        <f t="shared" si="235"/>
        <v>0</v>
      </c>
      <c r="L265" s="117">
        <f t="shared" si="236"/>
        <v>0</v>
      </c>
      <c r="M265" s="66"/>
      <c r="N265" s="67"/>
      <c r="O265" s="118">
        <f t="shared" si="237"/>
        <v>0</v>
      </c>
      <c r="P265" s="118">
        <f t="shared" si="238"/>
        <v>0</v>
      </c>
      <c r="Q265" s="66"/>
      <c r="R265" s="162">
        <f t="shared" si="239"/>
        <v>0</v>
      </c>
      <c r="S265" s="163">
        <f t="shared" si="234"/>
        <v>0</v>
      </c>
      <c r="T265" s="163">
        <f t="shared" si="234"/>
        <v>0</v>
      </c>
      <c r="U265" s="163">
        <f t="shared" si="234"/>
        <v>0</v>
      </c>
      <c r="V265" s="163">
        <f t="shared" si="234"/>
        <v>0</v>
      </c>
      <c r="W265" s="163">
        <f t="shared" si="234"/>
        <v>0</v>
      </c>
      <c r="X265" s="163">
        <f t="shared" si="234"/>
        <v>0</v>
      </c>
      <c r="Y265" s="163">
        <f t="shared" si="234"/>
        <v>0</v>
      </c>
      <c r="Z265" s="163">
        <f t="shared" si="234"/>
        <v>0</v>
      </c>
      <c r="AA265" s="163">
        <f t="shared" si="234"/>
        <v>0</v>
      </c>
      <c r="AB265" s="251"/>
      <c r="AC265" s="252"/>
      <c r="AD265" s="589"/>
      <c r="AE265" s="83"/>
      <c r="AF265" s="83"/>
      <c r="AG265" s="83"/>
      <c r="AH265" s="83"/>
      <c r="AI265" s="83"/>
      <c r="AJ265" s="83"/>
      <c r="AK265" s="83"/>
      <c r="AL265" s="83"/>
      <c r="AM265" s="83"/>
      <c r="AN265" s="83"/>
      <c r="AO265" s="83"/>
      <c r="AP265" s="83"/>
      <c r="AQ265" s="83"/>
      <c r="AR265" s="83"/>
      <c r="AS265" s="83"/>
      <c r="AT265" s="83"/>
      <c r="AU265" s="83"/>
      <c r="AV265" s="83"/>
    </row>
    <row r="266" spans="1:48" s="255" customFormat="1" ht="27.75" hidden="1" customHeight="1" x14ac:dyDescent="0.25">
      <c r="A266" s="109"/>
      <c r="B266" s="109"/>
      <c r="C266" s="49"/>
      <c r="D266" s="49"/>
      <c r="E266" s="78"/>
      <c r="F266" s="78"/>
      <c r="G266" s="79"/>
      <c r="H266" s="289"/>
      <c r="I266" s="81"/>
      <c r="J266" s="64"/>
      <c r="K266" s="117">
        <f t="shared" si="235"/>
        <v>0</v>
      </c>
      <c r="L266" s="117">
        <f t="shared" si="236"/>
        <v>0</v>
      </c>
      <c r="M266" s="66"/>
      <c r="N266" s="67"/>
      <c r="O266" s="118">
        <f t="shared" si="237"/>
        <v>0</v>
      </c>
      <c r="P266" s="118">
        <f t="shared" si="238"/>
        <v>0</v>
      </c>
      <c r="Q266" s="66"/>
      <c r="R266" s="162">
        <f t="shared" si="239"/>
        <v>0</v>
      </c>
      <c r="S266" s="163">
        <f t="shared" si="234"/>
        <v>0</v>
      </c>
      <c r="T266" s="163">
        <f t="shared" si="234"/>
        <v>0</v>
      </c>
      <c r="U266" s="163">
        <f t="shared" si="234"/>
        <v>0</v>
      </c>
      <c r="V266" s="163">
        <f t="shared" si="234"/>
        <v>0</v>
      </c>
      <c r="W266" s="163">
        <f t="shared" si="234"/>
        <v>0</v>
      </c>
      <c r="X266" s="163">
        <f t="shared" si="234"/>
        <v>0</v>
      </c>
      <c r="Y266" s="163">
        <f t="shared" si="234"/>
        <v>0</v>
      </c>
      <c r="Z266" s="163">
        <f t="shared" si="234"/>
        <v>0</v>
      </c>
      <c r="AA266" s="163">
        <f t="shared" si="234"/>
        <v>0</v>
      </c>
      <c r="AB266" s="251"/>
      <c r="AC266" s="252"/>
      <c r="AD266" s="390"/>
      <c r="AE266" s="254"/>
      <c r="AF266" s="254"/>
      <c r="AG266" s="254"/>
      <c r="AH266" s="254"/>
      <c r="AI266" s="254"/>
      <c r="AJ266" s="254"/>
      <c r="AK266" s="254"/>
      <c r="AL266" s="254"/>
      <c r="AM266" s="254"/>
      <c r="AN266" s="254"/>
      <c r="AO266" s="254"/>
      <c r="AP266" s="254"/>
      <c r="AQ266" s="254"/>
      <c r="AR266" s="254"/>
      <c r="AS266" s="254"/>
      <c r="AT266" s="254"/>
      <c r="AU266" s="254"/>
      <c r="AV266" s="254"/>
    </row>
    <row r="267" spans="1:48" s="259" customFormat="1" ht="27.75" hidden="1" customHeight="1" x14ac:dyDescent="0.25">
      <c r="A267" s="164"/>
      <c r="B267" s="164"/>
      <c r="C267" s="165"/>
      <c r="D267" s="165"/>
      <c r="E267" s="166"/>
      <c r="F267" s="166"/>
      <c r="G267" s="167"/>
      <c r="H267" s="168" t="s">
        <v>49</v>
      </c>
      <c r="I267" s="169"/>
      <c r="J267" s="170"/>
      <c r="K267" s="171"/>
      <c r="L267" s="171"/>
      <c r="M267" s="172"/>
      <c r="N267" s="173"/>
      <c r="O267" s="171"/>
      <c r="P267" s="171"/>
      <c r="Q267" s="172"/>
      <c r="R267" s="174">
        <f>SUM(R255:R266)</f>
        <v>0</v>
      </c>
      <c r="S267" s="175">
        <f t="shared" ref="S267:AA267" si="240">SUM(S255:S266)</f>
        <v>0</v>
      </c>
      <c r="T267" s="175">
        <f t="shared" si="240"/>
        <v>0</v>
      </c>
      <c r="U267" s="175">
        <f t="shared" si="240"/>
        <v>0</v>
      </c>
      <c r="V267" s="175">
        <f t="shared" si="240"/>
        <v>0</v>
      </c>
      <c r="W267" s="175">
        <f t="shared" si="240"/>
        <v>0</v>
      </c>
      <c r="X267" s="175">
        <f t="shared" si="240"/>
        <v>0</v>
      </c>
      <c r="Y267" s="175">
        <f t="shared" si="240"/>
        <v>0</v>
      </c>
      <c r="Z267" s="175">
        <f t="shared" si="240"/>
        <v>0</v>
      </c>
      <c r="AA267" s="175">
        <f t="shared" si="240"/>
        <v>0</v>
      </c>
      <c r="AB267" s="251"/>
      <c r="AC267" s="252"/>
      <c r="AD267" s="390"/>
      <c r="AE267" s="254"/>
      <c r="AF267" s="254"/>
      <c r="AG267" s="254"/>
      <c r="AH267" s="254"/>
      <c r="AI267" s="254"/>
      <c r="AJ267" s="254"/>
      <c r="AK267" s="254"/>
      <c r="AL267" s="254"/>
      <c r="AM267" s="254"/>
      <c r="AN267" s="254"/>
      <c r="AO267" s="254"/>
      <c r="AP267" s="254"/>
      <c r="AQ267" s="254"/>
      <c r="AR267" s="254"/>
      <c r="AS267" s="254"/>
      <c r="AT267" s="254"/>
      <c r="AU267" s="254"/>
      <c r="AV267" s="254"/>
    </row>
    <row r="268" spans="1:48" ht="27.75" customHeight="1" thickTop="1" x14ac:dyDescent="0.25">
      <c r="A268" s="176"/>
      <c r="B268" s="176"/>
      <c r="C268" s="177"/>
      <c r="D268" s="177"/>
      <c r="E268" s="178"/>
      <c r="F268" s="178"/>
      <c r="G268" s="179"/>
      <c r="H268" s="180"/>
      <c r="I268" s="181"/>
      <c r="J268" s="182"/>
      <c r="K268" s="177"/>
      <c r="L268" s="183"/>
      <c r="M268" s="184"/>
      <c r="N268" s="185"/>
      <c r="O268" s="177"/>
      <c r="P268" s="183"/>
      <c r="Q268" s="184"/>
      <c r="R268" s="186">
        <f>R267+R254+R241+R228+R215+R202+R189+R176+R163+R150+R136+R123+R110+R97+R84+R71+R58+R45+R32+R19</f>
        <v>3151.8000000000006</v>
      </c>
      <c r="S268" s="187">
        <f t="shared" ref="S268:AA268" si="241">S267+S254+S241+S228+S215+S202+S189+S176+S163+S150+S136+S123+S110+S97+S84+S71+S58+S45+S32+S19</f>
        <v>526</v>
      </c>
      <c r="T268" s="187">
        <f t="shared" si="241"/>
        <v>442</v>
      </c>
      <c r="U268" s="187">
        <f t="shared" si="241"/>
        <v>638.4</v>
      </c>
      <c r="V268" s="187">
        <f t="shared" si="241"/>
        <v>853</v>
      </c>
      <c r="W268" s="187">
        <f t="shared" si="241"/>
        <v>170.1</v>
      </c>
      <c r="X268" s="187">
        <f t="shared" si="241"/>
        <v>255.89999999999998</v>
      </c>
      <c r="Y268" s="187">
        <f t="shared" si="241"/>
        <v>1379</v>
      </c>
      <c r="Z268" s="187">
        <f t="shared" si="241"/>
        <v>612.1</v>
      </c>
      <c r="AA268" s="187">
        <f t="shared" si="241"/>
        <v>894.3</v>
      </c>
      <c r="AB268" s="251"/>
      <c r="AC268" s="252"/>
      <c r="AD268" s="599"/>
    </row>
    <row r="269" spans="1:48" s="276" customFormat="1" x14ac:dyDescent="0.25">
      <c r="A269" s="188"/>
      <c r="B269" s="188"/>
      <c r="C269" s="3"/>
      <c r="D269" s="3"/>
      <c r="E269" s="189"/>
      <c r="F269" s="189"/>
      <c r="G269" s="190"/>
      <c r="H269" s="191"/>
      <c r="I269" s="192"/>
      <c r="J269" s="188"/>
      <c r="K269" s="3"/>
      <c r="L269" s="3"/>
      <c r="M269" s="188"/>
      <c r="N269" s="188"/>
      <c r="O269" s="3"/>
      <c r="P269" s="3"/>
      <c r="Q269" s="188"/>
      <c r="R269" s="196"/>
      <c r="S269" s="3"/>
      <c r="AD269" s="600"/>
    </row>
    <row r="270" spans="1:48" s="3" customFormat="1" x14ac:dyDescent="0.25">
      <c r="A270" s="188"/>
      <c r="B270" s="188"/>
      <c r="E270" s="189"/>
      <c r="F270" s="189"/>
      <c r="G270" s="190"/>
      <c r="H270" s="191"/>
      <c r="I270" s="192"/>
      <c r="J270" s="193"/>
      <c r="K270" s="194"/>
      <c r="L270" s="194"/>
      <c r="M270" s="193"/>
      <c r="N270" s="193"/>
      <c r="O270" s="194"/>
      <c r="P270" s="194"/>
      <c r="Q270" s="193"/>
      <c r="R270" s="195"/>
      <c r="S270" s="194"/>
      <c r="AD270" s="190"/>
    </row>
    <row r="271" spans="1:48" s="3" customFormat="1" x14ac:dyDescent="0.25">
      <c r="A271" s="188"/>
      <c r="B271" s="188"/>
      <c r="E271" s="189"/>
      <c r="F271" s="189"/>
      <c r="G271" s="190"/>
      <c r="H271" s="191"/>
      <c r="I271" s="192"/>
      <c r="J271" s="193"/>
      <c r="K271" s="194"/>
      <c r="L271" s="194"/>
      <c r="M271" s="193"/>
      <c r="N271" s="193"/>
      <c r="O271" s="194"/>
      <c r="P271" s="194"/>
      <c r="Q271" s="193"/>
      <c r="R271" s="195"/>
      <c r="S271" s="194"/>
      <c r="AD271" s="190"/>
    </row>
    <row r="272" spans="1:48" s="3" customFormat="1" x14ac:dyDescent="0.25">
      <c r="A272" s="188"/>
      <c r="B272" s="188"/>
      <c r="E272" s="189"/>
      <c r="F272" s="189"/>
      <c r="G272" s="190"/>
      <c r="H272" s="191"/>
      <c r="I272" s="192"/>
      <c r="J272" s="193"/>
      <c r="K272" s="194"/>
      <c r="L272" s="194"/>
      <c r="M272" s="193"/>
      <c r="N272" s="193"/>
      <c r="O272" s="194"/>
      <c r="P272" s="194"/>
      <c r="Q272" s="193"/>
      <c r="R272" s="195"/>
      <c r="S272" s="194"/>
      <c r="AD272" s="190"/>
    </row>
    <row r="273" spans="1:30" s="3" customFormat="1" x14ac:dyDescent="0.25">
      <c r="A273" s="188"/>
      <c r="B273" s="188"/>
      <c r="E273" s="189"/>
      <c r="F273" s="189"/>
      <c r="G273" s="190"/>
      <c r="H273" s="191"/>
      <c r="I273" s="192"/>
      <c r="J273" s="193"/>
      <c r="K273" s="194"/>
      <c r="L273" s="194"/>
      <c r="M273" s="193"/>
      <c r="N273" s="193"/>
      <c r="O273" s="194"/>
      <c r="P273" s="194"/>
      <c r="Q273" s="193"/>
      <c r="R273" s="195"/>
      <c r="S273" s="194"/>
      <c r="AD273" s="190"/>
    </row>
    <row r="274" spans="1:30" s="3" customFormat="1" x14ac:dyDescent="0.25">
      <c r="A274" s="188"/>
      <c r="B274" s="188"/>
      <c r="E274" s="189"/>
      <c r="F274" s="189"/>
      <c r="G274" s="190"/>
      <c r="H274" s="191"/>
      <c r="I274" s="192"/>
      <c r="J274" s="193"/>
      <c r="K274" s="194"/>
      <c r="L274" s="194"/>
      <c r="M274" s="193"/>
      <c r="N274" s="193"/>
      <c r="O274" s="194"/>
      <c r="P274" s="194"/>
      <c r="Q274" s="193"/>
      <c r="R274" s="195"/>
      <c r="S274" s="194"/>
      <c r="AD274" s="190"/>
    </row>
    <row r="275" spans="1:30" s="3" customFormat="1" x14ac:dyDescent="0.25">
      <c r="A275" s="188"/>
      <c r="B275" s="188"/>
      <c r="E275" s="189"/>
      <c r="F275" s="189"/>
      <c r="G275" s="190"/>
      <c r="H275" s="191"/>
      <c r="I275" s="192"/>
      <c r="J275" s="193"/>
      <c r="K275" s="194"/>
      <c r="L275" s="194"/>
      <c r="M275" s="193"/>
      <c r="N275" s="193"/>
      <c r="O275" s="194"/>
      <c r="P275" s="194"/>
      <c r="Q275" s="193"/>
      <c r="R275" s="195"/>
      <c r="S275" s="194"/>
      <c r="AD275" s="190"/>
    </row>
    <row r="276" spans="1:30" s="3" customFormat="1" x14ac:dyDescent="0.25">
      <c r="A276" s="188"/>
      <c r="B276" s="188"/>
      <c r="E276" s="189"/>
      <c r="F276" s="189"/>
      <c r="G276" s="190"/>
      <c r="H276" s="191"/>
      <c r="I276" s="192"/>
      <c r="J276" s="193"/>
      <c r="K276" s="194"/>
      <c r="L276" s="194"/>
      <c r="M276" s="193"/>
      <c r="N276" s="193"/>
      <c r="O276" s="194"/>
      <c r="P276" s="194"/>
      <c r="Q276" s="193"/>
      <c r="R276" s="195"/>
      <c r="S276" s="194"/>
      <c r="AD276" s="190"/>
    </row>
    <row r="277" spans="1:30" s="3" customFormat="1" x14ac:dyDescent="0.25">
      <c r="A277" s="188"/>
      <c r="B277" s="188"/>
      <c r="E277" s="189"/>
      <c r="F277" s="189"/>
      <c r="G277" s="190"/>
      <c r="H277" s="191"/>
      <c r="I277" s="192"/>
      <c r="J277" s="193"/>
      <c r="K277" s="194"/>
      <c r="L277" s="194"/>
      <c r="M277" s="193"/>
      <c r="N277" s="193"/>
      <c r="O277" s="194"/>
      <c r="P277" s="194"/>
      <c r="Q277" s="193"/>
      <c r="R277" s="195"/>
      <c r="S277" s="194"/>
      <c r="AD277" s="190"/>
    </row>
    <row r="278" spans="1:30" s="3" customFormat="1" x14ac:dyDescent="0.25">
      <c r="A278" s="188"/>
      <c r="B278" s="188"/>
      <c r="E278" s="189"/>
      <c r="F278" s="189"/>
      <c r="G278" s="190"/>
      <c r="H278" s="191"/>
      <c r="I278" s="192"/>
      <c r="J278" s="193"/>
      <c r="K278" s="194"/>
      <c r="L278" s="194"/>
      <c r="M278" s="193"/>
      <c r="N278" s="193"/>
      <c r="O278" s="194"/>
      <c r="P278" s="194"/>
      <c r="Q278" s="193"/>
      <c r="R278" s="195"/>
      <c r="S278" s="194"/>
      <c r="AD278" s="190"/>
    </row>
    <row r="279" spans="1:30" s="3" customFormat="1" x14ac:dyDescent="0.25">
      <c r="A279" s="188"/>
      <c r="B279" s="188"/>
      <c r="E279" s="189"/>
      <c r="F279" s="189"/>
      <c r="G279" s="190"/>
      <c r="H279" s="191"/>
      <c r="I279" s="192"/>
      <c r="J279" s="193"/>
      <c r="K279" s="194"/>
      <c r="L279" s="194"/>
      <c r="M279" s="193"/>
      <c r="N279" s="193"/>
      <c r="O279" s="194"/>
      <c r="P279" s="194"/>
      <c r="Q279" s="193"/>
      <c r="R279" s="195"/>
      <c r="S279" s="194"/>
      <c r="AD279" s="190"/>
    </row>
    <row r="280" spans="1:30" s="3" customFormat="1" x14ac:dyDescent="0.25">
      <c r="A280" s="188"/>
      <c r="B280" s="188"/>
      <c r="E280" s="189"/>
      <c r="F280" s="189"/>
      <c r="G280" s="190"/>
      <c r="H280" s="191"/>
      <c r="I280" s="192"/>
      <c r="J280" s="193"/>
      <c r="K280" s="194"/>
      <c r="L280" s="194"/>
      <c r="M280" s="193"/>
      <c r="N280" s="193"/>
      <c r="O280" s="194"/>
      <c r="P280" s="194"/>
      <c r="Q280" s="193"/>
      <c r="R280" s="195"/>
      <c r="S280" s="194"/>
      <c r="AD280" s="190"/>
    </row>
    <row r="281" spans="1:30" s="3" customFormat="1" x14ac:dyDescent="0.25">
      <c r="A281" s="188"/>
      <c r="B281" s="188"/>
      <c r="E281" s="189"/>
      <c r="F281" s="189"/>
      <c r="G281" s="190"/>
      <c r="H281" s="191"/>
      <c r="I281" s="192"/>
      <c r="J281" s="193"/>
      <c r="K281" s="194"/>
      <c r="L281" s="194"/>
      <c r="M281" s="193"/>
      <c r="N281" s="193"/>
      <c r="O281" s="194"/>
      <c r="P281" s="194"/>
      <c r="Q281" s="193"/>
      <c r="R281" s="195"/>
      <c r="S281" s="194"/>
      <c r="AD281" s="190"/>
    </row>
    <row r="282" spans="1:30" s="3" customFormat="1" x14ac:dyDescent="0.25">
      <c r="A282" s="188"/>
      <c r="B282" s="188"/>
      <c r="E282" s="189"/>
      <c r="F282" s="189"/>
      <c r="G282" s="190"/>
      <c r="H282" s="191"/>
      <c r="I282" s="192"/>
      <c r="J282" s="193"/>
      <c r="K282" s="194"/>
      <c r="L282" s="194"/>
      <c r="M282" s="193"/>
      <c r="N282" s="193"/>
      <c r="O282" s="194"/>
      <c r="P282" s="194"/>
      <c r="Q282" s="193"/>
      <c r="R282" s="195"/>
      <c r="S282" s="194"/>
      <c r="AD282" s="190"/>
    </row>
    <row r="283" spans="1:30" s="3" customFormat="1" x14ac:dyDescent="0.25">
      <c r="A283" s="188"/>
      <c r="B283" s="188"/>
      <c r="E283" s="189"/>
      <c r="F283" s="189"/>
      <c r="G283" s="190"/>
      <c r="H283" s="191"/>
      <c r="I283" s="192"/>
      <c r="J283" s="193"/>
      <c r="K283" s="194"/>
      <c r="L283" s="194"/>
      <c r="M283" s="193"/>
      <c r="N283" s="193"/>
      <c r="O283" s="194"/>
      <c r="P283" s="194"/>
      <c r="Q283" s="193"/>
      <c r="R283" s="195"/>
      <c r="S283" s="194"/>
      <c r="AD283" s="190"/>
    </row>
    <row r="284" spans="1:30" s="3" customFormat="1" x14ac:dyDescent="0.25">
      <c r="A284" s="188"/>
      <c r="B284" s="188"/>
      <c r="E284" s="189"/>
      <c r="F284" s="189"/>
      <c r="G284" s="190"/>
      <c r="H284" s="191"/>
      <c r="I284" s="192"/>
      <c r="J284" s="193"/>
      <c r="K284" s="194"/>
      <c r="L284" s="194"/>
      <c r="M284" s="193"/>
      <c r="N284" s="193"/>
      <c r="O284" s="194"/>
      <c r="P284" s="194"/>
      <c r="Q284" s="193"/>
      <c r="R284" s="195"/>
      <c r="S284" s="194"/>
      <c r="AD284" s="190"/>
    </row>
    <row r="285" spans="1:30" s="3" customFormat="1" x14ac:dyDescent="0.25">
      <c r="A285" s="188"/>
      <c r="B285" s="188"/>
      <c r="E285" s="189"/>
      <c r="F285" s="189"/>
      <c r="G285" s="190"/>
      <c r="H285" s="191"/>
      <c r="I285" s="192"/>
      <c r="J285" s="193"/>
      <c r="K285" s="194"/>
      <c r="L285" s="194"/>
      <c r="M285" s="193"/>
      <c r="N285" s="193"/>
      <c r="O285" s="194"/>
      <c r="P285" s="194"/>
      <c r="Q285" s="193"/>
      <c r="R285" s="195"/>
      <c r="S285" s="194"/>
      <c r="AD285" s="190"/>
    </row>
    <row r="286" spans="1:30" s="3" customFormat="1" x14ac:dyDescent="0.25">
      <c r="A286" s="188"/>
      <c r="B286" s="188"/>
      <c r="E286" s="189"/>
      <c r="F286" s="189"/>
      <c r="G286" s="190"/>
      <c r="H286" s="191"/>
      <c r="I286" s="192"/>
      <c r="J286" s="193"/>
      <c r="K286" s="194"/>
      <c r="L286" s="194"/>
      <c r="M286" s="193"/>
      <c r="N286" s="193"/>
      <c r="O286" s="194"/>
      <c r="P286" s="194"/>
      <c r="Q286" s="193"/>
      <c r="R286" s="195"/>
      <c r="S286" s="194"/>
      <c r="AD286" s="190"/>
    </row>
    <row r="287" spans="1:30" s="3" customFormat="1" x14ac:dyDescent="0.25">
      <c r="A287" s="188"/>
      <c r="B287" s="188"/>
      <c r="E287" s="189"/>
      <c r="F287" s="189"/>
      <c r="G287" s="190"/>
      <c r="H287" s="191"/>
      <c r="I287" s="192"/>
      <c r="J287" s="193"/>
      <c r="K287" s="194"/>
      <c r="L287" s="194"/>
      <c r="M287" s="193"/>
      <c r="N287" s="193"/>
      <c r="O287" s="194"/>
      <c r="P287" s="194"/>
      <c r="Q287" s="193"/>
      <c r="R287" s="195"/>
      <c r="S287" s="194"/>
      <c r="AD287" s="190"/>
    </row>
    <row r="288" spans="1:30" s="3" customFormat="1" x14ac:dyDescent="0.25">
      <c r="A288" s="188"/>
      <c r="B288" s="188"/>
      <c r="E288" s="189"/>
      <c r="F288" s="189"/>
      <c r="G288" s="190"/>
      <c r="H288" s="191"/>
      <c r="I288" s="192"/>
      <c r="J288" s="193"/>
      <c r="K288" s="194"/>
      <c r="L288" s="194"/>
      <c r="M288" s="193"/>
      <c r="N288" s="193"/>
      <c r="O288" s="194"/>
      <c r="P288" s="194"/>
      <c r="Q288" s="193"/>
      <c r="R288" s="195"/>
      <c r="S288" s="194"/>
      <c r="AD288" s="190"/>
    </row>
    <row r="289" spans="1:30" s="3" customFormat="1" x14ac:dyDescent="0.25">
      <c r="A289" s="188"/>
      <c r="B289" s="188"/>
      <c r="E289" s="189"/>
      <c r="F289" s="189"/>
      <c r="G289" s="190"/>
      <c r="H289" s="191"/>
      <c r="I289" s="192"/>
      <c r="J289" s="193"/>
      <c r="K289" s="194"/>
      <c r="L289" s="194"/>
      <c r="M289" s="193"/>
      <c r="N289" s="193"/>
      <c r="O289" s="194"/>
      <c r="P289" s="194"/>
      <c r="Q289" s="193"/>
      <c r="R289" s="195"/>
      <c r="S289" s="194"/>
      <c r="AD289" s="190"/>
    </row>
    <row r="290" spans="1:30" s="3" customFormat="1" x14ac:dyDescent="0.25">
      <c r="A290" s="188"/>
      <c r="B290" s="188"/>
      <c r="E290" s="189"/>
      <c r="F290" s="189"/>
      <c r="G290" s="190"/>
      <c r="H290" s="191"/>
      <c r="I290" s="192"/>
      <c r="J290" s="193"/>
      <c r="K290" s="194"/>
      <c r="L290" s="194"/>
      <c r="M290" s="193"/>
      <c r="N290" s="193"/>
      <c r="O290" s="194"/>
      <c r="P290" s="194"/>
      <c r="Q290" s="193"/>
      <c r="R290" s="195"/>
      <c r="S290" s="194"/>
      <c r="AD290" s="190"/>
    </row>
    <row r="291" spans="1:30" s="3" customFormat="1" x14ac:dyDescent="0.25">
      <c r="A291" s="188"/>
      <c r="B291" s="188"/>
      <c r="E291" s="189"/>
      <c r="F291" s="189"/>
      <c r="G291" s="190"/>
      <c r="H291" s="191"/>
      <c r="I291" s="192"/>
      <c r="J291" s="193"/>
      <c r="K291" s="194"/>
      <c r="L291" s="194"/>
      <c r="M291" s="193"/>
      <c r="N291" s="193"/>
      <c r="O291" s="194"/>
      <c r="P291" s="194"/>
      <c r="Q291" s="193"/>
      <c r="R291" s="195"/>
      <c r="S291" s="194"/>
      <c r="AD291" s="190"/>
    </row>
    <row r="292" spans="1:30" s="3" customFormat="1" x14ac:dyDescent="0.25">
      <c r="A292" s="188"/>
      <c r="B292" s="188"/>
      <c r="E292" s="189"/>
      <c r="F292" s="189"/>
      <c r="G292" s="190"/>
      <c r="H292" s="191"/>
      <c r="I292" s="192"/>
      <c r="J292" s="193"/>
      <c r="K292" s="194"/>
      <c r="L292" s="194"/>
      <c r="M292" s="193"/>
      <c r="N292" s="193"/>
      <c r="O292" s="194"/>
      <c r="P292" s="194"/>
      <c r="Q292" s="193"/>
      <c r="R292" s="195"/>
      <c r="S292" s="194"/>
      <c r="AD292" s="190"/>
    </row>
    <row r="293" spans="1:30" s="3" customFormat="1" x14ac:dyDescent="0.25">
      <c r="A293" s="188"/>
      <c r="B293" s="188"/>
      <c r="E293" s="189"/>
      <c r="F293" s="189"/>
      <c r="G293" s="190"/>
      <c r="H293" s="191"/>
      <c r="I293" s="192"/>
      <c r="J293" s="193"/>
      <c r="K293" s="194"/>
      <c r="L293" s="194"/>
      <c r="M293" s="193"/>
      <c r="N293" s="193"/>
      <c r="O293" s="194"/>
      <c r="P293" s="194"/>
      <c r="Q293" s="193"/>
      <c r="R293" s="195"/>
      <c r="S293" s="194"/>
      <c r="AD293" s="190"/>
    </row>
    <row r="294" spans="1:30" s="3" customFormat="1" x14ac:dyDescent="0.25">
      <c r="A294" s="188"/>
      <c r="B294" s="188"/>
      <c r="E294" s="189"/>
      <c r="F294" s="189"/>
      <c r="G294" s="190"/>
      <c r="H294" s="191"/>
      <c r="I294" s="192"/>
      <c r="J294" s="193"/>
      <c r="K294" s="194"/>
      <c r="L294" s="194"/>
      <c r="M294" s="193"/>
      <c r="N294" s="193"/>
      <c r="O294" s="194"/>
      <c r="P294" s="194"/>
      <c r="Q294" s="193"/>
      <c r="R294" s="195"/>
      <c r="S294" s="194"/>
      <c r="AD294" s="190"/>
    </row>
    <row r="295" spans="1:30" s="3" customFormat="1" x14ac:dyDescent="0.25">
      <c r="A295" s="188"/>
      <c r="B295" s="188"/>
      <c r="E295" s="189"/>
      <c r="F295" s="189"/>
      <c r="G295" s="190"/>
      <c r="H295" s="191"/>
      <c r="I295" s="192"/>
      <c r="J295" s="193"/>
      <c r="K295" s="194"/>
      <c r="L295" s="194"/>
      <c r="M295" s="193"/>
      <c r="N295" s="193"/>
      <c r="O295" s="194"/>
      <c r="P295" s="194"/>
      <c r="Q295" s="193"/>
      <c r="R295" s="195"/>
      <c r="S295" s="194"/>
      <c r="AD295" s="190"/>
    </row>
    <row r="296" spans="1:30" s="3" customFormat="1" x14ac:dyDescent="0.25">
      <c r="A296" s="188"/>
      <c r="B296" s="188"/>
      <c r="E296" s="189"/>
      <c r="F296" s="189"/>
      <c r="G296" s="190"/>
      <c r="H296" s="191"/>
      <c r="I296" s="192"/>
      <c r="J296" s="193"/>
      <c r="K296" s="194"/>
      <c r="L296" s="194"/>
      <c r="M296" s="193"/>
      <c r="N296" s="193"/>
      <c r="O296" s="194"/>
      <c r="P296" s="194"/>
      <c r="Q296" s="193"/>
      <c r="R296" s="195"/>
      <c r="S296" s="194"/>
      <c r="AD296" s="190"/>
    </row>
    <row r="297" spans="1:30" s="3" customFormat="1" x14ac:dyDescent="0.25">
      <c r="A297" s="188"/>
      <c r="B297" s="188"/>
      <c r="E297" s="189"/>
      <c r="F297" s="189"/>
      <c r="G297" s="190"/>
      <c r="H297" s="191"/>
      <c r="I297" s="192"/>
      <c r="J297" s="193"/>
      <c r="K297" s="194"/>
      <c r="L297" s="194"/>
      <c r="M297" s="193"/>
      <c r="N297" s="193"/>
      <c r="O297" s="194"/>
      <c r="P297" s="194"/>
      <c r="Q297" s="193"/>
      <c r="R297" s="195"/>
      <c r="S297" s="194"/>
      <c r="AD297" s="190"/>
    </row>
    <row r="298" spans="1:30" s="3" customFormat="1" x14ac:dyDescent="0.25">
      <c r="A298" s="188"/>
      <c r="B298" s="188"/>
      <c r="E298" s="189"/>
      <c r="F298" s="189"/>
      <c r="G298" s="190"/>
      <c r="H298" s="191"/>
      <c r="I298" s="192"/>
      <c r="J298" s="193"/>
      <c r="K298" s="194"/>
      <c r="L298" s="194"/>
      <c r="M298" s="193"/>
      <c r="N298" s="193"/>
      <c r="O298" s="194"/>
      <c r="P298" s="194"/>
      <c r="Q298" s="193"/>
      <c r="R298" s="195"/>
      <c r="S298" s="194"/>
      <c r="AD298" s="190"/>
    </row>
    <row r="299" spans="1:30" s="3" customFormat="1" x14ac:dyDescent="0.25">
      <c r="A299" s="188"/>
      <c r="B299" s="188"/>
      <c r="E299" s="189"/>
      <c r="F299" s="189"/>
      <c r="G299" s="190"/>
      <c r="H299" s="191"/>
      <c r="I299" s="192"/>
      <c r="J299" s="193"/>
      <c r="K299" s="194"/>
      <c r="L299" s="194"/>
      <c r="M299" s="193"/>
      <c r="N299" s="193"/>
      <c r="O299" s="194"/>
      <c r="P299" s="194"/>
      <c r="Q299" s="193"/>
      <c r="R299" s="195"/>
      <c r="S299" s="194"/>
      <c r="AD299" s="190"/>
    </row>
    <row r="300" spans="1:30" s="3" customFormat="1" x14ac:dyDescent="0.25">
      <c r="A300" s="188"/>
      <c r="B300" s="188"/>
      <c r="E300" s="189"/>
      <c r="F300" s="189"/>
      <c r="G300" s="190"/>
      <c r="H300" s="191"/>
      <c r="I300" s="192"/>
      <c r="J300" s="193"/>
      <c r="K300" s="194"/>
      <c r="L300" s="194"/>
      <c r="M300" s="193"/>
      <c r="N300" s="193"/>
      <c r="O300" s="194"/>
      <c r="P300" s="194"/>
      <c r="Q300" s="193"/>
      <c r="R300" s="195"/>
      <c r="S300" s="194"/>
      <c r="AD300" s="190"/>
    </row>
    <row r="301" spans="1:30" s="3" customFormat="1" x14ac:dyDescent="0.25">
      <c r="A301" s="188"/>
      <c r="B301" s="188"/>
      <c r="E301" s="189"/>
      <c r="F301" s="189"/>
      <c r="G301" s="190"/>
      <c r="H301" s="191"/>
      <c r="I301" s="192"/>
      <c r="J301" s="193"/>
      <c r="K301" s="194"/>
      <c r="L301" s="194"/>
      <c r="M301" s="193"/>
      <c r="N301" s="193"/>
      <c r="O301" s="194"/>
      <c r="P301" s="194"/>
      <c r="Q301" s="193"/>
      <c r="R301" s="195"/>
      <c r="S301" s="194"/>
      <c r="AD301" s="190"/>
    </row>
    <row r="302" spans="1:30" s="3" customFormat="1" x14ac:dyDescent="0.25">
      <c r="A302" s="188"/>
      <c r="B302" s="188"/>
      <c r="E302" s="189"/>
      <c r="F302" s="189"/>
      <c r="G302" s="190"/>
      <c r="H302" s="191"/>
      <c r="I302" s="192"/>
      <c r="J302" s="193"/>
      <c r="K302" s="194"/>
      <c r="L302" s="194"/>
      <c r="M302" s="193"/>
      <c r="N302" s="193"/>
      <c r="O302" s="194"/>
      <c r="P302" s="194"/>
      <c r="Q302" s="193"/>
      <c r="R302" s="195"/>
      <c r="S302" s="194"/>
      <c r="AD302" s="190"/>
    </row>
    <row r="303" spans="1:30" s="3" customFormat="1" x14ac:dyDescent="0.25">
      <c r="A303" s="188"/>
      <c r="B303" s="188"/>
      <c r="E303" s="189"/>
      <c r="F303" s="189"/>
      <c r="G303" s="190"/>
      <c r="H303" s="191"/>
      <c r="I303" s="192"/>
      <c r="J303" s="193"/>
      <c r="K303" s="194"/>
      <c r="L303" s="194"/>
      <c r="M303" s="193"/>
      <c r="N303" s="193"/>
      <c r="O303" s="194"/>
      <c r="P303" s="194"/>
      <c r="Q303" s="193"/>
      <c r="R303" s="195"/>
      <c r="S303" s="194"/>
      <c r="AD303" s="190"/>
    </row>
    <row r="304" spans="1:30" s="3" customFormat="1" x14ac:dyDescent="0.25">
      <c r="A304" s="188"/>
      <c r="B304" s="188"/>
      <c r="E304" s="189"/>
      <c r="F304" s="189"/>
      <c r="G304" s="190"/>
      <c r="H304" s="191"/>
      <c r="I304" s="192"/>
      <c r="J304" s="193"/>
      <c r="K304" s="194"/>
      <c r="L304" s="194"/>
      <c r="M304" s="193"/>
      <c r="N304" s="193"/>
      <c r="O304" s="194"/>
      <c r="P304" s="194"/>
      <c r="Q304" s="193"/>
      <c r="R304" s="195"/>
      <c r="S304" s="194"/>
      <c r="AD304" s="190"/>
    </row>
    <row r="305" spans="1:30" s="3" customFormat="1" x14ac:dyDescent="0.25">
      <c r="A305" s="188"/>
      <c r="B305" s="188"/>
      <c r="E305" s="189"/>
      <c r="F305" s="189"/>
      <c r="G305" s="190"/>
      <c r="H305" s="191"/>
      <c r="I305" s="192"/>
      <c r="J305" s="193"/>
      <c r="K305" s="194"/>
      <c r="L305" s="194"/>
      <c r="M305" s="193"/>
      <c r="N305" s="193"/>
      <c r="O305" s="194"/>
      <c r="P305" s="194"/>
      <c r="Q305" s="193"/>
      <c r="R305" s="195"/>
      <c r="S305" s="194"/>
      <c r="AD305" s="190"/>
    </row>
    <row r="306" spans="1:30" s="3" customFormat="1" x14ac:dyDescent="0.25">
      <c r="A306" s="188"/>
      <c r="B306" s="188"/>
      <c r="E306" s="189"/>
      <c r="F306" s="189"/>
      <c r="G306" s="190"/>
      <c r="H306" s="191"/>
      <c r="I306" s="192"/>
      <c r="J306" s="193"/>
      <c r="K306" s="194"/>
      <c r="L306" s="194"/>
      <c r="M306" s="193"/>
      <c r="N306" s="193"/>
      <c r="O306" s="194"/>
      <c r="P306" s="194"/>
      <c r="Q306" s="193"/>
      <c r="R306" s="195"/>
      <c r="S306" s="194"/>
      <c r="AD306" s="190"/>
    </row>
    <row r="307" spans="1:30" s="3" customFormat="1" x14ac:dyDescent="0.25">
      <c r="A307" s="188"/>
      <c r="B307" s="188"/>
      <c r="E307" s="189"/>
      <c r="F307" s="189"/>
      <c r="G307" s="190"/>
      <c r="H307" s="191"/>
      <c r="I307" s="192"/>
      <c r="J307" s="193"/>
      <c r="K307" s="194"/>
      <c r="L307" s="194"/>
      <c r="M307" s="193"/>
      <c r="N307" s="193"/>
      <c r="O307" s="194"/>
      <c r="P307" s="194"/>
      <c r="Q307" s="193"/>
      <c r="R307" s="195"/>
      <c r="S307" s="194"/>
      <c r="AD307" s="190"/>
    </row>
    <row r="308" spans="1:30" s="3" customFormat="1" x14ac:dyDescent="0.25">
      <c r="A308" s="188"/>
      <c r="B308" s="188"/>
      <c r="E308" s="189"/>
      <c r="F308" s="189"/>
      <c r="G308" s="190"/>
      <c r="H308" s="191"/>
      <c r="I308" s="192"/>
      <c r="J308" s="193"/>
      <c r="K308" s="194"/>
      <c r="L308" s="194"/>
      <c r="M308" s="193"/>
      <c r="N308" s="193"/>
      <c r="O308" s="194"/>
      <c r="P308" s="194"/>
      <c r="Q308" s="193"/>
      <c r="R308" s="195"/>
      <c r="S308" s="194"/>
      <c r="AD308" s="190"/>
    </row>
    <row r="309" spans="1:30" s="3" customFormat="1" x14ac:dyDescent="0.25">
      <c r="A309" s="188"/>
      <c r="B309" s="188"/>
      <c r="E309" s="189"/>
      <c r="F309" s="189"/>
      <c r="G309" s="190"/>
      <c r="H309" s="191"/>
      <c r="I309" s="192"/>
      <c r="J309" s="193"/>
      <c r="K309" s="194"/>
      <c r="L309" s="194"/>
      <c r="M309" s="193"/>
      <c r="N309" s="193"/>
      <c r="O309" s="194"/>
      <c r="P309" s="194"/>
      <c r="Q309" s="193"/>
      <c r="R309" s="195"/>
      <c r="S309" s="194"/>
      <c r="AD309" s="190"/>
    </row>
    <row r="310" spans="1:30" s="3" customFormat="1" x14ac:dyDescent="0.25">
      <c r="A310" s="188"/>
      <c r="B310" s="188"/>
      <c r="E310" s="189"/>
      <c r="F310" s="189"/>
      <c r="G310" s="190"/>
      <c r="H310" s="191"/>
      <c r="I310" s="192"/>
      <c r="J310" s="193"/>
      <c r="K310" s="194"/>
      <c r="L310" s="194"/>
      <c r="M310" s="193"/>
      <c r="N310" s="193"/>
      <c r="O310" s="194"/>
      <c r="P310" s="194"/>
      <c r="Q310" s="193"/>
      <c r="R310" s="195"/>
      <c r="S310" s="194"/>
      <c r="AD310" s="190"/>
    </row>
    <row r="311" spans="1:30" s="3" customFormat="1" x14ac:dyDescent="0.25">
      <c r="A311" s="188"/>
      <c r="B311" s="188"/>
      <c r="E311" s="189"/>
      <c r="F311" s="189"/>
      <c r="G311" s="190"/>
      <c r="H311" s="191"/>
      <c r="I311" s="192"/>
      <c r="J311" s="193"/>
      <c r="K311" s="194"/>
      <c r="L311" s="194"/>
      <c r="M311" s="193"/>
      <c r="N311" s="193"/>
      <c r="O311" s="194"/>
      <c r="P311" s="194"/>
      <c r="Q311" s="193"/>
      <c r="R311" s="195"/>
      <c r="S311" s="194"/>
      <c r="AD311" s="190"/>
    </row>
    <row r="312" spans="1:30" s="3" customFormat="1" x14ac:dyDescent="0.25">
      <c r="A312" s="188"/>
      <c r="B312" s="188"/>
      <c r="E312" s="189"/>
      <c r="F312" s="189"/>
      <c r="G312" s="190"/>
      <c r="H312" s="191"/>
      <c r="I312" s="192"/>
      <c r="J312" s="193"/>
      <c r="K312" s="194"/>
      <c r="L312" s="194"/>
      <c r="M312" s="193"/>
      <c r="N312" s="193"/>
      <c r="O312" s="194"/>
      <c r="P312" s="194"/>
      <c r="Q312" s="193"/>
      <c r="R312" s="195"/>
      <c r="S312" s="194"/>
      <c r="AD312" s="190"/>
    </row>
    <row r="313" spans="1:30" s="3" customFormat="1" x14ac:dyDescent="0.25">
      <c r="A313" s="188"/>
      <c r="B313" s="188"/>
      <c r="E313" s="189"/>
      <c r="F313" s="189"/>
      <c r="G313" s="190"/>
      <c r="H313" s="191"/>
      <c r="I313" s="192"/>
      <c r="J313" s="193"/>
      <c r="K313" s="194"/>
      <c r="L313" s="194"/>
      <c r="M313" s="193"/>
      <c r="N313" s="193"/>
      <c r="O313" s="194"/>
      <c r="P313" s="194"/>
      <c r="Q313" s="193"/>
      <c r="R313" s="195"/>
      <c r="S313" s="194"/>
      <c r="AD313" s="190"/>
    </row>
    <row r="314" spans="1:30" s="3" customFormat="1" x14ac:dyDescent="0.25">
      <c r="A314" s="188"/>
      <c r="B314" s="188"/>
      <c r="E314" s="189"/>
      <c r="F314" s="189"/>
      <c r="G314" s="190"/>
      <c r="H314" s="191"/>
      <c r="I314" s="192"/>
      <c r="J314" s="193"/>
      <c r="K314" s="194"/>
      <c r="L314" s="194"/>
      <c r="M314" s="193"/>
      <c r="N314" s="193"/>
      <c r="O314" s="194"/>
      <c r="P314" s="194"/>
      <c r="Q314" s="193"/>
      <c r="R314" s="195"/>
      <c r="S314" s="194"/>
      <c r="AD314" s="190"/>
    </row>
    <row r="315" spans="1:30" s="3" customFormat="1" x14ac:dyDescent="0.25">
      <c r="A315" s="188"/>
      <c r="B315" s="188"/>
      <c r="E315" s="189"/>
      <c r="F315" s="189"/>
      <c r="G315" s="190"/>
      <c r="H315" s="191"/>
      <c r="I315" s="192"/>
      <c r="J315" s="193"/>
      <c r="K315" s="194"/>
      <c r="L315" s="194"/>
      <c r="M315" s="193"/>
      <c r="N315" s="193"/>
      <c r="O315" s="194"/>
      <c r="P315" s="194"/>
      <c r="Q315" s="193"/>
      <c r="R315" s="195"/>
      <c r="S315" s="194"/>
      <c r="AD315" s="190"/>
    </row>
    <row r="316" spans="1:30" s="3" customFormat="1" x14ac:dyDescent="0.25">
      <c r="A316" s="188"/>
      <c r="B316" s="188"/>
      <c r="E316" s="189"/>
      <c r="F316" s="189"/>
      <c r="G316" s="190"/>
      <c r="H316" s="191"/>
      <c r="I316" s="192"/>
      <c r="J316" s="193"/>
      <c r="K316" s="194"/>
      <c r="L316" s="194"/>
      <c r="M316" s="193"/>
      <c r="N316" s="193"/>
      <c r="O316" s="194"/>
      <c r="P316" s="194"/>
      <c r="Q316" s="193"/>
      <c r="R316" s="195"/>
      <c r="S316" s="194"/>
      <c r="AD316" s="190"/>
    </row>
    <row r="317" spans="1:30" s="3" customFormat="1" x14ac:dyDescent="0.25">
      <c r="A317" s="188"/>
      <c r="B317" s="188"/>
      <c r="E317" s="189"/>
      <c r="F317" s="189"/>
      <c r="G317" s="190"/>
      <c r="H317" s="191"/>
      <c r="I317" s="192"/>
      <c r="J317" s="193"/>
      <c r="K317" s="194"/>
      <c r="L317" s="194"/>
      <c r="M317" s="193"/>
      <c r="N317" s="193"/>
      <c r="O317" s="194"/>
      <c r="P317" s="194"/>
      <c r="Q317" s="193"/>
      <c r="R317" s="195"/>
      <c r="S317" s="194"/>
      <c r="AD317" s="190"/>
    </row>
    <row r="318" spans="1:30" s="3" customFormat="1" x14ac:dyDescent="0.25">
      <c r="A318" s="188"/>
      <c r="B318" s="188"/>
      <c r="E318" s="189"/>
      <c r="F318" s="189"/>
      <c r="G318" s="190"/>
      <c r="H318" s="191"/>
      <c r="I318" s="192"/>
      <c r="J318" s="193"/>
      <c r="K318" s="194"/>
      <c r="L318" s="194"/>
      <c r="M318" s="193"/>
      <c r="N318" s="193"/>
      <c r="O318" s="194"/>
      <c r="P318" s="194"/>
      <c r="Q318" s="193"/>
      <c r="R318" s="195"/>
      <c r="S318" s="194"/>
      <c r="AD318" s="190"/>
    </row>
    <row r="319" spans="1:30" s="3" customFormat="1" x14ac:dyDescent="0.25">
      <c r="A319" s="188"/>
      <c r="B319" s="188"/>
      <c r="E319" s="189"/>
      <c r="F319" s="189"/>
      <c r="G319" s="190"/>
      <c r="H319" s="191"/>
      <c r="I319" s="192"/>
      <c r="J319" s="193"/>
      <c r="K319" s="194"/>
      <c r="L319" s="194"/>
      <c r="M319" s="193"/>
      <c r="N319" s="193"/>
      <c r="O319" s="194"/>
      <c r="P319" s="194"/>
      <c r="Q319" s="193"/>
      <c r="R319" s="195"/>
      <c r="S319" s="194"/>
      <c r="AD319" s="190"/>
    </row>
    <row r="320" spans="1:30" s="3" customFormat="1" x14ac:dyDescent="0.25">
      <c r="A320" s="188"/>
      <c r="B320" s="188"/>
      <c r="E320" s="189"/>
      <c r="F320" s="189"/>
      <c r="G320" s="190"/>
      <c r="H320" s="191"/>
      <c r="I320" s="192"/>
      <c r="J320" s="193"/>
      <c r="K320" s="194"/>
      <c r="L320" s="194"/>
      <c r="M320" s="193"/>
      <c r="N320" s="193"/>
      <c r="O320" s="194"/>
      <c r="P320" s="194"/>
      <c r="Q320" s="193"/>
      <c r="R320" s="195"/>
      <c r="S320" s="194"/>
      <c r="AD320" s="190"/>
    </row>
    <row r="321" spans="1:30" s="3" customFormat="1" x14ac:dyDescent="0.25">
      <c r="A321" s="188"/>
      <c r="B321" s="188"/>
      <c r="E321" s="189"/>
      <c r="F321" s="189"/>
      <c r="G321" s="190"/>
      <c r="H321" s="191"/>
      <c r="I321" s="192"/>
      <c r="J321" s="193"/>
      <c r="K321" s="194"/>
      <c r="L321" s="194"/>
      <c r="M321" s="193"/>
      <c r="N321" s="193"/>
      <c r="O321" s="194"/>
      <c r="P321" s="194"/>
      <c r="Q321" s="193"/>
      <c r="R321" s="195"/>
      <c r="S321" s="194"/>
      <c r="AD321" s="190"/>
    </row>
    <row r="322" spans="1:30" s="3" customFormat="1" x14ac:dyDescent="0.25">
      <c r="A322" s="188"/>
      <c r="B322" s="188"/>
      <c r="E322" s="189"/>
      <c r="F322" s="189"/>
      <c r="G322" s="190"/>
      <c r="H322" s="191"/>
      <c r="I322" s="192"/>
      <c r="J322" s="193"/>
      <c r="K322" s="194"/>
      <c r="L322" s="194"/>
      <c r="M322" s="193"/>
      <c r="N322" s="193"/>
      <c r="O322" s="194"/>
      <c r="P322" s="194"/>
      <c r="Q322" s="193"/>
      <c r="R322" s="195"/>
      <c r="S322" s="194"/>
      <c r="AD322" s="190"/>
    </row>
    <row r="323" spans="1:30" s="3" customFormat="1" x14ac:dyDescent="0.25">
      <c r="A323" s="188"/>
      <c r="B323" s="188"/>
      <c r="E323" s="189"/>
      <c r="F323" s="189"/>
      <c r="G323" s="190"/>
      <c r="H323" s="191"/>
      <c r="I323" s="192"/>
      <c r="J323" s="193"/>
      <c r="K323" s="194"/>
      <c r="L323" s="194"/>
      <c r="M323" s="193"/>
      <c r="N323" s="193"/>
      <c r="O323" s="194"/>
      <c r="P323" s="194"/>
      <c r="Q323" s="193"/>
      <c r="R323" s="195"/>
      <c r="S323" s="194"/>
      <c r="AD323" s="190"/>
    </row>
    <row r="324" spans="1:30" s="3" customFormat="1" x14ac:dyDescent="0.25">
      <c r="A324" s="188"/>
      <c r="B324" s="188"/>
      <c r="E324" s="189"/>
      <c r="F324" s="189"/>
      <c r="G324" s="190"/>
      <c r="H324" s="191"/>
      <c r="I324" s="192"/>
      <c r="J324" s="193"/>
      <c r="K324" s="194"/>
      <c r="L324" s="194"/>
      <c r="M324" s="193"/>
      <c r="N324" s="193"/>
      <c r="O324" s="194"/>
      <c r="P324" s="194"/>
      <c r="Q324" s="193"/>
      <c r="R324" s="195"/>
      <c r="S324" s="194"/>
      <c r="AD324" s="190"/>
    </row>
    <row r="325" spans="1:30" s="3" customFormat="1" x14ac:dyDescent="0.25">
      <c r="A325" s="188"/>
      <c r="B325" s="188"/>
      <c r="E325" s="189"/>
      <c r="F325" s="189"/>
      <c r="G325" s="190"/>
      <c r="H325" s="191"/>
      <c r="I325" s="192"/>
      <c r="J325" s="193"/>
      <c r="K325" s="194"/>
      <c r="L325" s="194"/>
      <c r="M325" s="193"/>
      <c r="N325" s="193"/>
      <c r="O325" s="194"/>
      <c r="P325" s="194"/>
      <c r="Q325" s="193"/>
      <c r="R325" s="195"/>
      <c r="S325" s="194"/>
      <c r="AD325" s="190"/>
    </row>
    <row r="326" spans="1:30" s="3" customFormat="1" x14ac:dyDescent="0.25">
      <c r="A326" s="188"/>
      <c r="B326" s="188"/>
      <c r="E326" s="189"/>
      <c r="F326" s="189"/>
      <c r="G326" s="190"/>
      <c r="H326" s="191"/>
      <c r="I326" s="192"/>
      <c r="J326" s="193"/>
      <c r="K326" s="194"/>
      <c r="L326" s="194"/>
      <c r="M326" s="193"/>
      <c r="N326" s="193"/>
      <c r="O326" s="194"/>
      <c r="P326" s="194"/>
      <c r="Q326" s="193"/>
      <c r="R326" s="195"/>
      <c r="S326" s="194"/>
      <c r="AD326" s="190"/>
    </row>
    <row r="327" spans="1:30" s="3" customFormat="1" x14ac:dyDescent="0.25">
      <c r="A327" s="188"/>
      <c r="B327" s="188"/>
      <c r="E327" s="189"/>
      <c r="F327" s="189"/>
      <c r="G327" s="190"/>
      <c r="H327" s="191"/>
      <c r="I327" s="192"/>
      <c r="J327" s="193"/>
      <c r="K327" s="194"/>
      <c r="L327" s="194"/>
      <c r="M327" s="193"/>
      <c r="N327" s="193"/>
      <c r="O327" s="194"/>
      <c r="P327" s="194"/>
      <c r="Q327" s="193"/>
      <c r="R327" s="195"/>
      <c r="S327" s="194"/>
      <c r="AD327" s="190"/>
    </row>
    <row r="328" spans="1:30" s="3" customFormat="1" x14ac:dyDescent="0.25">
      <c r="A328" s="188"/>
      <c r="B328" s="188"/>
      <c r="E328" s="189"/>
      <c r="F328" s="189"/>
      <c r="G328" s="190"/>
      <c r="H328" s="191"/>
      <c r="I328" s="192"/>
      <c r="J328" s="193"/>
      <c r="K328" s="194"/>
      <c r="L328" s="194"/>
      <c r="M328" s="193"/>
      <c r="N328" s="193"/>
      <c r="O328" s="194"/>
      <c r="P328" s="194"/>
      <c r="Q328" s="193"/>
      <c r="R328" s="195"/>
      <c r="S328" s="194"/>
      <c r="AD328" s="190"/>
    </row>
    <row r="329" spans="1:30" s="3" customFormat="1" x14ac:dyDescent="0.25">
      <c r="A329" s="188"/>
      <c r="B329" s="188"/>
      <c r="E329" s="189"/>
      <c r="F329" s="189"/>
      <c r="G329" s="190"/>
      <c r="H329" s="191"/>
      <c r="I329" s="192"/>
      <c r="J329" s="193"/>
      <c r="K329" s="194"/>
      <c r="L329" s="194"/>
      <c r="M329" s="193"/>
      <c r="N329" s="193"/>
      <c r="O329" s="194"/>
      <c r="P329" s="194"/>
      <c r="Q329" s="193"/>
      <c r="R329" s="195"/>
      <c r="S329" s="194"/>
      <c r="AD329" s="190"/>
    </row>
    <row r="330" spans="1:30" s="3" customFormat="1" x14ac:dyDescent="0.25">
      <c r="A330" s="188"/>
      <c r="B330" s="188"/>
      <c r="E330" s="189"/>
      <c r="F330" s="189"/>
      <c r="G330" s="190"/>
      <c r="H330" s="191"/>
      <c r="I330" s="192"/>
      <c r="J330" s="193"/>
      <c r="K330" s="194"/>
      <c r="L330" s="194"/>
      <c r="M330" s="193"/>
      <c r="N330" s="193"/>
      <c r="O330" s="194"/>
      <c r="P330" s="194"/>
      <c r="Q330" s="193"/>
      <c r="R330" s="195"/>
      <c r="S330" s="194"/>
      <c r="AD330" s="190"/>
    </row>
    <row r="331" spans="1:30" s="3" customFormat="1" x14ac:dyDescent="0.25">
      <c r="A331" s="188"/>
      <c r="B331" s="188"/>
      <c r="E331" s="189"/>
      <c r="F331" s="189"/>
      <c r="G331" s="190"/>
      <c r="H331" s="191"/>
      <c r="I331" s="192"/>
      <c r="J331" s="193"/>
      <c r="K331" s="194"/>
      <c r="L331" s="194"/>
      <c r="M331" s="193"/>
      <c r="N331" s="193"/>
      <c r="O331" s="194"/>
      <c r="P331" s="194"/>
      <c r="Q331" s="193"/>
      <c r="R331" s="195"/>
      <c r="S331" s="194"/>
      <c r="AD331" s="190"/>
    </row>
    <row r="332" spans="1:30" s="3" customFormat="1" x14ac:dyDescent="0.25">
      <c r="A332" s="188"/>
      <c r="B332" s="188"/>
      <c r="E332" s="189"/>
      <c r="F332" s="189"/>
      <c r="G332" s="190"/>
      <c r="H332" s="191"/>
      <c r="I332" s="192"/>
      <c r="J332" s="193"/>
      <c r="K332" s="194"/>
      <c r="L332" s="194"/>
      <c r="M332" s="193"/>
      <c r="N332" s="193"/>
      <c r="O332" s="194"/>
      <c r="P332" s="194"/>
      <c r="Q332" s="193"/>
      <c r="R332" s="195"/>
      <c r="S332" s="194"/>
      <c r="AD332" s="190"/>
    </row>
    <row r="333" spans="1:30" s="3" customFormat="1" x14ac:dyDescent="0.25">
      <c r="A333" s="188"/>
      <c r="B333" s="188"/>
      <c r="E333" s="189"/>
      <c r="F333" s="189"/>
      <c r="G333" s="190"/>
      <c r="H333" s="191"/>
      <c r="I333" s="192"/>
      <c r="J333" s="193"/>
      <c r="K333" s="194"/>
      <c r="L333" s="194"/>
      <c r="M333" s="193"/>
      <c r="N333" s="193"/>
      <c r="O333" s="194"/>
      <c r="P333" s="194"/>
      <c r="Q333" s="193"/>
      <c r="R333" s="195"/>
      <c r="S333" s="194"/>
      <c r="AD333" s="190"/>
    </row>
    <row r="334" spans="1:30" s="3" customFormat="1" x14ac:dyDescent="0.25">
      <c r="A334" s="188"/>
      <c r="B334" s="188"/>
      <c r="E334" s="189"/>
      <c r="F334" s="189"/>
      <c r="G334" s="190"/>
      <c r="H334" s="191"/>
      <c r="I334" s="192"/>
      <c r="J334" s="193"/>
      <c r="K334" s="194"/>
      <c r="L334" s="194"/>
      <c r="M334" s="193"/>
      <c r="N334" s="193"/>
      <c r="O334" s="194"/>
      <c r="P334" s="194"/>
      <c r="Q334" s="193"/>
      <c r="R334" s="195"/>
      <c r="S334" s="194"/>
      <c r="AD334" s="190"/>
    </row>
    <row r="335" spans="1:30" s="3" customFormat="1" x14ac:dyDescent="0.25">
      <c r="A335" s="188"/>
      <c r="B335" s="188"/>
      <c r="E335" s="189"/>
      <c r="F335" s="189"/>
      <c r="G335" s="190"/>
      <c r="H335" s="191"/>
      <c r="I335" s="192"/>
      <c r="J335" s="193"/>
      <c r="K335" s="194"/>
      <c r="L335" s="194"/>
      <c r="M335" s="193"/>
      <c r="N335" s="193"/>
      <c r="O335" s="194"/>
      <c r="P335" s="194"/>
      <c r="Q335" s="193"/>
      <c r="R335" s="195"/>
      <c r="S335" s="194"/>
      <c r="AD335" s="190"/>
    </row>
    <row r="336" spans="1:30" s="3" customFormat="1" x14ac:dyDescent="0.25">
      <c r="A336" s="188"/>
      <c r="B336" s="188"/>
      <c r="E336" s="189"/>
      <c r="F336" s="189"/>
      <c r="G336" s="190"/>
      <c r="H336" s="191"/>
      <c r="I336" s="192"/>
      <c r="J336" s="193"/>
      <c r="K336" s="194"/>
      <c r="L336" s="194"/>
      <c r="M336" s="193"/>
      <c r="N336" s="193"/>
      <c r="O336" s="194"/>
      <c r="P336" s="194"/>
      <c r="Q336" s="193"/>
      <c r="R336" s="195"/>
      <c r="S336" s="194"/>
      <c r="AD336" s="190"/>
    </row>
    <row r="337" spans="1:30" s="3" customFormat="1" x14ac:dyDescent="0.25">
      <c r="A337" s="188"/>
      <c r="B337" s="188"/>
      <c r="E337" s="189"/>
      <c r="F337" s="189"/>
      <c r="G337" s="190"/>
      <c r="H337" s="191"/>
      <c r="I337" s="192"/>
      <c r="J337" s="193"/>
      <c r="K337" s="194"/>
      <c r="L337" s="194"/>
      <c r="M337" s="193"/>
      <c r="N337" s="193"/>
      <c r="O337" s="194"/>
      <c r="P337" s="194"/>
      <c r="Q337" s="193"/>
      <c r="R337" s="195"/>
      <c r="S337" s="194"/>
      <c r="AD337" s="190"/>
    </row>
    <row r="338" spans="1:30" s="276" customFormat="1" x14ac:dyDescent="0.25">
      <c r="A338" s="188"/>
      <c r="B338" s="188"/>
      <c r="C338" s="3"/>
      <c r="D338" s="3"/>
      <c r="E338" s="189"/>
      <c r="F338" s="189"/>
      <c r="G338" s="190"/>
      <c r="H338" s="191"/>
      <c r="I338" s="192"/>
      <c r="J338" s="193"/>
      <c r="K338" s="194"/>
      <c r="L338" s="194"/>
      <c r="M338" s="193"/>
      <c r="N338" s="193"/>
      <c r="O338" s="194"/>
      <c r="P338" s="194"/>
      <c r="Q338" s="193"/>
      <c r="R338" s="195"/>
      <c r="S338" s="194"/>
      <c r="AD338" s="600"/>
    </row>
    <row r="339" spans="1:30" s="276" customFormat="1" x14ac:dyDescent="0.25">
      <c r="A339" s="188"/>
      <c r="B339" s="188"/>
      <c r="C339" s="3"/>
      <c r="D339" s="3"/>
      <c r="E339" s="189"/>
      <c r="F339" s="189"/>
      <c r="G339" s="190"/>
      <c r="H339" s="191"/>
      <c r="I339" s="192"/>
      <c r="J339" s="193"/>
      <c r="K339" s="194"/>
      <c r="L339" s="194"/>
      <c r="M339" s="193"/>
      <c r="N339" s="193"/>
      <c r="O339" s="194"/>
      <c r="P339" s="194"/>
      <c r="Q339" s="193"/>
      <c r="R339" s="195"/>
      <c r="S339" s="194"/>
      <c r="AD339" s="600"/>
    </row>
    <row r="340" spans="1:30" s="276" customFormat="1" x14ac:dyDescent="0.25">
      <c r="A340" s="188"/>
      <c r="B340" s="188"/>
      <c r="C340" s="3"/>
      <c r="D340" s="3"/>
      <c r="E340" s="189"/>
      <c r="F340" s="189"/>
      <c r="G340" s="190"/>
      <c r="H340" s="191"/>
      <c r="I340" s="192"/>
      <c r="J340" s="193"/>
      <c r="K340" s="194"/>
      <c r="L340" s="194"/>
      <c r="M340" s="193"/>
      <c r="N340" s="193"/>
      <c r="O340" s="194"/>
      <c r="P340" s="194"/>
      <c r="Q340" s="193"/>
      <c r="R340" s="195"/>
      <c r="S340" s="194"/>
      <c r="AD340" s="600"/>
    </row>
    <row r="341" spans="1:30" s="276" customFormat="1" x14ac:dyDescent="0.25">
      <c r="A341" s="188"/>
      <c r="B341" s="188"/>
      <c r="C341" s="3"/>
      <c r="D341" s="3"/>
      <c r="E341" s="189"/>
      <c r="F341" s="189"/>
      <c r="G341" s="190"/>
      <c r="H341" s="191"/>
      <c r="I341" s="192"/>
      <c r="J341" s="193"/>
      <c r="K341" s="194"/>
      <c r="L341" s="194"/>
      <c r="M341" s="193"/>
      <c r="N341" s="193"/>
      <c r="O341" s="194"/>
      <c r="P341" s="194"/>
      <c r="Q341" s="193"/>
      <c r="R341" s="195"/>
      <c r="S341" s="194"/>
      <c r="AD341" s="600"/>
    </row>
    <row r="342" spans="1:30" s="276" customFormat="1" x14ac:dyDescent="0.25">
      <c r="A342" s="188"/>
      <c r="B342" s="188"/>
      <c r="C342" s="3"/>
      <c r="D342" s="3"/>
      <c r="E342" s="189"/>
      <c r="F342" s="189"/>
      <c r="G342" s="190"/>
      <c r="H342" s="191"/>
      <c r="I342" s="192"/>
      <c r="J342" s="193"/>
      <c r="K342" s="194"/>
      <c r="L342" s="194"/>
      <c r="M342" s="193"/>
      <c r="N342" s="193"/>
      <c r="O342" s="194"/>
      <c r="P342" s="194"/>
      <c r="Q342" s="193"/>
      <c r="R342" s="195"/>
      <c r="S342" s="194"/>
      <c r="AD342" s="600"/>
    </row>
    <row r="343" spans="1:30" s="276" customFormat="1" x14ac:dyDescent="0.25">
      <c r="A343" s="188"/>
      <c r="B343" s="188"/>
      <c r="C343" s="3"/>
      <c r="D343" s="3"/>
      <c r="E343" s="189"/>
      <c r="F343" s="189"/>
      <c r="G343" s="190"/>
      <c r="H343" s="191"/>
      <c r="I343" s="192"/>
      <c r="J343" s="193"/>
      <c r="K343" s="194"/>
      <c r="L343" s="194"/>
      <c r="M343" s="193"/>
      <c r="N343" s="193"/>
      <c r="O343" s="194"/>
      <c r="P343" s="194"/>
      <c r="Q343" s="193"/>
      <c r="R343" s="195"/>
      <c r="S343" s="194"/>
      <c r="AD343" s="600"/>
    </row>
    <row r="344" spans="1:30" s="276" customFormat="1" x14ac:dyDescent="0.25">
      <c r="A344" s="188"/>
      <c r="B344" s="188"/>
      <c r="C344" s="3"/>
      <c r="D344" s="3"/>
      <c r="E344" s="189"/>
      <c r="F344" s="189"/>
      <c r="G344" s="190"/>
      <c r="H344" s="191"/>
      <c r="I344" s="192"/>
      <c r="J344" s="193"/>
      <c r="K344" s="194"/>
      <c r="L344" s="194"/>
      <c r="M344" s="193"/>
      <c r="N344" s="193"/>
      <c r="O344" s="194"/>
      <c r="P344" s="194"/>
      <c r="Q344" s="193"/>
      <c r="R344" s="195"/>
      <c r="S344" s="194"/>
      <c r="AD344" s="600"/>
    </row>
    <row r="345" spans="1:30" s="276" customFormat="1" x14ac:dyDescent="0.25">
      <c r="A345" s="188"/>
      <c r="B345" s="188"/>
      <c r="C345" s="3"/>
      <c r="D345" s="3"/>
      <c r="E345" s="189"/>
      <c r="F345" s="189"/>
      <c r="G345" s="190"/>
      <c r="H345" s="191"/>
      <c r="I345" s="192"/>
      <c r="J345" s="193"/>
      <c r="K345" s="194"/>
      <c r="L345" s="194"/>
      <c r="M345" s="193"/>
      <c r="N345" s="193"/>
      <c r="O345" s="194"/>
      <c r="P345" s="194"/>
      <c r="Q345" s="193"/>
      <c r="R345" s="195"/>
      <c r="S345" s="194"/>
      <c r="AD345" s="600"/>
    </row>
    <row r="346" spans="1:30" s="276" customFormat="1" x14ac:dyDescent="0.25">
      <c r="A346" s="188"/>
      <c r="B346" s="188"/>
      <c r="C346" s="3"/>
      <c r="D346" s="3"/>
      <c r="E346" s="189"/>
      <c r="F346" s="189"/>
      <c r="G346" s="190"/>
      <c r="H346" s="191"/>
      <c r="I346" s="192"/>
      <c r="J346" s="193"/>
      <c r="K346" s="194"/>
      <c r="L346" s="194"/>
      <c r="M346" s="193"/>
      <c r="N346" s="193"/>
      <c r="O346" s="194"/>
      <c r="P346" s="194"/>
      <c r="Q346" s="193"/>
      <c r="R346" s="195"/>
      <c r="S346" s="194"/>
      <c r="AD346" s="600"/>
    </row>
    <row r="347" spans="1:30" s="276" customFormat="1" x14ac:dyDescent="0.25">
      <c r="A347" s="188"/>
      <c r="B347" s="188"/>
      <c r="C347" s="3"/>
      <c r="D347" s="3"/>
      <c r="E347" s="189"/>
      <c r="F347" s="189"/>
      <c r="G347" s="190"/>
      <c r="H347" s="191"/>
      <c r="I347" s="192"/>
      <c r="J347" s="193"/>
      <c r="K347" s="194"/>
      <c r="L347" s="194"/>
      <c r="M347" s="193"/>
      <c r="N347" s="193"/>
      <c r="O347" s="194"/>
      <c r="P347" s="194"/>
      <c r="Q347" s="193"/>
      <c r="R347" s="195"/>
      <c r="S347" s="194"/>
      <c r="AD347" s="600"/>
    </row>
    <row r="348" spans="1:30" s="276" customFormat="1" x14ac:dyDescent="0.25">
      <c r="A348" s="188"/>
      <c r="B348" s="188"/>
      <c r="C348" s="3"/>
      <c r="D348" s="3"/>
      <c r="E348" s="189"/>
      <c r="F348" s="189"/>
      <c r="G348" s="190"/>
      <c r="H348" s="191"/>
      <c r="I348" s="192"/>
      <c r="J348" s="193"/>
      <c r="K348" s="194"/>
      <c r="L348" s="194"/>
      <c r="M348" s="193"/>
      <c r="N348" s="193"/>
      <c r="O348" s="194"/>
      <c r="P348" s="194"/>
      <c r="Q348" s="193"/>
      <c r="R348" s="195"/>
      <c r="S348" s="194"/>
      <c r="AD348" s="600"/>
    </row>
    <row r="349" spans="1:30" s="276" customFormat="1" x14ac:dyDescent="0.25">
      <c r="A349" s="188"/>
      <c r="B349" s="188"/>
      <c r="C349" s="3"/>
      <c r="D349" s="3"/>
      <c r="E349" s="189"/>
      <c r="F349" s="189"/>
      <c r="G349" s="190"/>
      <c r="H349" s="191"/>
      <c r="I349" s="192"/>
      <c r="J349" s="193"/>
      <c r="K349" s="194"/>
      <c r="L349" s="194"/>
      <c r="M349" s="193"/>
      <c r="N349" s="193"/>
      <c r="O349" s="194"/>
      <c r="P349" s="194"/>
      <c r="Q349" s="193"/>
      <c r="R349" s="195"/>
      <c r="S349" s="194"/>
      <c r="AD349" s="600"/>
    </row>
    <row r="350" spans="1:30" s="276" customFormat="1" x14ac:dyDescent="0.25">
      <c r="A350" s="188"/>
      <c r="B350" s="188"/>
      <c r="C350" s="3"/>
      <c r="D350" s="3"/>
      <c r="E350" s="189"/>
      <c r="F350" s="189"/>
      <c r="G350" s="190"/>
      <c r="H350" s="191"/>
      <c r="I350" s="192"/>
      <c r="J350" s="193"/>
      <c r="K350" s="194"/>
      <c r="L350" s="194"/>
      <c r="M350" s="193"/>
      <c r="N350" s="193"/>
      <c r="O350" s="194"/>
      <c r="P350" s="194"/>
      <c r="Q350" s="193"/>
      <c r="R350" s="195"/>
      <c r="S350" s="194"/>
      <c r="AD350" s="600"/>
    </row>
    <row r="351" spans="1:30" s="276" customFormat="1" x14ac:dyDescent="0.25">
      <c r="A351" s="188"/>
      <c r="B351" s="188"/>
      <c r="C351" s="3"/>
      <c r="D351" s="3"/>
      <c r="E351" s="189"/>
      <c r="F351" s="189"/>
      <c r="G351" s="190"/>
      <c r="H351" s="191"/>
      <c r="I351" s="192"/>
      <c r="J351" s="193"/>
      <c r="K351" s="194"/>
      <c r="L351" s="194"/>
      <c r="M351" s="193"/>
      <c r="N351" s="193"/>
      <c r="O351" s="194"/>
      <c r="P351" s="194"/>
      <c r="Q351" s="193"/>
      <c r="R351" s="195"/>
      <c r="S351" s="194"/>
      <c r="AD351" s="600"/>
    </row>
    <row r="352" spans="1:30" s="276" customFormat="1" x14ac:dyDescent="0.25">
      <c r="A352" s="188"/>
      <c r="B352" s="188"/>
      <c r="C352" s="3"/>
      <c r="D352" s="3"/>
      <c r="E352" s="189"/>
      <c r="F352" s="189"/>
      <c r="G352" s="190"/>
      <c r="H352" s="191"/>
      <c r="I352" s="192"/>
      <c r="J352" s="193"/>
      <c r="K352" s="194"/>
      <c r="L352" s="194"/>
      <c r="M352" s="193"/>
      <c r="N352" s="193"/>
      <c r="O352" s="194"/>
      <c r="P352" s="194"/>
      <c r="Q352" s="193"/>
      <c r="R352" s="195"/>
      <c r="S352" s="194"/>
      <c r="AD352" s="600"/>
    </row>
    <row r="353" spans="1:30" s="276" customFormat="1" x14ac:dyDescent="0.25">
      <c r="A353" s="188"/>
      <c r="B353" s="188"/>
      <c r="C353" s="3"/>
      <c r="D353" s="3"/>
      <c r="E353" s="189"/>
      <c r="F353" s="189"/>
      <c r="G353" s="190"/>
      <c r="H353" s="191"/>
      <c r="I353" s="192"/>
      <c r="J353" s="193"/>
      <c r="K353" s="194"/>
      <c r="L353" s="194"/>
      <c r="M353" s="193"/>
      <c r="N353" s="193"/>
      <c r="O353" s="194"/>
      <c r="P353" s="194"/>
      <c r="Q353" s="193"/>
      <c r="R353" s="195"/>
      <c r="S353" s="194"/>
      <c r="AD353" s="600"/>
    </row>
    <row r="354" spans="1:30" s="276" customFormat="1" x14ac:dyDescent="0.25">
      <c r="A354" s="188"/>
      <c r="B354" s="188"/>
      <c r="C354" s="3"/>
      <c r="D354" s="3"/>
      <c r="E354" s="189"/>
      <c r="F354" s="189"/>
      <c r="G354" s="190"/>
      <c r="H354" s="191"/>
      <c r="I354" s="192"/>
      <c r="J354" s="193"/>
      <c r="K354" s="194"/>
      <c r="L354" s="194"/>
      <c r="M354" s="193"/>
      <c r="N354" s="193"/>
      <c r="O354" s="194"/>
      <c r="P354" s="194"/>
      <c r="Q354" s="193"/>
      <c r="R354" s="195"/>
      <c r="S354" s="194"/>
      <c r="AD354" s="600"/>
    </row>
    <row r="355" spans="1:30" s="276" customFormat="1" x14ac:dyDescent="0.25">
      <c r="A355" s="188"/>
      <c r="B355" s="188"/>
      <c r="C355" s="3"/>
      <c r="D355" s="3"/>
      <c r="E355" s="189"/>
      <c r="F355" s="189"/>
      <c r="G355" s="190"/>
      <c r="H355" s="191"/>
      <c r="I355" s="192"/>
      <c r="J355" s="193"/>
      <c r="K355" s="194"/>
      <c r="L355" s="194"/>
      <c r="M355" s="193"/>
      <c r="N355" s="193"/>
      <c r="O355" s="194"/>
      <c r="P355" s="194"/>
      <c r="Q355" s="193"/>
      <c r="R355" s="195"/>
      <c r="S355" s="194"/>
      <c r="AD355" s="600"/>
    </row>
    <row r="356" spans="1:30" s="276" customFormat="1" x14ac:dyDescent="0.25">
      <c r="A356" s="188"/>
      <c r="B356" s="188"/>
      <c r="C356" s="3"/>
      <c r="D356" s="3"/>
      <c r="E356" s="189"/>
      <c r="F356" s="189"/>
      <c r="G356" s="190"/>
      <c r="H356" s="191"/>
      <c r="I356" s="192"/>
      <c r="J356" s="193"/>
      <c r="K356" s="194"/>
      <c r="L356" s="194"/>
      <c r="M356" s="193"/>
      <c r="N356" s="193"/>
      <c r="O356" s="194"/>
      <c r="P356" s="194"/>
      <c r="Q356" s="193"/>
      <c r="R356" s="195"/>
      <c r="S356" s="194"/>
      <c r="AD356" s="600"/>
    </row>
    <row r="357" spans="1:30" s="276" customFormat="1" x14ac:dyDescent="0.25">
      <c r="A357" s="188"/>
      <c r="B357" s="188"/>
      <c r="C357" s="3"/>
      <c r="D357" s="3"/>
      <c r="E357" s="189"/>
      <c r="F357" s="189"/>
      <c r="G357" s="190"/>
      <c r="H357" s="191"/>
      <c r="I357" s="192"/>
      <c r="J357" s="193"/>
      <c r="K357" s="194"/>
      <c r="L357" s="194"/>
      <c r="M357" s="193"/>
      <c r="N357" s="193"/>
      <c r="O357" s="194"/>
      <c r="P357" s="194"/>
      <c r="Q357" s="193"/>
      <c r="R357" s="195"/>
      <c r="S357" s="194"/>
      <c r="AD357" s="600"/>
    </row>
    <row r="358" spans="1:30" s="276" customFormat="1" x14ac:dyDescent="0.25">
      <c r="A358" s="188"/>
      <c r="B358" s="188"/>
      <c r="C358" s="3"/>
      <c r="D358" s="3"/>
      <c r="E358" s="189"/>
      <c r="F358" s="189"/>
      <c r="G358" s="190"/>
      <c r="H358" s="191"/>
      <c r="I358" s="192"/>
      <c r="J358" s="193"/>
      <c r="K358" s="194"/>
      <c r="L358" s="194"/>
      <c r="M358" s="193"/>
      <c r="N358" s="193"/>
      <c r="O358" s="194"/>
      <c r="P358" s="194"/>
      <c r="Q358" s="193"/>
      <c r="R358" s="195"/>
      <c r="S358" s="194"/>
      <c r="AD358" s="600"/>
    </row>
    <row r="359" spans="1:30" s="276" customFormat="1" x14ac:dyDescent="0.25">
      <c r="A359" s="188"/>
      <c r="B359" s="188"/>
      <c r="C359" s="3"/>
      <c r="D359" s="3"/>
      <c r="E359" s="189"/>
      <c r="F359" s="189"/>
      <c r="G359" s="190"/>
      <c r="H359" s="191"/>
      <c r="I359" s="192"/>
      <c r="J359" s="193"/>
      <c r="K359" s="194"/>
      <c r="L359" s="194"/>
      <c r="M359" s="193"/>
      <c r="N359" s="193"/>
      <c r="O359" s="194"/>
      <c r="P359" s="194"/>
      <c r="Q359" s="193"/>
      <c r="R359" s="195"/>
      <c r="S359" s="194"/>
      <c r="AD359" s="600"/>
    </row>
    <row r="360" spans="1:30" s="276" customFormat="1" x14ac:dyDescent="0.25">
      <c r="A360" s="188"/>
      <c r="B360" s="188"/>
      <c r="C360" s="3"/>
      <c r="D360" s="3"/>
      <c r="E360" s="189"/>
      <c r="F360" s="189"/>
      <c r="G360" s="190"/>
      <c r="H360" s="191"/>
      <c r="I360" s="192"/>
      <c r="J360" s="193"/>
      <c r="K360" s="194"/>
      <c r="L360" s="194"/>
      <c r="M360" s="193"/>
      <c r="N360" s="193"/>
      <c r="O360" s="194"/>
      <c r="P360" s="194"/>
      <c r="Q360" s="193"/>
      <c r="R360" s="195"/>
      <c r="S360" s="194"/>
      <c r="AD360" s="600"/>
    </row>
    <row r="361" spans="1:30" s="276" customFormat="1" x14ac:dyDescent="0.25">
      <c r="A361" s="188"/>
      <c r="B361" s="188"/>
      <c r="C361" s="3"/>
      <c r="D361" s="3"/>
      <c r="E361" s="189"/>
      <c r="F361" s="189"/>
      <c r="G361" s="190"/>
      <c r="H361" s="191"/>
      <c r="I361" s="192"/>
      <c r="J361" s="193"/>
      <c r="K361" s="194"/>
      <c r="L361" s="194"/>
      <c r="M361" s="193"/>
      <c r="N361" s="193"/>
      <c r="O361" s="194"/>
      <c r="P361" s="194"/>
      <c r="Q361" s="193"/>
      <c r="R361" s="195"/>
      <c r="S361" s="194"/>
      <c r="AD361" s="600"/>
    </row>
    <row r="362" spans="1:30" s="276" customFormat="1" x14ac:dyDescent="0.25">
      <c r="A362" s="188"/>
      <c r="B362" s="188"/>
      <c r="C362" s="3"/>
      <c r="D362" s="3"/>
      <c r="E362" s="189"/>
      <c r="F362" s="189"/>
      <c r="G362" s="190"/>
      <c r="H362" s="191"/>
      <c r="I362" s="192"/>
      <c r="J362" s="193"/>
      <c r="K362" s="194"/>
      <c r="L362" s="194"/>
      <c r="M362" s="193"/>
      <c r="N362" s="193"/>
      <c r="O362" s="194"/>
      <c r="P362" s="194"/>
      <c r="Q362" s="193"/>
      <c r="R362" s="195"/>
      <c r="S362" s="194"/>
      <c r="AD362" s="600"/>
    </row>
    <row r="363" spans="1:30" s="276" customFormat="1" x14ac:dyDescent="0.25">
      <c r="A363" s="188"/>
      <c r="B363" s="188"/>
      <c r="C363" s="3"/>
      <c r="D363" s="3"/>
      <c r="E363" s="189"/>
      <c r="F363" s="189"/>
      <c r="G363" s="190"/>
      <c r="H363" s="191"/>
      <c r="I363" s="192"/>
      <c r="J363" s="193"/>
      <c r="K363" s="194"/>
      <c r="L363" s="194"/>
      <c r="M363" s="193"/>
      <c r="N363" s="193"/>
      <c r="O363" s="194"/>
      <c r="P363" s="194"/>
      <c r="Q363" s="193"/>
      <c r="R363" s="195"/>
      <c r="S363" s="194"/>
      <c r="AD363" s="600"/>
    </row>
    <row r="364" spans="1:30" s="276" customFormat="1" x14ac:dyDescent="0.25">
      <c r="A364" s="188"/>
      <c r="B364" s="188"/>
      <c r="C364" s="3"/>
      <c r="D364" s="3"/>
      <c r="E364" s="189"/>
      <c r="F364" s="189"/>
      <c r="G364" s="190"/>
      <c r="H364" s="191"/>
      <c r="I364" s="192"/>
      <c r="J364" s="193"/>
      <c r="K364" s="194"/>
      <c r="L364" s="194"/>
      <c r="M364" s="193"/>
      <c r="N364" s="193"/>
      <c r="O364" s="194"/>
      <c r="P364" s="194"/>
      <c r="Q364" s="193"/>
      <c r="R364" s="195"/>
      <c r="S364" s="194"/>
      <c r="AD364" s="600"/>
    </row>
    <row r="365" spans="1:30" s="276" customFormat="1" x14ac:dyDescent="0.25">
      <c r="A365" s="188"/>
      <c r="B365" s="188"/>
      <c r="C365" s="3"/>
      <c r="D365" s="3"/>
      <c r="E365" s="189"/>
      <c r="F365" s="189"/>
      <c r="G365" s="190"/>
      <c r="H365" s="191"/>
      <c r="I365" s="192"/>
      <c r="J365" s="193"/>
      <c r="K365" s="194"/>
      <c r="L365" s="194"/>
      <c r="M365" s="193"/>
      <c r="N365" s="193"/>
      <c r="O365" s="194"/>
      <c r="P365" s="194"/>
      <c r="Q365" s="193"/>
      <c r="R365" s="195"/>
      <c r="S365" s="194"/>
      <c r="AD365" s="600"/>
    </row>
    <row r="366" spans="1:30" s="276" customFormat="1" x14ac:dyDescent="0.25">
      <c r="A366" s="188"/>
      <c r="B366" s="188"/>
      <c r="C366" s="3"/>
      <c r="D366" s="3"/>
      <c r="E366" s="189"/>
      <c r="F366" s="189"/>
      <c r="G366" s="190"/>
      <c r="H366" s="191"/>
      <c r="I366" s="192"/>
      <c r="J366" s="193"/>
      <c r="K366" s="194"/>
      <c r="L366" s="194"/>
      <c r="M366" s="193"/>
      <c r="N366" s="193"/>
      <c r="O366" s="194"/>
      <c r="P366" s="194"/>
      <c r="Q366" s="193"/>
      <c r="R366" s="195"/>
      <c r="S366" s="194"/>
      <c r="AD366" s="600"/>
    </row>
    <row r="367" spans="1:30" s="276" customFormat="1" x14ac:dyDescent="0.25">
      <c r="A367" s="188"/>
      <c r="B367" s="188"/>
      <c r="C367" s="3"/>
      <c r="D367" s="3"/>
      <c r="E367" s="189"/>
      <c r="F367" s="189"/>
      <c r="G367" s="190"/>
      <c r="H367" s="191"/>
      <c r="I367" s="192"/>
      <c r="J367" s="193"/>
      <c r="K367" s="194"/>
      <c r="L367" s="194"/>
      <c r="M367" s="193"/>
      <c r="N367" s="193"/>
      <c r="O367" s="194"/>
      <c r="P367" s="194"/>
      <c r="Q367" s="193"/>
      <c r="R367" s="195"/>
      <c r="S367" s="194"/>
      <c r="AD367" s="600"/>
    </row>
    <row r="368" spans="1:30" s="276" customFormat="1" x14ac:dyDescent="0.25">
      <c r="A368" s="188"/>
      <c r="B368" s="188"/>
      <c r="C368" s="3"/>
      <c r="D368" s="3"/>
      <c r="E368" s="189"/>
      <c r="F368" s="189"/>
      <c r="G368" s="190"/>
      <c r="H368" s="191"/>
      <c r="I368" s="192"/>
      <c r="J368" s="193"/>
      <c r="K368" s="194"/>
      <c r="L368" s="194"/>
      <c r="M368" s="193"/>
      <c r="N368" s="193"/>
      <c r="O368" s="194"/>
      <c r="P368" s="194"/>
      <c r="Q368" s="193"/>
      <c r="R368" s="195"/>
      <c r="S368" s="194"/>
      <c r="AD368" s="600"/>
    </row>
    <row r="369" spans="1:30" s="276" customFormat="1" x14ac:dyDescent="0.25">
      <c r="A369" s="188"/>
      <c r="B369" s="188"/>
      <c r="C369" s="3"/>
      <c r="D369" s="3"/>
      <c r="E369" s="189"/>
      <c r="F369" s="189"/>
      <c r="G369" s="190"/>
      <c r="H369" s="191"/>
      <c r="I369" s="192"/>
      <c r="J369" s="193"/>
      <c r="K369" s="194"/>
      <c r="L369" s="194"/>
      <c r="M369" s="193"/>
      <c r="N369" s="193"/>
      <c r="O369" s="194"/>
      <c r="P369" s="194"/>
      <c r="Q369" s="193"/>
      <c r="R369" s="195"/>
      <c r="S369" s="194"/>
      <c r="AD369" s="600"/>
    </row>
    <row r="370" spans="1:30" s="276" customFormat="1" x14ac:dyDescent="0.25">
      <c r="A370" s="188"/>
      <c r="B370" s="188"/>
      <c r="C370" s="3"/>
      <c r="D370" s="3"/>
      <c r="E370" s="189"/>
      <c r="F370" s="189"/>
      <c r="G370" s="190"/>
      <c r="H370" s="191"/>
      <c r="I370" s="192"/>
      <c r="J370" s="193"/>
      <c r="K370" s="194"/>
      <c r="L370" s="194"/>
      <c r="M370" s="193"/>
      <c r="N370" s="193"/>
      <c r="O370" s="194"/>
      <c r="P370" s="194"/>
      <c r="Q370" s="193"/>
      <c r="R370" s="195"/>
      <c r="S370" s="194"/>
      <c r="AD370" s="600"/>
    </row>
    <row r="371" spans="1:30" s="276" customFormat="1" x14ac:dyDescent="0.25">
      <c r="A371" s="188"/>
      <c r="B371" s="188"/>
      <c r="C371" s="3"/>
      <c r="D371" s="3"/>
      <c r="E371" s="189"/>
      <c r="F371" s="189"/>
      <c r="G371" s="190"/>
      <c r="H371" s="191"/>
      <c r="I371" s="192"/>
      <c r="J371" s="193"/>
      <c r="K371" s="194"/>
      <c r="L371" s="194"/>
      <c r="M371" s="193"/>
      <c r="N371" s="193"/>
      <c r="O371" s="194"/>
      <c r="P371" s="194"/>
      <c r="Q371" s="193"/>
      <c r="R371" s="195"/>
      <c r="S371" s="194"/>
      <c r="AD371" s="600"/>
    </row>
    <row r="372" spans="1:30" s="276" customFormat="1" x14ac:dyDescent="0.25">
      <c r="A372" s="188"/>
      <c r="B372" s="188"/>
      <c r="C372" s="3"/>
      <c r="D372" s="3"/>
      <c r="E372" s="189"/>
      <c r="F372" s="189"/>
      <c r="G372" s="190"/>
      <c r="H372" s="191"/>
      <c r="I372" s="192"/>
      <c r="J372" s="193"/>
      <c r="K372" s="194"/>
      <c r="L372" s="194"/>
      <c r="M372" s="193"/>
      <c r="N372" s="193"/>
      <c r="O372" s="194"/>
      <c r="P372" s="194"/>
      <c r="Q372" s="193"/>
      <c r="R372" s="195"/>
      <c r="S372" s="194"/>
      <c r="AD372" s="600"/>
    </row>
    <row r="373" spans="1:30" s="276" customFormat="1" x14ac:dyDescent="0.25">
      <c r="A373" s="188"/>
      <c r="B373" s="188"/>
      <c r="C373" s="3"/>
      <c r="D373" s="3"/>
      <c r="E373" s="189"/>
      <c r="F373" s="189"/>
      <c r="G373" s="190"/>
      <c r="H373" s="191"/>
      <c r="I373" s="192"/>
      <c r="J373" s="193"/>
      <c r="K373" s="194"/>
      <c r="L373" s="194"/>
      <c r="M373" s="193"/>
      <c r="N373" s="193"/>
      <c r="O373" s="194"/>
      <c r="P373" s="194"/>
      <c r="Q373" s="193"/>
      <c r="R373" s="195"/>
      <c r="S373" s="194"/>
      <c r="AD373" s="600"/>
    </row>
    <row r="374" spans="1:30" s="276" customFormat="1" x14ac:dyDescent="0.25">
      <c r="A374" s="188"/>
      <c r="B374" s="188"/>
      <c r="C374" s="3"/>
      <c r="D374" s="3"/>
      <c r="E374" s="189"/>
      <c r="F374" s="189"/>
      <c r="G374" s="190"/>
      <c r="H374" s="191"/>
      <c r="I374" s="192"/>
      <c r="J374" s="193"/>
      <c r="K374" s="194"/>
      <c r="L374" s="194"/>
      <c r="M374" s="193"/>
      <c r="N374" s="193"/>
      <c r="O374" s="194"/>
      <c r="P374" s="194"/>
      <c r="Q374" s="193"/>
      <c r="R374" s="195"/>
      <c r="S374" s="194"/>
      <c r="AD374" s="600"/>
    </row>
    <row r="375" spans="1:30" s="276" customFormat="1" x14ac:dyDescent="0.25">
      <c r="A375" s="188"/>
      <c r="B375" s="188"/>
      <c r="C375" s="3"/>
      <c r="D375" s="3"/>
      <c r="E375" s="189"/>
      <c r="F375" s="189"/>
      <c r="G375" s="190"/>
      <c r="H375" s="191"/>
      <c r="I375" s="192"/>
      <c r="J375" s="193"/>
      <c r="K375" s="194"/>
      <c r="L375" s="194"/>
      <c r="M375" s="193"/>
      <c r="N375" s="193"/>
      <c r="O375" s="194"/>
      <c r="P375" s="194"/>
      <c r="Q375" s="193"/>
      <c r="R375" s="195"/>
      <c r="S375" s="194"/>
      <c r="AD375" s="600"/>
    </row>
    <row r="376" spans="1:30" s="276" customFormat="1" x14ac:dyDescent="0.25">
      <c r="A376" s="188"/>
      <c r="B376" s="188"/>
      <c r="C376" s="3"/>
      <c r="D376" s="3"/>
      <c r="E376" s="189"/>
      <c r="F376" s="189"/>
      <c r="G376" s="190"/>
      <c r="H376" s="191"/>
      <c r="I376" s="192"/>
      <c r="J376" s="193"/>
      <c r="K376" s="194"/>
      <c r="L376" s="194"/>
      <c r="M376" s="193"/>
      <c r="N376" s="193"/>
      <c r="O376" s="194"/>
      <c r="P376" s="194"/>
      <c r="Q376" s="193"/>
      <c r="R376" s="195"/>
      <c r="S376" s="194"/>
      <c r="AD376" s="600"/>
    </row>
    <row r="377" spans="1:30" s="276" customFormat="1" x14ac:dyDescent="0.25">
      <c r="A377" s="188"/>
      <c r="B377" s="188"/>
      <c r="C377" s="3"/>
      <c r="D377" s="3"/>
      <c r="E377" s="189"/>
      <c r="F377" s="189"/>
      <c r="G377" s="190"/>
      <c r="H377" s="191"/>
      <c r="I377" s="192"/>
      <c r="J377" s="193"/>
      <c r="K377" s="194"/>
      <c r="L377" s="194"/>
      <c r="M377" s="193"/>
      <c r="N377" s="193"/>
      <c r="O377" s="194"/>
      <c r="P377" s="194"/>
      <c r="Q377" s="193"/>
      <c r="R377" s="195"/>
      <c r="S377" s="194"/>
      <c r="AD377" s="600"/>
    </row>
    <row r="378" spans="1:30" s="276" customFormat="1" x14ac:dyDescent="0.25">
      <c r="A378" s="188"/>
      <c r="B378" s="188"/>
      <c r="C378" s="3"/>
      <c r="D378" s="3"/>
      <c r="E378" s="189"/>
      <c r="F378" s="189"/>
      <c r="G378" s="190"/>
      <c r="H378" s="191"/>
      <c r="I378" s="192"/>
      <c r="J378" s="193"/>
      <c r="K378" s="194"/>
      <c r="L378" s="194"/>
      <c r="M378" s="193"/>
      <c r="N378" s="193"/>
      <c r="O378" s="194"/>
      <c r="P378" s="194"/>
      <c r="Q378" s="193"/>
      <c r="R378" s="195"/>
      <c r="S378" s="194"/>
      <c r="AD378" s="600"/>
    </row>
    <row r="379" spans="1:30" s="276" customFormat="1" x14ac:dyDescent="0.25">
      <c r="A379" s="188"/>
      <c r="B379" s="188"/>
      <c r="C379" s="3"/>
      <c r="D379" s="3"/>
      <c r="E379" s="189"/>
      <c r="F379" s="189"/>
      <c r="G379" s="190"/>
      <c r="H379" s="191"/>
      <c r="I379" s="192"/>
      <c r="J379" s="193"/>
      <c r="K379" s="194"/>
      <c r="L379" s="194"/>
      <c r="M379" s="193"/>
      <c r="N379" s="193"/>
      <c r="O379" s="194"/>
      <c r="P379" s="194"/>
      <c r="Q379" s="193"/>
      <c r="R379" s="195"/>
      <c r="S379" s="194"/>
      <c r="AD379" s="600"/>
    </row>
    <row r="380" spans="1:30" s="276" customFormat="1" x14ac:dyDescent="0.25">
      <c r="A380" s="188"/>
      <c r="B380" s="188"/>
      <c r="C380" s="3"/>
      <c r="D380" s="3"/>
      <c r="E380" s="189"/>
      <c r="F380" s="189"/>
      <c r="G380" s="190"/>
      <c r="H380" s="191"/>
      <c r="I380" s="192"/>
      <c r="J380" s="193"/>
      <c r="K380" s="194"/>
      <c r="L380" s="194"/>
      <c r="M380" s="193"/>
      <c r="N380" s="193"/>
      <c r="O380" s="194"/>
      <c r="P380" s="194"/>
      <c r="Q380" s="193"/>
      <c r="R380" s="195"/>
      <c r="S380" s="194"/>
      <c r="AD380" s="600"/>
    </row>
    <row r="381" spans="1:30" s="276" customFormat="1" x14ac:dyDescent="0.25">
      <c r="A381" s="188"/>
      <c r="B381" s="188"/>
      <c r="C381" s="3"/>
      <c r="D381" s="3"/>
      <c r="E381" s="189"/>
      <c r="F381" s="189"/>
      <c r="G381" s="190"/>
      <c r="H381" s="191"/>
      <c r="I381" s="192"/>
      <c r="J381" s="193"/>
      <c r="K381" s="194"/>
      <c r="L381" s="194"/>
      <c r="M381" s="193"/>
      <c r="N381" s="193"/>
      <c r="O381" s="194"/>
      <c r="P381" s="194"/>
      <c r="Q381" s="193"/>
      <c r="R381" s="195"/>
      <c r="S381" s="194"/>
      <c r="AD381" s="600"/>
    </row>
    <row r="382" spans="1:30" s="276" customFormat="1" x14ac:dyDescent="0.25">
      <c r="A382" s="188"/>
      <c r="B382" s="188"/>
      <c r="C382" s="3"/>
      <c r="D382" s="3"/>
      <c r="E382" s="189"/>
      <c r="F382" s="189"/>
      <c r="G382" s="190"/>
      <c r="H382" s="191"/>
      <c r="I382" s="192"/>
      <c r="J382" s="193"/>
      <c r="K382" s="194"/>
      <c r="L382" s="194"/>
      <c r="M382" s="193"/>
      <c r="N382" s="193"/>
      <c r="O382" s="194"/>
      <c r="P382" s="194"/>
      <c r="Q382" s="193"/>
      <c r="R382" s="195"/>
      <c r="S382" s="194"/>
      <c r="AD382" s="600"/>
    </row>
    <row r="383" spans="1:30" s="276" customFormat="1" x14ac:dyDescent="0.25">
      <c r="A383" s="188"/>
      <c r="B383" s="188"/>
      <c r="C383" s="3"/>
      <c r="D383" s="3"/>
      <c r="E383" s="189"/>
      <c r="F383" s="189"/>
      <c r="G383" s="190"/>
      <c r="H383" s="191"/>
      <c r="I383" s="192"/>
      <c r="J383" s="193"/>
      <c r="K383" s="194"/>
      <c r="L383" s="194"/>
      <c r="M383" s="193"/>
      <c r="N383" s="193"/>
      <c r="O383" s="194"/>
      <c r="P383" s="194"/>
      <c r="Q383" s="193"/>
      <c r="R383" s="195"/>
      <c r="S383" s="194"/>
      <c r="AD383" s="600"/>
    </row>
    <row r="384" spans="1:30" s="276" customFormat="1" x14ac:dyDescent="0.25">
      <c r="A384" s="188"/>
      <c r="B384" s="188"/>
      <c r="C384" s="3"/>
      <c r="D384" s="3"/>
      <c r="E384" s="189"/>
      <c r="F384" s="189"/>
      <c r="G384" s="190"/>
      <c r="H384" s="191"/>
      <c r="I384" s="192"/>
      <c r="J384" s="193"/>
      <c r="K384" s="194"/>
      <c r="L384" s="194"/>
      <c r="M384" s="193"/>
      <c r="N384" s="193"/>
      <c r="O384" s="194"/>
      <c r="P384" s="194"/>
      <c r="Q384" s="193"/>
      <c r="R384" s="195"/>
      <c r="S384" s="194"/>
      <c r="AD384" s="600"/>
    </row>
    <row r="385" spans="1:30" s="276" customFormat="1" x14ac:dyDescent="0.25">
      <c r="A385" s="188"/>
      <c r="B385" s="188"/>
      <c r="C385" s="3"/>
      <c r="D385" s="3"/>
      <c r="E385" s="189"/>
      <c r="F385" s="189"/>
      <c r="G385" s="190"/>
      <c r="H385" s="191"/>
      <c r="I385" s="192"/>
      <c r="J385" s="193"/>
      <c r="K385" s="194"/>
      <c r="L385" s="194"/>
      <c r="M385" s="193"/>
      <c r="N385" s="193"/>
      <c r="O385" s="194"/>
      <c r="P385" s="194"/>
      <c r="Q385" s="193"/>
      <c r="R385" s="195"/>
      <c r="S385" s="194"/>
      <c r="AD385" s="600"/>
    </row>
    <row r="386" spans="1:30" s="276" customFormat="1" x14ac:dyDescent="0.25">
      <c r="A386" s="188"/>
      <c r="B386" s="188"/>
      <c r="C386" s="3"/>
      <c r="D386" s="3"/>
      <c r="E386" s="189"/>
      <c r="F386" s="189"/>
      <c r="G386" s="190"/>
      <c r="H386" s="191"/>
      <c r="I386" s="192"/>
      <c r="J386" s="193"/>
      <c r="K386" s="194"/>
      <c r="L386" s="194"/>
      <c r="M386" s="193"/>
      <c r="N386" s="193"/>
      <c r="O386" s="194"/>
      <c r="P386" s="194"/>
      <c r="Q386" s="193"/>
      <c r="R386" s="195"/>
      <c r="S386" s="194"/>
      <c r="AD386" s="600"/>
    </row>
    <row r="387" spans="1:30" s="276" customFormat="1" x14ac:dyDescent="0.25">
      <c r="A387" s="188"/>
      <c r="B387" s="188"/>
      <c r="C387" s="3"/>
      <c r="D387" s="3"/>
      <c r="E387" s="189"/>
      <c r="F387" s="189"/>
      <c r="G387" s="190"/>
      <c r="H387" s="191"/>
      <c r="I387" s="192"/>
      <c r="J387" s="193"/>
      <c r="K387" s="194"/>
      <c r="L387" s="194"/>
      <c r="M387" s="193"/>
      <c r="N387" s="193"/>
      <c r="O387" s="194"/>
      <c r="P387" s="194"/>
      <c r="Q387" s="193"/>
      <c r="R387" s="195"/>
      <c r="S387" s="194"/>
      <c r="AD387" s="600"/>
    </row>
    <row r="388" spans="1:30" s="276" customFormat="1" x14ac:dyDescent="0.25">
      <c r="A388" s="188"/>
      <c r="B388" s="188"/>
      <c r="C388" s="3"/>
      <c r="D388" s="3"/>
      <c r="E388" s="189"/>
      <c r="F388" s="189"/>
      <c r="G388" s="190"/>
      <c r="H388" s="191"/>
      <c r="I388" s="192"/>
      <c r="J388" s="193"/>
      <c r="K388" s="194"/>
      <c r="L388" s="194"/>
      <c r="M388" s="193"/>
      <c r="N388" s="193"/>
      <c r="O388" s="194"/>
      <c r="P388" s="194"/>
      <c r="Q388" s="193"/>
      <c r="R388" s="195"/>
      <c r="S388" s="194"/>
      <c r="AD388" s="600"/>
    </row>
    <row r="389" spans="1:30" s="276" customFormat="1" x14ac:dyDescent="0.25">
      <c r="A389" s="188"/>
      <c r="B389" s="188"/>
      <c r="C389" s="3"/>
      <c r="D389" s="3"/>
      <c r="E389" s="189"/>
      <c r="F389" s="189"/>
      <c r="G389" s="190"/>
      <c r="H389" s="191"/>
      <c r="I389" s="192"/>
      <c r="J389" s="193"/>
      <c r="K389" s="194"/>
      <c r="L389" s="194"/>
      <c r="M389" s="193"/>
      <c r="N389" s="193"/>
      <c r="O389" s="194"/>
      <c r="P389" s="194"/>
      <c r="Q389" s="193"/>
      <c r="R389" s="195"/>
      <c r="S389" s="194"/>
      <c r="AD389" s="600"/>
    </row>
    <row r="390" spans="1:30" s="276" customFormat="1" x14ac:dyDescent="0.25">
      <c r="A390" s="188"/>
      <c r="B390" s="188"/>
      <c r="C390" s="3"/>
      <c r="D390" s="3"/>
      <c r="E390" s="189"/>
      <c r="F390" s="189"/>
      <c r="G390" s="190"/>
      <c r="H390" s="191"/>
      <c r="I390" s="192"/>
      <c r="J390" s="193"/>
      <c r="K390" s="194"/>
      <c r="L390" s="194"/>
      <c r="M390" s="193"/>
      <c r="N390" s="193"/>
      <c r="O390" s="194"/>
      <c r="P390" s="194"/>
      <c r="Q390" s="193"/>
      <c r="R390" s="195"/>
      <c r="S390" s="194"/>
      <c r="AD390" s="600"/>
    </row>
    <row r="391" spans="1:30" s="276" customFormat="1" x14ac:dyDescent="0.25">
      <c r="A391" s="188"/>
      <c r="B391" s="188"/>
      <c r="C391" s="3"/>
      <c r="D391" s="3"/>
      <c r="E391" s="189"/>
      <c r="F391" s="189"/>
      <c r="G391" s="190"/>
      <c r="H391" s="191"/>
      <c r="I391" s="192"/>
      <c r="J391" s="193"/>
      <c r="K391" s="194"/>
      <c r="L391" s="194"/>
      <c r="M391" s="193"/>
      <c r="N391" s="193"/>
      <c r="O391" s="194"/>
      <c r="P391" s="194"/>
      <c r="Q391" s="193"/>
      <c r="R391" s="195"/>
      <c r="S391" s="194"/>
      <c r="AD391" s="600"/>
    </row>
    <row r="392" spans="1:30" s="276" customFormat="1" x14ac:dyDescent="0.25">
      <c r="A392" s="188"/>
      <c r="B392" s="188"/>
      <c r="C392" s="3"/>
      <c r="D392" s="3"/>
      <c r="E392" s="189"/>
      <c r="F392" s="189"/>
      <c r="G392" s="190"/>
      <c r="H392" s="191"/>
      <c r="I392" s="192"/>
      <c r="J392" s="193"/>
      <c r="K392" s="194"/>
      <c r="L392" s="194"/>
      <c r="M392" s="193"/>
      <c r="N392" s="193"/>
      <c r="O392" s="194"/>
      <c r="P392" s="194"/>
      <c r="Q392" s="193"/>
      <c r="R392" s="195"/>
      <c r="S392" s="194"/>
      <c r="AD392" s="600"/>
    </row>
    <row r="393" spans="1:30" s="276" customFormat="1" x14ac:dyDescent="0.25">
      <c r="A393" s="188"/>
      <c r="B393" s="188"/>
      <c r="C393" s="3"/>
      <c r="D393" s="3"/>
      <c r="E393" s="189"/>
      <c r="F393" s="189"/>
      <c r="G393" s="190"/>
      <c r="H393" s="191"/>
      <c r="I393" s="192"/>
      <c r="J393" s="193"/>
      <c r="K393" s="194"/>
      <c r="L393" s="194"/>
      <c r="M393" s="193"/>
      <c r="N393" s="193"/>
      <c r="O393" s="194"/>
      <c r="P393" s="194"/>
      <c r="Q393" s="193"/>
      <c r="R393" s="195"/>
      <c r="S393" s="194"/>
      <c r="AD393" s="600"/>
    </row>
    <row r="394" spans="1:30" s="276" customFormat="1" x14ac:dyDescent="0.25">
      <c r="A394" s="188"/>
      <c r="B394" s="188"/>
      <c r="C394" s="3"/>
      <c r="D394" s="3"/>
      <c r="E394" s="189"/>
      <c r="F394" s="189"/>
      <c r="G394" s="190"/>
      <c r="H394" s="191"/>
      <c r="I394" s="192"/>
      <c r="J394" s="193"/>
      <c r="K394" s="194"/>
      <c r="L394" s="194"/>
      <c r="M394" s="193"/>
      <c r="N394" s="193"/>
      <c r="O394" s="194"/>
      <c r="P394" s="194"/>
      <c r="Q394" s="193"/>
      <c r="R394" s="195"/>
      <c r="S394" s="194"/>
      <c r="AD394" s="600"/>
    </row>
    <row r="395" spans="1:30" s="276" customFormat="1" x14ac:dyDescent="0.25">
      <c r="A395" s="188"/>
      <c r="B395" s="188"/>
      <c r="C395" s="3"/>
      <c r="D395" s="3"/>
      <c r="E395" s="189"/>
      <c r="F395" s="189"/>
      <c r="G395" s="190"/>
      <c r="H395" s="191"/>
      <c r="I395" s="192"/>
      <c r="J395" s="193"/>
      <c r="K395" s="194"/>
      <c r="L395" s="194"/>
      <c r="M395" s="193"/>
      <c r="N395" s="193"/>
      <c r="O395" s="194"/>
      <c r="P395" s="194"/>
      <c r="Q395" s="193"/>
      <c r="R395" s="195"/>
      <c r="S395" s="194"/>
      <c r="AD395" s="600"/>
    </row>
    <row r="396" spans="1:30" s="276" customFormat="1" x14ac:dyDescent="0.25">
      <c r="A396" s="188"/>
      <c r="B396" s="188"/>
      <c r="C396" s="3"/>
      <c r="D396" s="3"/>
      <c r="E396" s="189"/>
      <c r="F396" s="189"/>
      <c r="G396" s="190"/>
      <c r="H396" s="191"/>
      <c r="I396" s="192"/>
      <c r="J396" s="193"/>
      <c r="K396" s="194"/>
      <c r="L396" s="194"/>
      <c r="M396" s="193"/>
      <c r="N396" s="193"/>
      <c r="O396" s="194"/>
      <c r="P396" s="194"/>
      <c r="Q396" s="193"/>
      <c r="R396" s="195"/>
      <c r="S396" s="194"/>
      <c r="AD396" s="600"/>
    </row>
    <row r="397" spans="1:30" s="276" customFormat="1" x14ac:dyDescent="0.25">
      <c r="A397" s="188"/>
      <c r="B397" s="188"/>
      <c r="C397" s="3"/>
      <c r="D397" s="3"/>
      <c r="E397" s="189"/>
      <c r="F397" s="189"/>
      <c r="G397" s="190"/>
      <c r="H397" s="191"/>
      <c r="I397" s="192"/>
      <c r="J397" s="193"/>
      <c r="K397" s="194"/>
      <c r="L397" s="194"/>
      <c r="M397" s="193"/>
      <c r="N397" s="193"/>
      <c r="O397" s="194"/>
      <c r="P397" s="194"/>
      <c r="Q397" s="193"/>
      <c r="R397" s="195"/>
      <c r="S397" s="194"/>
      <c r="AD397" s="600"/>
    </row>
    <row r="398" spans="1:30" s="276" customFormat="1" x14ac:dyDescent="0.25">
      <c r="A398" s="188"/>
      <c r="B398" s="188"/>
      <c r="C398" s="3"/>
      <c r="D398" s="3"/>
      <c r="E398" s="189"/>
      <c r="F398" s="189"/>
      <c r="G398" s="190"/>
      <c r="H398" s="191"/>
      <c r="I398" s="192"/>
      <c r="J398" s="193"/>
      <c r="K398" s="194"/>
      <c r="L398" s="194"/>
      <c r="M398" s="193"/>
      <c r="N398" s="193"/>
      <c r="O398" s="194"/>
      <c r="P398" s="194"/>
      <c r="Q398" s="193"/>
      <c r="R398" s="195"/>
      <c r="S398" s="194"/>
      <c r="AD398" s="600"/>
    </row>
    <row r="399" spans="1:30" s="276" customFormat="1" x14ac:dyDescent="0.25">
      <c r="A399" s="188"/>
      <c r="B399" s="188"/>
      <c r="C399" s="3"/>
      <c r="D399" s="3"/>
      <c r="E399" s="189"/>
      <c r="F399" s="189"/>
      <c r="G399" s="190"/>
      <c r="H399" s="191"/>
      <c r="I399" s="192"/>
      <c r="J399" s="193"/>
      <c r="K399" s="194"/>
      <c r="L399" s="194"/>
      <c r="M399" s="193"/>
      <c r="N399" s="193"/>
      <c r="O399" s="194"/>
      <c r="P399" s="194"/>
      <c r="Q399" s="193"/>
      <c r="R399" s="195"/>
      <c r="S399" s="194"/>
      <c r="AD399" s="600"/>
    </row>
    <row r="400" spans="1:30" s="276" customFormat="1" x14ac:dyDescent="0.25">
      <c r="A400" s="188"/>
      <c r="B400" s="188"/>
      <c r="C400" s="3"/>
      <c r="D400" s="3"/>
      <c r="E400" s="189"/>
      <c r="F400" s="189"/>
      <c r="G400" s="190"/>
      <c r="H400" s="191"/>
      <c r="I400" s="192"/>
      <c r="J400" s="193"/>
      <c r="K400" s="194"/>
      <c r="L400" s="194"/>
      <c r="M400" s="193"/>
      <c r="N400" s="193"/>
      <c r="O400" s="194"/>
      <c r="P400" s="194"/>
      <c r="Q400" s="193"/>
      <c r="R400" s="195"/>
      <c r="S400" s="194"/>
      <c r="AD400" s="600"/>
    </row>
    <row r="401" spans="1:30" s="276" customFormat="1" x14ac:dyDescent="0.25">
      <c r="A401" s="188"/>
      <c r="B401" s="188"/>
      <c r="C401" s="3"/>
      <c r="D401" s="3"/>
      <c r="E401" s="189"/>
      <c r="F401" s="189"/>
      <c r="G401" s="190"/>
      <c r="H401" s="191"/>
      <c r="I401" s="192"/>
      <c r="J401" s="193"/>
      <c r="K401" s="194"/>
      <c r="L401" s="194"/>
      <c r="M401" s="193"/>
      <c r="N401" s="193"/>
      <c r="O401" s="194"/>
      <c r="P401" s="194"/>
      <c r="Q401" s="193"/>
      <c r="R401" s="195"/>
      <c r="S401" s="194"/>
      <c r="AD401" s="600"/>
    </row>
    <row r="402" spans="1:30" s="276" customFormat="1" x14ac:dyDescent="0.25">
      <c r="A402" s="188"/>
      <c r="B402" s="188"/>
      <c r="C402" s="3"/>
      <c r="D402" s="3"/>
      <c r="E402" s="189"/>
      <c r="F402" s="189"/>
      <c r="G402" s="190"/>
      <c r="H402" s="191"/>
      <c r="I402" s="192"/>
      <c r="J402" s="193"/>
      <c r="K402" s="194"/>
      <c r="L402" s="194"/>
      <c r="M402" s="193"/>
      <c r="N402" s="193"/>
      <c r="O402" s="194"/>
      <c r="P402" s="194"/>
      <c r="Q402" s="193"/>
      <c r="R402" s="195"/>
      <c r="S402" s="194"/>
      <c r="AD402" s="600"/>
    </row>
    <row r="403" spans="1:30" s="276" customFormat="1" x14ac:dyDescent="0.25">
      <c r="A403" s="188"/>
      <c r="B403" s="188"/>
      <c r="C403" s="3"/>
      <c r="D403" s="3"/>
      <c r="E403" s="189"/>
      <c r="F403" s="189"/>
      <c r="G403" s="190"/>
      <c r="H403" s="191"/>
      <c r="I403" s="192"/>
      <c r="J403" s="193"/>
      <c r="K403" s="194"/>
      <c r="L403" s="194"/>
      <c r="M403" s="193"/>
      <c r="N403" s="193"/>
      <c r="O403" s="194"/>
      <c r="P403" s="194"/>
      <c r="Q403" s="193"/>
      <c r="R403" s="195"/>
      <c r="S403" s="194"/>
      <c r="AD403" s="600"/>
    </row>
    <row r="404" spans="1:30" s="276" customFormat="1" x14ac:dyDescent="0.25">
      <c r="A404" s="188"/>
      <c r="B404" s="188"/>
      <c r="C404" s="3"/>
      <c r="D404" s="3"/>
      <c r="E404" s="189"/>
      <c r="F404" s="189"/>
      <c r="G404" s="190"/>
      <c r="H404" s="191"/>
      <c r="I404" s="192"/>
      <c r="J404" s="193"/>
      <c r="K404" s="194"/>
      <c r="L404" s="194"/>
      <c r="M404" s="193"/>
      <c r="N404" s="193"/>
      <c r="O404" s="194"/>
      <c r="P404" s="194"/>
      <c r="Q404" s="193"/>
      <c r="R404" s="195"/>
      <c r="S404" s="194"/>
      <c r="AD404" s="600"/>
    </row>
    <row r="405" spans="1:30" s="276" customFormat="1" x14ac:dyDescent="0.25">
      <c r="A405" s="188"/>
      <c r="B405" s="188"/>
      <c r="C405" s="3"/>
      <c r="D405" s="3"/>
      <c r="E405" s="189"/>
      <c r="F405" s="189"/>
      <c r="G405" s="190"/>
      <c r="H405" s="191"/>
      <c r="I405" s="192"/>
      <c r="J405" s="193"/>
      <c r="K405" s="194"/>
      <c r="L405" s="194"/>
      <c r="M405" s="193"/>
      <c r="N405" s="193"/>
      <c r="O405" s="194"/>
      <c r="P405" s="194"/>
      <c r="Q405" s="193"/>
      <c r="R405" s="195"/>
      <c r="S405" s="194"/>
      <c r="AD405" s="600"/>
    </row>
    <row r="406" spans="1:30" s="276" customFormat="1" x14ac:dyDescent="0.25">
      <c r="A406" s="188"/>
      <c r="B406" s="188"/>
      <c r="C406" s="3"/>
      <c r="D406" s="3"/>
      <c r="E406" s="189"/>
      <c r="F406" s="189"/>
      <c r="G406" s="190"/>
      <c r="H406" s="191"/>
      <c r="I406" s="192"/>
      <c r="J406" s="193"/>
      <c r="K406" s="194"/>
      <c r="L406" s="194"/>
      <c r="M406" s="193"/>
      <c r="N406" s="193"/>
      <c r="O406" s="194"/>
      <c r="P406" s="194"/>
      <c r="Q406" s="193"/>
      <c r="R406" s="195"/>
      <c r="S406" s="194"/>
      <c r="AD406" s="600"/>
    </row>
    <row r="407" spans="1:30" s="276" customFormat="1" x14ac:dyDescent="0.25">
      <c r="A407" s="188"/>
      <c r="B407" s="188"/>
      <c r="C407" s="3"/>
      <c r="D407" s="3"/>
      <c r="E407" s="189"/>
      <c r="F407" s="189"/>
      <c r="G407" s="190"/>
      <c r="H407" s="191"/>
      <c r="I407" s="192"/>
      <c r="J407" s="193"/>
      <c r="K407" s="194"/>
      <c r="L407" s="194"/>
      <c r="M407" s="193"/>
      <c r="N407" s="193"/>
      <c r="O407" s="194"/>
      <c r="P407" s="194"/>
      <c r="Q407" s="193"/>
      <c r="R407" s="195"/>
      <c r="S407" s="194"/>
      <c r="AD407" s="600"/>
    </row>
    <row r="408" spans="1:30" s="276" customFormat="1" x14ac:dyDescent="0.25">
      <c r="A408" s="188"/>
      <c r="B408" s="188"/>
      <c r="C408" s="3"/>
      <c r="D408" s="3"/>
      <c r="E408" s="189"/>
      <c r="F408" s="189"/>
      <c r="G408" s="190"/>
      <c r="H408" s="191"/>
      <c r="I408" s="192"/>
      <c r="J408" s="193"/>
      <c r="K408" s="194"/>
      <c r="L408" s="194"/>
      <c r="M408" s="193"/>
      <c r="N408" s="193"/>
      <c r="O408" s="194"/>
      <c r="P408" s="194"/>
      <c r="Q408" s="193"/>
      <c r="R408" s="195"/>
      <c r="S408" s="194"/>
      <c r="AD408" s="600"/>
    </row>
    <row r="409" spans="1:30" s="276" customFormat="1" x14ac:dyDescent="0.25">
      <c r="A409" s="188"/>
      <c r="B409" s="188"/>
      <c r="C409" s="3"/>
      <c r="D409" s="3"/>
      <c r="E409" s="189"/>
      <c r="F409" s="189"/>
      <c r="G409" s="190"/>
      <c r="H409" s="191"/>
      <c r="I409" s="192"/>
      <c r="J409" s="193"/>
      <c r="K409" s="194"/>
      <c r="L409" s="194"/>
      <c r="M409" s="193"/>
      <c r="N409" s="193"/>
      <c r="O409" s="194"/>
      <c r="P409" s="194"/>
      <c r="Q409" s="193"/>
      <c r="R409" s="195"/>
      <c r="S409" s="194"/>
      <c r="AD409" s="600"/>
    </row>
    <row r="410" spans="1:30" s="276" customFormat="1" x14ac:dyDescent="0.25">
      <c r="A410" s="188"/>
      <c r="B410" s="188"/>
      <c r="C410" s="3"/>
      <c r="D410" s="3"/>
      <c r="E410" s="189"/>
      <c r="F410" s="189"/>
      <c r="G410" s="190"/>
      <c r="H410" s="191"/>
      <c r="I410" s="192"/>
      <c r="J410" s="193"/>
      <c r="K410" s="194"/>
      <c r="L410" s="194"/>
      <c r="M410" s="193"/>
      <c r="N410" s="193"/>
      <c r="O410" s="194"/>
      <c r="P410" s="194"/>
      <c r="Q410" s="193"/>
      <c r="R410" s="195"/>
      <c r="S410" s="194"/>
      <c r="AD410" s="600"/>
    </row>
    <row r="411" spans="1:30" s="276" customFormat="1" x14ac:dyDescent="0.25">
      <c r="A411" s="188"/>
      <c r="B411" s="188"/>
      <c r="C411" s="3"/>
      <c r="D411" s="3"/>
      <c r="E411" s="189"/>
      <c r="F411" s="189"/>
      <c r="G411" s="190"/>
      <c r="H411" s="191"/>
      <c r="I411" s="192"/>
      <c r="J411" s="193"/>
      <c r="K411" s="194"/>
      <c r="L411" s="194"/>
      <c r="M411" s="193"/>
      <c r="N411" s="193"/>
      <c r="O411" s="194"/>
      <c r="P411" s="194"/>
      <c r="Q411" s="193"/>
      <c r="R411" s="195"/>
      <c r="S411" s="194"/>
      <c r="AD411" s="600"/>
    </row>
    <row r="412" spans="1:30" s="276" customFormat="1" x14ac:dyDescent="0.25">
      <c r="A412" s="188"/>
      <c r="B412" s="188"/>
      <c r="C412" s="3"/>
      <c r="D412" s="3"/>
      <c r="E412" s="189"/>
      <c r="F412" s="189"/>
      <c r="G412" s="190"/>
      <c r="H412" s="191"/>
      <c r="I412" s="192"/>
      <c r="J412" s="193"/>
      <c r="K412" s="194"/>
      <c r="L412" s="194"/>
      <c r="M412" s="193"/>
      <c r="N412" s="193"/>
      <c r="O412" s="194"/>
      <c r="P412" s="194"/>
      <c r="Q412" s="193"/>
      <c r="R412" s="195"/>
      <c r="S412" s="194"/>
      <c r="AD412" s="600"/>
    </row>
    <row r="413" spans="1:30" s="276" customFormat="1" x14ac:dyDescent="0.25">
      <c r="A413" s="188"/>
      <c r="B413" s="188"/>
      <c r="C413" s="3"/>
      <c r="D413" s="3"/>
      <c r="E413" s="189"/>
      <c r="F413" s="189"/>
      <c r="G413" s="190"/>
      <c r="H413" s="191"/>
      <c r="I413" s="192"/>
      <c r="J413" s="193"/>
      <c r="K413" s="194"/>
      <c r="L413" s="194"/>
      <c r="M413" s="193"/>
      <c r="N413" s="193"/>
      <c r="O413" s="194"/>
      <c r="P413" s="194"/>
      <c r="Q413" s="193"/>
      <c r="R413" s="195"/>
      <c r="S413" s="194"/>
      <c r="AD413" s="600"/>
    </row>
    <row r="414" spans="1:30" s="276" customFormat="1" x14ac:dyDescent="0.25">
      <c r="A414" s="188"/>
      <c r="B414" s="188"/>
      <c r="C414" s="3"/>
      <c r="D414" s="3"/>
      <c r="E414" s="189"/>
      <c r="F414" s="189"/>
      <c r="G414" s="190"/>
      <c r="H414" s="191"/>
      <c r="I414" s="192"/>
      <c r="J414" s="193"/>
      <c r="K414" s="194"/>
      <c r="L414" s="194"/>
      <c r="M414" s="193"/>
      <c r="N414" s="193"/>
      <c r="O414" s="194"/>
      <c r="P414" s="194"/>
      <c r="Q414" s="193"/>
      <c r="R414" s="195"/>
      <c r="S414" s="194"/>
      <c r="AD414" s="600"/>
    </row>
    <row r="415" spans="1:30" s="276" customFormat="1" x14ac:dyDescent="0.25">
      <c r="A415" s="188"/>
      <c r="B415" s="188"/>
      <c r="C415" s="3"/>
      <c r="D415" s="3"/>
      <c r="E415" s="189"/>
      <c r="F415" s="189"/>
      <c r="G415" s="190"/>
      <c r="H415" s="191"/>
      <c r="I415" s="192"/>
      <c r="J415" s="193"/>
      <c r="K415" s="194"/>
      <c r="L415" s="194"/>
      <c r="M415" s="193"/>
      <c r="N415" s="193"/>
      <c r="O415" s="194"/>
      <c r="P415" s="194"/>
      <c r="Q415" s="193"/>
      <c r="R415" s="195"/>
      <c r="S415" s="194"/>
      <c r="AD415" s="600"/>
    </row>
    <row r="416" spans="1:30" s="276" customFormat="1" x14ac:dyDescent="0.25">
      <c r="A416" s="188"/>
      <c r="B416" s="188"/>
      <c r="C416" s="3"/>
      <c r="D416" s="3"/>
      <c r="E416" s="189"/>
      <c r="F416" s="189"/>
      <c r="G416" s="190"/>
      <c r="H416" s="191"/>
      <c r="I416" s="192"/>
      <c r="J416" s="193"/>
      <c r="K416" s="194"/>
      <c r="L416" s="194"/>
      <c r="M416" s="193"/>
      <c r="N416" s="193"/>
      <c r="O416" s="194"/>
      <c r="P416" s="194"/>
      <c r="Q416" s="193"/>
      <c r="R416" s="195"/>
      <c r="S416" s="194"/>
      <c r="AD416" s="600"/>
    </row>
    <row r="417" spans="1:30" s="276" customFormat="1" x14ac:dyDescent="0.25">
      <c r="A417" s="188"/>
      <c r="B417" s="188"/>
      <c r="C417" s="3"/>
      <c r="D417" s="3"/>
      <c r="E417" s="189"/>
      <c r="F417" s="189"/>
      <c r="G417" s="190"/>
      <c r="H417" s="191"/>
      <c r="I417" s="192"/>
      <c r="J417" s="193"/>
      <c r="K417" s="194"/>
      <c r="L417" s="194"/>
      <c r="M417" s="193"/>
      <c r="N417" s="193"/>
      <c r="O417" s="194"/>
      <c r="P417" s="194"/>
      <c r="Q417" s="193"/>
      <c r="R417" s="195"/>
      <c r="S417" s="194"/>
      <c r="AD417" s="600"/>
    </row>
    <row r="418" spans="1:30" s="276" customFormat="1" x14ac:dyDescent="0.25">
      <c r="A418" s="188"/>
      <c r="B418" s="188"/>
      <c r="C418" s="3"/>
      <c r="D418" s="3"/>
      <c r="E418" s="189"/>
      <c r="F418" s="189"/>
      <c r="G418" s="190"/>
      <c r="H418" s="191"/>
      <c r="I418" s="192"/>
      <c r="J418" s="193"/>
      <c r="K418" s="194"/>
      <c r="L418" s="194"/>
      <c r="M418" s="193"/>
      <c r="N418" s="193"/>
      <c r="O418" s="194"/>
      <c r="P418" s="194"/>
      <c r="Q418" s="193"/>
      <c r="R418" s="195"/>
      <c r="S418" s="194"/>
      <c r="AD418" s="600"/>
    </row>
    <row r="419" spans="1:30" s="276" customFormat="1" x14ac:dyDescent="0.25">
      <c r="A419" s="188"/>
      <c r="B419" s="188"/>
      <c r="C419" s="3"/>
      <c r="D419" s="3"/>
      <c r="E419" s="189"/>
      <c r="F419" s="189"/>
      <c r="G419" s="190"/>
      <c r="H419" s="191"/>
      <c r="I419" s="192"/>
      <c r="J419" s="193"/>
      <c r="K419" s="194"/>
      <c r="L419" s="194"/>
      <c r="M419" s="193"/>
      <c r="N419" s="193"/>
      <c r="O419" s="194"/>
      <c r="P419" s="194"/>
      <c r="Q419" s="193"/>
      <c r="R419" s="195"/>
      <c r="S419" s="194"/>
      <c r="AD419" s="600"/>
    </row>
    <row r="420" spans="1:30" s="276" customFormat="1" x14ac:dyDescent="0.25">
      <c r="A420" s="188"/>
      <c r="B420" s="188"/>
      <c r="C420" s="3"/>
      <c r="D420" s="3"/>
      <c r="E420" s="189"/>
      <c r="F420" s="189"/>
      <c r="G420" s="190"/>
      <c r="H420" s="191"/>
      <c r="I420" s="192"/>
      <c r="J420" s="193"/>
      <c r="K420" s="194"/>
      <c r="L420" s="194"/>
      <c r="M420" s="193"/>
      <c r="N420" s="193"/>
      <c r="O420" s="194"/>
      <c r="P420" s="194"/>
      <c r="Q420" s="193"/>
      <c r="R420" s="195"/>
      <c r="S420" s="194"/>
      <c r="AD420" s="600"/>
    </row>
    <row r="421" spans="1:30" s="276" customFormat="1" x14ac:dyDescent="0.25">
      <c r="A421" s="188"/>
      <c r="B421" s="188"/>
      <c r="C421" s="3"/>
      <c r="D421" s="3"/>
      <c r="E421" s="189"/>
      <c r="F421" s="189"/>
      <c r="G421" s="190"/>
      <c r="H421" s="191"/>
      <c r="I421" s="192"/>
      <c r="J421" s="193"/>
      <c r="K421" s="194"/>
      <c r="L421" s="194"/>
      <c r="M421" s="193"/>
      <c r="N421" s="193"/>
      <c r="O421" s="194"/>
      <c r="P421" s="194"/>
      <c r="Q421" s="193"/>
      <c r="R421" s="195"/>
      <c r="S421" s="194"/>
      <c r="AD421" s="600"/>
    </row>
    <row r="422" spans="1:30" s="276" customFormat="1" x14ac:dyDescent="0.25">
      <c r="A422" s="188"/>
      <c r="B422" s="188"/>
      <c r="C422" s="3"/>
      <c r="D422" s="3"/>
      <c r="E422" s="189"/>
      <c r="F422" s="189"/>
      <c r="G422" s="190"/>
      <c r="H422" s="191"/>
      <c r="I422" s="192"/>
      <c r="J422" s="193"/>
      <c r="K422" s="194"/>
      <c r="L422" s="194"/>
      <c r="M422" s="193"/>
      <c r="N422" s="193"/>
      <c r="O422" s="194"/>
      <c r="P422" s="194"/>
      <c r="Q422" s="193"/>
      <c r="R422" s="195"/>
      <c r="S422" s="194"/>
      <c r="AD422" s="600"/>
    </row>
    <row r="423" spans="1:30" s="276" customFormat="1" x14ac:dyDescent="0.25">
      <c r="A423" s="188"/>
      <c r="B423" s="188"/>
      <c r="C423" s="3"/>
      <c r="D423" s="3"/>
      <c r="E423" s="189"/>
      <c r="F423" s="189"/>
      <c r="G423" s="190"/>
      <c r="H423" s="191"/>
      <c r="I423" s="192"/>
      <c r="J423" s="193"/>
      <c r="K423" s="194"/>
      <c r="L423" s="194"/>
      <c r="M423" s="193"/>
      <c r="N423" s="193"/>
      <c r="O423" s="194"/>
      <c r="P423" s="194"/>
      <c r="Q423" s="193"/>
      <c r="R423" s="195"/>
      <c r="S423" s="194"/>
      <c r="AD423" s="600"/>
    </row>
    <row r="424" spans="1:30" s="276" customFormat="1" x14ac:dyDescent="0.25">
      <c r="A424" s="188"/>
      <c r="B424" s="188"/>
      <c r="C424" s="3"/>
      <c r="D424" s="3"/>
      <c r="E424" s="189"/>
      <c r="F424" s="189"/>
      <c r="G424" s="190"/>
      <c r="H424" s="191"/>
      <c r="I424" s="192"/>
      <c r="J424" s="193"/>
      <c r="K424" s="194"/>
      <c r="L424" s="194"/>
      <c r="M424" s="193"/>
      <c r="N424" s="193"/>
      <c r="O424" s="194"/>
      <c r="P424" s="194"/>
      <c r="Q424" s="193"/>
      <c r="R424" s="195"/>
      <c r="S424" s="194"/>
      <c r="AD424" s="600"/>
    </row>
    <row r="425" spans="1:30" s="276" customFormat="1" x14ac:dyDescent="0.25">
      <c r="A425" s="188"/>
      <c r="B425" s="188"/>
      <c r="C425" s="3"/>
      <c r="D425" s="3"/>
      <c r="E425" s="189"/>
      <c r="F425" s="189"/>
      <c r="G425" s="190"/>
      <c r="H425" s="191"/>
      <c r="I425" s="192"/>
      <c r="J425" s="193"/>
      <c r="K425" s="194"/>
      <c r="L425" s="194"/>
      <c r="M425" s="193"/>
      <c r="N425" s="193"/>
      <c r="O425" s="194"/>
      <c r="P425" s="194"/>
      <c r="Q425" s="193"/>
      <c r="R425" s="195"/>
      <c r="S425" s="194"/>
      <c r="AD425" s="600"/>
    </row>
    <row r="426" spans="1:30" s="276" customFormat="1" x14ac:dyDescent="0.25">
      <c r="A426" s="188"/>
      <c r="B426" s="188"/>
      <c r="C426" s="3"/>
      <c r="D426" s="3"/>
      <c r="E426" s="189"/>
      <c r="F426" s="189"/>
      <c r="G426" s="190"/>
      <c r="H426" s="191"/>
      <c r="I426" s="192"/>
      <c r="J426" s="193"/>
      <c r="K426" s="194"/>
      <c r="L426" s="194"/>
      <c r="M426" s="193"/>
      <c r="N426" s="193"/>
      <c r="O426" s="194"/>
      <c r="P426" s="194"/>
      <c r="Q426" s="193"/>
      <c r="R426" s="195"/>
      <c r="S426" s="194"/>
      <c r="AD426" s="600"/>
    </row>
    <row r="427" spans="1:30" s="276" customFormat="1" x14ac:dyDescent="0.25">
      <c r="A427" s="188"/>
      <c r="B427" s="188"/>
      <c r="C427" s="3"/>
      <c r="D427" s="3"/>
      <c r="E427" s="189"/>
      <c r="F427" s="189"/>
      <c r="G427" s="190"/>
      <c r="H427" s="191"/>
      <c r="I427" s="192"/>
      <c r="J427" s="193"/>
      <c r="K427" s="194"/>
      <c r="L427" s="194"/>
      <c r="M427" s="193"/>
      <c r="N427" s="193"/>
      <c r="O427" s="194"/>
      <c r="P427" s="194"/>
      <c r="Q427" s="193"/>
      <c r="R427" s="195"/>
      <c r="S427" s="194"/>
      <c r="AD427" s="600"/>
    </row>
    <row r="428" spans="1:30" s="276" customFormat="1" x14ac:dyDescent="0.25">
      <c r="A428" s="188"/>
      <c r="B428" s="188"/>
      <c r="C428" s="3"/>
      <c r="D428" s="3"/>
      <c r="E428" s="189"/>
      <c r="F428" s="189"/>
      <c r="G428" s="190"/>
      <c r="H428" s="191"/>
      <c r="I428" s="192"/>
      <c r="J428" s="193"/>
      <c r="K428" s="194"/>
      <c r="L428" s="194"/>
      <c r="M428" s="193"/>
      <c r="N428" s="193"/>
      <c r="O428" s="194"/>
      <c r="P428" s="194"/>
      <c r="Q428" s="193"/>
      <c r="R428" s="195"/>
      <c r="S428" s="194"/>
      <c r="AD428" s="600"/>
    </row>
    <row r="429" spans="1:30" s="276" customFormat="1" x14ac:dyDescent="0.25">
      <c r="A429" s="188"/>
      <c r="B429" s="188"/>
      <c r="C429" s="3"/>
      <c r="D429" s="3"/>
      <c r="E429" s="189"/>
      <c r="F429" s="189"/>
      <c r="G429" s="190"/>
      <c r="H429" s="191"/>
      <c r="I429" s="192"/>
      <c r="J429" s="193"/>
      <c r="K429" s="194"/>
      <c r="L429" s="194"/>
      <c r="M429" s="193"/>
      <c r="N429" s="193"/>
      <c r="O429" s="194"/>
      <c r="P429" s="194"/>
      <c r="Q429" s="193"/>
      <c r="R429" s="195"/>
      <c r="S429" s="194"/>
      <c r="AD429" s="600"/>
    </row>
    <row r="430" spans="1:30" s="276" customFormat="1" x14ac:dyDescent="0.25">
      <c r="A430" s="188"/>
      <c r="B430" s="188"/>
      <c r="C430" s="3"/>
      <c r="D430" s="3"/>
      <c r="E430" s="189"/>
      <c r="F430" s="189"/>
      <c r="G430" s="190"/>
      <c r="H430" s="191"/>
      <c r="I430" s="192"/>
      <c r="J430" s="193"/>
      <c r="K430" s="194"/>
      <c r="L430" s="194"/>
      <c r="M430" s="193"/>
      <c r="N430" s="193"/>
      <c r="O430" s="194"/>
      <c r="P430" s="194"/>
      <c r="Q430" s="193"/>
      <c r="R430" s="195"/>
      <c r="S430" s="194"/>
      <c r="AD430" s="600"/>
    </row>
    <row r="431" spans="1:30" s="276" customFormat="1" x14ac:dyDescent="0.25">
      <c r="A431" s="188"/>
      <c r="B431" s="188"/>
      <c r="C431" s="3"/>
      <c r="D431" s="3"/>
      <c r="E431" s="189"/>
      <c r="F431" s="189"/>
      <c r="G431" s="190"/>
      <c r="H431" s="191"/>
      <c r="I431" s="192"/>
      <c r="J431" s="193"/>
      <c r="K431" s="194"/>
      <c r="L431" s="194"/>
      <c r="M431" s="193"/>
      <c r="N431" s="193"/>
      <c r="O431" s="194"/>
      <c r="P431" s="194"/>
      <c r="Q431" s="193"/>
      <c r="R431" s="195"/>
      <c r="S431" s="194"/>
      <c r="AD431" s="600"/>
    </row>
    <row r="432" spans="1:30" s="276" customFormat="1" x14ac:dyDescent="0.25">
      <c r="A432" s="188"/>
      <c r="B432" s="188"/>
      <c r="C432" s="3"/>
      <c r="D432" s="3"/>
      <c r="E432" s="189"/>
      <c r="F432" s="189"/>
      <c r="G432" s="190"/>
      <c r="H432" s="191"/>
      <c r="I432" s="192"/>
      <c r="J432" s="193"/>
      <c r="K432" s="194"/>
      <c r="L432" s="194"/>
      <c r="M432" s="193"/>
      <c r="N432" s="193"/>
      <c r="O432" s="194"/>
      <c r="P432" s="194"/>
      <c r="Q432" s="193"/>
      <c r="R432" s="195"/>
      <c r="S432" s="194"/>
      <c r="AD432" s="600"/>
    </row>
    <row r="433" spans="1:30" s="276" customFormat="1" x14ac:dyDescent="0.25">
      <c r="A433" s="188"/>
      <c r="B433" s="188"/>
      <c r="C433" s="3"/>
      <c r="D433" s="3"/>
      <c r="E433" s="189"/>
      <c r="F433" s="189"/>
      <c r="G433" s="190"/>
      <c r="H433" s="191"/>
      <c r="I433" s="192"/>
      <c r="J433" s="193"/>
      <c r="K433" s="194"/>
      <c r="L433" s="194"/>
      <c r="M433" s="193"/>
      <c r="N433" s="193"/>
      <c r="O433" s="194"/>
      <c r="P433" s="194"/>
      <c r="Q433" s="193"/>
      <c r="R433" s="195"/>
      <c r="S433" s="194"/>
      <c r="AD433" s="600"/>
    </row>
    <row r="434" spans="1:30" s="276" customFormat="1" x14ac:dyDescent="0.25">
      <c r="A434" s="188"/>
      <c r="B434" s="188"/>
      <c r="C434" s="3"/>
      <c r="D434" s="3"/>
      <c r="E434" s="189"/>
      <c r="F434" s="189"/>
      <c r="G434" s="190"/>
      <c r="H434" s="191"/>
      <c r="I434" s="192"/>
      <c r="J434" s="193"/>
      <c r="K434" s="194"/>
      <c r="L434" s="194"/>
      <c r="M434" s="193"/>
      <c r="N434" s="193"/>
      <c r="O434" s="194"/>
      <c r="P434" s="194"/>
      <c r="Q434" s="193"/>
      <c r="R434" s="195"/>
      <c r="S434" s="194"/>
      <c r="AD434" s="600"/>
    </row>
    <row r="435" spans="1:30" s="276" customFormat="1" x14ac:dyDescent="0.25">
      <c r="A435" s="188"/>
      <c r="B435" s="188"/>
      <c r="C435" s="3"/>
      <c r="D435" s="3"/>
      <c r="E435" s="189"/>
      <c r="F435" s="189"/>
      <c r="G435" s="190"/>
      <c r="H435" s="191"/>
      <c r="I435" s="192"/>
      <c r="J435" s="193"/>
      <c r="K435" s="194"/>
      <c r="L435" s="194"/>
      <c r="M435" s="193"/>
      <c r="N435" s="193"/>
      <c r="O435" s="194"/>
      <c r="P435" s="194"/>
      <c r="Q435" s="193"/>
      <c r="R435" s="195"/>
      <c r="S435" s="194"/>
      <c r="AD435" s="600"/>
    </row>
    <row r="436" spans="1:30" s="276" customFormat="1" x14ac:dyDescent="0.25">
      <c r="A436" s="188"/>
      <c r="B436" s="188"/>
      <c r="C436" s="3"/>
      <c r="D436" s="3"/>
      <c r="E436" s="189"/>
      <c r="F436" s="189"/>
      <c r="G436" s="190"/>
      <c r="H436" s="191"/>
      <c r="I436" s="192"/>
      <c r="J436" s="193"/>
      <c r="K436" s="194"/>
      <c r="L436" s="194"/>
      <c r="M436" s="193"/>
      <c r="N436" s="193"/>
      <c r="O436" s="194"/>
      <c r="P436" s="194"/>
      <c r="Q436" s="193"/>
      <c r="R436" s="195"/>
      <c r="S436" s="194"/>
      <c r="AD436" s="600"/>
    </row>
    <row r="437" spans="1:30" s="276" customFormat="1" x14ac:dyDescent="0.25">
      <c r="A437" s="188"/>
      <c r="B437" s="188"/>
      <c r="C437" s="3"/>
      <c r="D437" s="3"/>
      <c r="E437" s="189"/>
      <c r="F437" s="189"/>
      <c r="G437" s="190"/>
      <c r="H437" s="191"/>
      <c r="I437" s="192"/>
      <c r="J437" s="193"/>
      <c r="K437" s="194"/>
      <c r="L437" s="194"/>
      <c r="M437" s="193"/>
      <c r="N437" s="193"/>
      <c r="O437" s="194"/>
      <c r="P437" s="194"/>
      <c r="Q437" s="193"/>
      <c r="R437" s="195"/>
      <c r="S437" s="194"/>
      <c r="AD437" s="600"/>
    </row>
    <row r="438" spans="1:30" s="276" customFormat="1" x14ac:dyDescent="0.25">
      <c r="A438" s="188"/>
      <c r="B438" s="188"/>
      <c r="C438" s="3"/>
      <c r="D438" s="3"/>
      <c r="E438" s="189"/>
      <c r="F438" s="189"/>
      <c r="G438" s="190"/>
      <c r="H438" s="191"/>
      <c r="I438" s="192"/>
      <c r="J438" s="193"/>
      <c r="K438" s="194"/>
      <c r="L438" s="194"/>
      <c r="M438" s="193"/>
      <c r="N438" s="193"/>
      <c r="O438" s="194"/>
      <c r="P438" s="194"/>
      <c r="Q438" s="193"/>
      <c r="R438" s="195"/>
      <c r="S438" s="194"/>
      <c r="AD438" s="600"/>
    </row>
    <row r="439" spans="1:30" s="276" customFormat="1" x14ac:dyDescent="0.25">
      <c r="A439" s="188"/>
      <c r="B439" s="188"/>
      <c r="C439" s="3"/>
      <c r="D439" s="3"/>
      <c r="E439" s="189"/>
      <c r="F439" s="189"/>
      <c r="G439" s="190"/>
      <c r="H439" s="191"/>
      <c r="I439" s="192"/>
      <c r="J439" s="193"/>
      <c r="K439" s="194"/>
      <c r="L439" s="194"/>
      <c r="M439" s="193"/>
      <c r="N439" s="193"/>
      <c r="O439" s="194"/>
      <c r="P439" s="194"/>
      <c r="Q439" s="193"/>
      <c r="R439" s="195"/>
      <c r="S439" s="194"/>
      <c r="AD439" s="600"/>
    </row>
    <row r="440" spans="1:30" s="276" customFormat="1" x14ac:dyDescent="0.25">
      <c r="A440" s="188"/>
      <c r="B440" s="188"/>
      <c r="C440" s="3"/>
      <c r="D440" s="3"/>
      <c r="E440" s="189"/>
      <c r="F440" s="189"/>
      <c r="G440" s="190"/>
      <c r="H440" s="191"/>
      <c r="I440" s="192"/>
      <c r="J440" s="193"/>
      <c r="K440" s="194"/>
      <c r="L440" s="194"/>
      <c r="M440" s="193"/>
      <c r="N440" s="193"/>
      <c r="O440" s="194"/>
      <c r="P440" s="194"/>
      <c r="Q440" s="193"/>
      <c r="R440" s="195"/>
      <c r="S440" s="194"/>
      <c r="AD440" s="600"/>
    </row>
    <row r="441" spans="1:30" s="276" customFormat="1" x14ac:dyDescent="0.25">
      <c r="A441" s="188"/>
      <c r="B441" s="188"/>
      <c r="C441" s="3"/>
      <c r="D441" s="3"/>
      <c r="E441" s="189"/>
      <c r="F441" s="189"/>
      <c r="G441" s="190"/>
      <c r="H441" s="191"/>
      <c r="I441" s="192"/>
      <c r="J441" s="193"/>
      <c r="K441" s="194"/>
      <c r="L441" s="194"/>
      <c r="M441" s="193"/>
      <c r="N441" s="193"/>
      <c r="O441" s="194"/>
      <c r="P441" s="194"/>
      <c r="Q441" s="193"/>
      <c r="R441" s="195"/>
      <c r="S441" s="194"/>
      <c r="AD441" s="600"/>
    </row>
    <row r="442" spans="1:30" s="276" customFormat="1" x14ac:dyDescent="0.25">
      <c r="A442" s="188"/>
      <c r="B442" s="188"/>
      <c r="C442" s="3"/>
      <c r="D442" s="3"/>
      <c r="E442" s="189"/>
      <c r="F442" s="189"/>
      <c r="G442" s="190"/>
      <c r="H442" s="191"/>
      <c r="I442" s="192"/>
      <c r="J442" s="193"/>
      <c r="K442" s="194"/>
      <c r="L442" s="194"/>
      <c r="M442" s="193"/>
      <c r="N442" s="193"/>
      <c r="O442" s="194"/>
      <c r="P442" s="194"/>
      <c r="Q442" s="193"/>
      <c r="R442" s="195"/>
      <c r="S442" s="194"/>
      <c r="AD442" s="600"/>
    </row>
    <row r="443" spans="1:30" s="276" customFormat="1" x14ac:dyDescent="0.25">
      <c r="A443" s="188"/>
      <c r="B443" s="188"/>
      <c r="C443" s="3"/>
      <c r="D443" s="3"/>
      <c r="E443" s="189"/>
      <c r="F443" s="189"/>
      <c r="G443" s="190"/>
      <c r="H443" s="191"/>
      <c r="I443" s="192"/>
      <c r="J443" s="193"/>
      <c r="K443" s="194"/>
      <c r="L443" s="194"/>
      <c r="M443" s="193"/>
      <c r="N443" s="193"/>
      <c r="O443" s="194"/>
      <c r="P443" s="194"/>
      <c r="Q443" s="193"/>
      <c r="R443" s="195"/>
      <c r="S443" s="194"/>
      <c r="AD443" s="600"/>
    </row>
    <row r="444" spans="1:30" s="276" customFormat="1" x14ac:dyDescent="0.25">
      <c r="A444" s="188"/>
      <c r="B444" s="188"/>
      <c r="C444" s="3"/>
      <c r="D444" s="3"/>
      <c r="E444" s="189"/>
      <c r="F444" s="189"/>
      <c r="G444" s="190"/>
      <c r="H444" s="191"/>
      <c r="I444" s="192"/>
      <c r="J444" s="193"/>
      <c r="K444" s="194"/>
      <c r="L444" s="194"/>
      <c r="M444" s="193"/>
      <c r="N444" s="193"/>
      <c r="O444" s="194"/>
      <c r="P444" s="194"/>
      <c r="Q444" s="193"/>
      <c r="R444" s="195"/>
      <c r="S444" s="194"/>
      <c r="AD444" s="600"/>
    </row>
    <row r="445" spans="1:30" s="276" customFormat="1" x14ac:dyDescent="0.25">
      <c r="A445" s="188"/>
      <c r="B445" s="188"/>
      <c r="C445" s="3"/>
      <c r="D445" s="3"/>
      <c r="E445" s="189"/>
      <c r="F445" s="189"/>
      <c r="G445" s="190"/>
      <c r="H445" s="191"/>
      <c r="I445" s="192"/>
      <c r="J445" s="193"/>
      <c r="K445" s="194"/>
      <c r="L445" s="194"/>
      <c r="M445" s="193"/>
      <c r="N445" s="193"/>
      <c r="O445" s="194"/>
      <c r="P445" s="194"/>
      <c r="Q445" s="193"/>
      <c r="R445" s="195"/>
      <c r="S445" s="194"/>
      <c r="AD445" s="600"/>
    </row>
    <row r="446" spans="1:30" s="276" customFormat="1" x14ac:dyDescent="0.25">
      <c r="A446" s="188"/>
      <c r="B446" s="188"/>
      <c r="C446" s="3"/>
      <c r="D446" s="3"/>
      <c r="E446" s="189"/>
      <c r="F446" s="189"/>
      <c r="G446" s="190"/>
      <c r="H446" s="191"/>
      <c r="I446" s="192"/>
      <c r="J446" s="193"/>
      <c r="K446" s="194"/>
      <c r="L446" s="194"/>
      <c r="M446" s="193"/>
      <c r="N446" s="193"/>
      <c r="O446" s="194"/>
      <c r="P446" s="194"/>
      <c r="Q446" s="193"/>
      <c r="R446" s="195"/>
      <c r="S446" s="194"/>
      <c r="AD446" s="600"/>
    </row>
    <row r="447" spans="1:30" s="276" customFormat="1" x14ac:dyDescent="0.25">
      <c r="A447" s="188"/>
      <c r="B447" s="188"/>
      <c r="C447" s="3"/>
      <c r="D447" s="3"/>
      <c r="E447" s="189"/>
      <c r="F447" s="189"/>
      <c r="G447" s="190"/>
      <c r="H447" s="191"/>
      <c r="I447" s="192"/>
      <c r="J447" s="193"/>
      <c r="K447" s="194"/>
      <c r="L447" s="194"/>
      <c r="M447" s="193"/>
      <c r="N447" s="193"/>
      <c r="O447" s="194"/>
      <c r="P447" s="194"/>
      <c r="Q447" s="193"/>
      <c r="R447" s="195"/>
      <c r="S447" s="194"/>
      <c r="AD447" s="600"/>
    </row>
    <row r="448" spans="1:30" s="276" customFormat="1" x14ac:dyDescent="0.25">
      <c r="A448" s="188"/>
      <c r="B448" s="188"/>
      <c r="C448" s="3"/>
      <c r="D448" s="3"/>
      <c r="E448" s="189"/>
      <c r="F448" s="189"/>
      <c r="G448" s="190"/>
      <c r="H448" s="191"/>
      <c r="I448" s="192"/>
      <c r="J448" s="193"/>
      <c r="K448" s="194"/>
      <c r="L448" s="194"/>
      <c r="M448" s="193"/>
      <c r="N448" s="193"/>
      <c r="O448" s="194"/>
      <c r="P448" s="194"/>
      <c r="Q448" s="193"/>
      <c r="R448" s="195"/>
      <c r="S448" s="194"/>
      <c r="AD448" s="600"/>
    </row>
    <row r="449" spans="1:30" s="276" customFormat="1" x14ac:dyDescent="0.25">
      <c r="A449" s="188"/>
      <c r="B449" s="188"/>
      <c r="C449" s="3"/>
      <c r="D449" s="3"/>
      <c r="E449" s="189"/>
      <c r="F449" s="189"/>
      <c r="G449" s="190"/>
      <c r="H449" s="191"/>
      <c r="I449" s="192"/>
      <c r="J449" s="193"/>
      <c r="K449" s="194"/>
      <c r="L449" s="194"/>
      <c r="M449" s="193"/>
      <c r="N449" s="193"/>
      <c r="O449" s="194"/>
      <c r="P449" s="194"/>
      <c r="Q449" s="193"/>
      <c r="R449" s="195"/>
      <c r="S449" s="194"/>
      <c r="AD449" s="600"/>
    </row>
    <row r="450" spans="1:30" s="276" customFormat="1" x14ac:dyDescent="0.25">
      <c r="A450" s="188"/>
      <c r="B450" s="188"/>
      <c r="C450" s="3"/>
      <c r="D450" s="3"/>
      <c r="E450" s="189"/>
      <c r="F450" s="189"/>
      <c r="G450" s="190"/>
      <c r="H450" s="191"/>
      <c r="I450" s="192"/>
      <c r="J450" s="193"/>
      <c r="K450" s="194"/>
      <c r="L450" s="194"/>
      <c r="M450" s="193"/>
      <c r="N450" s="193"/>
      <c r="O450" s="194"/>
      <c r="P450" s="194"/>
      <c r="Q450" s="193"/>
      <c r="R450" s="195"/>
      <c r="S450" s="194"/>
      <c r="AD450" s="600"/>
    </row>
    <row r="451" spans="1:30" s="276" customFormat="1" x14ac:dyDescent="0.25">
      <c r="A451" s="188"/>
      <c r="B451" s="188"/>
      <c r="C451" s="3"/>
      <c r="D451" s="3"/>
      <c r="E451" s="189"/>
      <c r="F451" s="189"/>
      <c r="G451" s="190"/>
      <c r="H451" s="191"/>
      <c r="I451" s="192"/>
      <c r="J451" s="193"/>
      <c r="K451" s="194"/>
      <c r="L451" s="194"/>
      <c r="M451" s="193"/>
      <c r="N451" s="193"/>
      <c r="O451" s="194"/>
      <c r="P451" s="194"/>
      <c r="Q451" s="193"/>
      <c r="R451" s="195"/>
      <c r="S451" s="194"/>
      <c r="AD451" s="600"/>
    </row>
    <row r="452" spans="1:30" s="276" customFormat="1" x14ac:dyDescent="0.25">
      <c r="A452" s="188"/>
      <c r="B452" s="188"/>
      <c r="C452" s="3"/>
      <c r="D452" s="3"/>
      <c r="E452" s="189"/>
      <c r="F452" s="189"/>
      <c r="G452" s="190"/>
      <c r="H452" s="191"/>
      <c r="I452" s="192"/>
      <c r="J452" s="193"/>
      <c r="K452" s="194"/>
      <c r="L452" s="194"/>
      <c r="M452" s="193"/>
      <c r="N452" s="193"/>
      <c r="O452" s="194"/>
      <c r="P452" s="194"/>
      <c r="Q452" s="193"/>
      <c r="R452" s="195"/>
      <c r="S452" s="194"/>
      <c r="AD452" s="600"/>
    </row>
    <row r="453" spans="1:30" s="276" customFormat="1" x14ac:dyDescent="0.25">
      <c r="A453" s="188"/>
      <c r="B453" s="188"/>
      <c r="C453" s="3"/>
      <c r="D453" s="3"/>
      <c r="E453" s="189"/>
      <c r="F453" s="189"/>
      <c r="G453" s="190"/>
      <c r="H453" s="191"/>
      <c r="I453" s="192"/>
      <c r="J453" s="193"/>
      <c r="K453" s="194"/>
      <c r="L453" s="194"/>
      <c r="M453" s="193"/>
      <c r="N453" s="193"/>
      <c r="O453" s="194"/>
      <c r="P453" s="194"/>
      <c r="Q453" s="193"/>
      <c r="R453" s="195"/>
      <c r="S453" s="194"/>
      <c r="AD453" s="600"/>
    </row>
    <row r="454" spans="1:30" s="276" customFormat="1" x14ac:dyDescent="0.25">
      <c r="A454" s="188"/>
      <c r="B454" s="188"/>
      <c r="C454" s="3"/>
      <c r="D454" s="3"/>
      <c r="E454" s="189"/>
      <c r="F454" s="189"/>
      <c r="G454" s="190"/>
      <c r="H454" s="191"/>
      <c r="I454" s="192"/>
      <c r="J454" s="193"/>
      <c r="K454" s="194"/>
      <c r="L454" s="194"/>
      <c r="M454" s="193"/>
      <c r="N454" s="193"/>
      <c r="O454" s="194"/>
      <c r="P454" s="194"/>
      <c r="Q454" s="193"/>
      <c r="R454" s="195"/>
      <c r="S454" s="194"/>
      <c r="AD454" s="600"/>
    </row>
    <row r="455" spans="1:30" s="276" customFormat="1" x14ac:dyDescent="0.25">
      <c r="A455" s="188"/>
      <c r="B455" s="188"/>
      <c r="C455" s="3"/>
      <c r="D455" s="3"/>
      <c r="E455" s="189"/>
      <c r="F455" s="189"/>
      <c r="G455" s="190"/>
      <c r="H455" s="191"/>
      <c r="I455" s="192"/>
      <c r="J455" s="193"/>
      <c r="K455" s="194"/>
      <c r="L455" s="194"/>
      <c r="M455" s="193"/>
      <c r="N455" s="193"/>
      <c r="O455" s="194"/>
      <c r="P455" s="194"/>
      <c r="Q455" s="193"/>
      <c r="R455" s="195"/>
      <c r="S455" s="194"/>
      <c r="AD455" s="600"/>
    </row>
    <row r="456" spans="1:30" s="276" customFormat="1" x14ac:dyDescent="0.25">
      <c r="A456" s="188"/>
      <c r="B456" s="188"/>
      <c r="C456" s="3"/>
      <c r="D456" s="3"/>
      <c r="E456" s="189"/>
      <c r="F456" s="189"/>
      <c r="G456" s="190"/>
      <c r="H456" s="191"/>
      <c r="I456" s="192"/>
      <c r="J456" s="193"/>
      <c r="K456" s="194"/>
      <c r="L456" s="194"/>
      <c r="M456" s="193"/>
      <c r="N456" s="193"/>
      <c r="O456" s="194"/>
      <c r="P456" s="194"/>
      <c r="Q456" s="193"/>
      <c r="R456" s="195"/>
      <c r="S456" s="194"/>
      <c r="AD456" s="600"/>
    </row>
    <row r="457" spans="1:30" s="276" customFormat="1" x14ac:dyDescent="0.25">
      <c r="A457" s="188"/>
      <c r="B457" s="188"/>
      <c r="C457" s="3"/>
      <c r="D457" s="3"/>
      <c r="E457" s="189"/>
      <c r="F457" s="189"/>
      <c r="G457" s="190"/>
      <c r="H457" s="191"/>
      <c r="I457" s="192"/>
      <c r="J457" s="193"/>
      <c r="K457" s="194"/>
      <c r="L457" s="194"/>
      <c r="M457" s="193"/>
      <c r="N457" s="193"/>
      <c r="O457" s="194"/>
      <c r="P457" s="194"/>
      <c r="Q457" s="193"/>
      <c r="R457" s="195"/>
      <c r="S457" s="194"/>
      <c r="AD457" s="600"/>
    </row>
    <row r="458" spans="1:30" s="276" customFormat="1" x14ac:dyDescent="0.25">
      <c r="A458" s="188"/>
      <c r="B458" s="188"/>
      <c r="C458" s="3"/>
      <c r="D458" s="3"/>
      <c r="E458" s="189"/>
      <c r="F458" s="189"/>
      <c r="G458" s="190"/>
      <c r="H458" s="191"/>
      <c r="I458" s="192"/>
      <c r="J458" s="193"/>
      <c r="K458" s="194"/>
      <c r="L458" s="194"/>
      <c r="M458" s="193"/>
      <c r="N458" s="193"/>
      <c r="O458" s="194"/>
      <c r="P458" s="194"/>
      <c r="Q458" s="193"/>
      <c r="R458" s="195"/>
      <c r="S458" s="194"/>
      <c r="AD458" s="600"/>
    </row>
    <row r="459" spans="1:30" s="276" customFormat="1" x14ac:dyDescent="0.25">
      <c r="A459" s="188"/>
      <c r="B459" s="188"/>
      <c r="C459" s="3"/>
      <c r="D459" s="3"/>
      <c r="E459" s="189"/>
      <c r="F459" s="189"/>
      <c r="G459" s="190"/>
      <c r="H459" s="191"/>
      <c r="I459" s="192"/>
      <c r="J459" s="193"/>
      <c r="K459" s="194"/>
      <c r="L459" s="194"/>
      <c r="M459" s="193"/>
      <c r="N459" s="193"/>
      <c r="O459" s="194"/>
      <c r="P459" s="194"/>
      <c r="Q459" s="193"/>
      <c r="R459" s="195"/>
      <c r="S459" s="194"/>
      <c r="AD459" s="600"/>
    </row>
    <row r="460" spans="1:30" s="276" customFormat="1" x14ac:dyDescent="0.25">
      <c r="A460" s="188"/>
      <c r="B460" s="188"/>
      <c r="C460" s="3"/>
      <c r="D460" s="3"/>
      <c r="E460" s="189"/>
      <c r="F460" s="189"/>
      <c r="G460" s="190"/>
      <c r="H460" s="191"/>
      <c r="I460" s="192"/>
      <c r="J460" s="193"/>
      <c r="K460" s="194"/>
      <c r="L460" s="194"/>
      <c r="M460" s="193"/>
      <c r="N460" s="193"/>
      <c r="O460" s="194"/>
      <c r="P460" s="194"/>
      <c r="Q460" s="193"/>
      <c r="R460" s="195"/>
      <c r="S460" s="194"/>
      <c r="AD460" s="600"/>
    </row>
    <row r="461" spans="1:30" s="276" customFormat="1" x14ac:dyDescent="0.25">
      <c r="A461" s="188"/>
      <c r="B461" s="188"/>
      <c r="C461" s="3"/>
      <c r="D461" s="3"/>
      <c r="E461" s="189"/>
      <c r="F461" s="189"/>
      <c r="G461" s="190"/>
      <c r="H461" s="191"/>
      <c r="I461" s="192"/>
      <c r="J461" s="193"/>
      <c r="K461" s="194"/>
      <c r="L461" s="194"/>
      <c r="M461" s="193"/>
      <c r="N461" s="193"/>
      <c r="O461" s="194"/>
      <c r="P461" s="194"/>
      <c r="Q461" s="193"/>
      <c r="R461" s="195"/>
      <c r="S461" s="194"/>
      <c r="AD461" s="600"/>
    </row>
    <row r="462" spans="1:30" s="276" customFormat="1" x14ac:dyDescent="0.25">
      <c r="A462" s="188"/>
      <c r="B462" s="188"/>
      <c r="C462" s="3"/>
      <c r="D462" s="3"/>
      <c r="E462" s="189"/>
      <c r="F462" s="189"/>
      <c r="G462" s="190"/>
      <c r="H462" s="191"/>
      <c r="I462" s="192"/>
      <c r="J462" s="193"/>
      <c r="K462" s="194"/>
      <c r="L462" s="194"/>
      <c r="M462" s="193"/>
      <c r="N462" s="193"/>
      <c r="O462" s="194"/>
      <c r="P462" s="194"/>
      <c r="Q462" s="193"/>
      <c r="R462" s="195"/>
      <c r="S462" s="194"/>
      <c r="AD462" s="600"/>
    </row>
    <row r="463" spans="1:30" s="276" customFormat="1" x14ac:dyDescent="0.25">
      <c r="A463" s="188"/>
      <c r="B463" s="188"/>
      <c r="C463" s="3"/>
      <c r="D463" s="3"/>
      <c r="E463" s="189"/>
      <c r="F463" s="189"/>
      <c r="G463" s="190"/>
      <c r="H463" s="191"/>
      <c r="I463" s="192"/>
      <c r="J463" s="193"/>
      <c r="K463" s="194"/>
      <c r="L463" s="194"/>
      <c r="M463" s="193"/>
      <c r="N463" s="193"/>
      <c r="O463" s="194"/>
      <c r="P463" s="194"/>
      <c r="Q463" s="193"/>
      <c r="R463" s="195"/>
      <c r="S463" s="194"/>
      <c r="AD463" s="600"/>
    </row>
    <row r="464" spans="1:30" s="276" customFormat="1" x14ac:dyDescent="0.25">
      <c r="A464" s="188"/>
      <c r="B464" s="188"/>
      <c r="C464" s="3"/>
      <c r="D464" s="3"/>
      <c r="E464" s="189"/>
      <c r="F464" s="189"/>
      <c r="G464" s="190"/>
      <c r="H464" s="191"/>
      <c r="I464" s="192"/>
      <c r="J464" s="193"/>
      <c r="K464" s="194"/>
      <c r="L464" s="194"/>
      <c r="M464" s="193"/>
      <c r="N464" s="193"/>
      <c r="O464" s="194"/>
      <c r="P464" s="194"/>
      <c r="Q464" s="193"/>
      <c r="R464" s="195"/>
      <c r="S464" s="194"/>
      <c r="AD464" s="600"/>
    </row>
    <row r="465" spans="1:30" s="276" customFormat="1" x14ac:dyDescent="0.25">
      <c r="A465" s="188"/>
      <c r="B465" s="188"/>
      <c r="C465" s="3"/>
      <c r="D465" s="3"/>
      <c r="E465" s="189"/>
      <c r="F465" s="189"/>
      <c r="G465" s="190"/>
      <c r="H465" s="191"/>
      <c r="I465" s="192"/>
      <c r="J465" s="193"/>
      <c r="K465" s="194"/>
      <c r="L465" s="194"/>
      <c r="M465" s="193"/>
      <c r="N465" s="193"/>
      <c r="O465" s="194"/>
      <c r="P465" s="194"/>
      <c r="Q465" s="193"/>
      <c r="R465" s="195"/>
      <c r="S465" s="194"/>
      <c r="AD465" s="600"/>
    </row>
    <row r="466" spans="1:30" s="276" customFormat="1" x14ac:dyDescent="0.25">
      <c r="A466" s="188"/>
      <c r="B466" s="188"/>
      <c r="C466" s="3"/>
      <c r="D466" s="3"/>
      <c r="E466" s="189"/>
      <c r="F466" s="189"/>
      <c r="G466" s="190"/>
      <c r="H466" s="191"/>
      <c r="I466" s="192"/>
      <c r="J466" s="193"/>
      <c r="K466" s="194"/>
      <c r="L466" s="194"/>
      <c r="M466" s="193"/>
      <c r="N466" s="193"/>
      <c r="O466" s="194"/>
      <c r="P466" s="194"/>
      <c r="Q466" s="193"/>
      <c r="R466" s="195"/>
      <c r="S466" s="194"/>
      <c r="AD466" s="600"/>
    </row>
    <row r="467" spans="1:30" s="276" customFormat="1" x14ac:dyDescent="0.25">
      <c r="A467" s="188"/>
      <c r="B467" s="188"/>
      <c r="C467" s="3"/>
      <c r="D467" s="3"/>
      <c r="E467" s="189"/>
      <c r="F467" s="189"/>
      <c r="G467" s="190"/>
      <c r="H467" s="191"/>
      <c r="I467" s="192"/>
      <c r="J467" s="193"/>
      <c r="K467" s="194"/>
      <c r="L467" s="194"/>
      <c r="M467" s="193"/>
      <c r="N467" s="193"/>
      <c r="O467" s="194"/>
      <c r="P467" s="194"/>
      <c r="Q467" s="193"/>
      <c r="R467" s="195"/>
      <c r="S467" s="194"/>
      <c r="AD467" s="600"/>
    </row>
    <row r="468" spans="1:30" s="276" customFormat="1" x14ac:dyDescent="0.25">
      <c r="A468" s="188"/>
      <c r="B468" s="188"/>
      <c r="C468" s="3"/>
      <c r="D468" s="3"/>
      <c r="E468" s="189"/>
      <c r="F468" s="189"/>
      <c r="G468" s="190"/>
      <c r="H468" s="191"/>
      <c r="I468" s="192"/>
      <c r="J468" s="193"/>
      <c r="K468" s="194"/>
      <c r="L468" s="194"/>
      <c r="M468" s="193"/>
      <c r="N468" s="193"/>
      <c r="O468" s="194"/>
      <c r="P468" s="194"/>
      <c r="Q468" s="193"/>
      <c r="R468" s="195"/>
      <c r="S468" s="194"/>
      <c r="AD468" s="600"/>
    </row>
    <row r="469" spans="1:30" s="276" customFormat="1" x14ac:dyDescent="0.25">
      <c r="A469" s="188"/>
      <c r="B469" s="188"/>
      <c r="C469" s="3"/>
      <c r="D469" s="3"/>
      <c r="E469" s="189"/>
      <c r="F469" s="189"/>
      <c r="G469" s="190"/>
      <c r="H469" s="191"/>
      <c r="I469" s="192"/>
      <c r="J469" s="193"/>
      <c r="K469" s="194"/>
      <c r="L469" s="194"/>
      <c r="M469" s="193"/>
      <c r="N469" s="193"/>
      <c r="O469" s="194"/>
      <c r="P469" s="194"/>
      <c r="Q469" s="193"/>
      <c r="R469" s="195"/>
      <c r="S469" s="194"/>
      <c r="AD469" s="600"/>
    </row>
    <row r="470" spans="1:30" s="276" customFormat="1" x14ac:dyDescent="0.25">
      <c r="A470" s="188"/>
      <c r="B470" s="188"/>
      <c r="C470" s="3"/>
      <c r="D470" s="3"/>
      <c r="E470" s="189"/>
      <c r="F470" s="189"/>
      <c r="G470" s="190"/>
      <c r="H470" s="191"/>
      <c r="I470" s="192"/>
      <c r="J470" s="193"/>
      <c r="K470" s="194"/>
      <c r="L470" s="194"/>
      <c r="M470" s="193"/>
      <c r="N470" s="193"/>
      <c r="O470" s="194"/>
      <c r="P470" s="194"/>
      <c r="Q470" s="193"/>
      <c r="R470" s="195"/>
      <c r="S470" s="194"/>
      <c r="AD470" s="600"/>
    </row>
    <row r="471" spans="1:30" s="276" customFormat="1" x14ac:dyDescent="0.25">
      <c r="A471" s="188"/>
      <c r="B471" s="188"/>
      <c r="C471" s="3"/>
      <c r="D471" s="3"/>
      <c r="E471" s="189"/>
      <c r="F471" s="189"/>
      <c r="G471" s="190"/>
      <c r="H471" s="191"/>
      <c r="I471" s="192"/>
      <c r="J471" s="193"/>
      <c r="K471" s="194"/>
      <c r="L471" s="194"/>
      <c r="M471" s="193"/>
      <c r="N471" s="193"/>
      <c r="O471" s="194"/>
      <c r="P471" s="194"/>
      <c r="Q471" s="193"/>
      <c r="R471" s="195"/>
      <c r="S471" s="194"/>
      <c r="AD471" s="600"/>
    </row>
    <row r="472" spans="1:30" s="276" customFormat="1" x14ac:dyDescent="0.25">
      <c r="A472" s="188"/>
      <c r="B472" s="188"/>
      <c r="C472" s="3"/>
      <c r="D472" s="3"/>
      <c r="E472" s="189"/>
      <c r="F472" s="189"/>
      <c r="G472" s="190"/>
      <c r="H472" s="191"/>
      <c r="I472" s="192"/>
      <c r="J472" s="193"/>
      <c r="K472" s="194"/>
      <c r="L472" s="194"/>
      <c r="M472" s="193"/>
      <c r="N472" s="193"/>
      <c r="O472" s="194"/>
      <c r="P472" s="194"/>
      <c r="Q472" s="193"/>
      <c r="R472" s="195"/>
      <c r="S472" s="194"/>
      <c r="AD472" s="600"/>
    </row>
    <row r="473" spans="1:30" s="276" customFormat="1" x14ac:dyDescent="0.25">
      <c r="A473" s="188"/>
      <c r="B473" s="188"/>
      <c r="C473" s="3"/>
      <c r="D473" s="3"/>
      <c r="E473" s="189"/>
      <c r="F473" s="189"/>
      <c r="G473" s="190"/>
      <c r="H473" s="191"/>
      <c r="I473" s="192"/>
      <c r="J473" s="193"/>
      <c r="K473" s="194"/>
      <c r="L473" s="194"/>
      <c r="M473" s="193"/>
      <c r="N473" s="193"/>
      <c r="O473" s="194"/>
      <c r="P473" s="194"/>
      <c r="Q473" s="193"/>
      <c r="R473" s="195"/>
      <c r="S473" s="194"/>
      <c r="AD473" s="600"/>
    </row>
    <row r="474" spans="1:30" s="276" customFormat="1" x14ac:dyDescent="0.25">
      <c r="A474" s="188"/>
      <c r="B474" s="188"/>
      <c r="C474" s="3"/>
      <c r="D474" s="3"/>
      <c r="E474" s="189"/>
      <c r="F474" s="189"/>
      <c r="G474" s="190"/>
      <c r="H474" s="191"/>
      <c r="I474" s="192"/>
      <c r="J474" s="193"/>
      <c r="K474" s="194"/>
      <c r="L474" s="194"/>
      <c r="M474" s="193"/>
      <c r="N474" s="193"/>
      <c r="O474" s="194"/>
      <c r="P474" s="194"/>
      <c r="Q474" s="193"/>
      <c r="R474" s="195"/>
      <c r="S474" s="194"/>
      <c r="AD474" s="600"/>
    </row>
    <row r="475" spans="1:30" s="276" customFormat="1" x14ac:dyDescent="0.25">
      <c r="A475" s="188"/>
      <c r="B475" s="188"/>
      <c r="C475" s="3"/>
      <c r="D475" s="3"/>
      <c r="E475" s="189"/>
      <c r="F475" s="189"/>
      <c r="G475" s="190"/>
      <c r="H475" s="191"/>
      <c r="I475" s="192"/>
      <c r="J475" s="193"/>
      <c r="K475" s="194"/>
      <c r="L475" s="194"/>
      <c r="M475" s="193"/>
      <c r="N475" s="193"/>
      <c r="O475" s="194"/>
      <c r="P475" s="194"/>
      <c r="Q475" s="193"/>
      <c r="R475" s="195"/>
      <c r="S475" s="194"/>
      <c r="AD475" s="600"/>
    </row>
    <row r="476" spans="1:30" s="276" customFormat="1" x14ac:dyDescent="0.25">
      <c r="A476" s="188"/>
      <c r="B476" s="188"/>
      <c r="C476" s="3"/>
      <c r="D476" s="3"/>
      <c r="E476" s="189"/>
      <c r="F476" s="189"/>
      <c r="G476" s="190"/>
      <c r="H476" s="191"/>
      <c r="I476" s="192"/>
      <c r="J476" s="193"/>
      <c r="K476" s="194"/>
      <c r="L476" s="194"/>
      <c r="M476" s="193"/>
      <c r="N476" s="193"/>
      <c r="O476" s="194"/>
      <c r="P476" s="194"/>
      <c r="Q476" s="193"/>
      <c r="R476" s="195"/>
      <c r="S476" s="194"/>
      <c r="AD476" s="600"/>
    </row>
    <row r="477" spans="1:30" s="276" customFormat="1" x14ac:dyDescent="0.25">
      <c r="A477" s="188"/>
      <c r="B477" s="188"/>
      <c r="C477" s="3"/>
      <c r="D477" s="3"/>
      <c r="E477" s="189"/>
      <c r="F477" s="189"/>
      <c r="G477" s="190"/>
      <c r="H477" s="191"/>
      <c r="I477" s="192"/>
      <c r="J477" s="193"/>
      <c r="K477" s="194"/>
      <c r="L477" s="194"/>
      <c r="M477" s="193"/>
      <c r="N477" s="193"/>
      <c r="O477" s="194"/>
      <c r="P477" s="194"/>
      <c r="Q477" s="193"/>
      <c r="R477" s="195"/>
      <c r="S477" s="194"/>
      <c r="AD477" s="600"/>
    </row>
    <row r="478" spans="1:30" s="276" customFormat="1" x14ac:dyDescent="0.25">
      <c r="A478" s="188"/>
      <c r="B478" s="188"/>
      <c r="C478" s="3"/>
      <c r="D478" s="3"/>
      <c r="E478" s="189"/>
      <c r="F478" s="189"/>
      <c r="G478" s="190"/>
      <c r="H478" s="191"/>
      <c r="I478" s="192"/>
      <c r="J478" s="193"/>
      <c r="K478" s="194"/>
      <c r="L478" s="194"/>
      <c r="M478" s="193"/>
      <c r="N478" s="193"/>
      <c r="O478" s="194"/>
      <c r="P478" s="194"/>
      <c r="Q478" s="193"/>
      <c r="R478" s="195"/>
      <c r="S478" s="194"/>
      <c r="AD478" s="600"/>
    </row>
    <row r="479" spans="1:30" s="276" customFormat="1" x14ac:dyDescent="0.25">
      <c r="A479" s="188"/>
      <c r="B479" s="188"/>
      <c r="C479" s="3"/>
      <c r="D479" s="3"/>
      <c r="E479" s="189"/>
      <c r="F479" s="189"/>
      <c r="G479" s="190"/>
      <c r="H479" s="191"/>
      <c r="I479" s="192"/>
      <c r="J479" s="193"/>
      <c r="K479" s="194"/>
      <c r="L479" s="194"/>
      <c r="M479" s="193"/>
      <c r="N479" s="193"/>
      <c r="O479" s="194"/>
      <c r="P479" s="194"/>
      <c r="Q479" s="193"/>
      <c r="R479" s="195"/>
      <c r="S479" s="194"/>
      <c r="AD479" s="600"/>
    </row>
    <row r="480" spans="1:30" s="276" customFormat="1" x14ac:dyDescent="0.25">
      <c r="A480" s="188"/>
      <c r="B480" s="188"/>
      <c r="C480" s="3"/>
      <c r="D480" s="3"/>
      <c r="E480" s="189"/>
      <c r="F480" s="189"/>
      <c r="G480" s="190"/>
      <c r="H480" s="191"/>
      <c r="I480" s="192"/>
      <c r="J480" s="193"/>
      <c r="K480" s="194"/>
      <c r="L480" s="194"/>
      <c r="M480" s="193"/>
      <c r="N480" s="193"/>
      <c r="O480" s="194"/>
      <c r="P480" s="194"/>
      <c r="Q480" s="193"/>
      <c r="R480" s="195"/>
      <c r="S480" s="194"/>
      <c r="AD480" s="600"/>
    </row>
    <row r="481" spans="1:30" s="276" customFormat="1" x14ac:dyDescent="0.25">
      <c r="A481" s="188"/>
      <c r="B481" s="188"/>
      <c r="C481" s="3"/>
      <c r="D481" s="3"/>
      <c r="E481" s="189"/>
      <c r="F481" s="189"/>
      <c r="G481" s="190"/>
      <c r="H481" s="191"/>
      <c r="I481" s="192"/>
      <c r="J481" s="193"/>
      <c r="K481" s="194"/>
      <c r="L481" s="194"/>
      <c r="M481" s="193"/>
      <c r="N481" s="193"/>
      <c r="O481" s="194"/>
      <c r="P481" s="194"/>
      <c r="Q481" s="193"/>
      <c r="R481" s="195"/>
      <c r="S481" s="194"/>
      <c r="AD481" s="600"/>
    </row>
    <row r="482" spans="1:30" s="276" customFormat="1" x14ac:dyDescent="0.25">
      <c r="A482" s="188"/>
      <c r="B482" s="188"/>
      <c r="C482" s="3"/>
      <c r="D482" s="3"/>
      <c r="E482" s="189"/>
      <c r="F482" s="189"/>
      <c r="G482" s="190"/>
      <c r="H482" s="191"/>
      <c r="I482" s="192"/>
      <c r="J482" s="193"/>
      <c r="K482" s="194"/>
      <c r="L482" s="194"/>
      <c r="M482" s="193"/>
      <c r="N482" s="193"/>
      <c r="O482" s="194"/>
      <c r="P482" s="194"/>
      <c r="Q482" s="193"/>
      <c r="R482" s="195"/>
      <c r="S482" s="194"/>
      <c r="AD482" s="600"/>
    </row>
    <row r="483" spans="1:30" s="276" customFormat="1" x14ac:dyDescent="0.25">
      <c r="A483" s="188"/>
      <c r="B483" s="188"/>
      <c r="C483" s="3"/>
      <c r="D483" s="3"/>
      <c r="E483" s="189"/>
      <c r="F483" s="189"/>
      <c r="G483" s="190"/>
      <c r="H483" s="191"/>
      <c r="I483" s="192"/>
      <c r="J483" s="193"/>
      <c r="K483" s="194"/>
      <c r="L483" s="194"/>
      <c r="M483" s="193"/>
      <c r="N483" s="193"/>
      <c r="O483" s="194"/>
      <c r="P483" s="194"/>
      <c r="Q483" s="193"/>
      <c r="R483" s="195"/>
      <c r="S483" s="194"/>
      <c r="AD483" s="600"/>
    </row>
    <row r="484" spans="1:30" s="276" customFormat="1" x14ac:dyDescent="0.25">
      <c r="A484" s="188"/>
      <c r="B484" s="188"/>
      <c r="C484" s="3"/>
      <c r="D484" s="3"/>
      <c r="E484" s="189"/>
      <c r="F484" s="189"/>
      <c r="G484" s="190"/>
      <c r="H484" s="191"/>
      <c r="I484" s="192"/>
      <c r="J484" s="193"/>
      <c r="K484" s="194"/>
      <c r="L484" s="194"/>
      <c r="M484" s="193"/>
      <c r="N484" s="193"/>
      <c r="O484" s="194"/>
      <c r="P484" s="194"/>
      <c r="Q484" s="193"/>
      <c r="R484" s="195"/>
      <c r="S484" s="194"/>
      <c r="AD484" s="600"/>
    </row>
    <row r="485" spans="1:30" s="276" customFormat="1" x14ac:dyDescent="0.25">
      <c r="A485" s="188"/>
      <c r="B485" s="188"/>
      <c r="C485" s="3"/>
      <c r="D485" s="3"/>
      <c r="E485" s="189"/>
      <c r="F485" s="189"/>
      <c r="G485" s="190"/>
      <c r="H485" s="191"/>
      <c r="I485" s="192"/>
      <c r="J485" s="193"/>
      <c r="K485" s="194"/>
      <c r="L485" s="194"/>
      <c r="M485" s="193"/>
      <c r="N485" s="193"/>
      <c r="O485" s="194"/>
      <c r="P485" s="194"/>
      <c r="Q485" s="193"/>
      <c r="R485" s="195"/>
      <c r="S485" s="194"/>
      <c r="AD485" s="600"/>
    </row>
    <row r="486" spans="1:30" s="276" customFormat="1" x14ac:dyDescent="0.25">
      <c r="A486" s="188"/>
      <c r="B486" s="188"/>
      <c r="C486" s="3"/>
      <c r="D486" s="3"/>
      <c r="E486" s="189"/>
      <c r="F486" s="189"/>
      <c r="G486" s="190"/>
      <c r="H486" s="191"/>
      <c r="I486" s="192"/>
      <c r="J486" s="193"/>
      <c r="K486" s="194"/>
      <c r="L486" s="194"/>
      <c r="M486" s="193"/>
      <c r="N486" s="193"/>
      <c r="O486" s="194"/>
      <c r="P486" s="194"/>
      <c r="Q486" s="193"/>
      <c r="R486" s="195"/>
      <c r="S486" s="194"/>
      <c r="AD486" s="600"/>
    </row>
    <row r="487" spans="1:30" s="276" customFormat="1" x14ac:dyDescent="0.25">
      <c r="A487" s="188"/>
      <c r="B487" s="188"/>
      <c r="C487" s="3"/>
      <c r="D487" s="3"/>
      <c r="E487" s="189"/>
      <c r="F487" s="189"/>
      <c r="G487" s="190"/>
      <c r="H487" s="191"/>
      <c r="I487" s="192"/>
      <c r="J487" s="193"/>
      <c r="K487" s="194"/>
      <c r="L487" s="194"/>
      <c r="M487" s="193"/>
      <c r="N487" s="193"/>
      <c r="O487" s="194"/>
      <c r="P487" s="194"/>
      <c r="Q487" s="193"/>
      <c r="R487" s="195"/>
      <c r="S487" s="194"/>
      <c r="AD487" s="600"/>
    </row>
    <row r="488" spans="1:30" s="276" customFormat="1" x14ac:dyDescent="0.25">
      <c r="A488" s="188"/>
      <c r="B488" s="188"/>
      <c r="C488" s="3"/>
      <c r="D488" s="3"/>
      <c r="E488" s="189"/>
      <c r="F488" s="189"/>
      <c r="G488" s="190"/>
      <c r="H488" s="191"/>
      <c r="I488" s="192"/>
      <c r="J488" s="193"/>
      <c r="K488" s="194"/>
      <c r="L488" s="194"/>
      <c r="M488" s="193"/>
      <c r="N488" s="193"/>
      <c r="O488" s="194"/>
      <c r="P488" s="194"/>
      <c r="Q488" s="193"/>
      <c r="R488" s="195"/>
      <c r="S488" s="194"/>
      <c r="AD488" s="600"/>
    </row>
    <row r="489" spans="1:30" s="276" customFormat="1" x14ac:dyDescent="0.25">
      <c r="A489" s="188"/>
      <c r="B489" s="188"/>
      <c r="C489" s="3"/>
      <c r="D489" s="3"/>
      <c r="E489" s="189"/>
      <c r="F489" s="189"/>
      <c r="G489" s="190"/>
      <c r="H489" s="191"/>
      <c r="I489" s="192"/>
      <c r="J489" s="193"/>
      <c r="K489" s="194"/>
      <c r="L489" s="194"/>
      <c r="M489" s="193"/>
      <c r="N489" s="193"/>
      <c r="O489" s="194"/>
      <c r="P489" s="194"/>
      <c r="Q489" s="193"/>
      <c r="R489" s="195"/>
      <c r="S489" s="194"/>
      <c r="AD489" s="600"/>
    </row>
    <row r="490" spans="1:30" s="276" customFormat="1" x14ac:dyDescent="0.25">
      <c r="A490" s="188"/>
      <c r="B490" s="188"/>
      <c r="C490" s="3"/>
      <c r="D490" s="3"/>
      <c r="E490" s="189"/>
      <c r="F490" s="189"/>
      <c r="G490" s="190"/>
      <c r="H490" s="191"/>
      <c r="I490" s="192"/>
      <c r="J490" s="193"/>
      <c r="K490" s="194"/>
      <c r="L490" s="194"/>
      <c r="M490" s="193"/>
      <c r="N490" s="193"/>
      <c r="O490" s="194"/>
      <c r="P490" s="194"/>
      <c r="Q490" s="193"/>
      <c r="R490" s="195"/>
      <c r="S490" s="194"/>
      <c r="AD490" s="600"/>
    </row>
    <row r="491" spans="1:30" s="276" customFormat="1" x14ac:dyDescent="0.25">
      <c r="A491" s="188"/>
      <c r="B491" s="188"/>
      <c r="C491" s="3"/>
      <c r="D491" s="3"/>
      <c r="E491" s="189"/>
      <c r="F491" s="189"/>
      <c r="G491" s="190"/>
      <c r="H491" s="191"/>
      <c r="I491" s="192"/>
      <c r="J491" s="193"/>
      <c r="K491" s="194"/>
      <c r="L491" s="194"/>
      <c r="M491" s="193"/>
      <c r="N491" s="193"/>
      <c r="O491" s="194"/>
      <c r="P491" s="194"/>
      <c r="Q491" s="193"/>
      <c r="R491" s="195"/>
      <c r="S491" s="194"/>
      <c r="AD491" s="600"/>
    </row>
    <row r="492" spans="1:30" s="276" customFormat="1" x14ac:dyDescent="0.25">
      <c r="A492" s="188"/>
      <c r="B492" s="188"/>
      <c r="C492" s="3"/>
      <c r="D492" s="3"/>
      <c r="E492" s="189"/>
      <c r="F492" s="189"/>
      <c r="G492" s="190"/>
      <c r="H492" s="191"/>
      <c r="I492" s="192"/>
      <c r="J492" s="193"/>
      <c r="K492" s="194"/>
      <c r="L492" s="194"/>
      <c r="M492" s="193"/>
      <c r="N492" s="193"/>
      <c r="O492" s="194"/>
      <c r="P492" s="194"/>
      <c r="Q492" s="193"/>
      <c r="R492" s="195"/>
      <c r="S492" s="194"/>
      <c r="AD492" s="600"/>
    </row>
    <row r="493" spans="1:30" s="276" customFormat="1" x14ac:dyDescent="0.25">
      <c r="A493" s="188"/>
      <c r="B493" s="188"/>
      <c r="C493" s="3"/>
      <c r="D493" s="3"/>
      <c r="E493" s="189"/>
      <c r="F493" s="189"/>
      <c r="G493" s="190"/>
      <c r="H493" s="191"/>
      <c r="I493" s="192"/>
      <c r="J493" s="193"/>
      <c r="K493" s="194"/>
      <c r="L493" s="194"/>
      <c r="M493" s="193"/>
      <c r="N493" s="193"/>
      <c r="O493" s="194"/>
      <c r="P493" s="194"/>
      <c r="Q493" s="193"/>
      <c r="R493" s="195"/>
      <c r="S493" s="194"/>
      <c r="AD493" s="600"/>
    </row>
    <row r="494" spans="1:30" s="276" customFormat="1" x14ac:dyDescent="0.25">
      <c r="A494" s="188"/>
      <c r="B494" s="188"/>
      <c r="C494" s="3"/>
      <c r="D494" s="3"/>
      <c r="E494" s="189"/>
      <c r="F494" s="189"/>
      <c r="G494" s="190"/>
      <c r="H494" s="191"/>
      <c r="I494" s="192"/>
      <c r="J494" s="193"/>
      <c r="K494" s="194"/>
      <c r="L494" s="194"/>
      <c r="M494" s="193"/>
      <c r="N494" s="193"/>
      <c r="O494" s="194"/>
      <c r="P494" s="194"/>
      <c r="Q494" s="193"/>
      <c r="R494" s="195"/>
      <c r="S494" s="194"/>
      <c r="AD494" s="600"/>
    </row>
    <row r="495" spans="1:30" s="276" customFormat="1" x14ac:dyDescent="0.25">
      <c r="A495" s="188"/>
      <c r="B495" s="188"/>
      <c r="C495" s="3"/>
      <c r="D495" s="3"/>
      <c r="E495" s="189"/>
      <c r="F495" s="189"/>
      <c r="G495" s="190"/>
      <c r="H495" s="191"/>
      <c r="I495" s="192"/>
      <c r="J495" s="193"/>
      <c r="K495" s="194"/>
      <c r="L495" s="194"/>
      <c r="M495" s="193"/>
      <c r="N495" s="193"/>
      <c r="O495" s="194"/>
      <c r="P495" s="194"/>
      <c r="Q495" s="193"/>
      <c r="R495" s="195"/>
      <c r="S495" s="194"/>
      <c r="AD495" s="600"/>
    </row>
    <row r="496" spans="1:30" s="276" customFormat="1" x14ac:dyDescent="0.25">
      <c r="A496" s="188"/>
      <c r="B496" s="188"/>
      <c r="C496" s="3"/>
      <c r="D496" s="3"/>
      <c r="E496" s="189"/>
      <c r="F496" s="189"/>
      <c r="G496" s="190"/>
      <c r="H496" s="191"/>
      <c r="I496" s="192"/>
      <c r="J496" s="193"/>
      <c r="K496" s="194"/>
      <c r="L496" s="194"/>
      <c r="M496" s="193"/>
      <c r="N496" s="193"/>
      <c r="O496" s="194"/>
      <c r="P496" s="194"/>
      <c r="Q496" s="193"/>
      <c r="R496" s="195"/>
      <c r="S496" s="194"/>
      <c r="AD496" s="600"/>
    </row>
    <row r="497" spans="1:30" s="276" customFormat="1" x14ac:dyDescent="0.25">
      <c r="A497" s="188"/>
      <c r="B497" s="188"/>
      <c r="C497" s="3"/>
      <c r="D497" s="3"/>
      <c r="E497" s="189"/>
      <c r="F497" s="189"/>
      <c r="G497" s="190"/>
      <c r="H497" s="191"/>
      <c r="I497" s="192"/>
      <c r="J497" s="193"/>
      <c r="K497" s="194"/>
      <c r="L497" s="194"/>
      <c r="M497" s="193"/>
      <c r="N497" s="193"/>
      <c r="O497" s="194"/>
      <c r="P497" s="194"/>
      <c r="Q497" s="193"/>
      <c r="R497" s="195"/>
      <c r="S497" s="194"/>
      <c r="AD497" s="600"/>
    </row>
    <row r="498" spans="1:30" s="276" customFormat="1" x14ac:dyDescent="0.25">
      <c r="A498" s="188"/>
      <c r="B498" s="188"/>
      <c r="C498" s="3"/>
      <c r="D498" s="3"/>
      <c r="E498" s="189"/>
      <c r="F498" s="189"/>
      <c r="G498" s="190"/>
      <c r="H498" s="191"/>
      <c r="I498" s="192"/>
      <c r="J498" s="193"/>
      <c r="K498" s="194"/>
      <c r="L498" s="194"/>
      <c r="M498" s="193"/>
      <c r="N498" s="193"/>
      <c r="O498" s="194"/>
      <c r="P498" s="194"/>
      <c r="Q498" s="193"/>
      <c r="R498" s="195"/>
      <c r="S498" s="194"/>
      <c r="AD498" s="600"/>
    </row>
    <row r="499" spans="1:30" s="276" customFormat="1" x14ac:dyDescent="0.25">
      <c r="A499" s="188"/>
      <c r="B499" s="188"/>
      <c r="C499" s="3"/>
      <c r="D499" s="3"/>
      <c r="E499" s="189"/>
      <c r="F499" s="189"/>
      <c r="G499" s="190"/>
      <c r="H499" s="191"/>
      <c r="I499" s="192"/>
      <c r="J499" s="193"/>
      <c r="K499" s="194"/>
      <c r="L499" s="194"/>
      <c r="M499" s="193"/>
      <c r="N499" s="193"/>
      <c r="O499" s="194"/>
      <c r="P499" s="194"/>
      <c r="Q499" s="193"/>
      <c r="R499" s="195"/>
      <c r="S499" s="194"/>
      <c r="AD499" s="600"/>
    </row>
    <row r="500" spans="1:30" s="276" customFormat="1" x14ac:dyDescent="0.25">
      <c r="A500" s="188"/>
      <c r="B500" s="188"/>
      <c r="C500" s="3"/>
      <c r="D500" s="3"/>
      <c r="E500" s="189"/>
      <c r="F500" s="189"/>
      <c r="G500" s="190"/>
      <c r="H500" s="191"/>
      <c r="I500" s="192"/>
      <c r="J500" s="193"/>
      <c r="K500" s="194"/>
      <c r="L500" s="194"/>
      <c r="M500" s="193"/>
      <c r="N500" s="193"/>
      <c r="O500" s="194"/>
      <c r="P500" s="194"/>
      <c r="Q500" s="193"/>
      <c r="R500" s="195"/>
      <c r="S500" s="194"/>
      <c r="AD500" s="600"/>
    </row>
    <row r="501" spans="1:30" s="276" customFormat="1" x14ac:dyDescent="0.25">
      <c r="A501" s="188"/>
      <c r="B501" s="188"/>
      <c r="C501" s="3"/>
      <c r="D501" s="3"/>
      <c r="E501" s="189"/>
      <c r="F501" s="189"/>
      <c r="G501" s="190"/>
      <c r="H501" s="191"/>
      <c r="I501" s="192"/>
      <c r="J501" s="193"/>
      <c r="K501" s="194"/>
      <c r="L501" s="194"/>
      <c r="M501" s="193"/>
      <c r="N501" s="193"/>
      <c r="O501" s="194"/>
      <c r="P501" s="194"/>
      <c r="Q501" s="193"/>
      <c r="R501" s="195"/>
      <c r="S501" s="194"/>
      <c r="AD501" s="600"/>
    </row>
    <row r="502" spans="1:30" s="276" customFormat="1" x14ac:dyDescent="0.25">
      <c r="A502" s="188"/>
      <c r="B502" s="188"/>
      <c r="C502" s="3"/>
      <c r="D502" s="3"/>
      <c r="E502" s="189"/>
      <c r="F502" s="189"/>
      <c r="G502" s="190"/>
      <c r="H502" s="191"/>
      <c r="I502" s="192"/>
      <c r="J502" s="193"/>
      <c r="K502" s="194"/>
      <c r="L502" s="194"/>
      <c r="M502" s="193"/>
      <c r="N502" s="193"/>
      <c r="O502" s="194"/>
      <c r="P502" s="194"/>
      <c r="Q502" s="193"/>
      <c r="R502" s="195"/>
      <c r="S502" s="194"/>
      <c r="AD502" s="600"/>
    </row>
    <row r="503" spans="1:30" s="276" customFormat="1" x14ac:dyDescent="0.25">
      <c r="A503" s="188"/>
      <c r="B503" s="188"/>
      <c r="C503" s="3"/>
      <c r="D503" s="3"/>
      <c r="E503" s="189"/>
      <c r="F503" s="189"/>
      <c r="G503" s="190"/>
      <c r="H503" s="191"/>
      <c r="I503" s="192"/>
      <c r="J503" s="193"/>
      <c r="K503" s="194"/>
      <c r="L503" s="194"/>
      <c r="M503" s="193"/>
      <c r="N503" s="193"/>
      <c r="O503" s="194"/>
      <c r="P503" s="194"/>
      <c r="Q503" s="193"/>
      <c r="R503" s="195"/>
      <c r="S503" s="194"/>
      <c r="AD503" s="600"/>
    </row>
    <row r="504" spans="1:30" s="276" customFormat="1" x14ac:dyDescent="0.25">
      <c r="A504" s="188"/>
      <c r="B504" s="188"/>
      <c r="C504" s="3"/>
      <c r="D504" s="3"/>
      <c r="E504" s="189"/>
      <c r="F504" s="189"/>
      <c r="G504" s="190"/>
      <c r="H504" s="191"/>
      <c r="I504" s="192"/>
      <c r="J504" s="193"/>
      <c r="K504" s="194"/>
      <c r="L504" s="194"/>
      <c r="M504" s="193"/>
      <c r="N504" s="193"/>
      <c r="O504" s="194"/>
      <c r="P504" s="194"/>
      <c r="Q504" s="193"/>
      <c r="R504" s="195"/>
      <c r="S504" s="194"/>
      <c r="AD504" s="600"/>
    </row>
    <row r="505" spans="1:30" s="276" customFormat="1" x14ac:dyDescent="0.25">
      <c r="A505" s="188"/>
      <c r="B505" s="188"/>
      <c r="C505" s="3"/>
      <c r="D505" s="3"/>
      <c r="E505" s="189"/>
      <c r="F505" s="189"/>
      <c r="G505" s="190"/>
      <c r="H505" s="191"/>
      <c r="I505" s="192"/>
      <c r="J505" s="193"/>
      <c r="K505" s="194"/>
      <c r="L505" s="194"/>
      <c r="M505" s="193"/>
      <c r="N505" s="193"/>
      <c r="O505" s="194"/>
      <c r="P505" s="194"/>
      <c r="Q505" s="193"/>
      <c r="R505" s="195"/>
      <c r="S505" s="194"/>
      <c r="AD505" s="600"/>
    </row>
    <row r="506" spans="1:30" s="276" customFormat="1" x14ac:dyDescent="0.25">
      <c r="A506" s="188"/>
      <c r="B506" s="188"/>
      <c r="C506" s="3"/>
      <c r="D506" s="3"/>
      <c r="E506" s="189"/>
      <c r="F506" s="189"/>
      <c r="G506" s="190"/>
      <c r="H506" s="191"/>
      <c r="I506" s="192"/>
      <c r="J506" s="193"/>
      <c r="K506" s="194"/>
      <c r="L506" s="194"/>
      <c r="M506" s="193"/>
      <c r="N506" s="193"/>
      <c r="O506" s="194"/>
      <c r="P506" s="194"/>
      <c r="Q506" s="193"/>
      <c r="R506" s="195"/>
      <c r="S506" s="194"/>
      <c r="AD506" s="600"/>
    </row>
    <row r="507" spans="1:30" s="276" customFormat="1" x14ac:dyDescent="0.25">
      <c r="A507" s="188"/>
      <c r="B507" s="188"/>
      <c r="C507" s="3"/>
      <c r="D507" s="3"/>
      <c r="E507" s="189"/>
      <c r="F507" s="189"/>
      <c r="G507" s="190"/>
      <c r="H507" s="191"/>
      <c r="I507" s="192"/>
      <c r="J507" s="193"/>
      <c r="K507" s="194"/>
      <c r="L507" s="194"/>
      <c r="M507" s="193"/>
      <c r="N507" s="193"/>
      <c r="O507" s="194"/>
      <c r="P507" s="194"/>
      <c r="Q507" s="193"/>
      <c r="R507" s="195"/>
      <c r="S507" s="194"/>
      <c r="AD507" s="600"/>
    </row>
    <row r="508" spans="1:30" s="276" customFormat="1" x14ac:dyDescent="0.25">
      <c r="A508" s="188"/>
      <c r="B508" s="188"/>
      <c r="C508" s="3"/>
      <c r="D508" s="3"/>
      <c r="E508" s="189"/>
      <c r="F508" s="189"/>
      <c r="G508" s="190"/>
      <c r="H508" s="191"/>
      <c r="I508" s="192"/>
      <c r="J508" s="193"/>
      <c r="K508" s="194"/>
      <c r="L508" s="194"/>
      <c r="M508" s="193"/>
      <c r="N508" s="193"/>
      <c r="O508" s="194"/>
      <c r="P508" s="194"/>
      <c r="Q508" s="193"/>
      <c r="R508" s="195"/>
      <c r="S508" s="194"/>
      <c r="AD508" s="600"/>
    </row>
    <row r="509" spans="1:30" s="276" customFormat="1" x14ac:dyDescent="0.25">
      <c r="A509" s="188"/>
      <c r="B509" s="188"/>
      <c r="C509" s="3"/>
      <c r="D509" s="3"/>
      <c r="E509" s="189"/>
      <c r="F509" s="189"/>
      <c r="G509" s="190"/>
      <c r="H509" s="191"/>
      <c r="I509" s="192"/>
      <c r="J509" s="193"/>
      <c r="K509" s="194"/>
      <c r="L509" s="194"/>
      <c r="M509" s="193"/>
      <c r="N509" s="193"/>
      <c r="O509" s="194"/>
      <c r="P509" s="194"/>
      <c r="Q509" s="193"/>
      <c r="R509" s="195"/>
      <c r="S509" s="194"/>
      <c r="AD509" s="600"/>
    </row>
    <row r="510" spans="1:30" s="276" customFormat="1" x14ac:dyDescent="0.25">
      <c r="A510" s="188"/>
      <c r="B510" s="188"/>
      <c r="C510" s="3"/>
      <c r="D510" s="3"/>
      <c r="E510" s="189"/>
      <c r="F510" s="189"/>
      <c r="G510" s="190"/>
      <c r="H510" s="191"/>
      <c r="I510" s="192"/>
      <c r="J510" s="193"/>
      <c r="K510" s="194"/>
      <c r="L510" s="194"/>
      <c r="M510" s="193"/>
      <c r="N510" s="193"/>
      <c r="O510" s="194"/>
      <c r="P510" s="194"/>
      <c r="Q510" s="193"/>
      <c r="R510" s="195"/>
      <c r="S510" s="194"/>
      <c r="AD510" s="600"/>
    </row>
    <row r="511" spans="1:30" s="276" customFormat="1" x14ac:dyDescent="0.25">
      <c r="A511" s="188"/>
      <c r="B511" s="188"/>
      <c r="C511" s="3"/>
      <c r="D511" s="3"/>
      <c r="E511" s="189"/>
      <c r="F511" s="189"/>
      <c r="G511" s="190"/>
      <c r="H511" s="191"/>
      <c r="I511" s="192"/>
      <c r="J511" s="193"/>
      <c r="K511" s="194"/>
      <c r="L511" s="194"/>
      <c r="M511" s="193"/>
      <c r="N511" s="193"/>
      <c r="O511" s="194"/>
      <c r="P511" s="194"/>
      <c r="Q511" s="193"/>
      <c r="R511" s="195"/>
      <c r="S511" s="194"/>
      <c r="AD511" s="600"/>
    </row>
    <row r="512" spans="1:30" s="276" customFormat="1" x14ac:dyDescent="0.25">
      <c r="A512" s="188"/>
      <c r="B512" s="188"/>
      <c r="C512" s="3"/>
      <c r="D512" s="3"/>
      <c r="E512" s="189"/>
      <c r="F512" s="189"/>
      <c r="G512" s="190"/>
      <c r="H512" s="191"/>
      <c r="I512" s="192"/>
      <c r="J512" s="193"/>
      <c r="K512" s="194"/>
      <c r="L512" s="194"/>
      <c r="M512" s="193"/>
      <c r="N512" s="193"/>
      <c r="O512" s="194"/>
      <c r="P512" s="194"/>
      <c r="Q512" s="193"/>
      <c r="R512" s="195"/>
      <c r="S512" s="194"/>
      <c r="AD512" s="600"/>
    </row>
    <row r="513" spans="1:30" s="276" customFormat="1" x14ac:dyDescent="0.25">
      <c r="A513" s="188"/>
      <c r="B513" s="188"/>
      <c r="C513" s="3"/>
      <c r="D513" s="3"/>
      <c r="E513" s="189"/>
      <c r="F513" s="189"/>
      <c r="G513" s="190"/>
      <c r="H513" s="191"/>
      <c r="I513" s="192"/>
      <c r="J513" s="193"/>
      <c r="K513" s="194"/>
      <c r="L513" s="194"/>
      <c r="M513" s="193"/>
      <c r="N513" s="193"/>
      <c r="O513" s="194"/>
      <c r="P513" s="194"/>
      <c r="Q513" s="193"/>
      <c r="R513" s="195"/>
      <c r="S513" s="194"/>
      <c r="AD513" s="600"/>
    </row>
    <row r="514" spans="1:30" s="276" customFormat="1" x14ac:dyDescent="0.25">
      <c r="A514" s="188"/>
      <c r="B514" s="188"/>
      <c r="C514" s="3"/>
      <c r="D514" s="3"/>
      <c r="E514" s="189"/>
      <c r="F514" s="189"/>
      <c r="G514" s="190"/>
      <c r="H514" s="191"/>
      <c r="I514" s="192"/>
      <c r="J514" s="193"/>
      <c r="K514" s="194"/>
      <c r="L514" s="194"/>
      <c r="M514" s="193"/>
      <c r="N514" s="193"/>
      <c r="O514" s="194"/>
      <c r="P514" s="194"/>
      <c r="Q514" s="193"/>
      <c r="R514" s="195"/>
      <c r="S514" s="194"/>
      <c r="AD514" s="600"/>
    </row>
    <row r="515" spans="1:30" s="276" customFormat="1" x14ac:dyDescent="0.25">
      <c r="A515" s="188"/>
      <c r="B515" s="188"/>
      <c r="C515" s="3"/>
      <c r="D515" s="3"/>
      <c r="E515" s="189"/>
      <c r="F515" s="189"/>
      <c r="G515" s="190"/>
      <c r="H515" s="191"/>
      <c r="I515" s="192"/>
      <c r="J515" s="193"/>
      <c r="K515" s="194"/>
      <c r="L515" s="194"/>
      <c r="M515" s="193"/>
      <c r="N515" s="193"/>
      <c r="O515" s="194"/>
      <c r="P515" s="194"/>
      <c r="Q515" s="193"/>
      <c r="R515" s="195"/>
      <c r="S515" s="194"/>
      <c r="AD515" s="600"/>
    </row>
    <row r="516" spans="1:30" s="276" customFormat="1" x14ac:dyDescent="0.25">
      <c r="A516" s="188"/>
      <c r="B516" s="188"/>
      <c r="C516" s="3"/>
      <c r="D516" s="3"/>
      <c r="E516" s="189"/>
      <c r="F516" s="189"/>
      <c r="G516" s="190"/>
      <c r="H516" s="191"/>
      <c r="I516" s="192"/>
      <c r="J516" s="193"/>
      <c r="K516" s="194"/>
      <c r="L516" s="194"/>
      <c r="M516" s="193"/>
      <c r="N516" s="193"/>
      <c r="O516" s="194"/>
      <c r="P516" s="194"/>
      <c r="Q516" s="193"/>
      <c r="R516" s="195"/>
      <c r="S516" s="194"/>
      <c r="AD516" s="600"/>
    </row>
    <row r="517" spans="1:30" s="276" customFormat="1" x14ac:dyDescent="0.25">
      <c r="A517" s="188"/>
      <c r="B517" s="188"/>
      <c r="C517" s="3"/>
      <c r="D517" s="3"/>
      <c r="E517" s="189"/>
      <c r="F517" s="189"/>
      <c r="G517" s="190"/>
      <c r="H517" s="191"/>
      <c r="I517" s="192"/>
      <c r="J517" s="193"/>
      <c r="K517" s="194"/>
      <c r="L517" s="194"/>
      <c r="M517" s="193"/>
      <c r="N517" s="193"/>
      <c r="O517" s="194"/>
      <c r="P517" s="194"/>
      <c r="Q517" s="193"/>
      <c r="R517" s="195"/>
      <c r="S517" s="194"/>
      <c r="AD517" s="600"/>
    </row>
    <row r="518" spans="1:30" s="276" customFormat="1" x14ac:dyDescent="0.25">
      <c r="A518" s="188"/>
      <c r="B518" s="188"/>
      <c r="C518" s="3"/>
      <c r="D518" s="3"/>
      <c r="E518" s="189"/>
      <c r="F518" s="189"/>
      <c r="G518" s="190"/>
      <c r="H518" s="191"/>
      <c r="I518" s="192"/>
      <c r="J518" s="193"/>
      <c r="K518" s="194"/>
      <c r="L518" s="194"/>
      <c r="M518" s="193"/>
      <c r="N518" s="193"/>
      <c r="O518" s="194"/>
      <c r="P518" s="194"/>
      <c r="Q518" s="193"/>
      <c r="R518" s="195"/>
      <c r="S518" s="194"/>
      <c r="AD518" s="600"/>
    </row>
    <row r="519" spans="1:30" s="276" customFormat="1" x14ac:dyDescent="0.25">
      <c r="A519" s="188"/>
      <c r="B519" s="188"/>
      <c r="C519" s="3"/>
      <c r="D519" s="3"/>
      <c r="E519" s="189"/>
      <c r="F519" s="189"/>
      <c r="G519" s="190"/>
      <c r="H519" s="191"/>
      <c r="I519" s="192"/>
      <c r="J519" s="193"/>
      <c r="K519" s="194"/>
      <c r="L519" s="194"/>
      <c r="M519" s="193"/>
      <c r="N519" s="193"/>
      <c r="O519" s="194"/>
      <c r="P519" s="194"/>
      <c r="Q519" s="193"/>
      <c r="R519" s="195"/>
      <c r="S519" s="194"/>
      <c r="AD519" s="600"/>
    </row>
    <row r="520" spans="1:30" s="276" customFormat="1" x14ac:dyDescent="0.25">
      <c r="A520" s="188"/>
      <c r="B520" s="188"/>
      <c r="C520" s="3"/>
      <c r="D520" s="3"/>
      <c r="E520" s="189"/>
      <c r="F520" s="189"/>
      <c r="G520" s="190"/>
      <c r="H520" s="191"/>
      <c r="I520" s="192"/>
      <c r="J520" s="193"/>
      <c r="K520" s="194"/>
      <c r="L520" s="194"/>
      <c r="M520" s="193"/>
      <c r="N520" s="193"/>
      <c r="O520" s="194"/>
      <c r="P520" s="194"/>
      <c r="Q520" s="193"/>
      <c r="R520" s="195"/>
      <c r="S520" s="194"/>
      <c r="AD520" s="600"/>
    </row>
    <row r="521" spans="1:30" s="276" customFormat="1" x14ac:dyDescent="0.25">
      <c r="A521" s="188"/>
      <c r="B521" s="188"/>
      <c r="C521" s="3"/>
      <c r="D521" s="3"/>
      <c r="E521" s="189"/>
      <c r="F521" s="189"/>
      <c r="G521" s="190"/>
      <c r="H521" s="191"/>
      <c r="I521" s="192"/>
      <c r="J521" s="193"/>
      <c r="K521" s="194"/>
      <c r="L521" s="194"/>
      <c r="M521" s="193"/>
      <c r="N521" s="193"/>
      <c r="O521" s="194"/>
      <c r="P521" s="194"/>
      <c r="Q521" s="193"/>
      <c r="R521" s="195"/>
      <c r="S521" s="194"/>
      <c r="AD521" s="600"/>
    </row>
    <row r="522" spans="1:30" s="276" customFormat="1" x14ac:dyDescent="0.25">
      <c r="A522" s="188"/>
      <c r="B522" s="188"/>
      <c r="C522" s="3"/>
      <c r="D522" s="3"/>
      <c r="E522" s="189"/>
      <c r="F522" s="189"/>
      <c r="G522" s="190"/>
      <c r="H522" s="191"/>
      <c r="I522" s="192"/>
      <c r="J522" s="193"/>
      <c r="K522" s="194"/>
      <c r="L522" s="194"/>
      <c r="M522" s="193"/>
      <c r="N522" s="193"/>
      <c r="O522" s="194"/>
      <c r="P522" s="194"/>
      <c r="Q522" s="193"/>
      <c r="R522" s="195"/>
      <c r="S522" s="194"/>
      <c r="AD522" s="600"/>
    </row>
    <row r="523" spans="1:30" s="276" customFormat="1" x14ac:dyDescent="0.25">
      <c r="A523" s="188"/>
      <c r="B523" s="188"/>
      <c r="C523" s="3"/>
      <c r="D523" s="3"/>
      <c r="E523" s="189"/>
      <c r="F523" s="189"/>
      <c r="G523" s="190"/>
      <c r="H523" s="191"/>
      <c r="I523" s="192"/>
      <c r="J523" s="193"/>
      <c r="K523" s="194"/>
      <c r="L523" s="194"/>
      <c r="M523" s="193"/>
      <c r="N523" s="193"/>
      <c r="O523" s="194"/>
      <c r="P523" s="194"/>
      <c r="Q523" s="193"/>
      <c r="R523" s="195"/>
      <c r="S523" s="194"/>
      <c r="AD523" s="600"/>
    </row>
    <row r="524" spans="1:30" s="276" customFormat="1" x14ac:dyDescent="0.25">
      <c r="A524" s="188"/>
      <c r="B524" s="188"/>
      <c r="C524" s="3"/>
      <c r="D524" s="3"/>
      <c r="E524" s="189"/>
      <c r="F524" s="189"/>
      <c r="G524" s="190"/>
      <c r="H524" s="191"/>
      <c r="I524" s="192"/>
      <c r="J524" s="193"/>
      <c r="K524" s="194"/>
      <c r="L524" s="194"/>
      <c r="M524" s="193"/>
      <c r="N524" s="193"/>
      <c r="O524" s="194"/>
      <c r="P524" s="194"/>
      <c r="Q524" s="193"/>
      <c r="R524" s="195"/>
      <c r="S524" s="194"/>
      <c r="AD524" s="600"/>
    </row>
    <row r="525" spans="1:30" s="276" customFormat="1" x14ac:dyDescent="0.25">
      <c r="A525" s="188"/>
      <c r="B525" s="188"/>
      <c r="C525" s="3"/>
      <c r="D525" s="3"/>
      <c r="E525" s="189"/>
      <c r="F525" s="189"/>
      <c r="G525" s="190"/>
      <c r="H525" s="191"/>
      <c r="I525" s="192"/>
      <c r="J525" s="193"/>
      <c r="K525" s="194"/>
      <c r="L525" s="194"/>
      <c r="M525" s="193"/>
      <c r="N525" s="193"/>
      <c r="O525" s="194"/>
      <c r="P525" s="194"/>
      <c r="Q525" s="193"/>
      <c r="R525" s="195"/>
      <c r="S525" s="194"/>
      <c r="AD525" s="600"/>
    </row>
    <row r="526" spans="1:30" s="276" customFormat="1" x14ac:dyDescent="0.25">
      <c r="A526" s="188"/>
      <c r="B526" s="188"/>
      <c r="C526" s="3"/>
      <c r="D526" s="3"/>
      <c r="E526" s="189"/>
      <c r="F526" s="189"/>
      <c r="G526" s="190"/>
      <c r="H526" s="191"/>
      <c r="I526" s="192"/>
      <c r="J526" s="193"/>
      <c r="K526" s="194"/>
      <c r="L526" s="194"/>
      <c r="M526" s="193"/>
      <c r="N526" s="193"/>
      <c r="O526" s="194"/>
      <c r="P526" s="194"/>
      <c r="Q526" s="193"/>
      <c r="R526" s="195"/>
      <c r="S526" s="194"/>
      <c r="AD526" s="600"/>
    </row>
    <row r="527" spans="1:30" s="276" customFormat="1" x14ac:dyDescent="0.25">
      <c r="A527" s="188"/>
      <c r="B527" s="188"/>
      <c r="C527" s="3"/>
      <c r="D527" s="3"/>
      <c r="E527" s="189"/>
      <c r="F527" s="189"/>
      <c r="G527" s="190"/>
      <c r="H527" s="191"/>
      <c r="I527" s="192"/>
      <c r="J527" s="188"/>
      <c r="K527" s="3"/>
      <c r="L527" s="3"/>
      <c r="M527" s="188"/>
      <c r="N527" s="188"/>
      <c r="O527" s="3"/>
      <c r="P527" s="3"/>
      <c r="Q527" s="188"/>
      <c r="R527" s="196"/>
      <c r="S527" s="3"/>
      <c r="AD527" s="600"/>
    </row>
    <row r="528" spans="1:30" s="276" customFormat="1" x14ac:dyDescent="0.25">
      <c r="A528" s="188"/>
      <c r="B528" s="188"/>
      <c r="C528" s="3"/>
      <c r="D528" s="3"/>
      <c r="E528" s="189"/>
      <c r="F528" s="189"/>
      <c r="G528" s="190"/>
      <c r="H528" s="191"/>
      <c r="I528" s="192"/>
      <c r="J528" s="188"/>
      <c r="K528" s="3"/>
      <c r="L528" s="3"/>
      <c r="M528" s="188"/>
      <c r="N528" s="188"/>
      <c r="O528" s="3"/>
      <c r="P528" s="3"/>
      <c r="Q528" s="188"/>
      <c r="R528" s="196"/>
      <c r="S528" s="3"/>
      <c r="AD528" s="600"/>
    </row>
    <row r="529" spans="1:30" s="276" customFormat="1" x14ac:dyDescent="0.25">
      <c r="A529" s="188"/>
      <c r="B529" s="188"/>
      <c r="C529" s="3"/>
      <c r="D529" s="3"/>
      <c r="E529" s="189"/>
      <c r="F529" s="189"/>
      <c r="G529" s="190"/>
      <c r="H529" s="191"/>
      <c r="I529" s="192"/>
      <c r="J529" s="188"/>
      <c r="K529" s="3"/>
      <c r="L529" s="3"/>
      <c r="M529" s="188"/>
      <c r="N529" s="188"/>
      <c r="O529" s="3"/>
      <c r="P529" s="3"/>
      <c r="Q529" s="188"/>
      <c r="R529" s="196"/>
      <c r="S529" s="3"/>
      <c r="AD529" s="600"/>
    </row>
    <row r="530" spans="1:30" s="276" customFormat="1" x14ac:dyDescent="0.25">
      <c r="A530" s="188"/>
      <c r="B530" s="188"/>
      <c r="C530" s="3"/>
      <c r="D530" s="3"/>
      <c r="E530" s="189"/>
      <c r="F530" s="189"/>
      <c r="G530" s="190"/>
      <c r="H530" s="191"/>
      <c r="I530" s="192"/>
      <c r="J530" s="188"/>
      <c r="K530" s="3"/>
      <c r="L530" s="3"/>
      <c r="M530" s="188"/>
      <c r="N530" s="188"/>
      <c r="O530" s="3"/>
      <c r="P530" s="3"/>
      <c r="Q530" s="188"/>
      <c r="R530" s="196"/>
      <c r="S530" s="3"/>
      <c r="AD530" s="600"/>
    </row>
    <row r="531" spans="1:30" s="276" customFormat="1" x14ac:dyDescent="0.25">
      <c r="A531" s="188"/>
      <c r="B531" s="188"/>
      <c r="C531" s="3"/>
      <c r="D531" s="3"/>
      <c r="E531" s="189"/>
      <c r="F531" s="189"/>
      <c r="G531" s="190"/>
      <c r="H531" s="191"/>
      <c r="I531" s="192"/>
      <c r="J531" s="188"/>
      <c r="K531" s="3"/>
      <c r="L531" s="3"/>
      <c r="M531" s="188"/>
      <c r="N531" s="188"/>
      <c r="O531" s="3"/>
      <c r="P531" s="3"/>
      <c r="Q531" s="188"/>
      <c r="R531" s="196"/>
      <c r="S531" s="3"/>
      <c r="AD531" s="600"/>
    </row>
    <row r="532" spans="1:30" s="276" customFormat="1" x14ac:dyDescent="0.25">
      <c r="A532" s="188"/>
      <c r="B532" s="188"/>
      <c r="C532" s="3"/>
      <c r="D532" s="3"/>
      <c r="E532" s="189"/>
      <c r="F532" s="189"/>
      <c r="G532" s="190"/>
      <c r="H532" s="191"/>
      <c r="I532" s="192"/>
      <c r="J532" s="188"/>
      <c r="K532" s="3"/>
      <c r="L532" s="3"/>
      <c r="M532" s="188"/>
      <c r="N532" s="188"/>
      <c r="O532" s="3"/>
      <c r="P532" s="3"/>
      <c r="Q532" s="188"/>
      <c r="R532" s="196"/>
      <c r="S532" s="3"/>
      <c r="AD532" s="600"/>
    </row>
    <row r="533" spans="1:30" s="276" customFormat="1" x14ac:dyDescent="0.25">
      <c r="A533" s="188"/>
      <c r="B533" s="188"/>
      <c r="C533" s="3"/>
      <c r="D533" s="3"/>
      <c r="E533" s="189"/>
      <c r="F533" s="189"/>
      <c r="G533" s="190"/>
      <c r="H533" s="191"/>
      <c r="I533" s="192"/>
      <c r="J533" s="188"/>
      <c r="K533" s="3"/>
      <c r="L533" s="3"/>
      <c r="M533" s="188"/>
      <c r="N533" s="188"/>
      <c r="O533" s="3"/>
      <c r="P533" s="3"/>
      <c r="Q533" s="188"/>
      <c r="R533" s="196"/>
      <c r="S533" s="3"/>
      <c r="AD533" s="600"/>
    </row>
    <row r="534" spans="1:30" s="276" customFormat="1" x14ac:dyDescent="0.25">
      <c r="A534" s="188"/>
      <c r="B534" s="188"/>
      <c r="C534" s="3"/>
      <c r="D534" s="3"/>
      <c r="E534" s="189"/>
      <c r="F534" s="189"/>
      <c r="G534" s="190"/>
      <c r="H534" s="191"/>
      <c r="I534" s="192"/>
      <c r="J534" s="188"/>
      <c r="K534" s="3"/>
      <c r="L534" s="3"/>
      <c r="M534" s="188"/>
      <c r="N534" s="188"/>
      <c r="O534" s="3"/>
      <c r="P534" s="3"/>
      <c r="Q534" s="188"/>
      <c r="R534" s="196"/>
      <c r="S534" s="3"/>
      <c r="AD534" s="600"/>
    </row>
    <row r="535" spans="1:30" s="276" customFormat="1" x14ac:dyDescent="0.25">
      <c r="A535" s="188"/>
      <c r="B535" s="188"/>
      <c r="C535" s="3"/>
      <c r="D535" s="3"/>
      <c r="E535" s="189"/>
      <c r="F535" s="189"/>
      <c r="G535" s="190"/>
      <c r="H535" s="191"/>
      <c r="I535" s="192"/>
      <c r="J535" s="188"/>
      <c r="K535" s="3"/>
      <c r="L535" s="3"/>
      <c r="M535" s="188"/>
      <c r="N535" s="188"/>
      <c r="O535" s="3"/>
      <c r="P535" s="3"/>
      <c r="Q535" s="188"/>
      <c r="R535" s="196"/>
      <c r="S535" s="3"/>
      <c r="AD535" s="600"/>
    </row>
    <row r="536" spans="1:30" s="276" customFormat="1" x14ac:dyDescent="0.25">
      <c r="A536" s="188"/>
      <c r="B536" s="188"/>
      <c r="C536" s="3"/>
      <c r="D536" s="3"/>
      <c r="E536" s="189"/>
      <c r="F536" s="189"/>
      <c r="G536" s="190"/>
      <c r="H536" s="191"/>
      <c r="I536" s="192"/>
      <c r="J536" s="188"/>
      <c r="K536" s="3"/>
      <c r="L536" s="3"/>
      <c r="M536" s="188"/>
      <c r="N536" s="188"/>
      <c r="O536" s="3"/>
      <c r="P536" s="3"/>
      <c r="Q536" s="188"/>
      <c r="R536" s="196"/>
      <c r="S536" s="3"/>
      <c r="AD536" s="600"/>
    </row>
    <row r="537" spans="1:30" s="276" customFormat="1" x14ac:dyDescent="0.25">
      <c r="A537" s="188"/>
      <c r="B537" s="188"/>
      <c r="C537" s="3"/>
      <c r="D537" s="3"/>
      <c r="E537" s="189"/>
      <c r="F537" s="189"/>
      <c r="G537" s="190"/>
      <c r="H537" s="191"/>
      <c r="I537" s="192"/>
      <c r="J537" s="188"/>
      <c r="K537" s="3"/>
      <c r="L537" s="3"/>
      <c r="M537" s="188"/>
      <c r="N537" s="188"/>
      <c r="O537" s="3"/>
      <c r="P537" s="3"/>
      <c r="Q537" s="188"/>
      <c r="R537" s="196"/>
      <c r="S537" s="3"/>
      <c r="AD537" s="600"/>
    </row>
    <row r="538" spans="1:30" s="276" customFormat="1" x14ac:dyDescent="0.25">
      <c r="A538" s="188"/>
      <c r="B538" s="188"/>
      <c r="C538" s="3"/>
      <c r="D538" s="3"/>
      <c r="E538" s="189"/>
      <c r="F538" s="189"/>
      <c r="G538" s="190"/>
      <c r="H538" s="191"/>
      <c r="I538" s="192"/>
      <c r="J538" s="188"/>
      <c r="K538" s="3"/>
      <c r="L538" s="3"/>
      <c r="M538" s="188"/>
      <c r="N538" s="188"/>
      <c r="O538" s="3"/>
      <c r="P538" s="3"/>
      <c r="Q538" s="188"/>
      <c r="R538" s="196"/>
      <c r="S538" s="3"/>
      <c r="AD538" s="600"/>
    </row>
    <row r="539" spans="1:30" s="276" customFormat="1" x14ac:dyDescent="0.25">
      <c r="A539" s="188"/>
      <c r="B539" s="188"/>
      <c r="C539" s="3"/>
      <c r="D539" s="3"/>
      <c r="E539" s="189"/>
      <c r="F539" s="189"/>
      <c r="G539" s="190"/>
      <c r="H539" s="191"/>
      <c r="I539" s="192"/>
      <c r="J539" s="188"/>
      <c r="K539" s="3"/>
      <c r="L539" s="3"/>
      <c r="M539" s="188"/>
      <c r="N539" s="188"/>
      <c r="O539" s="3"/>
      <c r="P539" s="3"/>
      <c r="Q539" s="188"/>
      <c r="R539" s="196"/>
      <c r="S539" s="3"/>
      <c r="AD539" s="600"/>
    </row>
    <row r="540" spans="1:30" s="276" customFormat="1" x14ac:dyDescent="0.25">
      <c r="A540" s="188"/>
      <c r="B540" s="188"/>
      <c r="C540" s="3"/>
      <c r="D540" s="3"/>
      <c r="E540" s="189"/>
      <c r="F540" s="189"/>
      <c r="G540" s="190"/>
      <c r="H540" s="191"/>
      <c r="I540" s="192"/>
      <c r="J540" s="188"/>
      <c r="K540" s="3"/>
      <c r="L540" s="3"/>
      <c r="M540" s="188"/>
      <c r="N540" s="188"/>
      <c r="O540" s="3"/>
      <c r="P540" s="3"/>
      <c r="Q540" s="188"/>
      <c r="R540" s="196"/>
      <c r="S540" s="3"/>
      <c r="AD540" s="600"/>
    </row>
    <row r="541" spans="1:30" s="276" customFormat="1" x14ac:dyDescent="0.25">
      <c r="A541" s="188"/>
      <c r="B541" s="188"/>
      <c r="C541" s="3"/>
      <c r="D541" s="3"/>
      <c r="E541" s="189"/>
      <c r="F541" s="189"/>
      <c r="G541" s="190"/>
      <c r="H541" s="191"/>
      <c r="I541" s="192"/>
      <c r="J541" s="188"/>
      <c r="K541" s="3"/>
      <c r="L541" s="3"/>
      <c r="M541" s="188"/>
      <c r="N541" s="188"/>
      <c r="O541" s="3"/>
      <c r="P541" s="3"/>
      <c r="Q541" s="188"/>
      <c r="R541" s="196"/>
      <c r="S541" s="3"/>
      <c r="AD541" s="600"/>
    </row>
    <row r="542" spans="1:30" s="276" customFormat="1" x14ac:dyDescent="0.25">
      <c r="A542" s="188"/>
      <c r="B542" s="188"/>
      <c r="C542" s="3"/>
      <c r="D542" s="3"/>
      <c r="E542" s="189"/>
      <c r="F542" s="189"/>
      <c r="G542" s="190"/>
      <c r="H542" s="191"/>
      <c r="I542" s="192"/>
      <c r="J542" s="188"/>
      <c r="K542" s="3"/>
      <c r="L542" s="3"/>
      <c r="M542" s="188"/>
      <c r="N542" s="188"/>
      <c r="O542" s="3"/>
      <c r="P542" s="3"/>
      <c r="Q542" s="188"/>
      <c r="R542" s="196"/>
      <c r="S542" s="3"/>
      <c r="AD542" s="600"/>
    </row>
    <row r="543" spans="1:30" s="276" customFormat="1" x14ac:dyDescent="0.25">
      <c r="A543" s="188"/>
      <c r="B543" s="188"/>
      <c r="C543" s="3"/>
      <c r="D543" s="3"/>
      <c r="E543" s="189"/>
      <c r="F543" s="189"/>
      <c r="G543" s="190"/>
      <c r="H543" s="191"/>
      <c r="I543" s="192"/>
      <c r="J543" s="188"/>
      <c r="K543" s="3"/>
      <c r="L543" s="3"/>
      <c r="M543" s="188"/>
      <c r="N543" s="188"/>
      <c r="O543" s="3"/>
      <c r="P543" s="3"/>
      <c r="Q543" s="188"/>
      <c r="R543" s="196"/>
      <c r="S543" s="3"/>
      <c r="AD543" s="600"/>
    </row>
    <row r="544" spans="1:30" s="276" customFormat="1" x14ac:dyDescent="0.25">
      <c r="A544" s="188"/>
      <c r="B544" s="188"/>
      <c r="C544" s="3"/>
      <c r="D544" s="3"/>
      <c r="E544" s="189"/>
      <c r="F544" s="189"/>
      <c r="G544" s="190"/>
      <c r="H544" s="191"/>
      <c r="I544" s="192"/>
      <c r="J544" s="188"/>
      <c r="K544" s="3"/>
      <c r="L544" s="3"/>
      <c r="M544" s="188"/>
      <c r="N544" s="188"/>
      <c r="O544" s="3"/>
      <c r="P544" s="3"/>
      <c r="Q544" s="188"/>
      <c r="R544" s="196"/>
      <c r="S544" s="3"/>
      <c r="AD544" s="600"/>
    </row>
    <row r="545" spans="1:30" s="276" customFormat="1" x14ac:dyDescent="0.25">
      <c r="A545" s="188"/>
      <c r="B545" s="188"/>
      <c r="C545" s="3"/>
      <c r="D545" s="3"/>
      <c r="E545" s="189"/>
      <c r="F545" s="189"/>
      <c r="G545" s="190"/>
      <c r="H545" s="191"/>
      <c r="I545" s="192"/>
      <c r="J545" s="188"/>
      <c r="K545" s="3"/>
      <c r="L545" s="3"/>
      <c r="M545" s="188"/>
      <c r="N545" s="188"/>
      <c r="O545" s="3"/>
      <c r="P545" s="3"/>
      <c r="Q545" s="188"/>
      <c r="R545" s="196"/>
      <c r="S545" s="3"/>
      <c r="AD545" s="600"/>
    </row>
    <row r="546" spans="1:30" s="276" customFormat="1" x14ac:dyDescent="0.25">
      <c r="A546" s="188"/>
      <c r="B546" s="188"/>
      <c r="C546" s="3"/>
      <c r="D546" s="3"/>
      <c r="E546" s="189"/>
      <c r="F546" s="189"/>
      <c r="G546" s="190"/>
      <c r="H546" s="191"/>
      <c r="I546" s="192"/>
      <c r="J546" s="188"/>
      <c r="K546" s="3"/>
      <c r="L546" s="3"/>
      <c r="M546" s="188"/>
      <c r="N546" s="188"/>
      <c r="O546" s="3"/>
      <c r="P546" s="3"/>
      <c r="Q546" s="188"/>
      <c r="R546" s="196"/>
      <c r="S546" s="3"/>
      <c r="AD546" s="600"/>
    </row>
    <row r="547" spans="1:30" s="276" customFormat="1" x14ac:dyDescent="0.25">
      <c r="A547" s="188"/>
      <c r="B547" s="188"/>
      <c r="C547" s="3"/>
      <c r="D547" s="3"/>
      <c r="E547" s="189"/>
      <c r="F547" s="189"/>
      <c r="G547" s="190"/>
      <c r="H547" s="191"/>
      <c r="I547" s="192"/>
      <c r="J547" s="188"/>
      <c r="K547" s="3"/>
      <c r="L547" s="3"/>
      <c r="M547" s="188"/>
      <c r="N547" s="188"/>
      <c r="O547" s="3"/>
      <c r="P547" s="3"/>
      <c r="Q547" s="188"/>
      <c r="R547" s="196"/>
      <c r="S547" s="3"/>
      <c r="AD547" s="600"/>
    </row>
    <row r="548" spans="1:30" s="276" customFormat="1" x14ac:dyDescent="0.25">
      <c r="A548" s="188"/>
      <c r="B548" s="188"/>
      <c r="C548" s="3"/>
      <c r="D548" s="3"/>
      <c r="E548" s="189"/>
      <c r="F548" s="189"/>
      <c r="G548" s="190"/>
      <c r="H548" s="191"/>
      <c r="I548" s="192"/>
      <c r="J548" s="188"/>
      <c r="K548" s="3"/>
      <c r="L548" s="3"/>
      <c r="M548" s="188"/>
      <c r="N548" s="188"/>
      <c r="O548" s="3"/>
      <c r="P548" s="3"/>
      <c r="Q548" s="188"/>
      <c r="R548" s="196"/>
      <c r="S548" s="3"/>
      <c r="AD548" s="600"/>
    </row>
    <row r="549" spans="1:30" s="276" customFormat="1" x14ac:dyDescent="0.25">
      <c r="A549" s="188"/>
      <c r="B549" s="188"/>
      <c r="C549" s="3"/>
      <c r="D549" s="3"/>
      <c r="E549" s="189"/>
      <c r="F549" s="189"/>
      <c r="G549" s="190"/>
      <c r="H549" s="191"/>
      <c r="I549" s="192"/>
      <c r="J549" s="188"/>
      <c r="K549" s="3"/>
      <c r="L549" s="3"/>
      <c r="M549" s="188"/>
      <c r="N549" s="188"/>
      <c r="O549" s="3"/>
      <c r="P549" s="3"/>
      <c r="Q549" s="188"/>
      <c r="R549" s="196"/>
      <c r="S549" s="3"/>
      <c r="AD549" s="600"/>
    </row>
    <row r="550" spans="1:30" s="276" customFormat="1" x14ac:dyDescent="0.25">
      <c r="A550" s="188"/>
      <c r="B550" s="188"/>
      <c r="C550" s="3"/>
      <c r="D550" s="3"/>
      <c r="E550" s="189"/>
      <c r="F550" s="189"/>
      <c r="G550" s="190"/>
      <c r="H550" s="191"/>
      <c r="I550" s="192"/>
      <c r="J550" s="188"/>
      <c r="K550" s="3"/>
      <c r="L550" s="3"/>
      <c r="M550" s="188"/>
      <c r="N550" s="188"/>
      <c r="O550" s="3"/>
      <c r="P550" s="3"/>
      <c r="Q550" s="188"/>
      <c r="R550" s="196"/>
      <c r="S550" s="3"/>
      <c r="AD550" s="600"/>
    </row>
    <row r="551" spans="1:30" s="276" customFormat="1" x14ac:dyDescent="0.25">
      <c r="A551" s="188"/>
      <c r="B551" s="188"/>
      <c r="C551" s="3"/>
      <c r="D551" s="3"/>
      <c r="E551" s="189"/>
      <c r="F551" s="189"/>
      <c r="G551" s="190"/>
      <c r="H551" s="191"/>
      <c r="I551" s="192"/>
      <c r="J551" s="188"/>
      <c r="K551" s="3"/>
      <c r="L551" s="3"/>
      <c r="M551" s="188"/>
      <c r="N551" s="188"/>
      <c r="O551" s="3"/>
      <c r="P551" s="3"/>
      <c r="Q551" s="188"/>
      <c r="R551" s="196"/>
      <c r="S551" s="3"/>
      <c r="AD551" s="600"/>
    </row>
    <row r="552" spans="1:30" s="276" customFormat="1" x14ac:dyDescent="0.25">
      <c r="A552" s="188"/>
      <c r="B552" s="188"/>
      <c r="C552" s="3"/>
      <c r="D552" s="3"/>
      <c r="E552" s="189"/>
      <c r="F552" s="189"/>
      <c r="G552" s="190"/>
      <c r="H552" s="191"/>
      <c r="I552" s="192"/>
      <c r="J552" s="188"/>
      <c r="K552" s="3"/>
      <c r="L552" s="3"/>
      <c r="M552" s="188"/>
      <c r="N552" s="188"/>
      <c r="O552" s="3"/>
      <c r="P552" s="3"/>
      <c r="Q552" s="188"/>
      <c r="R552" s="196"/>
      <c r="S552" s="3"/>
      <c r="AD552" s="600"/>
    </row>
    <row r="553" spans="1:30" s="276" customFormat="1" x14ac:dyDescent="0.25">
      <c r="A553" s="188"/>
      <c r="B553" s="188"/>
      <c r="C553" s="3"/>
      <c r="D553" s="3"/>
      <c r="E553" s="189"/>
      <c r="F553" s="189"/>
      <c r="G553" s="190"/>
      <c r="H553" s="191"/>
      <c r="I553" s="192"/>
      <c r="J553" s="188"/>
      <c r="K553" s="3"/>
      <c r="L553" s="3"/>
      <c r="M553" s="188"/>
      <c r="N553" s="188"/>
      <c r="O553" s="3"/>
      <c r="P553" s="3"/>
      <c r="Q553" s="188"/>
      <c r="R553" s="196"/>
      <c r="S553" s="3"/>
      <c r="AD553" s="600"/>
    </row>
    <row r="554" spans="1:30" s="276" customFormat="1" x14ac:dyDescent="0.25">
      <c r="A554" s="188"/>
      <c r="B554" s="188"/>
      <c r="C554" s="3"/>
      <c r="D554" s="3"/>
      <c r="E554" s="189"/>
      <c r="F554" s="189"/>
      <c r="G554" s="190"/>
      <c r="H554" s="191"/>
      <c r="I554" s="192"/>
      <c r="J554" s="188"/>
      <c r="K554" s="3"/>
      <c r="L554" s="3"/>
      <c r="M554" s="188"/>
      <c r="N554" s="188"/>
      <c r="O554" s="3"/>
      <c r="P554" s="3"/>
      <c r="Q554" s="188"/>
      <c r="R554" s="196"/>
      <c r="S554" s="3"/>
      <c r="AD554" s="600"/>
    </row>
    <row r="555" spans="1:30" s="276" customFormat="1" x14ac:dyDescent="0.25">
      <c r="A555" s="188"/>
      <c r="B555" s="188"/>
      <c r="C555" s="3"/>
      <c r="D555" s="3"/>
      <c r="E555" s="189"/>
      <c r="F555" s="189"/>
      <c r="G555" s="190"/>
      <c r="H555" s="191"/>
      <c r="I555" s="192"/>
      <c r="J555" s="188"/>
      <c r="K555" s="3"/>
      <c r="L555" s="3"/>
      <c r="M555" s="188"/>
      <c r="N555" s="188"/>
      <c r="O555" s="3"/>
      <c r="P555" s="3"/>
      <c r="Q555" s="188"/>
      <c r="R555" s="196"/>
      <c r="S555" s="3"/>
      <c r="AD555" s="600"/>
    </row>
    <row r="556" spans="1:30" s="276" customFormat="1" x14ac:dyDescent="0.25">
      <c r="A556" s="188"/>
      <c r="B556" s="188"/>
      <c r="C556" s="3"/>
      <c r="D556" s="3"/>
      <c r="E556" s="189"/>
      <c r="F556" s="189"/>
      <c r="G556" s="190"/>
      <c r="H556" s="191"/>
      <c r="I556" s="192"/>
      <c r="J556" s="188"/>
      <c r="K556" s="3"/>
      <c r="L556" s="3"/>
      <c r="M556" s="188"/>
      <c r="N556" s="188"/>
      <c r="O556" s="3"/>
      <c r="P556" s="3"/>
      <c r="Q556" s="188"/>
      <c r="R556" s="196"/>
      <c r="S556" s="3"/>
      <c r="AD556" s="600"/>
    </row>
    <row r="557" spans="1:30" s="276" customFormat="1" x14ac:dyDescent="0.25">
      <c r="A557" s="188"/>
      <c r="B557" s="188"/>
      <c r="C557" s="3"/>
      <c r="D557" s="3"/>
      <c r="E557" s="189"/>
      <c r="F557" s="189"/>
      <c r="G557" s="190"/>
      <c r="H557" s="191"/>
      <c r="I557" s="192"/>
      <c r="J557" s="188"/>
      <c r="K557" s="3"/>
      <c r="L557" s="3"/>
      <c r="M557" s="188"/>
      <c r="N557" s="188"/>
      <c r="O557" s="3"/>
      <c r="P557" s="3"/>
      <c r="Q557" s="188"/>
      <c r="R557" s="196"/>
      <c r="S557" s="3"/>
      <c r="AD557" s="600"/>
    </row>
    <row r="558" spans="1:30" s="276" customFormat="1" x14ac:dyDescent="0.25">
      <c r="A558" s="188"/>
      <c r="B558" s="188"/>
      <c r="C558" s="3"/>
      <c r="D558" s="3"/>
      <c r="E558" s="189"/>
      <c r="F558" s="189"/>
      <c r="G558" s="190"/>
      <c r="H558" s="191"/>
      <c r="I558" s="192"/>
      <c r="J558" s="188"/>
      <c r="K558" s="3"/>
      <c r="L558" s="3"/>
      <c r="M558" s="188"/>
      <c r="N558" s="188"/>
      <c r="O558" s="3"/>
      <c r="P558" s="3"/>
      <c r="Q558" s="188"/>
      <c r="R558" s="196"/>
      <c r="S558" s="3"/>
      <c r="AD558" s="600"/>
    </row>
    <row r="559" spans="1:30" s="276" customFormat="1" x14ac:dyDescent="0.25">
      <c r="A559" s="188"/>
      <c r="B559" s="188"/>
      <c r="C559" s="3"/>
      <c r="D559" s="3"/>
      <c r="E559" s="189"/>
      <c r="F559" s="189"/>
      <c r="G559" s="190"/>
      <c r="H559" s="191"/>
      <c r="I559" s="192"/>
      <c r="J559" s="188"/>
      <c r="K559" s="3"/>
      <c r="L559" s="3"/>
      <c r="M559" s="188"/>
      <c r="N559" s="188"/>
      <c r="O559" s="3"/>
      <c r="P559" s="3"/>
      <c r="Q559" s="188"/>
      <c r="R559" s="196"/>
      <c r="S559" s="3"/>
      <c r="AD559" s="600"/>
    </row>
    <row r="560" spans="1:30" s="276" customFormat="1" x14ac:dyDescent="0.25">
      <c r="A560" s="188"/>
      <c r="B560" s="188"/>
      <c r="C560" s="3"/>
      <c r="D560" s="3"/>
      <c r="E560" s="189"/>
      <c r="F560" s="189"/>
      <c r="G560" s="190"/>
      <c r="H560" s="191"/>
      <c r="I560" s="192"/>
      <c r="J560" s="188"/>
      <c r="K560" s="3"/>
      <c r="L560" s="3"/>
      <c r="M560" s="188"/>
      <c r="N560" s="188"/>
      <c r="O560" s="3"/>
      <c r="P560" s="3"/>
      <c r="Q560" s="188"/>
      <c r="R560" s="196"/>
      <c r="S560" s="3"/>
      <c r="AD560" s="600"/>
    </row>
    <row r="561" spans="1:30" s="276" customFormat="1" x14ac:dyDescent="0.25">
      <c r="A561" s="188"/>
      <c r="B561" s="188"/>
      <c r="C561" s="3"/>
      <c r="D561" s="3"/>
      <c r="E561" s="189"/>
      <c r="F561" s="189"/>
      <c r="G561" s="190"/>
      <c r="H561" s="191"/>
      <c r="I561" s="192"/>
      <c r="J561" s="188"/>
      <c r="K561" s="3"/>
      <c r="L561" s="3"/>
      <c r="M561" s="188"/>
      <c r="N561" s="188"/>
      <c r="O561" s="3"/>
      <c r="P561" s="3"/>
      <c r="Q561" s="188"/>
      <c r="R561" s="196"/>
      <c r="S561" s="3"/>
      <c r="AD561" s="600"/>
    </row>
    <row r="562" spans="1:30" s="276" customFormat="1" x14ac:dyDescent="0.25">
      <c r="A562" s="188"/>
      <c r="B562" s="188"/>
      <c r="C562" s="3"/>
      <c r="D562" s="3"/>
      <c r="E562" s="189"/>
      <c r="F562" s="189"/>
      <c r="G562" s="190"/>
      <c r="H562" s="191"/>
      <c r="I562" s="192"/>
      <c r="J562" s="188"/>
      <c r="K562" s="3"/>
      <c r="L562" s="3"/>
      <c r="M562" s="188"/>
      <c r="N562" s="188"/>
      <c r="O562" s="3"/>
      <c r="P562" s="3"/>
      <c r="Q562" s="188"/>
      <c r="R562" s="196"/>
      <c r="S562" s="3"/>
      <c r="AD562" s="600"/>
    </row>
    <row r="563" spans="1:30" s="276" customFormat="1" x14ac:dyDescent="0.25">
      <c r="A563" s="188"/>
      <c r="B563" s="188"/>
      <c r="C563" s="3"/>
      <c r="D563" s="3"/>
      <c r="E563" s="189"/>
      <c r="F563" s="189"/>
      <c r="G563" s="190"/>
      <c r="H563" s="191"/>
      <c r="I563" s="192"/>
      <c r="J563" s="188"/>
      <c r="K563" s="3"/>
      <c r="L563" s="3"/>
      <c r="M563" s="188"/>
      <c r="N563" s="188"/>
      <c r="O563" s="3"/>
      <c r="P563" s="3"/>
      <c r="Q563" s="188"/>
      <c r="R563" s="196"/>
      <c r="S563" s="3"/>
      <c r="AD563" s="600"/>
    </row>
    <row r="564" spans="1:30" s="276" customFormat="1" x14ac:dyDescent="0.25">
      <c r="A564" s="188"/>
      <c r="B564" s="188"/>
      <c r="C564" s="3"/>
      <c r="D564" s="3"/>
      <c r="E564" s="189"/>
      <c r="F564" s="189"/>
      <c r="G564" s="190"/>
      <c r="H564" s="191"/>
      <c r="I564" s="192"/>
      <c r="J564" s="188"/>
      <c r="K564" s="3"/>
      <c r="L564" s="3"/>
      <c r="M564" s="188"/>
      <c r="N564" s="188"/>
      <c r="O564" s="3"/>
      <c r="P564" s="3"/>
      <c r="Q564" s="188"/>
      <c r="R564" s="196"/>
      <c r="S564" s="3"/>
      <c r="AD564" s="600"/>
    </row>
    <row r="565" spans="1:30" s="276" customFormat="1" x14ac:dyDescent="0.25">
      <c r="A565" s="188"/>
      <c r="B565" s="188"/>
      <c r="C565" s="3"/>
      <c r="D565" s="3"/>
      <c r="E565" s="189"/>
      <c r="F565" s="189"/>
      <c r="G565" s="190"/>
      <c r="H565" s="191"/>
      <c r="I565" s="192"/>
      <c r="J565" s="188"/>
      <c r="K565" s="3"/>
      <c r="L565" s="3"/>
      <c r="M565" s="188"/>
      <c r="N565" s="188"/>
      <c r="O565" s="3"/>
      <c r="P565" s="3"/>
      <c r="Q565" s="188"/>
      <c r="R565" s="196"/>
      <c r="S565" s="3"/>
      <c r="AD565" s="600"/>
    </row>
    <row r="566" spans="1:30" s="276" customFormat="1" x14ac:dyDescent="0.25">
      <c r="A566" s="188"/>
      <c r="B566" s="188"/>
      <c r="C566" s="3"/>
      <c r="D566" s="3"/>
      <c r="E566" s="189"/>
      <c r="F566" s="189"/>
      <c r="G566" s="190"/>
      <c r="H566" s="191"/>
      <c r="I566" s="192"/>
      <c r="J566" s="188"/>
      <c r="K566" s="3"/>
      <c r="L566" s="3"/>
      <c r="M566" s="188"/>
      <c r="N566" s="188"/>
      <c r="O566" s="3"/>
      <c r="P566" s="3"/>
      <c r="Q566" s="188"/>
      <c r="R566" s="196"/>
      <c r="S566" s="3"/>
      <c r="AD566" s="600"/>
    </row>
    <row r="567" spans="1:30" s="276" customFormat="1" x14ac:dyDescent="0.25">
      <c r="A567" s="188"/>
      <c r="B567" s="188"/>
      <c r="C567" s="3"/>
      <c r="D567" s="3"/>
      <c r="E567" s="189"/>
      <c r="F567" s="189"/>
      <c r="G567" s="190"/>
      <c r="H567" s="191"/>
      <c r="I567" s="192"/>
      <c r="J567" s="188"/>
      <c r="K567" s="3"/>
      <c r="L567" s="3"/>
      <c r="M567" s="188"/>
      <c r="N567" s="188"/>
      <c r="O567" s="3"/>
      <c r="P567" s="3"/>
      <c r="Q567" s="188"/>
      <c r="R567" s="196"/>
      <c r="S567" s="3"/>
      <c r="AD567" s="600"/>
    </row>
    <row r="568" spans="1:30" s="276" customFormat="1" x14ac:dyDescent="0.25">
      <c r="A568" s="188"/>
      <c r="B568" s="188"/>
      <c r="C568" s="3"/>
      <c r="D568" s="3"/>
      <c r="E568" s="189"/>
      <c r="F568" s="189"/>
      <c r="G568" s="190"/>
      <c r="H568" s="191"/>
      <c r="I568" s="192"/>
      <c r="J568" s="188"/>
      <c r="K568" s="3"/>
      <c r="L568" s="3"/>
      <c r="M568" s="188"/>
      <c r="N568" s="188"/>
      <c r="O568" s="3"/>
      <c r="P568" s="3"/>
      <c r="Q568" s="188"/>
      <c r="R568" s="196"/>
      <c r="S568" s="3"/>
      <c r="AD568" s="600"/>
    </row>
    <row r="569" spans="1:30" s="276" customFormat="1" x14ac:dyDescent="0.25">
      <c r="A569" s="188"/>
      <c r="B569" s="188"/>
      <c r="C569" s="3"/>
      <c r="D569" s="3"/>
      <c r="E569" s="189"/>
      <c r="F569" s="189"/>
      <c r="G569" s="190"/>
      <c r="H569" s="191"/>
      <c r="I569" s="192"/>
      <c r="J569" s="188"/>
      <c r="K569" s="3"/>
      <c r="L569" s="3"/>
      <c r="M569" s="188"/>
      <c r="N569" s="188"/>
      <c r="O569" s="3"/>
      <c r="P569" s="3"/>
      <c r="Q569" s="188"/>
      <c r="R569" s="196"/>
      <c r="S569" s="3"/>
      <c r="AD569" s="600"/>
    </row>
    <row r="570" spans="1:30" s="276" customFormat="1" x14ac:dyDescent="0.25">
      <c r="A570" s="188"/>
      <c r="B570" s="188"/>
      <c r="C570" s="3"/>
      <c r="D570" s="3"/>
      <c r="E570" s="189"/>
      <c r="F570" s="189"/>
      <c r="G570" s="190"/>
      <c r="H570" s="191"/>
      <c r="I570" s="192"/>
      <c r="J570" s="188"/>
      <c r="K570" s="3"/>
      <c r="L570" s="3"/>
      <c r="M570" s="188"/>
      <c r="N570" s="188"/>
      <c r="O570" s="3"/>
      <c r="P570" s="3"/>
      <c r="Q570" s="188"/>
      <c r="R570" s="196"/>
      <c r="S570" s="3"/>
      <c r="AD570" s="600"/>
    </row>
    <row r="571" spans="1:30" s="276" customFormat="1" x14ac:dyDescent="0.25">
      <c r="A571" s="188"/>
      <c r="B571" s="188"/>
      <c r="C571" s="3"/>
      <c r="D571" s="3"/>
      <c r="E571" s="189"/>
      <c r="F571" s="189"/>
      <c r="G571" s="190"/>
      <c r="H571" s="191"/>
      <c r="I571" s="192"/>
      <c r="J571" s="188"/>
      <c r="K571" s="3"/>
      <c r="L571" s="3"/>
      <c r="M571" s="188"/>
      <c r="N571" s="188"/>
      <c r="O571" s="3"/>
      <c r="P571" s="3"/>
      <c r="Q571" s="188"/>
      <c r="R571" s="196"/>
      <c r="S571" s="3"/>
      <c r="AD571" s="600"/>
    </row>
    <row r="572" spans="1:30" s="276" customFormat="1" x14ac:dyDescent="0.25">
      <c r="A572" s="188"/>
      <c r="B572" s="188"/>
      <c r="C572" s="3"/>
      <c r="D572" s="3"/>
      <c r="E572" s="189"/>
      <c r="F572" s="189"/>
      <c r="G572" s="190"/>
      <c r="H572" s="191"/>
      <c r="I572" s="192"/>
      <c r="J572" s="188"/>
      <c r="K572" s="3"/>
      <c r="L572" s="3"/>
      <c r="M572" s="188"/>
      <c r="N572" s="188"/>
      <c r="O572" s="3"/>
      <c r="P572" s="3"/>
      <c r="Q572" s="188"/>
      <c r="R572" s="196"/>
      <c r="S572" s="3"/>
      <c r="AD572" s="600"/>
    </row>
    <row r="573" spans="1:30" s="276" customFormat="1" x14ac:dyDescent="0.25">
      <c r="A573" s="188"/>
      <c r="B573" s="188"/>
      <c r="C573" s="3"/>
      <c r="D573" s="3"/>
      <c r="E573" s="189"/>
      <c r="F573" s="189"/>
      <c r="G573" s="190"/>
      <c r="H573" s="191"/>
      <c r="I573" s="192"/>
      <c r="J573" s="188"/>
      <c r="K573" s="3"/>
      <c r="L573" s="3"/>
      <c r="M573" s="188"/>
      <c r="N573" s="188"/>
      <c r="O573" s="3"/>
      <c r="P573" s="3"/>
      <c r="Q573" s="188"/>
      <c r="R573" s="196"/>
      <c r="S573" s="3"/>
      <c r="AD573" s="600"/>
    </row>
    <row r="574" spans="1:30" s="276" customFormat="1" x14ac:dyDescent="0.25">
      <c r="A574" s="188"/>
      <c r="B574" s="188"/>
      <c r="C574" s="3"/>
      <c r="D574" s="3"/>
      <c r="E574" s="189"/>
      <c r="F574" s="189"/>
      <c r="G574" s="190"/>
      <c r="H574" s="191"/>
      <c r="I574" s="192"/>
      <c r="J574" s="188"/>
      <c r="K574" s="3"/>
      <c r="L574" s="3"/>
      <c r="M574" s="188"/>
      <c r="N574" s="188"/>
      <c r="O574" s="3"/>
      <c r="P574" s="3"/>
      <c r="Q574" s="188"/>
      <c r="R574" s="196"/>
      <c r="S574" s="3"/>
      <c r="AD574" s="600"/>
    </row>
    <row r="575" spans="1:30" s="276" customFormat="1" x14ac:dyDescent="0.25">
      <c r="A575" s="188"/>
      <c r="B575" s="188"/>
      <c r="C575" s="3"/>
      <c r="D575" s="3"/>
      <c r="E575" s="189"/>
      <c r="F575" s="189"/>
      <c r="G575" s="190"/>
      <c r="H575" s="191"/>
      <c r="I575" s="192"/>
      <c r="J575" s="188"/>
      <c r="K575" s="3"/>
      <c r="L575" s="3"/>
      <c r="M575" s="188"/>
      <c r="N575" s="188"/>
      <c r="O575" s="3"/>
      <c r="P575" s="3"/>
      <c r="Q575" s="188"/>
      <c r="R575" s="196"/>
      <c r="S575" s="3"/>
      <c r="AD575" s="600"/>
    </row>
    <row r="576" spans="1:30" s="276" customFormat="1" x14ac:dyDescent="0.25">
      <c r="A576" s="188"/>
      <c r="B576" s="188"/>
      <c r="C576" s="3"/>
      <c r="D576" s="3"/>
      <c r="E576" s="189"/>
      <c r="F576" s="189"/>
      <c r="G576" s="190"/>
      <c r="H576" s="191"/>
      <c r="I576" s="192"/>
      <c r="J576" s="188"/>
      <c r="K576" s="3"/>
      <c r="L576" s="3"/>
      <c r="M576" s="188"/>
      <c r="N576" s="188"/>
      <c r="O576" s="3"/>
      <c r="P576" s="3"/>
      <c r="Q576" s="188"/>
      <c r="R576" s="196"/>
      <c r="S576" s="3"/>
      <c r="AD576" s="600"/>
    </row>
    <row r="577" spans="1:30" s="276" customFormat="1" x14ac:dyDescent="0.25">
      <c r="A577" s="188"/>
      <c r="B577" s="188"/>
      <c r="C577" s="3"/>
      <c r="D577" s="3"/>
      <c r="E577" s="189"/>
      <c r="F577" s="189"/>
      <c r="G577" s="190"/>
      <c r="H577" s="191"/>
      <c r="I577" s="192"/>
      <c r="J577" s="188"/>
      <c r="K577" s="3"/>
      <c r="L577" s="3"/>
      <c r="M577" s="188"/>
      <c r="N577" s="188"/>
      <c r="O577" s="3"/>
      <c r="P577" s="3"/>
      <c r="Q577" s="188"/>
      <c r="R577" s="196"/>
      <c r="S577" s="3"/>
      <c r="AD577" s="600"/>
    </row>
    <row r="578" spans="1:30" s="276" customFormat="1" x14ac:dyDescent="0.25">
      <c r="A578" s="188"/>
      <c r="B578" s="188"/>
      <c r="C578" s="3"/>
      <c r="D578" s="3"/>
      <c r="E578" s="189"/>
      <c r="F578" s="189"/>
      <c r="G578" s="190"/>
      <c r="H578" s="191"/>
      <c r="I578" s="192"/>
      <c r="J578" s="188"/>
      <c r="K578" s="3"/>
      <c r="L578" s="3"/>
      <c r="M578" s="188"/>
      <c r="N578" s="188"/>
      <c r="O578" s="3"/>
      <c r="P578" s="3"/>
      <c r="Q578" s="188"/>
      <c r="R578" s="196"/>
      <c r="S578" s="3"/>
      <c r="AD578" s="600"/>
    </row>
    <row r="579" spans="1:30" s="276" customFormat="1" x14ac:dyDescent="0.25">
      <c r="A579" s="188"/>
      <c r="B579" s="188"/>
      <c r="C579" s="3"/>
      <c r="D579" s="3"/>
      <c r="E579" s="189"/>
      <c r="F579" s="189"/>
      <c r="G579" s="190"/>
      <c r="H579" s="191"/>
      <c r="I579" s="192"/>
      <c r="J579" s="188"/>
      <c r="K579" s="3"/>
      <c r="L579" s="3"/>
      <c r="M579" s="188"/>
      <c r="N579" s="188"/>
      <c r="O579" s="3"/>
      <c r="P579" s="3"/>
      <c r="Q579" s="188"/>
      <c r="R579" s="196"/>
      <c r="S579" s="3"/>
      <c r="AD579" s="600"/>
    </row>
    <row r="580" spans="1:30" s="276" customFormat="1" x14ac:dyDescent="0.25">
      <c r="A580" s="188"/>
      <c r="B580" s="188"/>
      <c r="C580" s="3"/>
      <c r="D580" s="3"/>
      <c r="E580" s="189"/>
      <c r="F580" s="189"/>
      <c r="G580" s="190"/>
      <c r="H580" s="191"/>
      <c r="I580" s="192"/>
      <c r="J580" s="188"/>
      <c r="K580" s="3"/>
      <c r="L580" s="3"/>
      <c r="M580" s="188"/>
      <c r="N580" s="188"/>
      <c r="O580" s="3"/>
      <c r="P580" s="3"/>
      <c r="Q580" s="188"/>
      <c r="R580" s="196"/>
      <c r="S580" s="3"/>
      <c r="AD580" s="600"/>
    </row>
    <row r="581" spans="1:30" s="276" customFormat="1" x14ac:dyDescent="0.25">
      <c r="A581" s="188"/>
      <c r="B581" s="188"/>
      <c r="C581" s="3"/>
      <c r="D581" s="3"/>
      <c r="E581" s="189"/>
      <c r="F581" s="189"/>
      <c r="G581" s="190"/>
      <c r="H581" s="191"/>
      <c r="I581" s="192"/>
      <c r="J581" s="188"/>
      <c r="K581" s="3"/>
      <c r="L581" s="3"/>
      <c r="M581" s="188"/>
      <c r="N581" s="188"/>
      <c r="O581" s="3"/>
      <c r="P581" s="3"/>
      <c r="Q581" s="188"/>
      <c r="R581" s="196"/>
      <c r="S581" s="3"/>
      <c r="AD581" s="600"/>
    </row>
    <row r="582" spans="1:30" s="276" customFormat="1" x14ac:dyDescent="0.25">
      <c r="A582" s="188"/>
      <c r="B582" s="188"/>
      <c r="C582" s="3"/>
      <c r="D582" s="3"/>
      <c r="E582" s="189"/>
      <c r="F582" s="189"/>
      <c r="G582" s="190"/>
      <c r="H582" s="191"/>
      <c r="I582" s="192"/>
      <c r="J582" s="188"/>
      <c r="K582" s="3"/>
      <c r="L582" s="3"/>
      <c r="M582" s="188"/>
      <c r="N582" s="188"/>
      <c r="O582" s="3"/>
      <c r="P582" s="3"/>
      <c r="Q582" s="188"/>
      <c r="R582" s="196"/>
      <c r="S582" s="3"/>
      <c r="AD582" s="600"/>
    </row>
    <row r="583" spans="1:30" s="276" customFormat="1" x14ac:dyDescent="0.25">
      <c r="A583" s="188"/>
      <c r="B583" s="188"/>
      <c r="C583" s="3"/>
      <c r="D583" s="3"/>
      <c r="E583" s="189"/>
      <c r="F583" s="189"/>
      <c r="G583" s="190"/>
      <c r="H583" s="191"/>
      <c r="I583" s="192"/>
      <c r="J583" s="188"/>
      <c r="K583" s="3"/>
      <c r="L583" s="3"/>
      <c r="M583" s="188"/>
      <c r="N583" s="188"/>
      <c r="O583" s="3"/>
      <c r="P583" s="3"/>
      <c r="Q583" s="188"/>
      <c r="R583" s="196"/>
      <c r="S583" s="3"/>
      <c r="AD583" s="600"/>
    </row>
    <row r="584" spans="1:30" s="276" customFormat="1" x14ac:dyDescent="0.25">
      <c r="A584" s="188"/>
      <c r="B584" s="188"/>
      <c r="C584" s="3"/>
      <c r="D584" s="3"/>
      <c r="E584" s="189"/>
      <c r="F584" s="189"/>
      <c r="G584" s="190"/>
      <c r="H584" s="191"/>
      <c r="I584" s="192"/>
      <c r="J584" s="188"/>
      <c r="K584" s="3"/>
      <c r="L584" s="3"/>
      <c r="M584" s="188"/>
      <c r="N584" s="188"/>
      <c r="O584" s="3"/>
      <c r="P584" s="3"/>
      <c r="Q584" s="188"/>
      <c r="R584" s="196"/>
      <c r="S584" s="3"/>
      <c r="AD584" s="600"/>
    </row>
    <row r="585" spans="1:30" s="276" customFormat="1" x14ac:dyDescent="0.25">
      <c r="A585" s="188"/>
      <c r="B585" s="188"/>
      <c r="C585" s="3"/>
      <c r="D585" s="3"/>
      <c r="E585" s="189"/>
      <c r="F585" s="189"/>
      <c r="G585" s="190"/>
      <c r="H585" s="191"/>
      <c r="I585" s="192"/>
      <c r="J585" s="188"/>
      <c r="K585" s="3"/>
      <c r="L585" s="3"/>
      <c r="M585" s="188"/>
      <c r="N585" s="188"/>
      <c r="O585" s="3"/>
      <c r="P585" s="3"/>
      <c r="Q585" s="188"/>
      <c r="R585" s="196"/>
      <c r="S585" s="3"/>
      <c r="AD585" s="600"/>
    </row>
    <row r="586" spans="1:30" s="276" customFormat="1" x14ac:dyDescent="0.25">
      <c r="A586" s="188"/>
      <c r="B586" s="188"/>
      <c r="C586" s="3"/>
      <c r="D586" s="3"/>
      <c r="E586" s="189"/>
      <c r="F586" s="189"/>
      <c r="G586" s="190"/>
      <c r="H586" s="191"/>
      <c r="I586" s="192"/>
      <c r="J586" s="188"/>
      <c r="K586" s="3"/>
      <c r="L586" s="3"/>
      <c r="M586" s="188"/>
      <c r="N586" s="188"/>
      <c r="O586" s="3"/>
      <c r="P586" s="3"/>
      <c r="Q586" s="188"/>
      <c r="R586" s="196"/>
      <c r="S586" s="3"/>
      <c r="AD586" s="600"/>
    </row>
    <row r="587" spans="1:30" s="276" customFormat="1" x14ac:dyDescent="0.25">
      <c r="A587" s="188"/>
      <c r="B587" s="188"/>
      <c r="C587" s="3"/>
      <c r="D587" s="3"/>
      <c r="E587" s="189"/>
      <c r="F587" s="189"/>
      <c r="G587" s="190"/>
      <c r="H587" s="191"/>
      <c r="I587" s="192"/>
      <c r="J587" s="188"/>
      <c r="K587" s="3"/>
      <c r="L587" s="3"/>
      <c r="M587" s="188"/>
      <c r="N587" s="188"/>
      <c r="O587" s="3"/>
      <c r="P587" s="3"/>
      <c r="Q587" s="188"/>
      <c r="R587" s="196"/>
      <c r="S587" s="3"/>
      <c r="AD587" s="600"/>
    </row>
    <row r="588" spans="1:30" s="276" customFormat="1" x14ac:dyDescent="0.25">
      <c r="A588" s="188"/>
      <c r="B588" s="188"/>
      <c r="C588" s="3"/>
      <c r="D588" s="3"/>
      <c r="E588" s="189"/>
      <c r="F588" s="189"/>
      <c r="G588" s="190"/>
      <c r="H588" s="191"/>
      <c r="I588" s="192"/>
      <c r="J588" s="188"/>
      <c r="K588" s="3"/>
      <c r="L588" s="3"/>
      <c r="M588" s="188"/>
      <c r="N588" s="188"/>
      <c r="O588" s="3"/>
      <c r="P588" s="3"/>
      <c r="Q588" s="188"/>
      <c r="R588" s="196"/>
      <c r="S588" s="3"/>
      <c r="AD588" s="600"/>
    </row>
    <row r="589" spans="1:30" s="276" customFormat="1" x14ac:dyDescent="0.25">
      <c r="A589" s="188"/>
      <c r="B589" s="188"/>
      <c r="C589" s="3"/>
      <c r="D589" s="3"/>
      <c r="E589" s="189"/>
      <c r="F589" s="189"/>
      <c r="G589" s="190"/>
      <c r="H589" s="191"/>
      <c r="I589" s="192"/>
      <c r="J589" s="188"/>
      <c r="K589" s="3"/>
      <c r="L589" s="3"/>
      <c r="M589" s="188"/>
      <c r="N589" s="188"/>
      <c r="O589" s="3"/>
      <c r="P589" s="3"/>
      <c r="Q589" s="188"/>
      <c r="R589" s="196"/>
      <c r="S589" s="3"/>
      <c r="AD589" s="600"/>
    </row>
    <row r="590" spans="1:30" s="276" customFormat="1" x14ac:dyDescent="0.25">
      <c r="A590" s="188"/>
      <c r="B590" s="188"/>
      <c r="C590" s="3"/>
      <c r="D590" s="3"/>
      <c r="E590" s="189"/>
      <c r="F590" s="189"/>
      <c r="G590" s="190"/>
      <c r="H590" s="191"/>
      <c r="I590" s="192"/>
      <c r="J590" s="188"/>
      <c r="K590" s="3"/>
      <c r="L590" s="3"/>
      <c r="M590" s="188"/>
      <c r="N590" s="188"/>
      <c r="O590" s="3"/>
      <c r="P590" s="3"/>
      <c r="Q590" s="188"/>
      <c r="R590" s="196"/>
      <c r="S590" s="3"/>
      <c r="AD590" s="600"/>
    </row>
    <row r="591" spans="1:30" s="276" customFormat="1" x14ac:dyDescent="0.25">
      <c r="A591" s="188"/>
      <c r="B591" s="188"/>
      <c r="C591" s="3"/>
      <c r="D591" s="3"/>
      <c r="E591" s="189"/>
      <c r="F591" s="189"/>
      <c r="G591" s="190"/>
      <c r="H591" s="191"/>
      <c r="I591" s="192"/>
      <c r="J591" s="188"/>
      <c r="K591" s="3"/>
      <c r="L591" s="3"/>
      <c r="M591" s="188"/>
      <c r="N591" s="188"/>
      <c r="O591" s="3"/>
      <c r="P591" s="3"/>
      <c r="Q591" s="188"/>
      <c r="R591" s="196"/>
      <c r="S591" s="3"/>
      <c r="AD591" s="600"/>
    </row>
    <row r="592" spans="1:30" s="276" customFormat="1" x14ac:dyDescent="0.25">
      <c r="A592" s="188"/>
      <c r="B592" s="188"/>
      <c r="C592" s="3"/>
      <c r="D592" s="3"/>
      <c r="E592" s="189"/>
      <c r="F592" s="189"/>
      <c r="G592" s="190"/>
      <c r="H592" s="191"/>
      <c r="I592" s="192"/>
      <c r="J592" s="188"/>
      <c r="K592" s="3"/>
      <c r="L592" s="3"/>
      <c r="M592" s="188"/>
      <c r="N592" s="188"/>
      <c r="O592" s="3"/>
      <c r="P592" s="3"/>
      <c r="Q592" s="188"/>
      <c r="R592" s="196"/>
      <c r="S592" s="3"/>
      <c r="AD592" s="600"/>
    </row>
    <row r="593" spans="1:30" s="276" customFormat="1" x14ac:dyDescent="0.25">
      <c r="A593" s="188"/>
      <c r="B593" s="188"/>
      <c r="C593" s="3"/>
      <c r="D593" s="3"/>
      <c r="E593" s="189"/>
      <c r="F593" s="189"/>
      <c r="G593" s="190"/>
      <c r="H593" s="191"/>
      <c r="I593" s="192"/>
      <c r="J593" s="188"/>
      <c r="K593" s="3"/>
      <c r="L593" s="3"/>
      <c r="M593" s="188"/>
      <c r="N593" s="188"/>
      <c r="O593" s="3"/>
      <c r="P593" s="3"/>
      <c r="Q593" s="188"/>
      <c r="R593" s="196"/>
      <c r="S593" s="3"/>
      <c r="AD593" s="600"/>
    </row>
    <row r="594" spans="1:30" s="276" customFormat="1" x14ac:dyDescent="0.25">
      <c r="A594" s="188"/>
      <c r="B594" s="188"/>
      <c r="C594" s="3"/>
      <c r="D594" s="3"/>
      <c r="E594" s="189"/>
      <c r="F594" s="189"/>
      <c r="G594" s="190"/>
      <c r="H594" s="191"/>
      <c r="I594" s="192"/>
      <c r="J594" s="188"/>
      <c r="K594" s="3"/>
      <c r="L594" s="3"/>
      <c r="M594" s="188"/>
      <c r="N594" s="188"/>
      <c r="O594" s="3"/>
      <c r="P594" s="3"/>
      <c r="Q594" s="188"/>
      <c r="R594" s="196"/>
      <c r="S594" s="3"/>
      <c r="AD594" s="600"/>
    </row>
    <row r="595" spans="1:30" s="276" customFormat="1" x14ac:dyDescent="0.25">
      <c r="A595" s="188"/>
      <c r="B595" s="188"/>
      <c r="C595" s="3"/>
      <c r="D595" s="3"/>
      <c r="E595" s="189"/>
      <c r="F595" s="189"/>
      <c r="G595" s="190"/>
      <c r="H595" s="191"/>
      <c r="I595" s="192"/>
      <c r="J595" s="188"/>
      <c r="K595" s="3"/>
      <c r="L595" s="3"/>
      <c r="M595" s="188"/>
      <c r="N595" s="188"/>
      <c r="O595" s="3"/>
      <c r="P595" s="3"/>
      <c r="Q595" s="188"/>
      <c r="R595" s="196"/>
      <c r="S595" s="3"/>
      <c r="AD595" s="600"/>
    </row>
    <row r="596" spans="1:30" s="276" customFormat="1" x14ac:dyDescent="0.25">
      <c r="A596" s="188"/>
      <c r="B596" s="188"/>
      <c r="C596" s="3"/>
      <c r="D596" s="3"/>
      <c r="E596" s="189"/>
      <c r="F596" s="189"/>
      <c r="G596" s="190"/>
      <c r="H596" s="191"/>
      <c r="I596" s="192"/>
      <c r="J596" s="188"/>
      <c r="K596" s="3"/>
      <c r="L596" s="3"/>
      <c r="M596" s="188"/>
      <c r="N596" s="188"/>
      <c r="O596" s="3"/>
      <c r="P596" s="3"/>
      <c r="Q596" s="188"/>
      <c r="R596" s="196"/>
      <c r="S596" s="3"/>
      <c r="AD596" s="600"/>
    </row>
    <row r="597" spans="1:30" s="276" customFormat="1" x14ac:dyDescent="0.25">
      <c r="A597" s="188"/>
      <c r="B597" s="188"/>
      <c r="C597" s="3"/>
      <c r="D597" s="3"/>
      <c r="E597" s="189"/>
      <c r="F597" s="189"/>
      <c r="G597" s="190"/>
      <c r="H597" s="191"/>
      <c r="I597" s="192"/>
      <c r="J597" s="188"/>
      <c r="K597" s="3"/>
      <c r="L597" s="3"/>
      <c r="M597" s="188"/>
      <c r="N597" s="188"/>
      <c r="O597" s="3"/>
      <c r="P597" s="3"/>
      <c r="Q597" s="188"/>
      <c r="R597" s="196"/>
      <c r="S597" s="3"/>
      <c r="AD597" s="600"/>
    </row>
    <row r="598" spans="1:30" s="276" customFormat="1" x14ac:dyDescent="0.25">
      <c r="A598" s="188"/>
      <c r="B598" s="188"/>
      <c r="C598" s="3"/>
      <c r="D598" s="3"/>
      <c r="E598" s="189"/>
      <c r="F598" s="189"/>
      <c r="G598" s="190"/>
      <c r="H598" s="191"/>
      <c r="I598" s="192"/>
      <c r="J598" s="188"/>
      <c r="K598" s="3"/>
      <c r="L598" s="3"/>
      <c r="M598" s="188"/>
      <c r="N598" s="188"/>
      <c r="O598" s="3"/>
      <c r="P598" s="3"/>
      <c r="Q598" s="188"/>
      <c r="R598" s="196"/>
      <c r="S598" s="3"/>
      <c r="AD598" s="600"/>
    </row>
    <row r="599" spans="1:30" s="276" customFormat="1" x14ac:dyDescent="0.25">
      <c r="A599" s="188"/>
      <c r="B599" s="188"/>
      <c r="C599" s="3"/>
      <c r="D599" s="3"/>
      <c r="E599" s="189"/>
      <c r="F599" s="189"/>
      <c r="G599" s="190"/>
      <c r="H599" s="191"/>
      <c r="I599" s="192"/>
      <c r="J599" s="188"/>
      <c r="K599" s="3"/>
      <c r="L599" s="3"/>
      <c r="M599" s="188"/>
      <c r="N599" s="188"/>
      <c r="O599" s="3"/>
      <c r="P599" s="3"/>
      <c r="Q599" s="188"/>
      <c r="R599" s="196"/>
      <c r="S599" s="3"/>
      <c r="AD599" s="600"/>
    </row>
    <row r="600" spans="1:30" s="276" customFormat="1" x14ac:dyDescent="0.25">
      <c r="A600" s="188"/>
      <c r="B600" s="188"/>
      <c r="C600" s="3"/>
      <c r="D600" s="3"/>
      <c r="E600" s="189"/>
      <c r="F600" s="189"/>
      <c r="G600" s="190"/>
      <c r="H600" s="191"/>
      <c r="I600" s="192"/>
      <c r="J600" s="188"/>
      <c r="K600" s="3"/>
      <c r="L600" s="3"/>
      <c r="M600" s="188"/>
      <c r="N600" s="188"/>
      <c r="O600" s="3"/>
      <c r="P600" s="3"/>
      <c r="Q600" s="188"/>
      <c r="R600" s="196"/>
      <c r="S600" s="3"/>
      <c r="AD600" s="600"/>
    </row>
    <row r="601" spans="1:30" s="276" customFormat="1" x14ac:dyDescent="0.25">
      <c r="A601" s="188"/>
      <c r="B601" s="188"/>
      <c r="C601" s="3"/>
      <c r="D601" s="3"/>
      <c r="E601" s="189"/>
      <c r="F601" s="189"/>
      <c r="G601" s="190"/>
      <c r="H601" s="191"/>
      <c r="I601" s="192"/>
      <c r="J601" s="188"/>
      <c r="K601" s="3"/>
      <c r="L601" s="3"/>
      <c r="M601" s="188"/>
      <c r="N601" s="188"/>
      <c r="O601" s="3"/>
      <c r="P601" s="3"/>
      <c r="Q601" s="188"/>
      <c r="R601" s="196"/>
      <c r="S601" s="3"/>
      <c r="AD601" s="600"/>
    </row>
    <row r="602" spans="1:30" s="276" customFormat="1" x14ac:dyDescent="0.25">
      <c r="A602" s="188"/>
      <c r="B602" s="188"/>
      <c r="C602" s="3"/>
      <c r="D602" s="3"/>
      <c r="E602" s="189"/>
      <c r="F602" s="189"/>
      <c r="G602" s="190"/>
      <c r="H602" s="191"/>
      <c r="I602" s="192"/>
      <c r="J602" s="188"/>
      <c r="K602" s="3"/>
      <c r="L602" s="3"/>
      <c r="M602" s="188"/>
      <c r="N602" s="188"/>
      <c r="O602" s="3"/>
      <c r="P602" s="3"/>
      <c r="Q602" s="188"/>
      <c r="R602" s="196"/>
      <c r="S602" s="3"/>
      <c r="AD602" s="600"/>
    </row>
    <row r="603" spans="1:30" s="276" customFormat="1" x14ac:dyDescent="0.25">
      <c r="A603" s="188"/>
      <c r="B603" s="188"/>
      <c r="C603" s="3"/>
      <c r="D603" s="3"/>
      <c r="E603" s="189"/>
      <c r="F603" s="189"/>
      <c r="G603" s="190"/>
      <c r="H603" s="191"/>
      <c r="I603" s="192"/>
      <c r="J603" s="188"/>
      <c r="K603" s="3"/>
      <c r="L603" s="3"/>
      <c r="M603" s="188"/>
      <c r="N603" s="188"/>
      <c r="O603" s="3"/>
      <c r="P603" s="3"/>
      <c r="Q603" s="188"/>
      <c r="R603" s="196"/>
      <c r="S603" s="3"/>
      <c r="AD603" s="600"/>
    </row>
    <row r="604" spans="1:30" s="276" customFormat="1" x14ac:dyDescent="0.25">
      <c r="A604" s="188"/>
      <c r="B604" s="188"/>
      <c r="C604" s="3"/>
      <c r="D604" s="3"/>
      <c r="E604" s="189"/>
      <c r="F604" s="189"/>
      <c r="G604" s="190"/>
      <c r="H604" s="191"/>
      <c r="I604" s="192"/>
      <c r="J604" s="188"/>
      <c r="K604" s="3"/>
      <c r="L604" s="3"/>
      <c r="M604" s="188"/>
      <c r="N604" s="188"/>
      <c r="O604" s="3"/>
      <c r="P604" s="3"/>
      <c r="Q604" s="188"/>
      <c r="R604" s="196"/>
      <c r="S604" s="3"/>
      <c r="AD604" s="600"/>
    </row>
    <row r="605" spans="1:30" s="276" customFormat="1" x14ac:dyDescent="0.25">
      <c r="A605" s="188"/>
      <c r="B605" s="188"/>
      <c r="C605" s="3"/>
      <c r="D605" s="3"/>
      <c r="E605" s="189"/>
      <c r="F605" s="189"/>
      <c r="G605" s="190"/>
      <c r="H605" s="191"/>
      <c r="I605" s="192"/>
      <c r="J605" s="188"/>
      <c r="K605" s="3"/>
      <c r="L605" s="3"/>
      <c r="M605" s="188"/>
      <c r="N605" s="188"/>
      <c r="O605" s="3"/>
      <c r="P605" s="3"/>
      <c r="Q605" s="188"/>
      <c r="R605" s="196"/>
      <c r="S605" s="3"/>
      <c r="AD605" s="600"/>
    </row>
    <row r="606" spans="1:30" s="276" customFormat="1" x14ac:dyDescent="0.25">
      <c r="A606" s="188"/>
      <c r="B606" s="188"/>
      <c r="C606" s="3"/>
      <c r="D606" s="3"/>
      <c r="E606" s="189"/>
      <c r="F606" s="189"/>
      <c r="G606" s="190"/>
      <c r="H606" s="191"/>
      <c r="I606" s="192"/>
      <c r="J606" s="188"/>
      <c r="K606" s="3"/>
      <c r="L606" s="3"/>
      <c r="M606" s="188"/>
      <c r="N606" s="188"/>
      <c r="O606" s="3"/>
      <c r="P606" s="3"/>
      <c r="Q606" s="188"/>
      <c r="R606" s="196"/>
      <c r="S606" s="3"/>
      <c r="AD606" s="600"/>
    </row>
    <row r="607" spans="1:30" s="276" customFormat="1" x14ac:dyDescent="0.25">
      <c r="A607" s="188"/>
      <c r="B607" s="188"/>
      <c r="C607" s="3"/>
      <c r="D607" s="3"/>
      <c r="E607" s="189"/>
      <c r="F607" s="189"/>
      <c r="G607" s="190"/>
      <c r="H607" s="191"/>
      <c r="I607" s="192"/>
      <c r="J607" s="188"/>
      <c r="K607" s="3"/>
      <c r="L607" s="3"/>
      <c r="M607" s="188"/>
      <c r="N607" s="188"/>
      <c r="O607" s="3"/>
      <c r="P607" s="3"/>
      <c r="Q607" s="188"/>
      <c r="R607" s="196"/>
      <c r="S607" s="3"/>
      <c r="AD607" s="600"/>
    </row>
    <row r="608" spans="1:30" s="276" customFormat="1" x14ac:dyDescent="0.25">
      <c r="A608" s="188"/>
      <c r="B608" s="188"/>
      <c r="C608" s="3"/>
      <c r="D608" s="3"/>
      <c r="E608" s="189"/>
      <c r="F608" s="189"/>
      <c r="G608" s="190"/>
      <c r="H608" s="191"/>
      <c r="I608" s="192"/>
      <c r="J608" s="188"/>
      <c r="K608" s="3"/>
      <c r="L608" s="3"/>
      <c r="M608" s="188"/>
      <c r="N608" s="188"/>
      <c r="O608" s="3"/>
      <c r="P608" s="3"/>
      <c r="Q608" s="188"/>
      <c r="R608" s="196"/>
      <c r="S608" s="3"/>
      <c r="AD608" s="600"/>
    </row>
    <row r="609" spans="1:30" s="276" customFormat="1" x14ac:dyDescent="0.25">
      <c r="A609" s="188"/>
      <c r="B609" s="188"/>
      <c r="C609" s="3"/>
      <c r="D609" s="3"/>
      <c r="E609" s="189"/>
      <c r="F609" s="189"/>
      <c r="G609" s="190"/>
      <c r="H609" s="191"/>
      <c r="I609" s="192"/>
      <c r="J609" s="188"/>
      <c r="K609" s="3"/>
      <c r="L609" s="3"/>
      <c r="M609" s="188"/>
      <c r="N609" s="188"/>
      <c r="O609" s="3"/>
      <c r="P609" s="3"/>
      <c r="Q609" s="188"/>
      <c r="R609" s="196"/>
      <c r="S609" s="3"/>
      <c r="AD609" s="600"/>
    </row>
    <row r="610" spans="1:30" s="276" customFormat="1" x14ac:dyDescent="0.25">
      <c r="A610" s="188"/>
      <c r="B610" s="188"/>
      <c r="C610" s="3"/>
      <c r="D610" s="3"/>
      <c r="E610" s="189"/>
      <c r="F610" s="189"/>
      <c r="G610" s="190"/>
      <c r="H610" s="191"/>
      <c r="I610" s="192"/>
      <c r="J610" s="188"/>
      <c r="K610" s="3"/>
      <c r="L610" s="3"/>
      <c r="M610" s="188"/>
      <c r="N610" s="188"/>
      <c r="O610" s="3"/>
      <c r="P610" s="3"/>
      <c r="Q610" s="188"/>
      <c r="R610" s="196"/>
      <c r="S610" s="3"/>
      <c r="AD610" s="600"/>
    </row>
    <row r="611" spans="1:30" s="276" customFormat="1" x14ac:dyDescent="0.25">
      <c r="A611" s="188"/>
      <c r="B611" s="188"/>
      <c r="C611" s="3"/>
      <c r="D611" s="3"/>
      <c r="E611" s="189"/>
      <c r="F611" s="189"/>
      <c r="G611" s="190"/>
      <c r="H611" s="191"/>
      <c r="I611" s="192"/>
      <c r="J611" s="188"/>
      <c r="K611" s="3"/>
      <c r="L611" s="3"/>
      <c r="M611" s="188"/>
      <c r="N611" s="188"/>
      <c r="O611" s="3"/>
      <c r="P611" s="3"/>
      <c r="Q611" s="188"/>
      <c r="R611" s="196"/>
      <c r="S611" s="3"/>
      <c r="AD611" s="600"/>
    </row>
    <row r="612" spans="1:30" s="276" customFormat="1" x14ac:dyDescent="0.25">
      <c r="A612" s="188"/>
      <c r="B612" s="188"/>
      <c r="C612" s="3"/>
      <c r="D612" s="3"/>
      <c r="E612" s="189"/>
      <c r="F612" s="189"/>
      <c r="G612" s="190"/>
      <c r="H612" s="191"/>
      <c r="I612" s="192"/>
      <c r="J612" s="188"/>
      <c r="K612" s="3"/>
      <c r="L612" s="3"/>
      <c r="M612" s="188"/>
      <c r="N612" s="188"/>
      <c r="O612" s="3"/>
      <c r="P612" s="3"/>
      <c r="Q612" s="188"/>
      <c r="R612" s="196"/>
      <c r="S612" s="3"/>
      <c r="AD612" s="600"/>
    </row>
    <row r="613" spans="1:30" s="276" customFormat="1" x14ac:dyDescent="0.25">
      <c r="A613" s="188"/>
      <c r="B613" s="188"/>
      <c r="C613" s="3"/>
      <c r="D613" s="3"/>
      <c r="E613" s="189"/>
      <c r="F613" s="189"/>
      <c r="G613" s="190"/>
      <c r="H613" s="191"/>
      <c r="I613" s="192"/>
      <c r="J613" s="188"/>
      <c r="K613" s="3"/>
      <c r="L613" s="3"/>
      <c r="M613" s="188"/>
      <c r="N613" s="188"/>
      <c r="O613" s="3"/>
      <c r="P613" s="3"/>
      <c r="Q613" s="188"/>
      <c r="R613" s="196"/>
      <c r="S613" s="3"/>
      <c r="AD613" s="600"/>
    </row>
    <row r="614" spans="1:30" s="276" customFormat="1" x14ac:dyDescent="0.25">
      <c r="A614" s="188"/>
      <c r="B614" s="188"/>
      <c r="C614" s="3"/>
      <c r="D614" s="3"/>
      <c r="E614" s="189"/>
      <c r="F614" s="189"/>
      <c r="G614" s="190"/>
      <c r="H614" s="191"/>
      <c r="I614" s="192"/>
      <c r="J614" s="188"/>
      <c r="K614" s="3"/>
      <c r="L614" s="3"/>
      <c r="M614" s="188"/>
      <c r="N614" s="188"/>
      <c r="O614" s="3"/>
      <c r="P614" s="3"/>
      <c r="Q614" s="188"/>
      <c r="R614" s="196"/>
      <c r="S614" s="3"/>
      <c r="AD614" s="600"/>
    </row>
    <row r="615" spans="1:30" s="276" customFormat="1" x14ac:dyDescent="0.25">
      <c r="A615" s="188"/>
      <c r="B615" s="188"/>
      <c r="C615" s="3"/>
      <c r="D615" s="3"/>
      <c r="E615" s="189"/>
      <c r="F615" s="189"/>
      <c r="G615" s="190"/>
      <c r="H615" s="191"/>
      <c r="I615" s="192"/>
      <c r="J615" s="188"/>
      <c r="K615" s="3"/>
      <c r="L615" s="3"/>
      <c r="M615" s="188"/>
      <c r="N615" s="188"/>
      <c r="O615" s="3"/>
      <c r="P615" s="3"/>
      <c r="Q615" s="188"/>
      <c r="R615" s="196"/>
      <c r="S615" s="3"/>
      <c r="AD615" s="600"/>
    </row>
    <row r="616" spans="1:30" s="276" customFormat="1" x14ac:dyDescent="0.25">
      <c r="A616" s="188"/>
      <c r="B616" s="188"/>
      <c r="C616" s="3"/>
      <c r="D616" s="3"/>
      <c r="E616" s="189"/>
      <c r="F616" s="189"/>
      <c r="G616" s="190"/>
      <c r="H616" s="191"/>
      <c r="I616" s="192"/>
      <c r="J616" s="188"/>
      <c r="K616" s="3"/>
      <c r="L616" s="3"/>
      <c r="M616" s="188"/>
      <c r="N616" s="188"/>
      <c r="O616" s="3"/>
      <c r="P616" s="3"/>
      <c r="Q616" s="188"/>
      <c r="R616" s="196"/>
      <c r="S616" s="3"/>
      <c r="AD616" s="600"/>
    </row>
    <row r="617" spans="1:30" s="276" customFormat="1" x14ac:dyDescent="0.25">
      <c r="A617" s="188"/>
      <c r="B617" s="188"/>
      <c r="C617" s="3"/>
      <c r="D617" s="3"/>
      <c r="E617" s="189"/>
      <c r="F617" s="189"/>
      <c r="G617" s="190"/>
      <c r="H617" s="191"/>
      <c r="I617" s="192"/>
      <c r="J617" s="188"/>
      <c r="K617" s="3"/>
      <c r="L617" s="3"/>
      <c r="M617" s="188"/>
      <c r="N617" s="188"/>
      <c r="O617" s="3"/>
      <c r="P617" s="3"/>
      <c r="Q617" s="188"/>
      <c r="R617" s="196"/>
      <c r="S617" s="3"/>
      <c r="AD617" s="600"/>
    </row>
    <row r="618" spans="1:30" s="276" customFormat="1" x14ac:dyDescent="0.25">
      <c r="A618" s="188"/>
      <c r="B618" s="188"/>
      <c r="C618" s="3"/>
      <c r="D618" s="3"/>
      <c r="E618" s="189"/>
      <c r="F618" s="189"/>
      <c r="G618" s="190"/>
      <c r="H618" s="191"/>
      <c r="I618" s="192"/>
      <c r="J618" s="188"/>
      <c r="K618" s="3"/>
      <c r="L618" s="3"/>
      <c r="M618" s="188"/>
      <c r="N618" s="188"/>
      <c r="O618" s="3"/>
      <c r="P618" s="3"/>
      <c r="Q618" s="188"/>
      <c r="R618" s="196"/>
      <c r="S618" s="3"/>
      <c r="AD618" s="600"/>
    </row>
    <row r="619" spans="1:30" s="276" customFormat="1" x14ac:dyDescent="0.25">
      <c r="A619" s="188"/>
      <c r="B619" s="188"/>
      <c r="C619" s="3"/>
      <c r="D619" s="3"/>
      <c r="E619" s="189"/>
      <c r="F619" s="189"/>
      <c r="G619" s="190"/>
      <c r="H619" s="191"/>
      <c r="I619" s="192"/>
      <c r="J619" s="188"/>
      <c r="K619" s="3"/>
      <c r="L619" s="3"/>
      <c r="M619" s="188"/>
      <c r="N619" s="188"/>
      <c r="O619" s="3"/>
      <c r="P619" s="3"/>
      <c r="Q619" s="188"/>
      <c r="R619" s="196"/>
      <c r="S619" s="3"/>
      <c r="AD619" s="600"/>
    </row>
    <row r="620" spans="1:30" s="276" customFormat="1" x14ac:dyDescent="0.25">
      <c r="A620" s="188"/>
      <c r="B620" s="188"/>
      <c r="C620" s="3"/>
      <c r="D620" s="3"/>
      <c r="E620" s="189"/>
      <c r="F620" s="189"/>
      <c r="G620" s="190"/>
      <c r="H620" s="191"/>
      <c r="I620" s="192"/>
      <c r="J620" s="188"/>
      <c r="K620" s="3"/>
      <c r="L620" s="3"/>
      <c r="M620" s="188"/>
      <c r="N620" s="188"/>
      <c r="O620" s="3"/>
      <c r="P620" s="3"/>
      <c r="Q620" s="188"/>
      <c r="R620" s="196"/>
      <c r="S620" s="3"/>
      <c r="AD620" s="600"/>
    </row>
    <row r="621" spans="1:30" s="276" customFormat="1" x14ac:dyDescent="0.25">
      <c r="A621" s="188"/>
      <c r="B621" s="188"/>
      <c r="C621" s="3"/>
      <c r="D621" s="3"/>
      <c r="E621" s="189"/>
      <c r="F621" s="189"/>
      <c r="G621" s="190"/>
      <c r="H621" s="191"/>
      <c r="I621" s="192"/>
      <c r="J621" s="188"/>
      <c r="K621" s="3"/>
      <c r="L621" s="3"/>
      <c r="M621" s="188"/>
      <c r="N621" s="188"/>
      <c r="O621" s="3"/>
      <c r="P621" s="3"/>
      <c r="Q621" s="188"/>
      <c r="R621" s="196"/>
      <c r="S621" s="3"/>
      <c r="AD621" s="600"/>
    </row>
    <row r="622" spans="1:30" s="276" customFormat="1" x14ac:dyDescent="0.25">
      <c r="A622" s="188"/>
      <c r="B622" s="188"/>
      <c r="C622" s="3"/>
      <c r="D622" s="3"/>
      <c r="E622" s="189"/>
      <c r="F622" s="189"/>
      <c r="G622" s="190"/>
      <c r="H622" s="191"/>
      <c r="I622" s="192"/>
      <c r="J622" s="188"/>
      <c r="K622" s="3"/>
      <c r="L622" s="3"/>
      <c r="M622" s="188"/>
      <c r="N622" s="188"/>
      <c r="O622" s="3"/>
      <c r="P622" s="3"/>
      <c r="Q622" s="188"/>
      <c r="R622" s="196"/>
      <c r="S622" s="3"/>
      <c r="AD622" s="600"/>
    </row>
    <row r="623" spans="1:30" s="276" customFormat="1" x14ac:dyDescent="0.25">
      <c r="A623" s="188"/>
      <c r="B623" s="188"/>
      <c r="C623" s="3"/>
      <c r="D623" s="3"/>
      <c r="E623" s="189"/>
      <c r="F623" s="189"/>
      <c r="G623" s="190"/>
      <c r="H623" s="191"/>
      <c r="I623" s="192"/>
      <c r="J623" s="188"/>
      <c r="K623" s="3"/>
      <c r="L623" s="3"/>
      <c r="M623" s="188"/>
      <c r="N623" s="188"/>
      <c r="O623" s="3"/>
      <c r="P623" s="3"/>
      <c r="Q623" s="188"/>
      <c r="R623" s="196"/>
      <c r="S623" s="3"/>
      <c r="AD623" s="600"/>
    </row>
    <row r="624" spans="1:30" s="276" customFormat="1" x14ac:dyDescent="0.25">
      <c r="A624" s="188"/>
      <c r="B624" s="188"/>
      <c r="C624" s="3"/>
      <c r="D624" s="3"/>
      <c r="E624" s="189"/>
      <c r="F624" s="189"/>
      <c r="G624" s="190"/>
      <c r="H624" s="191"/>
      <c r="I624" s="192"/>
      <c r="J624" s="188"/>
      <c r="K624" s="3"/>
      <c r="L624" s="3"/>
      <c r="M624" s="188"/>
      <c r="N624" s="188"/>
      <c r="O624" s="3"/>
      <c r="P624" s="3"/>
      <c r="Q624" s="188"/>
      <c r="R624" s="196"/>
      <c r="S624" s="3"/>
      <c r="AD624" s="600"/>
    </row>
    <row r="625" spans="1:30" s="276" customFormat="1" x14ac:dyDescent="0.25">
      <c r="A625" s="188"/>
      <c r="B625" s="188"/>
      <c r="C625" s="3"/>
      <c r="D625" s="3"/>
      <c r="E625" s="189"/>
      <c r="F625" s="189"/>
      <c r="G625" s="190"/>
      <c r="H625" s="191"/>
      <c r="I625" s="192"/>
      <c r="J625" s="188"/>
      <c r="K625" s="3"/>
      <c r="L625" s="3"/>
      <c r="M625" s="188"/>
      <c r="N625" s="188"/>
      <c r="O625" s="3"/>
      <c r="P625" s="3"/>
      <c r="Q625" s="188"/>
      <c r="R625" s="196"/>
      <c r="S625" s="3"/>
      <c r="AD625" s="600"/>
    </row>
    <row r="626" spans="1:30" s="276" customFormat="1" x14ac:dyDescent="0.25">
      <c r="A626" s="188"/>
      <c r="B626" s="188"/>
      <c r="C626" s="3"/>
      <c r="D626" s="3"/>
      <c r="E626" s="189"/>
      <c r="F626" s="189"/>
      <c r="G626" s="190"/>
      <c r="H626" s="191"/>
      <c r="I626" s="192"/>
      <c r="J626" s="188"/>
      <c r="K626" s="3"/>
      <c r="L626" s="3"/>
      <c r="M626" s="188"/>
      <c r="N626" s="188"/>
      <c r="O626" s="3"/>
      <c r="P626" s="3"/>
      <c r="Q626" s="188"/>
      <c r="R626" s="196"/>
      <c r="S626" s="3"/>
      <c r="AD626" s="600"/>
    </row>
    <row r="627" spans="1:30" s="276" customFormat="1" x14ac:dyDescent="0.25">
      <c r="A627" s="188"/>
      <c r="B627" s="188"/>
      <c r="C627" s="3"/>
      <c r="D627" s="3"/>
      <c r="E627" s="189"/>
      <c r="F627" s="189"/>
      <c r="G627" s="190"/>
      <c r="H627" s="191"/>
      <c r="I627" s="192"/>
      <c r="J627" s="188"/>
      <c r="K627" s="3"/>
      <c r="L627" s="3"/>
      <c r="M627" s="188"/>
      <c r="N627" s="188"/>
      <c r="O627" s="3"/>
      <c r="P627" s="3"/>
      <c r="Q627" s="188"/>
      <c r="R627" s="196"/>
      <c r="S627" s="3"/>
      <c r="AD627" s="600"/>
    </row>
    <row r="628" spans="1:30" s="276" customFormat="1" x14ac:dyDescent="0.25">
      <c r="A628" s="188"/>
      <c r="B628" s="188"/>
      <c r="C628" s="3"/>
      <c r="D628" s="3"/>
      <c r="E628" s="189"/>
      <c r="F628" s="189"/>
      <c r="G628" s="190"/>
      <c r="H628" s="191"/>
      <c r="I628" s="192"/>
      <c r="J628" s="188"/>
      <c r="K628" s="3"/>
      <c r="L628" s="3"/>
      <c r="M628" s="188"/>
      <c r="N628" s="188"/>
      <c r="O628" s="3"/>
      <c r="P628" s="3"/>
      <c r="Q628" s="188"/>
      <c r="R628" s="196"/>
      <c r="S628" s="3"/>
      <c r="AD628" s="600"/>
    </row>
    <row r="629" spans="1:30" s="276" customFormat="1" x14ac:dyDescent="0.25">
      <c r="A629" s="188"/>
      <c r="B629" s="188"/>
      <c r="C629" s="3"/>
      <c r="D629" s="3"/>
      <c r="E629" s="189"/>
      <c r="F629" s="189"/>
      <c r="G629" s="190"/>
      <c r="H629" s="191"/>
      <c r="I629" s="192"/>
      <c r="J629" s="188"/>
      <c r="K629" s="3"/>
      <c r="L629" s="3"/>
      <c r="M629" s="188"/>
      <c r="N629" s="188"/>
      <c r="O629" s="3"/>
      <c r="P629" s="3"/>
      <c r="Q629" s="188"/>
      <c r="R629" s="196"/>
      <c r="S629" s="3"/>
      <c r="AD629" s="600"/>
    </row>
    <row r="630" spans="1:30" s="276" customFormat="1" x14ac:dyDescent="0.25">
      <c r="A630" s="188"/>
      <c r="B630" s="188"/>
      <c r="C630" s="3"/>
      <c r="D630" s="3"/>
      <c r="E630" s="189"/>
      <c r="F630" s="189"/>
      <c r="G630" s="190"/>
      <c r="H630" s="191"/>
      <c r="I630" s="192"/>
      <c r="J630" s="188"/>
      <c r="K630" s="3"/>
      <c r="L630" s="3"/>
      <c r="M630" s="188"/>
      <c r="N630" s="188"/>
      <c r="O630" s="3"/>
      <c r="P630" s="3"/>
      <c r="Q630" s="188"/>
      <c r="R630" s="196"/>
      <c r="S630" s="3"/>
      <c r="AD630" s="600"/>
    </row>
    <row r="631" spans="1:30" s="276" customFormat="1" x14ac:dyDescent="0.25">
      <c r="A631" s="188"/>
      <c r="B631" s="188"/>
      <c r="C631" s="3"/>
      <c r="D631" s="3"/>
      <c r="E631" s="189"/>
      <c r="F631" s="189"/>
      <c r="G631" s="190"/>
      <c r="H631" s="191"/>
      <c r="I631" s="192"/>
      <c r="J631" s="188"/>
      <c r="K631" s="3"/>
      <c r="L631" s="3"/>
      <c r="M631" s="188"/>
      <c r="N631" s="188"/>
      <c r="O631" s="3"/>
      <c r="P631" s="3"/>
      <c r="Q631" s="188"/>
      <c r="R631" s="196"/>
      <c r="S631" s="3"/>
      <c r="AD631" s="600"/>
    </row>
    <row r="632" spans="1:30" s="276" customFormat="1" x14ac:dyDescent="0.25">
      <c r="A632" s="188"/>
      <c r="B632" s="188"/>
      <c r="C632" s="3"/>
      <c r="D632" s="3"/>
      <c r="E632" s="189"/>
      <c r="F632" s="189"/>
      <c r="G632" s="190"/>
      <c r="H632" s="191"/>
      <c r="I632" s="192"/>
      <c r="J632" s="188"/>
      <c r="K632" s="3"/>
      <c r="L632" s="3"/>
      <c r="M632" s="188"/>
      <c r="N632" s="188"/>
      <c r="O632" s="3"/>
      <c r="P632" s="3"/>
      <c r="Q632" s="188"/>
      <c r="R632" s="196"/>
      <c r="S632" s="3"/>
      <c r="AD632" s="600"/>
    </row>
    <row r="633" spans="1:30" s="276" customFormat="1" x14ac:dyDescent="0.25">
      <c r="A633" s="188"/>
      <c r="B633" s="188"/>
      <c r="C633" s="3"/>
      <c r="D633" s="3"/>
      <c r="E633" s="189"/>
      <c r="F633" s="189"/>
      <c r="G633" s="190"/>
      <c r="H633" s="191"/>
      <c r="I633" s="192"/>
      <c r="J633" s="188"/>
      <c r="K633" s="3"/>
      <c r="L633" s="3"/>
      <c r="M633" s="188"/>
      <c r="N633" s="188"/>
      <c r="O633" s="3"/>
      <c r="P633" s="3"/>
      <c r="Q633" s="188"/>
      <c r="R633" s="196"/>
      <c r="S633" s="3"/>
      <c r="AD633" s="600"/>
    </row>
    <row r="634" spans="1:30" s="276" customFormat="1" x14ac:dyDescent="0.25">
      <c r="A634" s="188"/>
      <c r="B634" s="188"/>
      <c r="C634" s="3"/>
      <c r="D634" s="3"/>
      <c r="E634" s="189"/>
      <c r="F634" s="189"/>
      <c r="G634" s="190"/>
      <c r="H634" s="191"/>
      <c r="I634" s="192"/>
      <c r="J634" s="188"/>
      <c r="K634" s="3"/>
      <c r="L634" s="3"/>
      <c r="M634" s="188"/>
      <c r="N634" s="188"/>
      <c r="O634" s="3"/>
      <c r="P634" s="3"/>
      <c r="Q634" s="188"/>
      <c r="R634" s="196"/>
      <c r="S634" s="3"/>
      <c r="AD634" s="600"/>
    </row>
    <row r="635" spans="1:30" s="276" customFormat="1" x14ac:dyDescent="0.25">
      <c r="A635" s="188"/>
      <c r="B635" s="188"/>
      <c r="C635" s="3"/>
      <c r="D635" s="3"/>
      <c r="E635" s="189"/>
      <c r="F635" s="189"/>
      <c r="G635" s="190"/>
      <c r="H635" s="191"/>
      <c r="I635" s="192"/>
      <c r="J635" s="188"/>
      <c r="K635" s="3"/>
      <c r="L635" s="3"/>
      <c r="M635" s="188"/>
      <c r="N635" s="188"/>
      <c r="O635" s="3"/>
      <c r="P635" s="3"/>
      <c r="Q635" s="188"/>
      <c r="R635" s="196"/>
      <c r="S635" s="3"/>
      <c r="AD635" s="600"/>
    </row>
    <row r="636" spans="1:30" s="276" customFormat="1" x14ac:dyDescent="0.25">
      <c r="A636" s="188"/>
      <c r="B636" s="188"/>
      <c r="C636" s="3"/>
      <c r="D636" s="3"/>
      <c r="E636" s="189"/>
      <c r="F636" s="189"/>
      <c r="G636" s="190"/>
      <c r="H636" s="191"/>
      <c r="I636" s="192"/>
      <c r="J636" s="188"/>
      <c r="K636" s="3"/>
      <c r="L636" s="3"/>
      <c r="M636" s="188"/>
      <c r="N636" s="188"/>
      <c r="O636" s="3"/>
      <c r="P636" s="3"/>
      <c r="Q636" s="188"/>
      <c r="R636" s="196"/>
      <c r="S636" s="3"/>
      <c r="AD636" s="600"/>
    </row>
    <row r="637" spans="1:30" s="276" customFormat="1" x14ac:dyDescent="0.25">
      <c r="A637" s="188"/>
      <c r="B637" s="188"/>
      <c r="C637" s="3"/>
      <c r="D637" s="3"/>
      <c r="E637" s="189"/>
      <c r="F637" s="189"/>
      <c r="G637" s="190"/>
      <c r="H637" s="191"/>
      <c r="I637" s="192"/>
      <c r="J637" s="188"/>
      <c r="K637" s="3"/>
      <c r="L637" s="3"/>
      <c r="M637" s="188"/>
      <c r="N637" s="188"/>
      <c r="O637" s="3"/>
      <c r="P637" s="3"/>
      <c r="Q637" s="188"/>
      <c r="R637" s="196"/>
      <c r="S637" s="3"/>
      <c r="AD637" s="600"/>
    </row>
    <row r="638" spans="1:30" s="276" customFormat="1" x14ac:dyDescent="0.25">
      <c r="A638" s="188"/>
      <c r="B638" s="188"/>
      <c r="C638" s="3"/>
      <c r="D638" s="3"/>
      <c r="E638" s="189"/>
      <c r="F638" s="189"/>
      <c r="G638" s="190"/>
      <c r="H638" s="191"/>
      <c r="I638" s="192"/>
      <c r="J638" s="188"/>
      <c r="K638" s="3"/>
      <c r="L638" s="3"/>
      <c r="M638" s="188"/>
      <c r="N638" s="188"/>
      <c r="O638" s="3"/>
      <c r="P638" s="3"/>
      <c r="Q638" s="188"/>
      <c r="R638" s="196"/>
      <c r="S638" s="3"/>
      <c r="AD638" s="600"/>
    </row>
    <row r="639" spans="1:30" s="276" customFormat="1" x14ac:dyDescent="0.25">
      <c r="A639" s="188"/>
      <c r="B639" s="188"/>
      <c r="C639" s="3"/>
      <c r="D639" s="3"/>
      <c r="E639" s="189"/>
      <c r="F639" s="189"/>
      <c r="G639" s="190"/>
      <c r="H639" s="191"/>
      <c r="I639" s="192"/>
      <c r="J639" s="188"/>
      <c r="K639" s="3"/>
      <c r="L639" s="3"/>
      <c r="M639" s="188"/>
      <c r="N639" s="188"/>
      <c r="O639" s="3"/>
      <c r="P639" s="3"/>
      <c r="Q639" s="188"/>
      <c r="R639" s="196"/>
      <c r="S639" s="3"/>
      <c r="AD639" s="600"/>
    </row>
    <row r="640" spans="1:30" s="276" customFormat="1" x14ac:dyDescent="0.25">
      <c r="A640" s="188"/>
      <c r="B640" s="188"/>
      <c r="C640" s="3"/>
      <c r="D640" s="3"/>
      <c r="E640" s="189"/>
      <c r="F640" s="189"/>
      <c r="G640" s="190"/>
      <c r="H640" s="191"/>
      <c r="I640" s="192"/>
      <c r="J640" s="188"/>
      <c r="K640" s="3"/>
      <c r="L640" s="3"/>
      <c r="M640" s="188"/>
      <c r="N640" s="188"/>
      <c r="O640" s="3"/>
      <c r="P640" s="3"/>
      <c r="Q640" s="188"/>
      <c r="R640" s="196"/>
      <c r="S640" s="3"/>
      <c r="AD640" s="600"/>
    </row>
    <row r="641" spans="1:30" s="276" customFormat="1" x14ac:dyDescent="0.25">
      <c r="A641" s="188"/>
      <c r="B641" s="188"/>
      <c r="C641" s="3"/>
      <c r="D641" s="3"/>
      <c r="E641" s="189"/>
      <c r="F641" s="189"/>
      <c r="G641" s="190"/>
      <c r="H641" s="191"/>
      <c r="I641" s="192"/>
      <c r="J641" s="188"/>
      <c r="K641" s="3"/>
      <c r="L641" s="3"/>
      <c r="M641" s="188"/>
      <c r="N641" s="188"/>
      <c r="O641" s="3"/>
      <c r="P641" s="3"/>
      <c r="Q641" s="188"/>
      <c r="R641" s="196"/>
      <c r="S641" s="3"/>
      <c r="AD641" s="600"/>
    </row>
    <row r="642" spans="1:30" s="276" customFormat="1" x14ac:dyDescent="0.25">
      <c r="A642" s="188"/>
      <c r="B642" s="188"/>
      <c r="C642" s="3"/>
      <c r="D642" s="3"/>
      <c r="E642" s="189"/>
      <c r="F642" s="189"/>
      <c r="G642" s="190"/>
      <c r="H642" s="191"/>
      <c r="I642" s="192"/>
      <c r="J642" s="188"/>
      <c r="K642" s="3"/>
      <c r="L642" s="3"/>
      <c r="M642" s="188"/>
      <c r="N642" s="188"/>
      <c r="O642" s="3"/>
      <c r="P642" s="3"/>
      <c r="Q642" s="188"/>
      <c r="R642" s="196"/>
      <c r="S642" s="3"/>
      <c r="AD642" s="600"/>
    </row>
    <row r="643" spans="1:30" s="276" customFormat="1" x14ac:dyDescent="0.25">
      <c r="A643" s="188"/>
      <c r="B643" s="188"/>
      <c r="C643" s="3"/>
      <c r="D643" s="3"/>
      <c r="E643" s="189"/>
      <c r="F643" s="189"/>
      <c r="G643" s="190"/>
      <c r="H643" s="191"/>
      <c r="I643" s="192"/>
      <c r="J643" s="188"/>
      <c r="K643" s="3"/>
      <c r="L643" s="3"/>
      <c r="M643" s="188"/>
      <c r="N643" s="188"/>
      <c r="O643" s="3"/>
      <c r="P643" s="3"/>
      <c r="Q643" s="188"/>
      <c r="R643" s="196"/>
      <c r="S643" s="3"/>
      <c r="AD643" s="600"/>
    </row>
    <row r="644" spans="1:30" s="276" customFormat="1" x14ac:dyDescent="0.25">
      <c r="A644" s="188"/>
      <c r="B644" s="188"/>
      <c r="C644" s="3"/>
      <c r="D644" s="3"/>
      <c r="E644" s="189"/>
      <c r="F644" s="189"/>
      <c r="G644" s="190"/>
      <c r="H644" s="191"/>
      <c r="I644" s="192"/>
      <c r="J644" s="188"/>
      <c r="K644" s="3"/>
      <c r="L644" s="3"/>
      <c r="M644" s="188"/>
      <c r="N644" s="188"/>
      <c r="O644" s="3"/>
      <c r="P644" s="3"/>
      <c r="Q644" s="188"/>
      <c r="R644" s="196"/>
      <c r="S644" s="3"/>
      <c r="AD644" s="600"/>
    </row>
    <row r="645" spans="1:30" s="276" customFormat="1" x14ac:dyDescent="0.25">
      <c r="A645" s="188"/>
      <c r="B645" s="188"/>
      <c r="C645" s="3"/>
      <c r="D645" s="3"/>
      <c r="E645" s="189"/>
      <c r="F645" s="189"/>
      <c r="G645" s="190"/>
      <c r="H645" s="191"/>
      <c r="I645" s="192"/>
      <c r="J645" s="188"/>
      <c r="K645" s="3"/>
      <c r="L645" s="3"/>
      <c r="M645" s="188"/>
      <c r="N645" s="188"/>
      <c r="O645" s="3"/>
      <c r="P645" s="3"/>
      <c r="Q645" s="188"/>
      <c r="R645" s="196"/>
      <c r="S645" s="3"/>
      <c r="AD645" s="600"/>
    </row>
    <row r="646" spans="1:30" s="276" customFormat="1" x14ac:dyDescent="0.25">
      <c r="A646" s="188"/>
      <c r="B646" s="188"/>
      <c r="C646" s="3"/>
      <c r="D646" s="3"/>
      <c r="E646" s="189"/>
      <c r="F646" s="189"/>
      <c r="G646" s="190"/>
      <c r="H646" s="191"/>
      <c r="I646" s="192"/>
      <c r="J646" s="188"/>
      <c r="K646" s="3"/>
      <c r="L646" s="3"/>
      <c r="M646" s="188"/>
      <c r="N646" s="188"/>
      <c r="O646" s="3"/>
      <c r="P646" s="3"/>
      <c r="Q646" s="188"/>
      <c r="R646" s="196"/>
      <c r="S646" s="3"/>
      <c r="AD646" s="600"/>
    </row>
    <row r="647" spans="1:30" s="276" customFormat="1" x14ac:dyDescent="0.25">
      <c r="A647" s="188"/>
      <c r="B647" s="188"/>
      <c r="C647" s="3"/>
      <c r="D647" s="3"/>
      <c r="E647" s="189"/>
      <c r="F647" s="189"/>
      <c r="G647" s="190"/>
      <c r="H647" s="191"/>
      <c r="I647" s="192"/>
      <c r="J647" s="188"/>
      <c r="K647" s="3"/>
      <c r="L647" s="3"/>
      <c r="M647" s="188"/>
      <c r="N647" s="188"/>
      <c r="O647" s="3"/>
      <c r="P647" s="3"/>
      <c r="Q647" s="188"/>
      <c r="R647" s="196"/>
      <c r="S647" s="3"/>
      <c r="AD647" s="600"/>
    </row>
    <row r="648" spans="1:30" s="276" customFormat="1" x14ac:dyDescent="0.25">
      <c r="A648" s="188"/>
      <c r="B648" s="188"/>
      <c r="C648" s="3"/>
      <c r="D648" s="3"/>
      <c r="E648" s="189"/>
      <c r="F648" s="189"/>
      <c r="G648" s="190"/>
      <c r="H648" s="191"/>
      <c r="I648" s="192"/>
      <c r="J648" s="188"/>
      <c r="K648" s="3"/>
      <c r="L648" s="3"/>
      <c r="M648" s="188"/>
      <c r="N648" s="188"/>
      <c r="O648" s="3"/>
      <c r="P648" s="3"/>
      <c r="Q648" s="188"/>
      <c r="R648" s="196"/>
      <c r="S648" s="3"/>
      <c r="AD648" s="600"/>
    </row>
    <row r="649" spans="1:30" s="276" customFormat="1" x14ac:dyDescent="0.25">
      <c r="A649" s="188"/>
      <c r="B649" s="188"/>
      <c r="C649" s="3"/>
      <c r="D649" s="3"/>
      <c r="E649" s="189"/>
      <c r="F649" s="189"/>
      <c r="G649" s="190"/>
      <c r="H649" s="191"/>
      <c r="I649" s="192"/>
      <c r="J649" s="188"/>
      <c r="K649" s="3"/>
      <c r="L649" s="3"/>
      <c r="M649" s="188"/>
      <c r="N649" s="188"/>
      <c r="O649" s="3"/>
      <c r="P649" s="3"/>
      <c r="Q649" s="188"/>
      <c r="R649" s="196"/>
      <c r="S649" s="3"/>
      <c r="AD649" s="600"/>
    </row>
    <row r="650" spans="1:30" s="276" customFormat="1" x14ac:dyDescent="0.25">
      <c r="A650" s="188"/>
      <c r="B650" s="188"/>
      <c r="C650" s="3"/>
      <c r="D650" s="3"/>
      <c r="E650" s="189"/>
      <c r="F650" s="189"/>
      <c r="G650" s="190"/>
      <c r="H650" s="191"/>
      <c r="I650" s="192"/>
      <c r="J650" s="188"/>
      <c r="K650" s="3"/>
      <c r="L650" s="3"/>
      <c r="M650" s="188"/>
      <c r="N650" s="188"/>
      <c r="O650" s="3"/>
      <c r="P650" s="3"/>
      <c r="Q650" s="188"/>
      <c r="R650" s="196"/>
      <c r="S650" s="3"/>
      <c r="AD650" s="600"/>
    </row>
    <row r="651" spans="1:30" s="276" customFormat="1" x14ac:dyDescent="0.25">
      <c r="A651" s="188"/>
      <c r="B651" s="188"/>
      <c r="C651" s="3"/>
      <c r="D651" s="3"/>
      <c r="E651" s="189"/>
      <c r="F651" s="189"/>
      <c r="G651" s="190"/>
      <c r="H651" s="191"/>
      <c r="I651" s="192"/>
      <c r="J651" s="188"/>
      <c r="K651" s="3"/>
      <c r="L651" s="3"/>
      <c r="M651" s="188"/>
      <c r="N651" s="188"/>
      <c r="O651" s="3"/>
      <c r="P651" s="3"/>
      <c r="Q651" s="188"/>
      <c r="R651" s="196"/>
      <c r="S651" s="3"/>
      <c r="AD651" s="600"/>
    </row>
    <row r="652" spans="1:30" s="276" customFormat="1" x14ac:dyDescent="0.25">
      <c r="A652" s="188"/>
      <c r="B652" s="188"/>
      <c r="C652" s="3"/>
      <c r="D652" s="3"/>
      <c r="E652" s="189"/>
      <c r="F652" s="189"/>
      <c r="G652" s="190"/>
      <c r="H652" s="191"/>
      <c r="I652" s="192"/>
      <c r="J652" s="188"/>
      <c r="K652" s="3"/>
      <c r="L652" s="3"/>
      <c r="M652" s="188"/>
      <c r="N652" s="188"/>
      <c r="O652" s="3"/>
      <c r="P652" s="3"/>
      <c r="Q652" s="188"/>
      <c r="R652" s="196"/>
      <c r="S652" s="3"/>
      <c r="AD652" s="600"/>
    </row>
    <row r="653" spans="1:30" s="276" customFormat="1" x14ac:dyDescent="0.25">
      <c r="A653" s="188"/>
      <c r="B653" s="188"/>
      <c r="C653" s="3"/>
      <c r="D653" s="3"/>
      <c r="E653" s="189"/>
      <c r="F653" s="189"/>
      <c r="G653" s="190"/>
      <c r="H653" s="191"/>
      <c r="I653" s="192"/>
      <c r="J653" s="188"/>
      <c r="K653" s="3"/>
      <c r="L653" s="3"/>
      <c r="M653" s="188"/>
      <c r="N653" s="188"/>
      <c r="O653" s="3"/>
      <c r="P653" s="3"/>
      <c r="Q653" s="188"/>
      <c r="R653" s="196"/>
      <c r="S653" s="3"/>
      <c r="AD653" s="600"/>
    </row>
    <row r="654" spans="1:30" s="276" customFormat="1" x14ac:dyDescent="0.25">
      <c r="A654" s="188"/>
      <c r="B654" s="188"/>
      <c r="C654" s="3"/>
      <c r="D654" s="3"/>
      <c r="E654" s="189"/>
      <c r="F654" s="189"/>
      <c r="G654" s="190"/>
      <c r="H654" s="191"/>
      <c r="I654" s="192"/>
      <c r="J654" s="188"/>
      <c r="K654" s="3"/>
      <c r="L654" s="3"/>
      <c r="M654" s="188"/>
      <c r="N654" s="188"/>
      <c r="O654" s="3"/>
      <c r="P654" s="3"/>
      <c r="Q654" s="188"/>
      <c r="R654" s="196"/>
      <c r="S654" s="3"/>
      <c r="AD654" s="600"/>
    </row>
    <row r="655" spans="1:30" s="276" customFormat="1" x14ac:dyDescent="0.25">
      <c r="A655" s="188"/>
      <c r="B655" s="188"/>
      <c r="C655" s="3"/>
      <c r="D655" s="3"/>
      <c r="E655" s="189"/>
      <c r="F655" s="189"/>
      <c r="G655" s="190"/>
      <c r="H655" s="191"/>
      <c r="I655" s="192"/>
      <c r="J655" s="188"/>
      <c r="K655" s="3"/>
      <c r="L655" s="3"/>
      <c r="M655" s="188"/>
      <c r="N655" s="188"/>
      <c r="O655" s="3"/>
      <c r="P655" s="3"/>
      <c r="Q655" s="188"/>
      <c r="R655" s="196"/>
      <c r="S655" s="3"/>
      <c r="AD655" s="600"/>
    </row>
    <row r="656" spans="1:30" s="276" customFormat="1" x14ac:dyDescent="0.25">
      <c r="A656" s="188"/>
      <c r="B656" s="188"/>
      <c r="C656" s="3"/>
      <c r="D656" s="3"/>
      <c r="E656" s="189"/>
      <c r="F656" s="189"/>
      <c r="G656" s="190"/>
      <c r="H656" s="191"/>
      <c r="I656" s="192"/>
      <c r="J656" s="188"/>
      <c r="K656" s="3"/>
      <c r="L656" s="3"/>
      <c r="M656" s="188"/>
      <c r="N656" s="188"/>
      <c r="O656" s="3"/>
      <c r="P656" s="3"/>
      <c r="Q656" s="188"/>
      <c r="R656" s="196"/>
      <c r="S656" s="3"/>
      <c r="AD656" s="600"/>
    </row>
    <row r="657" spans="1:30" s="276" customFormat="1" x14ac:dyDescent="0.25">
      <c r="A657" s="188"/>
      <c r="B657" s="188"/>
      <c r="C657" s="3"/>
      <c r="D657" s="3"/>
      <c r="E657" s="189"/>
      <c r="F657" s="189"/>
      <c r="G657" s="190"/>
      <c r="H657" s="191"/>
      <c r="I657" s="192"/>
      <c r="J657" s="188"/>
      <c r="K657" s="3"/>
      <c r="L657" s="3"/>
      <c r="M657" s="188"/>
      <c r="N657" s="188"/>
      <c r="O657" s="3"/>
      <c r="P657" s="3"/>
      <c r="Q657" s="188"/>
      <c r="R657" s="196"/>
      <c r="S657" s="3"/>
      <c r="AD657" s="600"/>
    </row>
    <row r="658" spans="1:30" s="276" customFormat="1" x14ac:dyDescent="0.25">
      <c r="A658" s="188"/>
      <c r="B658" s="188"/>
      <c r="C658" s="3"/>
      <c r="D658" s="3"/>
      <c r="E658" s="189"/>
      <c r="F658" s="189"/>
      <c r="G658" s="190"/>
      <c r="H658" s="191"/>
      <c r="I658" s="192"/>
      <c r="J658" s="188"/>
      <c r="K658" s="3"/>
      <c r="L658" s="3"/>
      <c r="M658" s="188"/>
      <c r="N658" s="188"/>
      <c r="O658" s="3"/>
      <c r="P658" s="3"/>
      <c r="Q658" s="188"/>
      <c r="R658" s="196"/>
      <c r="S658" s="3"/>
      <c r="AD658" s="600"/>
    </row>
    <row r="659" spans="1:30" s="276" customFormat="1" x14ac:dyDescent="0.25">
      <c r="A659" s="188"/>
      <c r="B659" s="188"/>
      <c r="C659" s="3"/>
      <c r="D659" s="3"/>
      <c r="E659" s="189"/>
      <c r="F659" s="189"/>
      <c r="G659" s="190"/>
      <c r="H659" s="191"/>
      <c r="I659" s="192"/>
      <c r="J659" s="188"/>
      <c r="K659" s="3"/>
      <c r="L659" s="3"/>
      <c r="M659" s="188"/>
      <c r="N659" s="188"/>
      <c r="O659" s="3"/>
      <c r="P659" s="3"/>
      <c r="Q659" s="188"/>
      <c r="R659" s="196"/>
      <c r="S659" s="3"/>
      <c r="AD659" s="600"/>
    </row>
    <row r="660" spans="1:30" s="276" customFormat="1" x14ac:dyDescent="0.25">
      <c r="A660" s="188"/>
      <c r="B660" s="188"/>
      <c r="C660" s="3"/>
      <c r="D660" s="3"/>
      <c r="E660" s="189"/>
      <c r="F660" s="189"/>
      <c r="G660" s="190"/>
      <c r="H660" s="191"/>
      <c r="I660" s="192"/>
      <c r="J660" s="188"/>
      <c r="K660" s="3"/>
      <c r="L660" s="3"/>
      <c r="M660" s="188"/>
      <c r="N660" s="188"/>
      <c r="O660" s="3"/>
      <c r="P660" s="3"/>
      <c r="Q660" s="188"/>
      <c r="R660" s="196"/>
      <c r="S660" s="3"/>
      <c r="AD660" s="600"/>
    </row>
    <row r="661" spans="1:30" s="276" customFormat="1" x14ac:dyDescent="0.25">
      <c r="A661" s="188"/>
      <c r="B661" s="188"/>
      <c r="C661" s="3"/>
      <c r="D661" s="3"/>
      <c r="E661" s="189"/>
      <c r="F661" s="189"/>
      <c r="G661" s="190"/>
      <c r="H661" s="191"/>
      <c r="I661" s="192"/>
      <c r="J661" s="188"/>
      <c r="K661" s="3"/>
      <c r="L661" s="3"/>
      <c r="M661" s="188"/>
      <c r="N661" s="188"/>
      <c r="O661" s="3"/>
      <c r="P661" s="3"/>
      <c r="Q661" s="188"/>
      <c r="R661" s="196"/>
      <c r="S661" s="3"/>
      <c r="AD661" s="600"/>
    </row>
    <row r="662" spans="1:30" s="276" customFormat="1" x14ac:dyDescent="0.25">
      <c r="A662" s="188"/>
      <c r="B662" s="188"/>
      <c r="C662" s="3"/>
      <c r="D662" s="3"/>
      <c r="E662" s="189"/>
      <c r="F662" s="189"/>
      <c r="G662" s="190"/>
      <c r="H662" s="191"/>
      <c r="I662" s="192"/>
      <c r="J662" s="188"/>
      <c r="K662" s="3"/>
      <c r="L662" s="3"/>
      <c r="M662" s="188"/>
      <c r="N662" s="188"/>
      <c r="O662" s="3"/>
      <c r="P662" s="3"/>
      <c r="Q662" s="188"/>
      <c r="R662" s="196"/>
      <c r="S662" s="3"/>
      <c r="AD662" s="600"/>
    </row>
    <row r="663" spans="1:30" s="276" customFormat="1" x14ac:dyDescent="0.25">
      <c r="A663" s="188"/>
      <c r="B663" s="188"/>
      <c r="C663" s="3"/>
      <c r="D663" s="3"/>
      <c r="E663" s="189"/>
      <c r="F663" s="189"/>
      <c r="G663" s="190"/>
      <c r="H663" s="191"/>
      <c r="I663" s="192"/>
      <c r="J663" s="188"/>
      <c r="K663" s="3"/>
      <c r="L663" s="3"/>
      <c r="M663" s="188"/>
      <c r="N663" s="188"/>
      <c r="O663" s="3"/>
      <c r="P663" s="3"/>
      <c r="Q663" s="188"/>
      <c r="R663" s="196"/>
      <c r="S663" s="3"/>
      <c r="AD663" s="600"/>
    </row>
    <row r="664" spans="1:30" s="276" customFormat="1" x14ac:dyDescent="0.25">
      <c r="A664" s="188"/>
      <c r="B664" s="188"/>
      <c r="C664" s="3"/>
      <c r="D664" s="3"/>
      <c r="E664" s="189"/>
      <c r="F664" s="189"/>
      <c r="G664" s="190"/>
      <c r="H664" s="191"/>
      <c r="I664" s="192"/>
      <c r="J664" s="188"/>
      <c r="K664" s="3"/>
      <c r="L664" s="3"/>
      <c r="M664" s="188"/>
      <c r="N664" s="188"/>
      <c r="O664" s="3"/>
      <c r="P664" s="3"/>
      <c r="Q664" s="188"/>
      <c r="R664" s="196"/>
      <c r="S664" s="3"/>
      <c r="AD664" s="600"/>
    </row>
    <row r="665" spans="1:30" s="276" customFormat="1" x14ac:dyDescent="0.25">
      <c r="A665" s="188"/>
      <c r="B665" s="188"/>
      <c r="C665" s="3"/>
      <c r="D665" s="3"/>
      <c r="E665" s="189"/>
      <c r="F665" s="189"/>
      <c r="G665" s="190"/>
      <c r="H665" s="191"/>
      <c r="I665" s="192"/>
      <c r="J665" s="188"/>
      <c r="K665" s="3"/>
      <c r="L665" s="3"/>
      <c r="M665" s="188"/>
      <c r="N665" s="188"/>
      <c r="O665" s="3"/>
      <c r="P665" s="3"/>
      <c r="Q665" s="188"/>
      <c r="R665" s="196"/>
      <c r="S665" s="3"/>
      <c r="AD665" s="600"/>
    </row>
    <row r="666" spans="1:30" s="276" customFormat="1" x14ac:dyDescent="0.25">
      <c r="A666" s="188"/>
      <c r="B666" s="188"/>
      <c r="C666" s="3"/>
      <c r="D666" s="3"/>
      <c r="E666" s="189"/>
      <c r="F666" s="189"/>
      <c r="G666" s="190"/>
      <c r="H666" s="191"/>
      <c r="I666" s="192"/>
      <c r="J666" s="188"/>
      <c r="K666" s="3"/>
      <c r="L666" s="3"/>
      <c r="M666" s="188"/>
      <c r="N666" s="188"/>
      <c r="O666" s="3"/>
      <c r="P666" s="3"/>
      <c r="Q666" s="188"/>
      <c r="R666" s="196"/>
      <c r="S666" s="3"/>
      <c r="AD666" s="600"/>
    </row>
    <row r="667" spans="1:30" s="276" customFormat="1" x14ac:dyDescent="0.25">
      <c r="A667" s="188"/>
      <c r="B667" s="188"/>
      <c r="C667" s="3"/>
      <c r="D667" s="3"/>
      <c r="E667" s="189"/>
      <c r="F667" s="189"/>
      <c r="G667" s="190"/>
      <c r="H667" s="191"/>
      <c r="I667" s="192"/>
      <c r="J667" s="188"/>
      <c r="K667" s="3"/>
      <c r="L667" s="3"/>
      <c r="M667" s="188"/>
      <c r="N667" s="188"/>
      <c r="O667" s="3"/>
      <c r="P667" s="3"/>
      <c r="Q667" s="188"/>
      <c r="R667" s="196"/>
      <c r="S667" s="3"/>
      <c r="AD667" s="600"/>
    </row>
    <row r="668" spans="1:30" s="276" customFormat="1" x14ac:dyDescent="0.25">
      <c r="A668" s="188"/>
      <c r="B668" s="188"/>
      <c r="C668" s="3"/>
      <c r="D668" s="3"/>
      <c r="E668" s="189"/>
      <c r="F668" s="189"/>
      <c r="G668" s="190"/>
      <c r="H668" s="191"/>
      <c r="I668" s="192"/>
      <c r="J668" s="188"/>
      <c r="K668" s="3"/>
      <c r="L668" s="3"/>
      <c r="M668" s="188"/>
      <c r="N668" s="188"/>
      <c r="O668" s="3"/>
      <c r="P668" s="3"/>
      <c r="Q668" s="188"/>
      <c r="R668" s="196"/>
      <c r="S668" s="3"/>
      <c r="AD668" s="600"/>
    </row>
    <row r="669" spans="1:30" s="276" customFormat="1" x14ac:dyDescent="0.25">
      <c r="A669" s="188"/>
      <c r="B669" s="188"/>
      <c r="C669" s="3"/>
      <c r="D669" s="3"/>
      <c r="E669" s="189"/>
      <c r="F669" s="189"/>
      <c r="G669" s="190"/>
      <c r="H669" s="191"/>
      <c r="I669" s="192"/>
      <c r="J669" s="188"/>
      <c r="K669" s="3"/>
      <c r="L669" s="3"/>
      <c r="M669" s="188"/>
      <c r="N669" s="188"/>
      <c r="O669" s="3"/>
      <c r="P669" s="3"/>
      <c r="Q669" s="188"/>
      <c r="R669" s="196"/>
      <c r="S669" s="3"/>
      <c r="AD669" s="600"/>
    </row>
    <row r="670" spans="1:30" s="276" customFormat="1" x14ac:dyDescent="0.25">
      <c r="A670" s="188"/>
      <c r="B670" s="188"/>
      <c r="C670" s="3"/>
      <c r="D670" s="3"/>
      <c r="E670" s="189"/>
      <c r="F670" s="189"/>
      <c r="G670" s="190"/>
      <c r="H670" s="191"/>
      <c r="I670" s="192"/>
      <c r="J670" s="188"/>
      <c r="K670" s="3"/>
      <c r="L670" s="3"/>
      <c r="M670" s="188"/>
      <c r="N670" s="188"/>
      <c r="O670" s="3"/>
      <c r="P670" s="3"/>
      <c r="Q670" s="188"/>
      <c r="R670" s="196"/>
      <c r="S670" s="3"/>
      <c r="AD670" s="600"/>
    </row>
    <row r="671" spans="1:30" s="276" customFormat="1" x14ac:dyDescent="0.25">
      <c r="A671" s="188"/>
      <c r="B671" s="188"/>
      <c r="C671" s="3"/>
      <c r="D671" s="3"/>
      <c r="E671" s="189"/>
      <c r="F671" s="189"/>
      <c r="G671" s="190"/>
      <c r="H671" s="191"/>
      <c r="I671" s="192"/>
      <c r="J671" s="188"/>
      <c r="K671" s="3"/>
      <c r="L671" s="3"/>
      <c r="M671" s="188"/>
      <c r="N671" s="188"/>
      <c r="O671" s="3"/>
      <c r="P671" s="3"/>
      <c r="Q671" s="188"/>
      <c r="R671" s="196"/>
      <c r="S671" s="3"/>
      <c r="AD671" s="600"/>
    </row>
    <row r="672" spans="1:30" s="276" customFormat="1" x14ac:dyDescent="0.25">
      <c r="A672" s="188"/>
      <c r="B672" s="188"/>
      <c r="C672" s="3"/>
      <c r="D672" s="3"/>
      <c r="E672" s="189"/>
      <c r="F672" s="189"/>
      <c r="G672" s="190"/>
      <c r="H672" s="191"/>
      <c r="I672" s="192"/>
      <c r="J672" s="188"/>
      <c r="K672" s="3"/>
      <c r="L672" s="3"/>
      <c r="M672" s="188"/>
      <c r="N672" s="188"/>
      <c r="O672" s="3"/>
      <c r="P672" s="3"/>
      <c r="Q672" s="188"/>
      <c r="R672" s="196"/>
      <c r="S672" s="3"/>
      <c r="AD672" s="600"/>
    </row>
    <row r="673" spans="1:30" s="276" customFormat="1" x14ac:dyDescent="0.25">
      <c r="A673" s="188"/>
      <c r="B673" s="188"/>
      <c r="C673" s="3"/>
      <c r="D673" s="3"/>
      <c r="E673" s="189"/>
      <c r="F673" s="189"/>
      <c r="G673" s="190"/>
      <c r="H673" s="191"/>
      <c r="I673" s="192"/>
      <c r="J673" s="188"/>
      <c r="K673" s="3"/>
      <c r="L673" s="3"/>
      <c r="M673" s="188"/>
      <c r="N673" s="188"/>
      <c r="O673" s="3"/>
      <c r="P673" s="3"/>
      <c r="Q673" s="188"/>
      <c r="R673" s="196"/>
      <c r="S673" s="3"/>
      <c r="AD673" s="600"/>
    </row>
    <row r="674" spans="1:30" s="276" customFormat="1" x14ac:dyDescent="0.25">
      <c r="A674" s="188"/>
      <c r="B674" s="188"/>
      <c r="C674" s="3"/>
      <c r="D674" s="3"/>
      <c r="E674" s="189"/>
      <c r="F674" s="189"/>
      <c r="G674" s="190"/>
      <c r="H674" s="191"/>
      <c r="I674" s="192"/>
      <c r="J674" s="188"/>
      <c r="K674" s="3"/>
      <c r="L674" s="3"/>
      <c r="M674" s="188"/>
      <c r="N674" s="188"/>
      <c r="O674" s="3"/>
      <c r="P674" s="3"/>
      <c r="Q674" s="188"/>
      <c r="R674" s="196"/>
      <c r="S674" s="3"/>
      <c r="AD674" s="600"/>
    </row>
    <row r="675" spans="1:30" s="276" customFormat="1" x14ac:dyDescent="0.25">
      <c r="A675" s="188"/>
      <c r="B675" s="188"/>
      <c r="C675" s="3"/>
      <c r="D675" s="3"/>
      <c r="E675" s="189"/>
      <c r="F675" s="189"/>
      <c r="G675" s="190"/>
      <c r="H675" s="191"/>
      <c r="I675" s="192"/>
      <c r="J675" s="188"/>
      <c r="K675" s="3"/>
      <c r="L675" s="3"/>
      <c r="M675" s="188"/>
      <c r="N675" s="188"/>
      <c r="O675" s="3"/>
      <c r="P675" s="3"/>
      <c r="Q675" s="188"/>
      <c r="R675" s="196"/>
      <c r="S675" s="3"/>
      <c r="AD675" s="600"/>
    </row>
    <row r="676" spans="1:30" s="276" customFormat="1" x14ac:dyDescent="0.25">
      <c r="A676" s="188"/>
      <c r="B676" s="188"/>
      <c r="C676" s="3"/>
      <c r="D676" s="3"/>
      <c r="E676" s="189"/>
      <c r="F676" s="189"/>
      <c r="G676" s="190"/>
      <c r="H676" s="191"/>
      <c r="I676" s="192"/>
      <c r="J676" s="188"/>
      <c r="K676" s="3"/>
      <c r="L676" s="3"/>
      <c r="M676" s="188"/>
      <c r="N676" s="188"/>
      <c r="O676" s="3"/>
      <c r="P676" s="3"/>
      <c r="Q676" s="188"/>
      <c r="R676" s="196"/>
      <c r="S676" s="3"/>
      <c r="AD676" s="600"/>
    </row>
    <row r="677" spans="1:30" s="276" customFormat="1" x14ac:dyDescent="0.25">
      <c r="A677" s="188"/>
      <c r="B677" s="188"/>
      <c r="C677" s="3"/>
      <c r="D677" s="3"/>
      <c r="E677" s="189"/>
      <c r="F677" s="189"/>
      <c r="G677" s="190"/>
      <c r="H677" s="191"/>
      <c r="I677" s="192"/>
      <c r="J677" s="188"/>
      <c r="K677" s="3"/>
      <c r="L677" s="3"/>
      <c r="M677" s="188"/>
      <c r="N677" s="188"/>
      <c r="O677" s="3"/>
      <c r="P677" s="3"/>
      <c r="Q677" s="188"/>
      <c r="R677" s="196"/>
      <c r="S677" s="3"/>
      <c r="AD677" s="600"/>
    </row>
    <row r="678" spans="1:30" s="276" customFormat="1" x14ac:dyDescent="0.25">
      <c r="A678" s="188"/>
      <c r="B678" s="188"/>
      <c r="C678" s="3"/>
      <c r="D678" s="3"/>
      <c r="E678" s="189"/>
      <c r="F678" s="189"/>
      <c r="G678" s="190"/>
      <c r="H678" s="191"/>
      <c r="I678" s="192"/>
      <c r="J678" s="188"/>
      <c r="K678" s="3"/>
      <c r="L678" s="3"/>
      <c r="M678" s="188"/>
      <c r="N678" s="188"/>
      <c r="O678" s="3"/>
      <c r="P678" s="3"/>
      <c r="Q678" s="188"/>
      <c r="R678" s="196"/>
      <c r="S678" s="3"/>
      <c r="AD678" s="600"/>
    </row>
    <row r="679" spans="1:30" s="276" customFormat="1" x14ac:dyDescent="0.25">
      <c r="A679" s="188"/>
      <c r="B679" s="188"/>
      <c r="C679" s="3"/>
      <c r="D679" s="3"/>
      <c r="E679" s="189"/>
      <c r="F679" s="189"/>
      <c r="G679" s="190"/>
      <c r="H679" s="191"/>
      <c r="I679" s="192"/>
      <c r="J679" s="188"/>
      <c r="K679" s="3"/>
      <c r="L679" s="3"/>
      <c r="M679" s="188"/>
      <c r="N679" s="188"/>
      <c r="O679" s="3"/>
      <c r="P679" s="3"/>
      <c r="Q679" s="188"/>
      <c r="R679" s="196"/>
      <c r="S679" s="3"/>
      <c r="AD679" s="600"/>
    </row>
    <row r="680" spans="1:30" s="276" customFormat="1" x14ac:dyDescent="0.25">
      <c r="A680" s="188"/>
      <c r="B680" s="188"/>
      <c r="C680" s="3"/>
      <c r="D680" s="3"/>
      <c r="E680" s="189"/>
      <c r="F680" s="189"/>
      <c r="G680" s="190"/>
      <c r="H680" s="191"/>
      <c r="I680" s="192"/>
      <c r="J680" s="188"/>
      <c r="K680" s="3"/>
      <c r="L680" s="3"/>
      <c r="M680" s="188"/>
      <c r="N680" s="188"/>
      <c r="O680" s="3"/>
      <c r="P680" s="3"/>
      <c r="Q680" s="188"/>
      <c r="R680" s="196"/>
      <c r="S680" s="3"/>
      <c r="AD680" s="600"/>
    </row>
    <row r="681" spans="1:30" s="276" customFormat="1" x14ac:dyDescent="0.25">
      <c r="A681" s="188"/>
      <c r="B681" s="188"/>
      <c r="C681" s="3"/>
      <c r="D681" s="3"/>
      <c r="E681" s="189"/>
      <c r="F681" s="189"/>
      <c r="G681" s="190"/>
      <c r="H681" s="191"/>
      <c r="I681" s="192"/>
      <c r="J681" s="188"/>
      <c r="K681" s="3"/>
      <c r="L681" s="3"/>
      <c r="M681" s="188"/>
      <c r="N681" s="188"/>
      <c r="O681" s="3"/>
      <c r="P681" s="3"/>
      <c r="Q681" s="188"/>
      <c r="R681" s="196"/>
      <c r="S681" s="3"/>
      <c r="AD681" s="600"/>
    </row>
    <row r="682" spans="1:30" s="276" customFormat="1" x14ac:dyDescent="0.25">
      <c r="A682" s="188"/>
      <c r="B682" s="188"/>
      <c r="C682" s="3"/>
      <c r="D682" s="3"/>
      <c r="E682" s="189"/>
      <c r="F682" s="189"/>
      <c r="G682" s="190"/>
      <c r="H682" s="191"/>
      <c r="I682" s="192"/>
      <c r="J682" s="188"/>
      <c r="K682" s="3"/>
      <c r="L682" s="3"/>
      <c r="M682" s="188"/>
      <c r="N682" s="188"/>
      <c r="O682" s="3"/>
      <c r="P682" s="3"/>
      <c r="Q682" s="188"/>
      <c r="R682" s="196"/>
      <c r="S682" s="3"/>
      <c r="AD682" s="600"/>
    </row>
    <row r="683" spans="1:30" s="276" customFormat="1" x14ac:dyDescent="0.25">
      <c r="A683" s="188"/>
      <c r="B683" s="188"/>
      <c r="C683" s="3"/>
      <c r="D683" s="3"/>
      <c r="E683" s="189"/>
      <c r="F683" s="189"/>
      <c r="G683" s="190"/>
      <c r="H683" s="191"/>
      <c r="I683" s="192"/>
      <c r="J683" s="188"/>
      <c r="K683" s="3"/>
      <c r="L683" s="3"/>
      <c r="M683" s="188"/>
      <c r="N683" s="188"/>
      <c r="O683" s="3"/>
      <c r="P683" s="3"/>
      <c r="Q683" s="188"/>
      <c r="R683" s="196"/>
      <c r="S683" s="3"/>
      <c r="AD683" s="600"/>
    </row>
    <row r="684" spans="1:30" s="276" customFormat="1" x14ac:dyDescent="0.25">
      <c r="A684" s="188"/>
      <c r="B684" s="188"/>
      <c r="C684" s="3"/>
      <c r="D684" s="3"/>
      <c r="E684" s="189"/>
      <c r="F684" s="189"/>
      <c r="G684" s="190"/>
      <c r="H684" s="191"/>
      <c r="I684" s="192"/>
      <c r="J684" s="188"/>
      <c r="K684" s="3"/>
      <c r="L684" s="3"/>
      <c r="M684" s="188"/>
      <c r="N684" s="188"/>
      <c r="O684" s="3"/>
      <c r="P684" s="3"/>
      <c r="Q684" s="188"/>
      <c r="R684" s="196"/>
      <c r="S684" s="3"/>
      <c r="AD684" s="600"/>
    </row>
    <row r="685" spans="1:30" s="276" customFormat="1" x14ac:dyDescent="0.25">
      <c r="A685" s="188"/>
      <c r="B685" s="188"/>
      <c r="C685" s="3"/>
      <c r="D685" s="3"/>
      <c r="E685" s="189"/>
      <c r="F685" s="189"/>
      <c r="G685" s="190"/>
      <c r="H685" s="191"/>
      <c r="I685" s="192"/>
      <c r="J685" s="188"/>
      <c r="K685" s="3"/>
      <c r="L685" s="3"/>
      <c r="M685" s="188"/>
      <c r="N685" s="188"/>
      <c r="O685" s="3"/>
      <c r="P685" s="3"/>
      <c r="Q685" s="188"/>
      <c r="R685" s="196"/>
      <c r="S685" s="3"/>
      <c r="AD685" s="600"/>
    </row>
    <row r="686" spans="1:30" s="276" customFormat="1" x14ac:dyDescent="0.25">
      <c r="A686" s="188"/>
      <c r="B686" s="188"/>
      <c r="C686" s="3"/>
      <c r="D686" s="3"/>
      <c r="E686" s="189"/>
      <c r="F686" s="189"/>
      <c r="G686" s="190"/>
      <c r="H686" s="191"/>
      <c r="I686" s="192"/>
      <c r="J686" s="188"/>
      <c r="K686" s="3"/>
      <c r="L686" s="3"/>
      <c r="M686" s="188"/>
      <c r="N686" s="188"/>
      <c r="O686" s="3"/>
      <c r="P686" s="3"/>
      <c r="Q686" s="188"/>
      <c r="R686" s="196"/>
      <c r="S686" s="3"/>
      <c r="AD686" s="600"/>
    </row>
    <row r="687" spans="1:30" s="276" customFormat="1" x14ac:dyDescent="0.25">
      <c r="A687" s="188"/>
      <c r="B687" s="188"/>
      <c r="C687" s="3"/>
      <c r="D687" s="3"/>
      <c r="E687" s="189"/>
      <c r="F687" s="189"/>
      <c r="G687" s="190"/>
      <c r="H687" s="191"/>
      <c r="I687" s="192"/>
      <c r="J687" s="188"/>
      <c r="K687" s="3"/>
      <c r="L687" s="3"/>
      <c r="M687" s="188"/>
      <c r="N687" s="188"/>
      <c r="O687" s="3"/>
      <c r="P687" s="3"/>
      <c r="Q687" s="188"/>
      <c r="R687" s="196"/>
      <c r="S687" s="3"/>
      <c r="AD687" s="600"/>
    </row>
    <row r="688" spans="1:30" s="276" customFormat="1" x14ac:dyDescent="0.25">
      <c r="A688" s="188"/>
      <c r="B688" s="188"/>
      <c r="C688" s="3"/>
      <c r="D688" s="3"/>
      <c r="E688" s="189"/>
      <c r="F688" s="189"/>
      <c r="G688" s="190"/>
      <c r="H688" s="191"/>
      <c r="I688" s="192"/>
      <c r="J688" s="188"/>
      <c r="K688" s="3"/>
      <c r="L688" s="3"/>
      <c r="M688" s="188"/>
      <c r="N688" s="188"/>
      <c r="O688" s="3"/>
      <c r="P688" s="3"/>
      <c r="Q688" s="188"/>
      <c r="R688" s="196"/>
      <c r="S688" s="3"/>
      <c r="AD688" s="600"/>
    </row>
    <row r="689" spans="1:30" s="276" customFormat="1" x14ac:dyDescent="0.25">
      <c r="A689" s="188"/>
      <c r="B689" s="188"/>
      <c r="C689" s="3"/>
      <c r="D689" s="3"/>
      <c r="E689" s="189"/>
      <c r="F689" s="189"/>
      <c r="G689" s="190"/>
      <c r="H689" s="191"/>
      <c r="I689" s="192"/>
      <c r="J689" s="188"/>
      <c r="K689" s="3"/>
      <c r="L689" s="3"/>
      <c r="M689" s="188"/>
      <c r="N689" s="188"/>
      <c r="O689" s="3"/>
      <c r="P689" s="3"/>
      <c r="Q689" s="188"/>
      <c r="R689" s="196"/>
      <c r="S689" s="3"/>
      <c r="AD689" s="600"/>
    </row>
    <row r="690" spans="1:30" s="276" customFormat="1" x14ac:dyDescent="0.25">
      <c r="A690" s="188"/>
      <c r="B690" s="188"/>
      <c r="C690" s="3"/>
      <c r="D690" s="3"/>
      <c r="E690" s="189"/>
      <c r="F690" s="189"/>
      <c r="G690" s="190"/>
      <c r="H690" s="191"/>
      <c r="I690" s="192"/>
      <c r="J690" s="188"/>
      <c r="K690" s="3"/>
      <c r="L690" s="3"/>
      <c r="M690" s="188"/>
      <c r="N690" s="188"/>
      <c r="O690" s="3"/>
      <c r="P690" s="3"/>
      <c r="Q690" s="188"/>
      <c r="R690" s="196"/>
      <c r="S690" s="3"/>
      <c r="AD690" s="600"/>
    </row>
    <row r="691" spans="1:30" s="276" customFormat="1" x14ac:dyDescent="0.25">
      <c r="A691" s="188"/>
      <c r="B691" s="188"/>
      <c r="C691" s="3"/>
      <c r="D691" s="3"/>
      <c r="E691" s="189"/>
      <c r="F691" s="189"/>
      <c r="G691" s="190"/>
      <c r="H691" s="191"/>
      <c r="I691" s="192"/>
      <c r="J691" s="188"/>
      <c r="K691" s="3"/>
      <c r="L691" s="3"/>
      <c r="M691" s="188"/>
      <c r="N691" s="188"/>
      <c r="O691" s="3"/>
      <c r="P691" s="3"/>
      <c r="Q691" s="188"/>
      <c r="R691" s="196"/>
      <c r="S691" s="3"/>
      <c r="AD691" s="600"/>
    </row>
    <row r="692" spans="1:30" s="276" customFormat="1" x14ac:dyDescent="0.25">
      <c r="A692" s="188"/>
      <c r="B692" s="188"/>
      <c r="C692" s="3"/>
      <c r="D692" s="3"/>
      <c r="E692" s="189"/>
      <c r="F692" s="189"/>
      <c r="G692" s="190"/>
      <c r="H692" s="191"/>
      <c r="I692" s="192"/>
      <c r="J692" s="188"/>
      <c r="K692" s="3"/>
      <c r="L692" s="3"/>
      <c r="M692" s="188"/>
      <c r="N692" s="188"/>
      <c r="O692" s="3"/>
      <c r="P692" s="3"/>
      <c r="Q692" s="188"/>
      <c r="R692" s="196"/>
      <c r="S692" s="3"/>
      <c r="AD692" s="600"/>
    </row>
    <row r="693" spans="1:30" s="276" customFormat="1" x14ac:dyDescent="0.25">
      <c r="A693" s="188"/>
      <c r="B693" s="188"/>
      <c r="C693" s="3"/>
      <c r="D693" s="3"/>
      <c r="E693" s="189"/>
      <c r="F693" s="189"/>
      <c r="G693" s="190"/>
      <c r="H693" s="191"/>
      <c r="I693" s="192"/>
      <c r="J693" s="188"/>
      <c r="K693" s="3"/>
      <c r="L693" s="3"/>
      <c r="M693" s="188"/>
      <c r="N693" s="188"/>
      <c r="O693" s="3"/>
      <c r="P693" s="3"/>
      <c r="Q693" s="188"/>
      <c r="R693" s="196"/>
      <c r="S693" s="3"/>
      <c r="AD693" s="600"/>
    </row>
    <row r="694" spans="1:30" s="276" customFormat="1" x14ac:dyDescent="0.25">
      <c r="A694" s="188"/>
      <c r="B694" s="188"/>
      <c r="C694" s="3"/>
      <c r="D694" s="3"/>
      <c r="E694" s="189"/>
      <c r="F694" s="189"/>
      <c r="G694" s="190"/>
      <c r="H694" s="191"/>
      <c r="I694" s="192"/>
      <c r="J694" s="188"/>
      <c r="K694" s="3"/>
      <c r="L694" s="3"/>
      <c r="M694" s="188"/>
      <c r="N694" s="188"/>
      <c r="O694" s="3"/>
      <c r="P694" s="3"/>
      <c r="Q694" s="188"/>
      <c r="R694" s="196"/>
      <c r="S694" s="3"/>
      <c r="AD694" s="600"/>
    </row>
    <row r="695" spans="1:30" s="276" customFormat="1" x14ac:dyDescent="0.25">
      <c r="A695" s="188"/>
      <c r="B695" s="188"/>
      <c r="C695" s="3"/>
      <c r="D695" s="3"/>
      <c r="E695" s="189"/>
      <c r="F695" s="189"/>
      <c r="G695" s="190"/>
      <c r="H695" s="191"/>
      <c r="I695" s="192"/>
      <c r="J695" s="188"/>
      <c r="K695" s="3"/>
      <c r="L695" s="3"/>
      <c r="M695" s="188"/>
      <c r="N695" s="188"/>
      <c r="O695" s="3"/>
      <c r="P695" s="3"/>
      <c r="Q695" s="188"/>
      <c r="R695" s="196"/>
      <c r="S695" s="3"/>
      <c r="AD695" s="600"/>
    </row>
    <row r="696" spans="1:30" s="276" customFormat="1" x14ac:dyDescent="0.25">
      <c r="A696" s="188"/>
      <c r="B696" s="188"/>
      <c r="C696" s="3"/>
      <c r="D696" s="3"/>
      <c r="E696" s="189"/>
      <c r="F696" s="189"/>
      <c r="G696" s="190"/>
      <c r="H696" s="191"/>
      <c r="I696" s="192"/>
      <c r="J696" s="188"/>
      <c r="K696" s="3"/>
      <c r="L696" s="3"/>
      <c r="M696" s="188"/>
      <c r="N696" s="188"/>
      <c r="O696" s="3"/>
      <c r="P696" s="3"/>
      <c r="Q696" s="188"/>
      <c r="R696" s="196"/>
      <c r="S696" s="3"/>
      <c r="AD696" s="600"/>
    </row>
    <row r="697" spans="1:30" s="276" customFormat="1" x14ac:dyDescent="0.25">
      <c r="A697" s="188"/>
      <c r="B697" s="188"/>
      <c r="C697" s="3"/>
      <c r="D697" s="3"/>
      <c r="E697" s="189"/>
      <c r="F697" s="189"/>
      <c r="G697" s="190"/>
      <c r="H697" s="191"/>
      <c r="I697" s="192"/>
      <c r="J697" s="188"/>
      <c r="K697" s="3"/>
      <c r="L697" s="3"/>
      <c r="M697" s="188"/>
      <c r="N697" s="188"/>
      <c r="O697" s="3"/>
      <c r="P697" s="3"/>
      <c r="Q697" s="188"/>
      <c r="R697" s="196"/>
      <c r="S697" s="3"/>
      <c r="AD697" s="600"/>
    </row>
    <row r="698" spans="1:30" s="276" customFormat="1" x14ac:dyDescent="0.25">
      <c r="A698" s="188"/>
      <c r="B698" s="188"/>
      <c r="C698" s="3"/>
      <c r="D698" s="3"/>
      <c r="E698" s="189"/>
      <c r="F698" s="189"/>
      <c r="G698" s="190"/>
      <c r="H698" s="191"/>
      <c r="I698" s="192"/>
      <c r="J698" s="188"/>
      <c r="K698" s="3"/>
      <c r="L698" s="3"/>
      <c r="M698" s="188"/>
      <c r="N698" s="188"/>
      <c r="O698" s="3"/>
      <c r="P698" s="3"/>
      <c r="Q698" s="188"/>
      <c r="R698" s="196"/>
      <c r="S698" s="3"/>
      <c r="AD698" s="600"/>
    </row>
    <row r="699" spans="1:30" s="276" customFormat="1" x14ac:dyDescent="0.25">
      <c r="A699" s="188"/>
      <c r="B699" s="188"/>
      <c r="C699" s="3"/>
      <c r="D699" s="3"/>
      <c r="E699" s="189"/>
      <c r="F699" s="189"/>
      <c r="G699" s="190"/>
      <c r="H699" s="191"/>
      <c r="I699" s="192"/>
      <c r="J699" s="188"/>
      <c r="K699" s="3"/>
      <c r="L699" s="3"/>
      <c r="M699" s="188"/>
      <c r="N699" s="188"/>
      <c r="O699" s="3"/>
      <c r="P699" s="3"/>
      <c r="Q699" s="188"/>
      <c r="R699" s="196"/>
      <c r="S699" s="3"/>
      <c r="AD699" s="600"/>
    </row>
    <row r="700" spans="1:30" s="276" customFormat="1" x14ac:dyDescent="0.25">
      <c r="A700" s="188"/>
      <c r="B700" s="188"/>
      <c r="C700" s="3"/>
      <c r="D700" s="3"/>
      <c r="E700" s="189"/>
      <c r="F700" s="189"/>
      <c r="G700" s="190"/>
      <c r="H700" s="191"/>
      <c r="I700" s="192"/>
      <c r="J700" s="188"/>
      <c r="K700" s="3"/>
      <c r="L700" s="3"/>
      <c r="M700" s="188"/>
      <c r="N700" s="188"/>
      <c r="O700" s="3"/>
      <c r="P700" s="3"/>
      <c r="Q700" s="188"/>
      <c r="R700" s="196"/>
      <c r="S700" s="3"/>
      <c r="AD700" s="600"/>
    </row>
    <row r="701" spans="1:30" s="276" customFormat="1" x14ac:dyDescent="0.25">
      <c r="A701" s="188"/>
      <c r="B701" s="188"/>
      <c r="C701" s="3"/>
      <c r="D701" s="3"/>
      <c r="E701" s="189"/>
      <c r="F701" s="189"/>
      <c r="G701" s="190"/>
      <c r="H701" s="191"/>
      <c r="I701" s="192"/>
      <c r="J701" s="188"/>
      <c r="K701" s="3"/>
      <c r="L701" s="3"/>
      <c r="M701" s="188"/>
      <c r="N701" s="188"/>
      <c r="O701" s="3"/>
      <c r="P701" s="3"/>
      <c r="Q701" s="188"/>
      <c r="R701" s="196"/>
      <c r="S701" s="3"/>
      <c r="AD701" s="600"/>
    </row>
    <row r="702" spans="1:30" s="276" customFormat="1" x14ac:dyDescent="0.25">
      <c r="A702" s="188"/>
      <c r="B702" s="188"/>
      <c r="C702" s="3"/>
      <c r="D702" s="3"/>
      <c r="E702" s="189"/>
      <c r="F702" s="189"/>
      <c r="G702" s="190"/>
      <c r="H702" s="191"/>
      <c r="I702" s="192"/>
      <c r="J702" s="188"/>
      <c r="K702" s="3"/>
      <c r="L702" s="3"/>
      <c r="M702" s="188"/>
      <c r="N702" s="188"/>
      <c r="O702" s="3"/>
      <c r="P702" s="3"/>
      <c r="Q702" s="188"/>
      <c r="R702" s="196"/>
      <c r="S702" s="3"/>
      <c r="AD702" s="600"/>
    </row>
    <row r="703" spans="1:30" s="276" customFormat="1" x14ac:dyDescent="0.25">
      <c r="A703" s="188"/>
      <c r="B703" s="188"/>
      <c r="C703" s="3"/>
      <c r="D703" s="3"/>
      <c r="E703" s="189"/>
      <c r="F703" s="189"/>
      <c r="G703" s="190"/>
      <c r="H703" s="191"/>
      <c r="I703" s="192"/>
      <c r="J703" s="188"/>
      <c r="K703" s="3"/>
      <c r="L703" s="3"/>
      <c r="M703" s="188"/>
      <c r="N703" s="188"/>
      <c r="O703" s="3"/>
      <c r="P703" s="3"/>
      <c r="Q703" s="188"/>
      <c r="R703" s="196"/>
      <c r="S703" s="3"/>
      <c r="AD703" s="600"/>
    </row>
    <row r="704" spans="1:30" s="276" customFormat="1" x14ac:dyDescent="0.25">
      <c r="A704" s="188"/>
      <c r="B704" s="188"/>
      <c r="C704" s="3"/>
      <c r="D704" s="3"/>
      <c r="E704" s="189"/>
      <c r="F704" s="189"/>
      <c r="G704" s="190"/>
      <c r="H704" s="191"/>
      <c r="I704" s="192"/>
      <c r="J704" s="188"/>
      <c r="K704" s="3"/>
      <c r="L704" s="3"/>
      <c r="M704" s="188"/>
      <c r="N704" s="188"/>
      <c r="O704" s="3"/>
      <c r="P704" s="3"/>
      <c r="Q704" s="188"/>
      <c r="R704" s="196"/>
      <c r="S704" s="3"/>
      <c r="AD704" s="600"/>
    </row>
    <row r="705" spans="1:30" s="276" customFormat="1" x14ac:dyDescent="0.25">
      <c r="A705" s="188"/>
      <c r="B705" s="188"/>
      <c r="C705" s="3"/>
      <c r="D705" s="3"/>
      <c r="E705" s="189"/>
      <c r="F705" s="189"/>
      <c r="G705" s="190"/>
      <c r="H705" s="191"/>
      <c r="I705" s="192"/>
      <c r="J705" s="188"/>
      <c r="K705" s="3"/>
      <c r="L705" s="3"/>
      <c r="M705" s="188"/>
      <c r="N705" s="188"/>
      <c r="O705" s="3"/>
      <c r="P705" s="3"/>
      <c r="Q705" s="188"/>
      <c r="R705" s="196"/>
      <c r="S705" s="3"/>
      <c r="AD705" s="600"/>
    </row>
    <row r="706" spans="1:30" s="276" customFormat="1" x14ac:dyDescent="0.25">
      <c r="A706" s="188"/>
      <c r="B706" s="188"/>
      <c r="C706" s="3"/>
      <c r="D706" s="3"/>
      <c r="E706" s="189"/>
      <c r="F706" s="189"/>
      <c r="G706" s="190"/>
      <c r="H706" s="191"/>
      <c r="I706" s="192"/>
      <c r="J706" s="188"/>
      <c r="K706" s="3"/>
      <c r="L706" s="3"/>
      <c r="M706" s="188"/>
      <c r="N706" s="188"/>
      <c r="O706" s="3"/>
      <c r="P706" s="3"/>
      <c r="Q706" s="188"/>
      <c r="R706" s="196"/>
      <c r="S706" s="3"/>
      <c r="AD706" s="600"/>
    </row>
    <row r="707" spans="1:30" s="276" customFormat="1" x14ac:dyDescent="0.25">
      <c r="A707" s="188"/>
      <c r="B707" s="188"/>
      <c r="C707" s="3"/>
      <c r="D707" s="3"/>
      <c r="E707" s="189"/>
      <c r="F707" s="189"/>
      <c r="G707" s="190"/>
      <c r="H707" s="191"/>
      <c r="I707" s="192"/>
      <c r="J707" s="188"/>
      <c r="K707" s="3"/>
      <c r="L707" s="3"/>
      <c r="M707" s="188"/>
      <c r="N707" s="188"/>
      <c r="O707" s="3"/>
      <c r="P707" s="3"/>
      <c r="Q707" s="188"/>
      <c r="R707" s="196"/>
      <c r="S707" s="3"/>
      <c r="AD707" s="600"/>
    </row>
    <row r="708" spans="1:30" s="276" customFormat="1" x14ac:dyDescent="0.25">
      <c r="A708" s="188"/>
      <c r="B708" s="188"/>
      <c r="C708" s="3"/>
      <c r="D708" s="3"/>
      <c r="E708" s="189"/>
      <c r="F708" s="189"/>
      <c r="G708" s="190"/>
      <c r="H708" s="191"/>
      <c r="I708" s="192"/>
      <c r="J708" s="188"/>
      <c r="K708" s="3"/>
      <c r="L708" s="3"/>
      <c r="M708" s="188"/>
      <c r="N708" s="188"/>
      <c r="O708" s="3"/>
      <c r="P708" s="3"/>
      <c r="Q708" s="188"/>
      <c r="R708" s="196"/>
      <c r="S708" s="3"/>
      <c r="AD708" s="600"/>
    </row>
    <row r="709" spans="1:30" s="276" customFormat="1" x14ac:dyDescent="0.25">
      <c r="A709" s="188"/>
      <c r="B709" s="188"/>
      <c r="C709" s="3"/>
      <c r="D709" s="3"/>
      <c r="E709" s="189"/>
      <c r="F709" s="189"/>
      <c r="G709" s="190"/>
      <c r="H709" s="191"/>
      <c r="I709" s="192"/>
      <c r="J709" s="188"/>
      <c r="K709" s="3"/>
      <c r="L709" s="3"/>
      <c r="M709" s="188"/>
      <c r="N709" s="188"/>
      <c r="O709" s="3"/>
      <c r="P709" s="3"/>
      <c r="Q709" s="188"/>
      <c r="R709" s="196"/>
      <c r="S709" s="3"/>
      <c r="AD709" s="600"/>
    </row>
    <row r="710" spans="1:30" s="276" customFormat="1" x14ac:dyDescent="0.25">
      <c r="A710" s="188"/>
      <c r="B710" s="188"/>
      <c r="C710" s="3"/>
      <c r="D710" s="3"/>
      <c r="E710" s="189"/>
      <c r="F710" s="189"/>
      <c r="G710" s="190"/>
      <c r="H710" s="191"/>
      <c r="I710" s="192"/>
      <c r="J710" s="188"/>
      <c r="K710" s="3"/>
      <c r="L710" s="3"/>
      <c r="M710" s="188"/>
      <c r="N710" s="188"/>
      <c r="O710" s="3"/>
      <c r="P710" s="3"/>
      <c r="Q710" s="188"/>
      <c r="R710" s="196"/>
      <c r="S710" s="3"/>
      <c r="AD710" s="600"/>
    </row>
    <row r="711" spans="1:30" s="276" customFormat="1" x14ac:dyDescent="0.25">
      <c r="A711" s="188"/>
      <c r="B711" s="188"/>
      <c r="C711" s="3"/>
      <c r="D711" s="3"/>
      <c r="E711" s="189"/>
      <c r="F711" s="189"/>
      <c r="G711" s="190"/>
      <c r="H711" s="191"/>
      <c r="I711" s="192"/>
      <c r="J711" s="188"/>
      <c r="K711" s="3"/>
      <c r="L711" s="3"/>
      <c r="M711" s="188"/>
      <c r="N711" s="188"/>
      <c r="O711" s="3"/>
      <c r="P711" s="3"/>
      <c r="Q711" s="188"/>
      <c r="R711" s="196"/>
      <c r="S711" s="3"/>
      <c r="AD711" s="600"/>
    </row>
    <row r="712" spans="1:30" s="276" customFormat="1" x14ac:dyDescent="0.25">
      <c r="A712" s="188"/>
      <c r="B712" s="188"/>
      <c r="C712" s="3"/>
      <c r="D712" s="3"/>
      <c r="E712" s="189"/>
      <c r="F712" s="189"/>
      <c r="G712" s="190"/>
      <c r="H712" s="191"/>
      <c r="I712" s="192"/>
      <c r="J712" s="188"/>
      <c r="K712" s="3"/>
      <c r="L712" s="3"/>
      <c r="M712" s="188"/>
      <c r="N712" s="188"/>
      <c r="O712" s="3"/>
      <c r="P712" s="3"/>
      <c r="Q712" s="188"/>
      <c r="R712" s="196"/>
      <c r="S712" s="3"/>
      <c r="AD712" s="600"/>
    </row>
    <row r="713" spans="1:30" s="276" customFormat="1" x14ac:dyDescent="0.25">
      <c r="A713" s="188"/>
      <c r="B713" s="188"/>
      <c r="C713" s="3"/>
      <c r="D713" s="3"/>
      <c r="E713" s="189"/>
      <c r="F713" s="189"/>
      <c r="G713" s="190"/>
      <c r="H713" s="191"/>
      <c r="I713" s="192"/>
      <c r="J713" s="188"/>
      <c r="K713" s="3"/>
      <c r="L713" s="3"/>
      <c r="M713" s="188"/>
      <c r="N713" s="188"/>
      <c r="O713" s="3"/>
      <c r="P713" s="3"/>
      <c r="Q713" s="188"/>
      <c r="R713" s="196"/>
      <c r="S713" s="3"/>
      <c r="AD713" s="600"/>
    </row>
    <row r="714" spans="1:30" s="276" customFormat="1" x14ac:dyDescent="0.25">
      <c r="A714" s="188"/>
      <c r="B714" s="188"/>
      <c r="C714" s="3"/>
      <c r="D714" s="3"/>
      <c r="E714" s="189"/>
      <c r="F714" s="189"/>
      <c r="G714" s="190"/>
      <c r="H714" s="191"/>
      <c r="I714" s="192"/>
      <c r="J714" s="188"/>
      <c r="K714" s="3"/>
      <c r="L714" s="3"/>
      <c r="M714" s="188"/>
      <c r="N714" s="188"/>
      <c r="O714" s="3"/>
      <c r="P714" s="3"/>
      <c r="Q714" s="188"/>
      <c r="R714" s="196"/>
      <c r="S714" s="3"/>
      <c r="AD714" s="600"/>
    </row>
    <row r="715" spans="1:30" s="276" customFormat="1" x14ac:dyDescent="0.25">
      <c r="A715" s="188"/>
      <c r="B715" s="188"/>
      <c r="C715" s="3"/>
      <c r="D715" s="3"/>
      <c r="E715" s="189"/>
      <c r="F715" s="189"/>
      <c r="G715" s="190"/>
      <c r="H715" s="191"/>
      <c r="I715" s="192"/>
      <c r="J715" s="188"/>
      <c r="K715" s="3"/>
      <c r="L715" s="3"/>
      <c r="M715" s="188"/>
      <c r="N715" s="188"/>
      <c r="O715" s="3"/>
      <c r="P715" s="3"/>
      <c r="Q715" s="188"/>
      <c r="R715" s="196"/>
      <c r="S715" s="3"/>
      <c r="AD715" s="600"/>
    </row>
    <row r="716" spans="1:30" s="276" customFormat="1" x14ac:dyDescent="0.25">
      <c r="A716" s="188"/>
      <c r="B716" s="188"/>
      <c r="C716" s="3"/>
      <c r="D716" s="3"/>
      <c r="E716" s="189"/>
      <c r="F716" s="189"/>
      <c r="G716" s="190"/>
      <c r="H716" s="191"/>
      <c r="I716" s="192"/>
      <c r="J716" s="188"/>
      <c r="K716" s="3"/>
      <c r="L716" s="3"/>
      <c r="M716" s="188"/>
      <c r="N716" s="188"/>
      <c r="O716" s="3"/>
      <c r="P716" s="3"/>
      <c r="Q716" s="188"/>
      <c r="R716" s="196"/>
      <c r="S716" s="3"/>
      <c r="AD716" s="600"/>
    </row>
    <row r="717" spans="1:30" s="276" customFormat="1" x14ac:dyDescent="0.25">
      <c r="A717" s="188"/>
      <c r="B717" s="188"/>
      <c r="C717" s="3"/>
      <c r="D717" s="3"/>
      <c r="E717" s="189"/>
      <c r="F717" s="189"/>
      <c r="G717" s="190"/>
      <c r="H717" s="191"/>
      <c r="I717" s="192"/>
      <c r="J717" s="188"/>
      <c r="K717" s="3"/>
      <c r="L717" s="3"/>
      <c r="M717" s="188"/>
      <c r="N717" s="188"/>
      <c r="O717" s="3"/>
      <c r="P717" s="3"/>
      <c r="Q717" s="188"/>
      <c r="R717" s="196"/>
      <c r="S717" s="3"/>
      <c r="AD717" s="600"/>
    </row>
    <row r="718" spans="1:30" s="276" customFormat="1" x14ac:dyDescent="0.25">
      <c r="A718" s="188"/>
      <c r="B718" s="188"/>
      <c r="C718" s="3"/>
      <c r="D718" s="3"/>
      <c r="E718" s="189"/>
      <c r="F718" s="189"/>
      <c r="G718" s="190"/>
      <c r="H718" s="191"/>
      <c r="I718" s="192"/>
      <c r="J718" s="188"/>
      <c r="K718" s="3"/>
      <c r="L718" s="3"/>
      <c r="M718" s="188"/>
      <c r="N718" s="188"/>
      <c r="O718" s="3"/>
      <c r="P718" s="3"/>
      <c r="Q718" s="188"/>
      <c r="R718" s="196"/>
      <c r="S718" s="3"/>
      <c r="AD718" s="600"/>
    </row>
    <row r="719" spans="1:30" s="276" customFormat="1" x14ac:dyDescent="0.25">
      <c r="A719" s="188"/>
      <c r="B719" s="188"/>
      <c r="C719" s="3"/>
      <c r="D719" s="3"/>
      <c r="E719" s="189"/>
      <c r="F719" s="189"/>
      <c r="G719" s="190"/>
      <c r="H719" s="191"/>
      <c r="I719" s="192"/>
      <c r="J719" s="188"/>
      <c r="K719" s="3"/>
      <c r="L719" s="3"/>
      <c r="M719" s="188"/>
      <c r="N719" s="188"/>
      <c r="O719" s="3"/>
      <c r="P719" s="3"/>
      <c r="Q719" s="188"/>
      <c r="R719" s="196"/>
      <c r="S719" s="3"/>
      <c r="AD719" s="600"/>
    </row>
    <row r="720" spans="1:30" s="276" customFormat="1" x14ac:dyDescent="0.25">
      <c r="A720" s="188"/>
      <c r="B720" s="188"/>
      <c r="C720" s="3"/>
      <c r="D720" s="3"/>
      <c r="E720" s="189"/>
      <c r="F720" s="189"/>
      <c r="G720" s="190"/>
      <c r="H720" s="191"/>
      <c r="I720" s="192"/>
      <c r="J720" s="188"/>
      <c r="K720" s="3"/>
      <c r="L720" s="3"/>
      <c r="M720" s="188"/>
      <c r="N720" s="188"/>
      <c r="O720" s="3"/>
      <c r="P720" s="3"/>
      <c r="Q720" s="188"/>
      <c r="R720" s="196"/>
      <c r="S720" s="3"/>
      <c r="AD720" s="600"/>
    </row>
    <row r="721" spans="1:30" s="276" customFormat="1" x14ac:dyDescent="0.25">
      <c r="A721" s="188"/>
      <c r="B721" s="188"/>
      <c r="C721" s="3"/>
      <c r="D721" s="3"/>
      <c r="E721" s="189"/>
      <c r="F721" s="189"/>
      <c r="G721" s="190"/>
      <c r="H721" s="191"/>
      <c r="I721" s="192"/>
      <c r="J721" s="188"/>
      <c r="K721" s="3"/>
      <c r="L721" s="3"/>
      <c r="M721" s="188"/>
      <c r="N721" s="188"/>
      <c r="O721" s="3"/>
      <c r="P721" s="3"/>
      <c r="Q721" s="188"/>
      <c r="R721" s="196"/>
      <c r="S721" s="3"/>
      <c r="AD721" s="600"/>
    </row>
    <row r="722" spans="1:30" s="276" customFormat="1" x14ac:dyDescent="0.25">
      <c r="A722" s="188"/>
      <c r="B722" s="188"/>
      <c r="C722" s="3"/>
      <c r="D722" s="3"/>
      <c r="E722" s="189"/>
      <c r="F722" s="189"/>
      <c r="G722" s="190"/>
      <c r="H722" s="191"/>
      <c r="I722" s="192"/>
      <c r="J722" s="188"/>
      <c r="K722" s="3"/>
      <c r="L722" s="3"/>
      <c r="M722" s="188"/>
      <c r="N722" s="188"/>
      <c r="O722" s="3"/>
      <c r="P722" s="3"/>
      <c r="Q722" s="188"/>
      <c r="R722" s="196"/>
      <c r="S722" s="3"/>
      <c r="AD722" s="600"/>
    </row>
    <row r="723" spans="1:30" s="276" customFormat="1" x14ac:dyDescent="0.25">
      <c r="A723" s="188"/>
      <c r="B723" s="188"/>
      <c r="C723" s="3"/>
      <c r="D723" s="3"/>
      <c r="E723" s="189"/>
      <c r="F723" s="189"/>
      <c r="G723" s="190"/>
      <c r="H723" s="191"/>
      <c r="I723" s="192"/>
      <c r="J723" s="188"/>
      <c r="K723" s="3"/>
      <c r="L723" s="3"/>
      <c r="M723" s="188"/>
      <c r="N723" s="188"/>
      <c r="O723" s="3"/>
      <c r="P723" s="3"/>
      <c r="Q723" s="188"/>
      <c r="R723" s="196"/>
      <c r="S723" s="3"/>
      <c r="AD723" s="600"/>
    </row>
    <row r="724" spans="1:30" s="276" customFormat="1" x14ac:dyDescent="0.25">
      <c r="A724" s="188"/>
      <c r="B724" s="188"/>
      <c r="C724" s="3"/>
      <c r="D724" s="3"/>
      <c r="E724" s="189"/>
      <c r="F724" s="189"/>
      <c r="G724" s="190"/>
      <c r="H724" s="191"/>
      <c r="I724" s="192"/>
      <c r="J724" s="188"/>
      <c r="K724" s="3"/>
      <c r="L724" s="3"/>
      <c r="M724" s="188"/>
      <c r="N724" s="188"/>
      <c r="O724" s="3"/>
      <c r="P724" s="3"/>
      <c r="Q724" s="188"/>
      <c r="R724" s="196"/>
      <c r="S724" s="3"/>
      <c r="AD724" s="600"/>
    </row>
    <row r="725" spans="1:30" s="276" customFormat="1" x14ac:dyDescent="0.25">
      <c r="A725" s="188"/>
      <c r="B725" s="188"/>
      <c r="C725" s="3"/>
      <c r="D725" s="3"/>
      <c r="E725" s="189"/>
      <c r="F725" s="189"/>
      <c r="G725" s="190"/>
      <c r="H725" s="191"/>
      <c r="I725" s="192"/>
      <c r="J725" s="188"/>
      <c r="K725" s="3"/>
      <c r="L725" s="3"/>
      <c r="M725" s="188"/>
      <c r="N725" s="188"/>
      <c r="O725" s="3"/>
      <c r="P725" s="3"/>
      <c r="Q725" s="188"/>
      <c r="R725" s="196"/>
      <c r="S725" s="3"/>
      <c r="AD725" s="600"/>
    </row>
    <row r="726" spans="1:30" s="276" customFormat="1" x14ac:dyDescent="0.25">
      <c r="A726" s="188"/>
      <c r="B726" s="188"/>
      <c r="C726" s="3"/>
      <c r="D726" s="3"/>
      <c r="E726" s="189"/>
      <c r="F726" s="189"/>
      <c r="G726" s="190"/>
      <c r="H726" s="191"/>
      <c r="I726" s="192"/>
      <c r="J726" s="188"/>
      <c r="K726" s="3"/>
      <c r="L726" s="3"/>
      <c r="M726" s="188"/>
      <c r="N726" s="188"/>
      <c r="O726" s="3"/>
      <c r="P726" s="3"/>
      <c r="Q726" s="188"/>
      <c r="R726" s="196"/>
      <c r="S726" s="3"/>
      <c r="AD726" s="600"/>
    </row>
    <row r="727" spans="1:30" s="276" customFormat="1" x14ac:dyDescent="0.25">
      <c r="A727" s="188"/>
      <c r="B727" s="188"/>
      <c r="C727" s="3"/>
      <c r="D727" s="3"/>
      <c r="E727" s="189"/>
      <c r="F727" s="189"/>
      <c r="G727" s="190"/>
      <c r="H727" s="191"/>
      <c r="I727" s="192"/>
      <c r="J727" s="188"/>
      <c r="K727" s="3"/>
      <c r="L727" s="3"/>
      <c r="M727" s="188"/>
      <c r="N727" s="188"/>
      <c r="O727" s="3"/>
      <c r="P727" s="3"/>
      <c r="Q727" s="188"/>
      <c r="R727" s="196"/>
      <c r="S727" s="3"/>
      <c r="AD727" s="600"/>
    </row>
    <row r="728" spans="1:30" s="276" customFormat="1" x14ac:dyDescent="0.25">
      <c r="A728" s="188"/>
      <c r="B728" s="188"/>
      <c r="C728" s="3"/>
      <c r="D728" s="3"/>
      <c r="E728" s="189"/>
      <c r="F728" s="189"/>
      <c r="G728" s="190"/>
      <c r="H728" s="191"/>
      <c r="I728" s="192"/>
      <c r="J728" s="188"/>
      <c r="K728" s="3"/>
      <c r="L728" s="3"/>
      <c r="M728" s="188"/>
      <c r="N728" s="188"/>
      <c r="O728" s="3"/>
      <c r="P728" s="3"/>
      <c r="Q728" s="188"/>
      <c r="R728" s="196"/>
      <c r="S728" s="3"/>
      <c r="AD728" s="600"/>
    </row>
    <row r="729" spans="1:30" s="276" customFormat="1" x14ac:dyDescent="0.25">
      <c r="A729" s="188"/>
      <c r="B729" s="188"/>
      <c r="C729" s="3"/>
      <c r="D729" s="3"/>
      <c r="E729" s="189"/>
      <c r="F729" s="189"/>
      <c r="G729" s="190"/>
      <c r="H729" s="191"/>
      <c r="I729" s="192"/>
      <c r="J729" s="188"/>
      <c r="K729" s="3"/>
      <c r="L729" s="3"/>
      <c r="M729" s="188"/>
      <c r="N729" s="188"/>
      <c r="O729" s="3"/>
      <c r="P729" s="3"/>
      <c r="Q729" s="188"/>
      <c r="R729" s="196"/>
      <c r="S729" s="3"/>
      <c r="AD729" s="600"/>
    </row>
    <row r="730" spans="1:30" s="276" customFormat="1" x14ac:dyDescent="0.25">
      <c r="A730" s="188"/>
      <c r="B730" s="188"/>
      <c r="C730" s="3"/>
      <c r="D730" s="3"/>
      <c r="E730" s="189"/>
      <c r="F730" s="189"/>
      <c r="G730" s="190"/>
      <c r="H730" s="191"/>
      <c r="I730" s="192"/>
      <c r="J730" s="188"/>
      <c r="K730" s="3"/>
      <c r="L730" s="3"/>
      <c r="M730" s="188"/>
      <c r="N730" s="188"/>
      <c r="O730" s="3"/>
      <c r="P730" s="3"/>
      <c r="Q730" s="188"/>
      <c r="R730" s="196"/>
      <c r="S730" s="3"/>
      <c r="AD730" s="600"/>
    </row>
    <row r="731" spans="1:30" s="276" customFormat="1" x14ac:dyDescent="0.25">
      <c r="A731" s="188"/>
      <c r="B731" s="188"/>
      <c r="C731" s="3"/>
      <c r="D731" s="3"/>
      <c r="E731" s="189"/>
      <c r="F731" s="189"/>
      <c r="G731" s="190"/>
      <c r="H731" s="191"/>
      <c r="I731" s="192"/>
      <c r="J731" s="188"/>
      <c r="K731" s="3"/>
      <c r="L731" s="3"/>
      <c r="M731" s="188"/>
      <c r="N731" s="188"/>
      <c r="O731" s="3"/>
      <c r="P731" s="3"/>
      <c r="Q731" s="188"/>
      <c r="R731" s="196"/>
      <c r="S731" s="3"/>
      <c r="AD731" s="600"/>
    </row>
    <row r="732" spans="1:30" s="276" customFormat="1" x14ac:dyDescent="0.25">
      <c r="A732" s="188"/>
      <c r="B732" s="188"/>
      <c r="C732" s="3"/>
      <c r="D732" s="3"/>
      <c r="E732" s="189"/>
      <c r="F732" s="189"/>
      <c r="G732" s="190"/>
      <c r="H732" s="191"/>
      <c r="I732" s="192"/>
      <c r="J732" s="188"/>
      <c r="K732" s="3"/>
      <c r="L732" s="3"/>
      <c r="M732" s="188"/>
      <c r="N732" s="188"/>
      <c r="O732" s="3"/>
      <c r="P732" s="3"/>
      <c r="Q732" s="188"/>
      <c r="R732" s="196"/>
      <c r="S732" s="3"/>
      <c r="AD732" s="600"/>
    </row>
    <row r="733" spans="1:30" s="276" customFormat="1" x14ac:dyDescent="0.25">
      <c r="A733" s="188"/>
      <c r="B733" s="188"/>
      <c r="C733" s="3"/>
      <c r="D733" s="3"/>
      <c r="E733" s="189"/>
      <c r="F733" s="189"/>
      <c r="G733" s="190"/>
      <c r="H733" s="191"/>
      <c r="I733" s="192"/>
      <c r="J733" s="188"/>
      <c r="K733" s="3"/>
      <c r="L733" s="3"/>
      <c r="M733" s="188"/>
      <c r="N733" s="188"/>
      <c r="O733" s="3"/>
      <c r="P733" s="3"/>
      <c r="Q733" s="188"/>
      <c r="R733" s="196"/>
      <c r="S733" s="3"/>
      <c r="AD733" s="600"/>
    </row>
    <row r="734" spans="1:30" s="276" customFormat="1" x14ac:dyDescent="0.25">
      <c r="A734" s="188"/>
      <c r="B734" s="188"/>
      <c r="C734" s="3"/>
      <c r="D734" s="3"/>
      <c r="E734" s="189"/>
      <c r="F734" s="189"/>
      <c r="G734" s="190"/>
      <c r="H734" s="191"/>
      <c r="I734" s="192"/>
      <c r="J734" s="188"/>
      <c r="K734" s="3"/>
      <c r="L734" s="3"/>
      <c r="M734" s="188"/>
      <c r="N734" s="188"/>
      <c r="O734" s="3"/>
      <c r="P734" s="3"/>
      <c r="Q734" s="188"/>
      <c r="R734" s="196"/>
      <c r="S734" s="3"/>
      <c r="AD734" s="600"/>
    </row>
    <row r="735" spans="1:30" s="276" customFormat="1" x14ac:dyDescent="0.25">
      <c r="A735" s="188"/>
      <c r="B735" s="188"/>
      <c r="C735" s="3"/>
      <c r="D735" s="3"/>
      <c r="E735" s="189"/>
      <c r="F735" s="189"/>
      <c r="G735" s="190"/>
      <c r="H735" s="191"/>
      <c r="I735" s="192"/>
      <c r="J735" s="188"/>
      <c r="K735" s="3"/>
      <c r="L735" s="3"/>
      <c r="M735" s="188"/>
      <c r="N735" s="188"/>
      <c r="O735" s="3"/>
      <c r="P735" s="3"/>
      <c r="Q735" s="188"/>
      <c r="R735" s="196"/>
      <c r="S735" s="3"/>
      <c r="AD735" s="600"/>
    </row>
    <row r="736" spans="1:30" s="276" customFormat="1" x14ac:dyDescent="0.25">
      <c r="A736" s="188"/>
      <c r="B736" s="188"/>
      <c r="C736" s="3"/>
      <c r="D736" s="3"/>
      <c r="E736" s="189"/>
      <c r="F736" s="189"/>
      <c r="G736" s="190"/>
      <c r="H736" s="191"/>
      <c r="I736" s="192"/>
      <c r="J736" s="188"/>
      <c r="K736" s="3"/>
      <c r="L736" s="3"/>
      <c r="M736" s="188"/>
      <c r="N736" s="188"/>
      <c r="O736" s="3"/>
      <c r="P736" s="3"/>
      <c r="Q736" s="188"/>
      <c r="R736" s="196"/>
      <c r="S736" s="3"/>
      <c r="AD736" s="600"/>
    </row>
    <row r="737" spans="1:30" s="276" customFormat="1" x14ac:dyDescent="0.25">
      <c r="A737" s="188"/>
      <c r="B737" s="188"/>
      <c r="C737" s="3"/>
      <c r="D737" s="3"/>
      <c r="E737" s="189"/>
      <c r="F737" s="189"/>
      <c r="G737" s="190"/>
      <c r="H737" s="191"/>
      <c r="I737" s="192"/>
      <c r="J737" s="188"/>
      <c r="K737" s="3"/>
      <c r="L737" s="3"/>
      <c r="M737" s="188"/>
      <c r="N737" s="188"/>
      <c r="O737" s="3"/>
      <c r="P737" s="3"/>
      <c r="Q737" s="188"/>
      <c r="R737" s="196"/>
      <c r="S737" s="3"/>
      <c r="AD737" s="600"/>
    </row>
    <row r="738" spans="1:30" s="276" customFormat="1" x14ac:dyDescent="0.25">
      <c r="A738" s="188"/>
      <c r="B738" s="188"/>
      <c r="C738" s="3"/>
      <c r="D738" s="3"/>
      <c r="E738" s="189"/>
      <c r="F738" s="189"/>
      <c r="G738" s="190"/>
      <c r="H738" s="191"/>
      <c r="I738" s="192"/>
      <c r="J738" s="188"/>
      <c r="K738" s="3"/>
      <c r="L738" s="3"/>
      <c r="M738" s="188"/>
      <c r="N738" s="188"/>
      <c r="O738" s="3"/>
      <c r="P738" s="3"/>
      <c r="Q738" s="188"/>
      <c r="R738" s="196"/>
      <c r="S738" s="3"/>
      <c r="AD738" s="600"/>
    </row>
    <row r="739" spans="1:30" s="276" customFormat="1" x14ac:dyDescent="0.25">
      <c r="A739" s="188"/>
      <c r="B739" s="188"/>
      <c r="C739" s="3"/>
      <c r="D739" s="3"/>
      <c r="E739" s="189"/>
      <c r="F739" s="189"/>
      <c r="G739" s="190"/>
      <c r="H739" s="191"/>
      <c r="I739" s="192"/>
      <c r="J739" s="188"/>
      <c r="K739" s="3"/>
      <c r="L739" s="3"/>
      <c r="M739" s="188"/>
      <c r="N739" s="188"/>
      <c r="O739" s="3"/>
      <c r="P739" s="3"/>
      <c r="Q739" s="188"/>
      <c r="R739" s="196"/>
      <c r="S739" s="3"/>
      <c r="AD739" s="600"/>
    </row>
    <row r="740" spans="1:30" s="276" customFormat="1" x14ac:dyDescent="0.25">
      <c r="A740" s="188"/>
      <c r="B740" s="188"/>
      <c r="C740" s="3"/>
      <c r="D740" s="3"/>
      <c r="E740" s="189"/>
      <c r="F740" s="189"/>
      <c r="G740" s="190"/>
      <c r="H740" s="191"/>
      <c r="I740" s="192"/>
      <c r="J740" s="188"/>
      <c r="K740" s="3"/>
      <c r="L740" s="3"/>
      <c r="M740" s="188"/>
      <c r="N740" s="188"/>
      <c r="O740" s="3"/>
      <c r="P740" s="3"/>
      <c r="Q740" s="188"/>
      <c r="R740" s="196"/>
      <c r="S740" s="3"/>
      <c r="AD740" s="600"/>
    </row>
    <row r="741" spans="1:30" s="276" customFormat="1" x14ac:dyDescent="0.25">
      <c r="A741" s="188"/>
      <c r="B741" s="188"/>
      <c r="C741" s="3"/>
      <c r="D741" s="3"/>
      <c r="E741" s="189"/>
      <c r="F741" s="189"/>
      <c r="G741" s="190"/>
      <c r="H741" s="191"/>
      <c r="I741" s="192"/>
      <c r="J741" s="188"/>
      <c r="K741" s="3"/>
      <c r="L741" s="3"/>
      <c r="M741" s="188"/>
      <c r="N741" s="188"/>
      <c r="O741" s="3"/>
      <c r="P741" s="3"/>
      <c r="Q741" s="188"/>
      <c r="R741" s="196"/>
      <c r="S741" s="3"/>
      <c r="AD741" s="600"/>
    </row>
    <row r="742" spans="1:30" s="276" customFormat="1" x14ac:dyDescent="0.25">
      <c r="A742" s="188"/>
      <c r="B742" s="188"/>
      <c r="C742" s="3"/>
      <c r="D742" s="3"/>
      <c r="E742" s="189"/>
      <c r="F742" s="189"/>
      <c r="G742" s="190"/>
      <c r="H742" s="191"/>
      <c r="I742" s="192"/>
      <c r="J742" s="188"/>
      <c r="K742" s="3"/>
      <c r="L742" s="3"/>
      <c r="M742" s="188"/>
      <c r="N742" s="188"/>
      <c r="O742" s="3"/>
      <c r="P742" s="3"/>
      <c r="Q742" s="188"/>
      <c r="R742" s="196"/>
      <c r="S742" s="3"/>
      <c r="AD742" s="600"/>
    </row>
    <row r="743" spans="1:30" s="276" customFormat="1" x14ac:dyDescent="0.25">
      <c r="A743" s="188"/>
      <c r="B743" s="188"/>
      <c r="C743" s="3"/>
      <c r="D743" s="3"/>
      <c r="E743" s="189"/>
      <c r="F743" s="189"/>
      <c r="G743" s="190"/>
      <c r="H743" s="191"/>
      <c r="I743" s="192"/>
      <c r="J743" s="188"/>
      <c r="K743" s="3"/>
      <c r="L743" s="3"/>
      <c r="M743" s="188"/>
      <c r="N743" s="188"/>
      <c r="O743" s="3"/>
      <c r="P743" s="3"/>
      <c r="Q743" s="188"/>
      <c r="R743" s="196"/>
      <c r="S743" s="3"/>
      <c r="AD743" s="600"/>
    </row>
    <row r="744" spans="1:30" s="276" customFormat="1" x14ac:dyDescent="0.25">
      <c r="A744" s="188"/>
      <c r="B744" s="188"/>
      <c r="C744" s="3"/>
      <c r="D744" s="3"/>
      <c r="E744" s="189"/>
      <c r="F744" s="189"/>
      <c r="G744" s="190"/>
      <c r="H744" s="191"/>
      <c r="I744" s="192"/>
      <c r="J744" s="188"/>
      <c r="K744" s="3"/>
      <c r="L744" s="3"/>
      <c r="M744" s="188"/>
      <c r="N744" s="188"/>
      <c r="O744" s="3"/>
      <c r="P744" s="3"/>
      <c r="Q744" s="188"/>
      <c r="R744" s="196"/>
      <c r="S744" s="3"/>
      <c r="AD744" s="600"/>
    </row>
    <row r="745" spans="1:30" s="276" customFormat="1" x14ac:dyDescent="0.25">
      <c r="A745" s="188"/>
      <c r="B745" s="188"/>
      <c r="C745" s="3"/>
      <c r="D745" s="3"/>
      <c r="E745" s="189"/>
      <c r="F745" s="189"/>
      <c r="G745" s="190"/>
      <c r="H745" s="191"/>
      <c r="I745" s="192"/>
      <c r="J745" s="188"/>
      <c r="K745" s="3"/>
      <c r="L745" s="3"/>
      <c r="M745" s="188"/>
      <c r="N745" s="188"/>
      <c r="O745" s="3"/>
      <c r="P745" s="3"/>
      <c r="Q745" s="188"/>
      <c r="R745" s="196"/>
      <c r="S745" s="3"/>
      <c r="AD745" s="600"/>
    </row>
    <row r="746" spans="1:30" s="276" customFormat="1" x14ac:dyDescent="0.25">
      <c r="A746" s="188"/>
      <c r="B746" s="188"/>
      <c r="C746" s="3"/>
      <c r="D746" s="3"/>
      <c r="E746" s="189"/>
      <c r="F746" s="189"/>
      <c r="G746" s="190"/>
      <c r="H746" s="191"/>
      <c r="I746" s="192"/>
      <c r="J746" s="188"/>
      <c r="K746" s="3"/>
      <c r="L746" s="3"/>
      <c r="M746" s="188"/>
      <c r="N746" s="188"/>
      <c r="O746" s="3"/>
      <c r="P746" s="3"/>
      <c r="Q746" s="188"/>
      <c r="R746" s="196"/>
      <c r="S746" s="3"/>
      <c r="AD746" s="600"/>
    </row>
    <row r="747" spans="1:30" s="276" customFormat="1" x14ac:dyDescent="0.25">
      <c r="A747" s="188"/>
      <c r="B747" s="188"/>
      <c r="C747" s="3"/>
      <c r="D747" s="3"/>
      <c r="E747" s="189"/>
      <c r="F747" s="189"/>
      <c r="G747" s="190"/>
      <c r="H747" s="191"/>
      <c r="I747" s="192"/>
      <c r="J747" s="188"/>
      <c r="K747" s="3"/>
      <c r="L747" s="3"/>
      <c r="M747" s="188"/>
      <c r="N747" s="188"/>
      <c r="O747" s="3"/>
      <c r="P747" s="3"/>
      <c r="Q747" s="188"/>
      <c r="R747" s="196"/>
      <c r="S747" s="3"/>
      <c r="AD747" s="600"/>
    </row>
    <row r="748" spans="1:30" s="276" customFormat="1" x14ac:dyDescent="0.25">
      <c r="A748" s="188"/>
      <c r="B748" s="188"/>
      <c r="C748" s="3"/>
      <c r="D748" s="3"/>
      <c r="E748" s="189"/>
      <c r="F748" s="189"/>
      <c r="G748" s="190"/>
      <c r="H748" s="191"/>
      <c r="I748" s="192"/>
      <c r="J748" s="188"/>
      <c r="K748" s="3"/>
      <c r="L748" s="3"/>
      <c r="M748" s="188"/>
      <c r="N748" s="188"/>
      <c r="O748" s="3"/>
      <c r="P748" s="3"/>
      <c r="Q748" s="188"/>
      <c r="R748" s="196"/>
      <c r="S748" s="3"/>
      <c r="AD748" s="600"/>
    </row>
    <row r="749" spans="1:30" s="276" customFormat="1" x14ac:dyDescent="0.25">
      <c r="A749" s="188"/>
      <c r="B749" s="188"/>
      <c r="C749" s="3"/>
      <c r="D749" s="3"/>
      <c r="E749" s="189"/>
      <c r="F749" s="189"/>
      <c r="G749" s="190"/>
      <c r="H749" s="191"/>
      <c r="I749" s="192"/>
      <c r="J749" s="188"/>
      <c r="K749" s="3"/>
      <c r="L749" s="3"/>
      <c r="M749" s="188"/>
      <c r="N749" s="188"/>
      <c r="O749" s="3"/>
      <c r="P749" s="3"/>
      <c r="Q749" s="188"/>
      <c r="R749" s="196"/>
      <c r="S749" s="3"/>
      <c r="AD749" s="600"/>
    </row>
    <row r="750" spans="1:30" s="276" customFormat="1" x14ac:dyDescent="0.25">
      <c r="A750" s="188"/>
      <c r="B750" s="188"/>
      <c r="C750" s="3"/>
      <c r="D750" s="3"/>
      <c r="E750" s="189"/>
      <c r="F750" s="189"/>
      <c r="G750" s="190"/>
      <c r="H750" s="191"/>
      <c r="I750" s="192"/>
      <c r="J750" s="188"/>
      <c r="K750" s="3"/>
      <c r="L750" s="3"/>
      <c r="M750" s="188"/>
      <c r="N750" s="188"/>
      <c r="O750" s="3"/>
      <c r="P750" s="3"/>
      <c r="Q750" s="188"/>
      <c r="R750" s="196"/>
      <c r="S750" s="3"/>
      <c r="AD750" s="600"/>
    </row>
    <row r="751" spans="1:30" s="276" customFormat="1" x14ac:dyDescent="0.25">
      <c r="A751" s="188"/>
      <c r="B751" s="188"/>
      <c r="C751" s="3"/>
      <c r="D751" s="3"/>
      <c r="E751" s="189"/>
      <c r="F751" s="189"/>
      <c r="G751" s="190"/>
      <c r="H751" s="191"/>
      <c r="I751" s="192"/>
      <c r="J751" s="188"/>
      <c r="K751" s="3"/>
      <c r="L751" s="3"/>
      <c r="M751" s="188"/>
      <c r="N751" s="188"/>
      <c r="O751" s="3"/>
      <c r="P751" s="3"/>
      <c r="Q751" s="188"/>
      <c r="R751" s="196"/>
      <c r="S751" s="3"/>
      <c r="AD751" s="600"/>
    </row>
    <row r="752" spans="1:30" s="276" customFormat="1" x14ac:dyDescent="0.25">
      <c r="A752" s="188"/>
      <c r="B752" s="188"/>
      <c r="C752" s="3"/>
      <c r="D752" s="3"/>
      <c r="E752" s="189"/>
      <c r="F752" s="189"/>
      <c r="G752" s="190"/>
      <c r="H752" s="191"/>
      <c r="I752" s="192"/>
      <c r="J752" s="188"/>
      <c r="K752" s="3"/>
      <c r="L752" s="3"/>
      <c r="M752" s="188"/>
      <c r="N752" s="188"/>
      <c r="O752" s="3"/>
      <c r="P752" s="3"/>
      <c r="Q752" s="188"/>
      <c r="R752" s="196"/>
      <c r="S752" s="3"/>
      <c r="AD752" s="600"/>
    </row>
    <row r="753" spans="1:30" s="276" customFormat="1" x14ac:dyDescent="0.25">
      <c r="A753" s="188"/>
      <c r="B753" s="188"/>
      <c r="C753" s="3"/>
      <c r="D753" s="3"/>
      <c r="E753" s="189"/>
      <c r="F753" s="189"/>
      <c r="G753" s="190"/>
      <c r="H753" s="191"/>
      <c r="I753" s="192"/>
      <c r="J753" s="188"/>
      <c r="K753" s="3"/>
      <c r="L753" s="3"/>
      <c r="M753" s="188"/>
      <c r="N753" s="188"/>
      <c r="O753" s="3"/>
      <c r="P753" s="3"/>
      <c r="Q753" s="188"/>
      <c r="R753" s="196"/>
      <c r="S753" s="3"/>
      <c r="AD753" s="600"/>
    </row>
    <row r="754" spans="1:30" s="276" customFormat="1" x14ac:dyDescent="0.25">
      <c r="A754" s="188"/>
      <c r="B754" s="188"/>
      <c r="C754" s="3"/>
      <c r="D754" s="3"/>
      <c r="E754" s="189"/>
      <c r="F754" s="189"/>
      <c r="G754" s="190"/>
      <c r="H754" s="191"/>
      <c r="I754" s="192"/>
      <c r="J754" s="188"/>
      <c r="K754" s="3"/>
      <c r="L754" s="3"/>
      <c r="M754" s="188"/>
      <c r="N754" s="188"/>
      <c r="O754" s="3"/>
      <c r="P754" s="3"/>
      <c r="Q754" s="188"/>
      <c r="R754" s="196"/>
      <c r="S754" s="3"/>
      <c r="AD754" s="600"/>
    </row>
    <row r="755" spans="1:30" s="276" customFormat="1" x14ac:dyDescent="0.25">
      <c r="A755" s="188"/>
      <c r="B755" s="188"/>
      <c r="C755" s="3"/>
      <c r="D755" s="3"/>
      <c r="E755" s="189"/>
      <c r="F755" s="189"/>
      <c r="G755" s="190"/>
      <c r="H755" s="191"/>
      <c r="I755" s="192"/>
      <c r="J755" s="188"/>
      <c r="K755" s="3"/>
      <c r="L755" s="3"/>
      <c r="M755" s="188"/>
      <c r="N755" s="188"/>
      <c r="O755" s="3"/>
      <c r="P755" s="3"/>
      <c r="Q755" s="188"/>
      <c r="R755" s="196"/>
      <c r="S755" s="3"/>
      <c r="AD755" s="600"/>
    </row>
    <row r="756" spans="1:30" s="276" customFormat="1" x14ac:dyDescent="0.25">
      <c r="A756" s="188"/>
      <c r="B756" s="188"/>
      <c r="C756" s="3"/>
      <c r="D756" s="3"/>
      <c r="E756" s="189"/>
      <c r="F756" s="189"/>
      <c r="G756" s="190"/>
      <c r="H756" s="191"/>
      <c r="I756" s="192"/>
      <c r="J756" s="188"/>
      <c r="K756" s="3"/>
      <c r="L756" s="3"/>
      <c r="M756" s="188"/>
      <c r="N756" s="188"/>
      <c r="O756" s="3"/>
      <c r="P756" s="3"/>
      <c r="Q756" s="188"/>
      <c r="R756" s="196"/>
      <c r="S756" s="3"/>
      <c r="AD756" s="600"/>
    </row>
    <row r="757" spans="1:30" s="276" customFormat="1" x14ac:dyDescent="0.25">
      <c r="A757" s="188"/>
      <c r="B757" s="188"/>
      <c r="C757" s="3"/>
      <c r="D757" s="3"/>
      <c r="E757" s="189"/>
      <c r="F757" s="189"/>
      <c r="G757" s="190"/>
      <c r="H757" s="191"/>
      <c r="I757" s="192"/>
      <c r="J757" s="188"/>
      <c r="K757" s="3"/>
      <c r="L757" s="3"/>
      <c r="M757" s="188"/>
      <c r="N757" s="188"/>
      <c r="O757" s="3"/>
      <c r="P757" s="3"/>
      <c r="Q757" s="188"/>
      <c r="R757" s="196"/>
      <c r="S757" s="3"/>
      <c r="AD757" s="600"/>
    </row>
    <row r="758" spans="1:30" s="276" customFormat="1" x14ac:dyDescent="0.25">
      <c r="A758" s="188"/>
      <c r="B758" s="188"/>
      <c r="C758" s="3"/>
      <c r="D758" s="3"/>
      <c r="E758" s="189"/>
      <c r="F758" s="189"/>
      <c r="G758" s="190"/>
      <c r="H758" s="191"/>
      <c r="I758" s="192"/>
      <c r="J758" s="188"/>
      <c r="K758" s="3"/>
      <c r="L758" s="3"/>
      <c r="M758" s="188"/>
      <c r="N758" s="188"/>
      <c r="O758" s="3"/>
      <c r="P758" s="3"/>
      <c r="Q758" s="188"/>
      <c r="R758" s="196"/>
      <c r="S758" s="3"/>
      <c r="AD758" s="600"/>
    </row>
    <row r="759" spans="1:30" s="276" customFormat="1" x14ac:dyDescent="0.25">
      <c r="A759" s="188"/>
      <c r="B759" s="188"/>
      <c r="C759" s="3"/>
      <c r="D759" s="3"/>
      <c r="E759" s="189"/>
      <c r="F759" s="189"/>
      <c r="G759" s="190"/>
      <c r="H759" s="191"/>
      <c r="I759" s="192"/>
      <c r="J759" s="188"/>
      <c r="K759" s="3"/>
      <c r="L759" s="3"/>
      <c r="M759" s="188"/>
      <c r="N759" s="188"/>
      <c r="O759" s="3"/>
      <c r="P759" s="3"/>
      <c r="Q759" s="188"/>
      <c r="R759" s="196"/>
      <c r="S759" s="3"/>
      <c r="AD759" s="600"/>
    </row>
    <row r="760" spans="1:30" s="276" customFormat="1" x14ac:dyDescent="0.25">
      <c r="A760" s="188"/>
      <c r="B760" s="188"/>
      <c r="C760" s="3"/>
      <c r="D760" s="3"/>
      <c r="E760" s="189"/>
      <c r="F760" s="189"/>
      <c r="G760" s="190"/>
      <c r="H760" s="191"/>
      <c r="I760" s="192"/>
      <c r="J760" s="188"/>
      <c r="K760" s="3"/>
      <c r="L760" s="3"/>
      <c r="M760" s="188"/>
      <c r="N760" s="188"/>
      <c r="O760" s="3"/>
      <c r="P760" s="3"/>
      <c r="Q760" s="188"/>
      <c r="R760" s="196"/>
      <c r="S760" s="3"/>
      <c r="AD760" s="600"/>
    </row>
    <row r="761" spans="1:30" s="276" customFormat="1" x14ac:dyDescent="0.25">
      <c r="A761" s="188"/>
      <c r="B761" s="188"/>
      <c r="C761" s="3"/>
      <c r="D761" s="3"/>
      <c r="E761" s="189"/>
      <c r="F761" s="189"/>
      <c r="G761" s="190"/>
      <c r="H761" s="191"/>
      <c r="I761" s="192"/>
      <c r="J761" s="188"/>
      <c r="K761" s="3"/>
      <c r="L761" s="3"/>
      <c r="M761" s="188"/>
      <c r="N761" s="188"/>
      <c r="O761" s="3"/>
      <c r="P761" s="3"/>
      <c r="Q761" s="188"/>
      <c r="R761" s="196"/>
      <c r="S761" s="3"/>
      <c r="AD761" s="600"/>
    </row>
    <row r="762" spans="1:30" s="276" customFormat="1" x14ac:dyDescent="0.25">
      <c r="A762" s="188"/>
      <c r="B762" s="188"/>
      <c r="C762" s="3"/>
      <c r="D762" s="3"/>
      <c r="E762" s="189"/>
      <c r="F762" s="189"/>
      <c r="G762" s="190"/>
      <c r="H762" s="191"/>
      <c r="I762" s="192"/>
      <c r="J762" s="188"/>
      <c r="K762" s="3"/>
      <c r="L762" s="3"/>
      <c r="M762" s="188"/>
      <c r="N762" s="188"/>
      <c r="O762" s="3"/>
      <c r="P762" s="3"/>
      <c r="Q762" s="188"/>
      <c r="R762" s="196"/>
      <c r="S762" s="3"/>
      <c r="AD762" s="600"/>
    </row>
    <row r="763" spans="1:30" s="276" customFormat="1" x14ac:dyDescent="0.25">
      <c r="A763" s="188"/>
      <c r="B763" s="188"/>
      <c r="C763" s="3"/>
      <c r="D763" s="3"/>
      <c r="E763" s="189"/>
      <c r="F763" s="189"/>
      <c r="G763" s="190"/>
      <c r="H763" s="191"/>
      <c r="I763" s="192"/>
      <c r="J763" s="188"/>
      <c r="K763" s="3"/>
      <c r="L763" s="3"/>
      <c r="M763" s="188"/>
      <c r="N763" s="188"/>
      <c r="O763" s="3"/>
      <c r="P763" s="3"/>
      <c r="Q763" s="188"/>
      <c r="R763" s="196"/>
      <c r="S763" s="3"/>
      <c r="AD763" s="600"/>
    </row>
    <row r="764" spans="1:30" s="276" customFormat="1" x14ac:dyDescent="0.25">
      <c r="A764" s="188"/>
      <c r="B764" s="188"/>
      <c r="C764" s="3"/>
      <c r="D764" s="3"/>
      <c r="E764" s="189"/>
      <c r="F764" s="189"/>
      <c r="G764" s="190"/>
      <c r="H764" s="191"/>
      <c r="I764" s="192"/>
      <c r="J764" s="188"/>
      <c r="K764" s="3"/>
      <c r="L764" s="3"/>
      <c r="M764" s="188"/>
      <c r="N764" s="188"/>
      <c r="O764" s="3"/>
      <c r="P764" s="3"/>
      <c r="Q764" s="188"/>
      <c r="R764" s="196"/>
      <c r="S764" s="3"/>
      <c r="AD764" s="600"/>
    </row>
    <row r="765" spans="1:30" s="276" customFormat="1" x14ac:dyDescent="0.25">
      <c r="A765" s="188"/>
      <c r="B765" s="188"/>
      <c r="C765" s="3"/>
      <c r="D765" s="3"/>
      <c r="E765" s="189"/>
      <c r="F765" s="189"/>
      <c r="G765" s="190"/>
      <c r="H765" s="191"/>
      <c r="I765" s="192"/>
      <c r="J765" s="188"/>
      <c r="K765" s="3"/>
      <c r="L765" s="3"/>
      <c r="M765" s="188"/>
      <c r="N765" s="188"/>
      <c r="O765" s="3"/>
      <c r="P765" s="3"/>
      <c r="Q765" s="188"/>
      <c r="R765" s="196"/>
      <c r="S765" s="3"/>
      <c r="AD765" s="600"/>
    </row>
    <row r="766" spans="1:30" s="276" customFormat="1" x14ac:dyDescent="0.25">
      <c r="A766" s="188"/>
      <c r="B766" s="188"/>
      <c r="C766" s="3"/>
      <c r="D766" s="3"/>
      <c r="E766" s="189"/>
      <c r="F766" s="189"/>
      <c r="G766" s="190"/>
      <c r="H766" s="191"/>
      <c r="I766" s="192"/>
      <c r="J766" s="188"/>
      <c r="K766" s="3"/>
      <c r="L766" s="3"/>
      <c r="M766" s="188"/>
      <c r="N766" s="188"/>
      <c r="O766" s="3"/>
      <c r="P766" s="3"/>
      <c r="Q766" s="188"/>
      <c r="R766" s="196"/>
      <c r="S766" s="3"/>
      <c r="AD766" s="600"/>
    </row>
    <row r="767" spans="1:30" s="276" customFormat="1" x14ac:dyDescent="0.25">
      <c r="A767" s="188"/>
      <c r="B767" s="188"/>
      <c r="C767" s="3"/>
      <c r="D767" s="3"/>
      <c r="E767" s="189"/>
      <c r="F767" s="189"/>
      <c r="G767" s="190"/>
      <c r="H767" s="191"/>
      <c r="I767" s="192"/>
      <c r="J767" s="188"/>
      <c r="K767" s="3"/>
      <c r="L767" s="3"/>
      <c r="M767" s="188"/>
      <c r="N767" s="188"/>
      <c r="O767" s="3"/>
      <c r="P767" s="3"/>
      <c r="Q767" s="188"/>
      <c r="R767" s="196"/>
      <c r="S767" s="3"/>
      <c r="AD767" s="600"/>
    </row>
    <row r="768" spans="1:30" s="276" customFormat="1" x14ac:dyDescent="0.25">
      <c r="A768" s="188"/>
      <c r="B768" s="188"/>
      <c r="C768" s="3"/>
      <c r="D768" s="3"/>
      <c r="E768" s="189"/>
      <c r="F768" s="189"/>
      <c r="G768" s="190"/>
      <c r="H768" s="191"/>
      <c r="I768" s="192"/>
      <c r="J768" s="188"/>
      <c r="K768" s="3"/>
      <c r="L768" s="3"/>
      <c r="M768" s="188"/>
      <c r="N768" s="188"/>
      <c r="O768" s="3"/>
      <c r="P768" s="3"/>
      <c r="Q768" s="188"/>
      <c r="R768" s="196"/>
      <c r="S768" s="3"/>
      <c r="AD768" s="600"/>
    </row>
    <row r="769" spans="1:30" s="276" customFormat="1" x14ac:dyDescent="0.25">
      <c r="A769" s="188"/>
      <c r="B769" s="188"/>
      <c r="C769" s="3"/>
      <c r="D769" s="3"/>
      <c r="E769" s="189"/>
      <c r="F769" s="189"/>
      <c r="G769" s="190"/>
      <c r="H769" s="191"/>
      <c r="I769" s="192"/>
      <c r="J769" s="188"/>
      <c r="K769" s="3"/>
      <c r="L769" s="3"/>
      <c r="M769" s="188"/>
      <c r="N769" s="188"/>
      <c r="O769" s="3"/>
      <c r="P769" s="3"/>
      <c r="Q769" s="188"/>
      <c r="R769" s="196"/>
      <c r="S769" s="3"/>
      <c r="AD769" s="600"/>
    </row>
    <row r="770" spans="1:30" s="276" customFormat="1" x14ac:dyDescent="0.25">
      <c r="A770" s="188"/>
      <c r="B770" s="188"/>
      <c r="C770" s="3"/>
      <c r="D770" s="3"/>
      <c r="E770" s="189"/>
      <c r="F770" s="189"/>
      <c r="G770" s="190"/>
      <c r="H770" s="191"/>
      <c r="I770" s="192"/>
      <c r="J770" s="188"/>
      <c r="K770" s="3"/>
      <c r="L770" s="3"/>
      <c r="M770" s="188"/>
      <c r="N770" s="188"/>
      <c r="O770" s="3"/>
      <c r="P770" s="3"/>
      <c r="Q770" s="188"/>
      <c r="R770" s="196"/>
      <c r="S770" s="3"/>
      <c r="AD770" s="600"/>
    </row>
    <row r="771" spans="1:30" s="276" customFormat="1" x14ac:dyDescent="0.25">
      <c r="A771" s="188"/>
      <c r="B771" s="188"/>
      <c r="C771" s="3"/>
      <c r="D771" s="3"/>
      <c r="E771" s="189"/>
      <c r="F771" s="189"/>
      <c r="G771" s="190"/>
      <c r="H771" s="191"/>
      <c r="I771" s="192"/>
      <c r="J771" s="188"/>
      <c r="K771" s="3"/>
      <c r="L771" s="3"/>
      <c r="M771" s="188"/>
      <c r="N771" s="188"/>
      <c r="O771" s="3"/>
      <c r="P771" s="3"/>
      <c r="Q771" s="188"/>
      <c r="R771" s="196"/>
      <c r="S771" s="3"/>
      <c r="AD771" s="600"/>
    </row>
    <row r="772" spans="1:30" s="276" customFormat="1" x14ac:dyDescent="0.25">
      <c r="A772" s="188"/>
      <c r="B772" s="188"/>
      <c r="C772" s="3"/>
      <c r="D772" s="3"/>
      <c r="E772" s="189"/>
      <c r="F772" s="189"/>
      <c r="G772" s="190"/>
      <c r="H772" s="191"/>
      <c r="I772" s="192"/>
      <c r="J772" s="188"/>
      <c r="K772" s="3"/>
      <c r="L772" s="3"/>
      <c r="M772" s="188"/>
      <c r="N772" s="188"/>
      <c r="O772" s="3"/>
      <c r="P772" s="3"/>
      <c r="Q772" s="188"/>
      <c r="R772" s="196"/>
      <c r="S772" s="3"/>
      <c r="AD772" s="600"/>
    </row>
    <row r="773" spans="1:30" s="276" customFormat="1" x14ac:dyDescent="0.25">
      <c r="A773" s="188"/>
      <c r="B773" s="188"/>
      <c r="C773" s="3"/>
      <c r="D773" s="3"/>
      <c r="E773" s="189"/>
      <c r="F773" s="189"/>
      <c r="G773" s="190"/>
      <c r="H773" s="191"/>
      <c r="I773" s="192"/>
      <c r="J773" s="188"/>
      <c r="K773" s="3"/>
      <c r="L773" s="3"/>
      <c r="M773" s="188"/>
      <c r="N773" s="188"/>
      <c r="O773" s="3"/>
      <c r="P773" s="3"/>
      <c r="Q773" s="188"/>
      <c r="R773" s="196"/>
      <c r="S773" s="3"/>
      <c r="AD773" s="600"/>
    </row>
    <row r="774" spans="1:30" s="276" customFormat="1" x14ac:dyDescent="0.25">
      <c r="A774" s="188"/>
      <c r="B774" s="188"/>
      <c r="C774" s="3"/>
      <c r="D774" s="3"/>
      <c r="E774" s="189"/>
      <c r="F774" s="189"/>
      <c r="G774" s="190"/>
      <c r="H774" s="191"/>
      <c r="I774" s="192"/>
      <c r="J774" s="188"/>
      <c r="K774" s="3"/>
      <c r="L774" s="3"/>
      <c r="M774" s="188"/>
      <c r="N774" s="188"/>
      <c r="O774" s="3"/>
      <c r="P774" s="3"/>
      <c r="Q774" s="188"/>
      <c r="R774" s="196"/>
      <c r="S774" s="3"/>
      <c r="AD774" s="600"/>
    </row>
    <row r="775" spans="1:30" s="276" customFormat="1" x14ac:dyDescent="0.25">
      <c r="A775" s="188"/>
      <c r="B775" s="188"/>
      <c r="C775" s="3"/>
      <c r="D775" s="3"/>
      <c r="E775" s="189"/>
      <c r="F775" s="189"/>
      <c r="G775" s="190"/>
      <c r="H775" s="191"/>
      <c r="I775" s="192"/>
      <c r="J775" s="188"/>
      <c r="K775" s="3"/>
      <c r="L775" s="3"/>
      <c r="M775" s="188"/>
      <c r="N775" s="188"/>
      <c r="O775" s="3"/>
      <c r="P775" s="3"/>
      <c r="Q775" s="188"/>
      <c r="R775" s="196"/>
      <c r="S775" s="3"/>
      <c r="AD775" s="600"/>
    </row>
    <row r="776" spans="1:30" s="276" customFormat="1" x14ac:dyDescent="0.25">
      <c r="A776" s="188"/>
      <c r="B776" s="188"/>
      <c r="C776" s="3"/>
      <c r="D776" s="3"/>
      <c r="E776" s="189"/>
      <c r="F776" s="189"/>
      <c r="G776" s="190"/>
      <c r="H776" s="191"/>
      <c r="I776" s="192"/>
      <c r="J776" s="188"/>
      <c r="K776" s="3"/>
      <c r="L776" s="3"/>
      <c r="M776" s="188"/>
      <c r="N776" s="188"/>
      <c r="O776" s="3"/>
      <c r="P776" s="3"/>
      <c r="Q776" s="188"/>
      <c r="R776" s="196"/>
      <c r="S776" s="3"/>
      <c r="AD776" s="600"/>
    </row>
    <row r="777" spans="1:30" s="276" customFormat="1" x14ac:dyDescent="0.25">
      <c r="A777" s="188"/>
      <c r="B777" s="188"/>
      <c r="C777" s="3"/>
      <c r="D777" s="3"/>
      <c r="E777" s="189"/>
      <c r="F777" s="189"/>
      <c r="G777" s="190"/>
      <c r="H777" s="191"/>
      <c r="I777" s="192"/>
      <c r="J777" s="188"/>
      <c r="K777" s="3"/>
      <c r="L777" s="3"/>
      <c r="M777" s="188"/>
      <c r="N777" s="188"/>
      <c r="O777" s="3"/>
      <c r="P777" s="3"/>
      <c r="Q777" s="188"/>
      <c r="R777" s="196"/>
      <c r="S777" s="3"/>
      <c r="AD777" s="600"/>
    </row>
    <row r="778" spans="1:30" s="276" customFormat="1" x14ac:dyDescent="0.25">
      <c r="A778" s="188"/>
      <c r="B778" s="188"/>
      <c r="C778" s="3"/>
      <c r="D778" s="3"/>
      <c r="E778" s="189"/>
      <c r="F778" s="189"/>
      <c r="G778" s="190"/>
      <c r="H778" s="191"/>
      <c r="I778" s="192"/>
      <c r="J778" s="188"/>
      <c r="K778" s="3"/>
      <c r="L778" s="3"/>
      <c r="M778" s="188"/>
      <c r="N778" s="188"/>
      <c r="O778" s="3"/>
      <c r="P778" s="3"/>
      <c r="Q778" s="188"/>
      <c r="R778" s="196"/>
      <c r="S778" s="3"/>
      <c r="AD778" s="600"/>
    </row>
    <row r="779" spans="1:30" s="276" customFormat="1" x14ac:dyDescent="0.25">
      <c r="A779" s="188"/>
      <c r="B779" s="188"/>
      <c r="C779" s="3"/>
      <c r="D779" s="3"/>
      <c r="E779" s="189"/>
      <c r="F779" s="189"/>
      <c r="G779" s="190"/>
      <c r="H779" s="191"/>
      <c r="I779" s="192"/>
      <c r="J779" s="188"/>
      <c r="K779" s="3"/>
      <c r="L779" s="3"/>
      <c r="M779" s="188"/>
      <c r="N779" s="188"/>
      <c r="O779" s="3"/>
      <c r="P779" s="3"/>
      <c r="Q779" s="188"/>
      <c r="R779" s="196"/>
      <c r="S779" s="3"/>
      <c r="AD779" s="600"/>
    </row>
    <row r="780" spans="1:30" s="276" customFormat="1" x14ac:dyDescent="0.25">
      <c r="A780" s="188"/>
      <c r="B780" s="188"/>
      <c r="C780" s="3"/>
      <c r="D780" s="3"/>
      <c r="E780" s="189"/>
      <c r="F780" s="189"/>
      <c r="G780" s="190"/>
      <c r="H780" s="191"/>
      <c r="I780" s="192"/>
      <c r="J780" s="188"/>
      <c r="K780" s="3"/>
      <c r="L780" s="3"/>
      <c r="M780" s="188"/>
      <c r="N780" s="188"/>
      <c r="O780" s="3"/>
      <c r="P780" s="3"/>
      <c r="Q780" s="188"/>
      <c r="R780" s="196"/>
      <c r="S780" s="3"/>
      <c r="AD780" s="600"/>
    </row>
    <row r="781" spans="1:30" s="276" customFormat="1" x14ac:dyDescent="0.25">
      <c r="A781" s="188"/>
      <c r="B781" s="188"/>
      <c r="C781" s="3"/>
      <c r="D781" s="3"/>
      <c r="E781" s="189"/>
      <c r="F781" s="189"/>
      <c r="G781" s="190"/>
      <c r="H781" s="191"/>
      <c r="I781" s="192"/>
      <c r="J781" s="188"/>
      <c r="K781" s="3"/>
      <c r="L781" s="3"/>
      <c r="M781" s="188"/>
      <c r="N781" s="188"/>
      <c r="O781" s="3"/>
      <c r="P781" s="3"/>
      <c r="Q781" s="188"/>
      <c r="R781" s="196"/>
      <c r="S781" s="3"/>
      <c r="AD781" s="600"/>
    </row>
    <row r="782" spans="1:30" s="276" customFormat="1" x14ac:dyDescent="0.25">
      <c r="A782" s="188"/>
      <c r="B782" s="188"/>
      <c r="C782" s="3"/>
      <c r="D782" s="3"/>
      <c r="E782" s="189"/>
      <c r="F782" s="189"/>
      <c r="G782" s="190"/>
      <c r="H782" s="191"/>
      <c r="I782" s="192"/>
      <c r="J782" s="188"/>
      <c r="K782" s="3"/>
      <c r="L782" s="3"/>
      <c r="M782" s="188"/>
      <c r="N782" s="188"/>
      <c r="O782" s="3"/>
      <c r="P782" s="3"/>
      <c r="Q782" s="188"/>
      <c r="R782" s="196"/>
      <c r="S782" s="3"/>
      <c r="AD782" s="600"/>
    </row>
    <row r="783" spans="1:30" s="276" customFormat="1" x14ac:dyDescent="0.25">
      <c r="A783" s="188"/>
      <c r="B783" s="188"/>
      <c r="C783" s="3"/>
      <c r="D783" s="3"/>
      <c r="E783" s="189"/>
      <c r="F783" s="189"/>
      <c r="G783" s="190"/>
      <c r="H783" s="191"/>
      <c r="I783" s="192"/>
      <c r="J783" s="188"/>
      <c r="K783" s="3"/>
      <c r="L783" s="3"/>
      <c r="M783" s="188"/>
      <c r="N783" s="188"/>
      <c r="O783" s="3"/>
      <c r="P783" s="3"/>
      <c r="Q783" s="188"/>
      <c r="R783" s="196"/>
      <c r="S783" s="3"/>
      <c r="AD783" s="600"/>
    </row>
    <row r="784" spans="1:30" s="276" customFormat="1" x14ac:dyDescent="0.25">
      <c r="A784" s="188"/>
      <c r="B784" s="188"/>
      <c r="C784" s="3"/>
      <c r="D784" s="3"/>
      <c r="E784" s="189"/>
      <c r="F784" s="189"/>
      <c r="G784" s="190"/>
      <c r="H784" s="191"/>
      <c r="I784" s="192"/>
      <c r="J784" s="188"/>
      <c r="K784" s="3"/>
      <c r="L784" s="3"/>
      <c r="M784" s="188"/>
      <c r="N784" s="188"/>
      <c r="O784" s="3"/>
      <c r="P784" s="3"/>
      <c r="Q784" s="188"/>
      <c r="R784" s="196"/>
      <c r="S784" s="3"/>
      <c r="AD784" s="600"/>
    </row>
    <row r="785" spans="1:30" s="276" customFormat="1" x14ac:dyDescent="0.25">
      <c r="A785" s="188"/>
      <c r="B785" s="188"/>
      <c r="C785" s="3"/>
      <c r="D785" s="3"/>
      <c r="E785" s="189"/>
      <c r="F785" s="189"/>
      <c r="G785" s="190"/>
      <c r="H785" s="191"/>
      <c r="I785" s="192"/>
      <c r="J785" s="188"/>
      <c r="K785" s="3"/>
      <c r="L785" s="3"/>
      <c r="M785" s="188"/>
      <c r="N785" s="188"/>
      <c r="O785" s="3"/>
      <c r="P785" s="3"/>
      <c r="Q785" s="188"/>
      <c r="R785" s="196"/>
      <c r="S785" s="3"/>
      <c r="AD785" s="600"/>
    </row>
    <row r="786" spans="1:30" s="276" customFormat="1" x14ac:dyDescent="0.25">
      <c r="A786" s="188"/>
      <c r="B786" s="188"/>
      <c r="C786" s="3"/>
      <c r="D786" s="3"/>
      <c r="E786" s="189"/>
      <c r="F786" s="189"/>
      <c r="G786" s="190"/>
      <c r="H786" s="191"/>
      <c r="I786" s="192"/>
      <c r="J786" s="188"/>
      <c r="K786" s="3"/>
      <c r="L786" s="3"/>
      <c r="M786" s="188"/>
      <c r="N786" s="188"/>
      <c r="O786" s="3"/>
      <c r="P786" s="3"/>
      <c r="Q786" s="188"/>
      <c r="R786" s="196"/>
      <c r="S786" s="3"/>
      <c r="AD786" s="600"/>
    </row>
    <row r="787" spans="1:30" s="276" customFormat="1" x14ac:dyDescent="0.25">
      <c r="A787" s="188"/>
      <c r="B787" s="188"/>
      <c r="C787" s="3"/>
      <c r="D787" s="3"/>
      <c r="E787" s="189"/>
      <c r="F787" s="189"/>
      <c r="G787" s="190"/>
      <c r="H787" s="191"/>
      <c r="I787" s="192"/>
      <c r="J787" s="188"/>
      <c r="K787" s="3"/>
      <c r="L787" s="3"/>
      <c r="M787" s="188"/>
      <c r="N787" s="188"/>
      <c r="O787" s="3"/>
      <c r="P787" s="3"/>
      <c r="Q787" s="188"/>
      <c r="R787" s="196"/>
      <c r="S787" s="3"/>
      <c r="AD787" s="600"/>
    </row>
    <row r="788" spans="1:30" s="276" customFormat="1" x14ac:dyDescent="0.25">
      <c r="A788" s="188"/>
      <c r="B788" s="188"/>
      <c r="C788" s="3"/>
      <c r="D788" s="3"/>
      <c r="E788" s="189"/>
      <c r="F788" s="189"/>
      <c r="G788" s="190"/>
      <c r="H788" s="191"/>
      <c r="I788" s="192"/>
      <c r="J788" s="188"/>
      <c r="K788" s="3"/>
      <c r="L788" s="3"/>
      <c r="M788" s="188"/>
      <c r="N788" s="188"/>
      <c r="O788" s="3"/>
      <c r="P788" s="3"/>
      <c r="Q788" s="188"/>
      <c r="R788" s="196"/>
      <c r="S788" s="3"/>
      <c r="AD788" s="600"/>
    </row>
    <row r="789" spans="1:30" s="276" customFormat="1" x14ac:dyDescent="0.25">
      <c r="A789" s="188"/>
      <c r="B789" s="188"/>
      <c r="C789" s="3"/>
      <c r="D789" s="3"/>
      <c r="E789" s="189"/>
      <c r="F789" s="189"/>
      <c r="G789" s="190"/>
      <c r="H789" s="191"/>
      <c r="I789" s="192"/>
      <c r="J789" s="188"/>
      <c r="K789" s="3"/>
      <c r="L789" s="3"/>
      <c r="M789" s="188"/>
      <c r="N789" s="188"/>
      <c r="O789" s="3"/>
      <c r="P789" s="3"/>
      <c r="Q789" s="188"/>
      <c r="R789" s="196"/>
      <c r="S789" s="3"/>
      <c r="AD789" s="600"/>
    </row>
    <row r="790" spans="1:30" s="276" customFormat="1" x14ac:dyDescent="0.25">
      <c r="A790" s="188"/>
      <c r="B790" s="188"/>
      <c r="C790" s="3"/>
      <c r="D790" s="3"/>
      <c r="E790" s="189"/>
      <c r="F790" s="189"/>
      <c r="G790" s="190"/>
      <c r="H790" s="191"/>
      <c r="I790" s="192"/>
      <c r="J790" s="188"/>
      <c r="K790" s="3"/>
      <c r="L790" s="3"/>
      <c r="M790" s="188"/>
      <c r="N790" s="188"/>
      <c r="O790" s="3"/>
      <c r="P790" s="3"/>
      <c r="Q790" s="188"/>
      <c r="R790" s="196"/>
      <c r="S790" s="3"/>
      <c r="AD790" s="600"/>
    </row>
    <row r="791" spans="1:30" s="276" customFormat="1" x14ac:dyDescent="0.25">
      <c r="A791" s="188"/>
      <c r="B791" s="188"/>
      <c r="C791" s="3"/>
      <c r="D791" s="3"/>
      <c r="E791" s="189"/>
      <c r="F791" s="189"/>
      <c r="G791" s="190"/>
      <c r="H791" s="191"/>
      <c r="I791" s="192"/>
      <c r="J791" s="188"/>
      <c r="K791" s="3"/>
      <c r="L791" s="3"/>
      <c r="M791" s="188"/>
      <c r="N791" s="188"/>
      <c r="O791" s="3"/>
      <c r="P791" s="3"/>
      <c r="Q791" s="188"/>
      <c r="R791" s="196"/>
      <c r="S791" s="3"/>
      <c r="AD791" s="600"/>
    </row>
    <row r="792" spans="1:30" s="276" customFormat="1" x14ac:dyDescent="0.25">
      <c r="A792" s="188"/>
      <c r="B792" s="188"/>
      <c r="C792" s="3"/>
      <c r="D792" s="3"/>
      <c r="E792" s="189"/>
      <c r="F792" s="189"/>
      <c r="G792" s="190"/>
      <c r="H792" s="191"/>
      <c r="I792" s="192"/>
      <c r="J792" s="188"/>
      <c r="K792" s="3"/>
      <c r="L792" s="3"/>
      <c r="M792" s="188"/>
      <c r="N792" s="188"/>
      <c r="O792" s="3"/>
      <c r="P792" s="3"/>
      <c r="Q792" s="188"/>
      <c r="R792" s="196"/>
      <c r="S792" s="3"/>
      <c r="AD792" s="600"/>
    </row>
    <row r="793" spans="1:30" s="276" customFormat="1" x14ac:dyDescent="0.25">
      <c r="A793" s="188"/>
      <c r="B793" s="188"/>
      <c r="C793" s="3"/>
      <c r="D793" s="3"/>
      <c r="E793" s="189"/>
      <c r="F793" s="189"/>
      <c r="G793" s="190"/>
      <c r="H793" s="191"/>
      <c r="I793" s="192"/>
      <c r="J793" s="188"/>
      <c r="K793" s="3"/>
      <c r="L793" s="3"/>
      <c r="M793" s="188"/>
      <c r="N793" s="188"/>
      <c r="O793" s="3"/>
      <c r="P793" s="3"/>
      <c r="Q793" s="188"/>
      <c r="R793" s="196"/>
      <c r="S793" s="3"/>
      <c r="AD793" s="600"/>
    </row>
    <row r="794" spans="1:30" s="276" customFormat="1" x14ac:dyDescent="0.25">
      <c r="A794" s="188"/>
      <c r="B794" s="188"/>
      <c r="C794" s="3"/>
      <c r="D794" s="3"/>
      <c r="E794" s="189"/>
      <c r="F794" s="189"/>
      <c r="G794" s="190"/>
      <c r="H794" s="191"/>
      <c r="I794" s="192"/>
      <c r="J794" s="188"/>
      <c r="K794" s="3"/>
      <c r="L794" s="3"/>
      <c r="M794" s="188"/>
      <c r="N794" s="188"/>
      <c r="O794" s="3"/>
      <c r="P794" s="3"/>
      <c r="Q794" s="188"/>
      <c r="R794" s="196"/>
      <c r="S794" s="3"/>
      <c r="AD794" s="600"/>
    </row>
    <row r="795" spans="1:30" s="276" customFormat="1" x14ac:dyDescent="0.25">
      <c r="A795" s="188"/>
      <c r="B795" s="188"/>
      <c r="C795" s="3"/>
      <c r="D795" s="3"/>
      <c r="E795" s="189"/>
      <c r="F795" s="189"/>
      <c r="G795" s="190"/>
      <c r="H795" s="191"/>
      <c r="I795" s="192"/>
      <c r="J795" s="188"/>
      <c r="K795" s="3"/>
      <c r="L795" s="3"/>
      <c r="M795" s="188"/>
      <c r="N795" s="188"/>
      <c r="O795" s="3"/>
      <c r="P795" s="3"/>
      <c r="Q795" s="188"/>
      <c r="R795" s="196"/>
      <c r="S795" s="3"/>
      <c r="AD795" s="600"/>
    </row>
    <row r="796" spans="1:30" s="276" customFormat="1" x14ac:dyDescent="0.25">
      <c r="A796" s="188"/>
      <c r="B796" s="188"/>
      <c r="C796" s="3"/>
      <c r="D796" s="3"/>
      <c r="E796" s="189"/>
      <c r="F796" s="189"/>
      <c r="G796" s="190"/>
      <c r="H796" s="191"/>
      <c r="I796" s="192"/>
      <c r="J796" s="188"/>
      <c r="K796" s="3"/>
      <c r="L796" s="3"/>
      <c r="M796" s="188"/>
      <c r="N796" s="188"/>
      <c r="O796" s="3"/>
      <c r="P796" s="3"/>
      <c r="Q796" s="188"/>
      <c r="R796" s="196"/>
      <c r="S796" s="3"/>
      <c r="AD796" s="600"/>
    </row>
    <row r="797" spans="1:30" s="276" customFormat="1" x14ac:dyDescent="0.25">
      <c r="A797" s="188"/>
      <c r="B797" s="188"/>
      <c r="C797" s="3"/>
      <c r="D797" s="3"/>
      <c r="E797" s="189"/>
      <c r="F797" s="189"/>
      <c r="G797" s="190"/>
      <c r="H797" s="191"/>
      <c r="I797" s="192"/>
      <c r="J797" s="188"/>
      <c r="K797" s="3"/>
      <c r="L797" s="3"/>
      <c r="M797" s="188"/>
      <c r="N797" s="188"/>
      <c r="O797" s="3"/>
      <c r="P797" s="3"/>
      <c r="Q797" s="188"/>
      <c r="R797" s="196"/>
      <c r="S797" s="3"/>
      <c r="AD797" s="600"/>
    </row>
    <row r="798" spans="1:30" s="276" customFormat="1" x14ac:dyDescent="0.25">
      <c r="A798" s="188"/>
      <c r="B798" s="188"/>
      <c r="C798" s="3"/>
      <c r="D798" s="3"/>
      <c r="E798" s="189"/>
      <c r="F798" s="189"/>
      <c r="G798" s="190"/>
      <c r="H798" s="191"/>
      <c r="I798" s="192"/>
      <c r="J798" s="188"/>
      <c r="K798" s="3"/>
      <c r="L798" s="3"/>
      <c r="M798" s="188"/>
      <c r="N798" s="188"/>
      <c r="O798" s="3"/>
      <c r="P798" s="3"/>
      <c r="Q798" s="188"/>
      <c r="R798" s="196"/>
      <c r="S798" s="3"/>
      <c r="AD798" s="600"/>
    </row>
    <row r="799" spans="1:30" s="276" customFormat="1" x14ac:dyDescent="0.25">
      <c r="A799" s="188"/>
      <c r="B799" s="188"/>
      <c r="C799" s="3"/>
      <c r="D799" s="3"/>
      <c r="E799" s="189"/>
      <c r="F799" s="189"/>
      <c r="G799" s="190"/>
      <c r="H799" s="191"/>
      <c r="I799" s="192"/>
      <c r="J799" s="188"/>
      <c r="K799" s="3"/>
      <c r="L799" s="3"/>
      <c r="M799" s="188"/>
      <c r="N799" s="188"/>
      <c r="O799" s="3"/>
      <c r="P799" s="3"/>
      <c r="Q799" s="188"/>
      <c r="R799" s="196"/>
      <c r="S799" s="3"/>
      <c r="AD799" s="600"/>
    </row>
    <row r="800" spans="1:30" s="276" customFormat="1" x14ac:dyDescent="0.25">
      <c r="A800" s="188"/>
      <c r="B800" s="188"/>
      <c r="C800" s="3"/>
      <c r="D800" s="3"/>
      <c r="E800" s="189"/>
      <c r="F800" s="189"/>
      <c r="G800" s="190"/>
      <c r="H800" s="191"/>
      <c r="I800" s="192"/>
      <c r="J800" s="188"/>
      <c r="K800" s="3"/>
      <c r="L800" s="3"/>
      <c r="M800" s="188"/>
      <c r="N800" s="188"/>
      <c r="O800" s="3"/>
      <c r="P800" s="3"/>
      <c r="Q800" s="188"/>
      <c r="R800" s="196"/>
      <c r="S800" s="3"/>
      <c r="AD800" s="600"/>
    </row>
    <row r="801" spans="1:30" s="276" customFormat="1" x14ac:dyDescent="0.25">
      <c r="A801" s="188"/>
      <c r="B801" s="188"/>
      <c r="C801" s="3"/>
      <c r="D801" s="3"/>
      <c r="E801" s="189"/>
      <c r="F801" s="189"/>
      <c r="G801" s="190"/>
      <c r="H801" s="191"/>
      <c r="I801" s="192"/>
      <c r="J801" s="188"/>
      <c r="K801" s="3"/>
      <c r="L801" s="3"/>
      <c r="M801" s="188"/>
      <c r="N801" s="188"/>
      <c r="O801" s="3"/>
      <c r="P801" s="3"/>
      <c r="Q801" s="188"/>
      <c r="R801" s="196"/>
      <c r="S801" s="3"/>
      <c r="AD801" s="600"/>
    </row>
    <row r="802" spans="1:30" s="276" customFormat="1" x14ac:dyDescent="0.25">
      <c r="A802" s="188"/>
      <c r="B802" s="188"/>
      <c r="C802" s="3"/>
      <c r="D802" s="3"/>
      <c r="E802" s="189"/>
      <c r="F802" s="189"/>
      <c r="G802" s="190"/>
      <c r="H802" s="191"/>
      <c r="I802" s="192"/>
      <c r="J802" s="188"/>
      <c r="K802" s="3"/>
      <c r="L802" s="3"/>
      <c r="M802" s="188"/>
      <c r="N802" s="188"/>
      <c r="O802" s="3"/>
      <c r="P802" s="3"/>
      <c r="Q802" s="188"/>
      <c r="R802" s="196"/>
      <c r="S802" s="3"/>
      <c r="AD802" s="600"/>
    </row>
    <row r="803" spans="1:30" s="276" customFormat="1" x14ac:dyDescent="0.25">
      <c r="A803" s="188"/>
      <c r="B803" s="188"/>
      <c r="C803" s="3"/>
      <c r="D803" s="3"/>
      <c r="E803" s="189"/>
      <c r="F803" s="189"/>
      <c r="G803" s="190"/>
      <c r="H803" s="191"/>
      <c r="I803" s="192"/>
      <c r="J803" s="188"/>
      <c r="K803" s="3"/>
      <c r="L803" s="3"/>
      <c r="M803" s="188"/>
      <c r="N803" s="188"/>
      <c r="O803" s="3"/>
      <c r="P803" s="3"/>
      <c r="Q803" s="188"/>
      <c r="R803" s="196"/>
      <c r="S803" s="3"/>
      <c r="AD803" s="600"/>
    </row>
    <row r="804" spans="1:30" s="276" customFormat="1" x14ac:dyDescent="0.25">
      <c r="A804" s="188"/>
      <c r="B804" s="188"/>
      <c r="C804" s="3"/>
      <c r="D804" s="3"/>
      <c r="E804" s="189"/>
      <c r="F804" s="189"/>
      <c r="G804" s="190"/>
      <c r="H804" s="191"/>
      <c r="I804" s="192"/>
      <c r="J804" s="188"/>
      <c r="K804" s="3"/>
      <c r="L804" s="3"/>
      <c r="M804" s="188"/>
      <c r="N804" s="188"/>
      <c r="O804" s="3"/>
      <c r="P804" s="3"/>
      <c r="Q804" s="188"/>
      <c r="R804" s="196"/>
      <c r="S804" s="3"/>
      <c r="AD804" s="600"/>
    </row>
    <row r="805" spans="1:30" s="276" customFormat="1" x14ac:dyDescent="0.25">
      <c r="A805" s="188"/>
      <c r="B805" s="188"/>
      <c r="C805" s="3"/>
      <c r="D805" s="3"/>
      <c r="E805" s="189"/>
      <c r="F805" s="189"/>
      <c r="G805" s="190"/>
      <c r="H805" s="191"/>
      <c r="I805" s="192"/>
      <c r="J805" s="188"/>
      <c r="K805" s="3"/>
      <c r="L805" s="3"/>
      <c r="M805" s="188"/>
      <c r="N805" s="188"/>
      <c r="O805" s="3"/>
      <c r="P805" s="3"/>
      <c r="Q805" s="188"/>
      <c r="R805" s="196"/>
      <c r="S805" s="3"/>
      <c r="AD805" s="600"/>
    </row>
    <row r="806" spans="1:30" s="276" customFormat="1" x14ac:dyDescent="0.25">
      <c r="A806" s="188"/>
      <c r="B806" s="188"/>
      <c r="C806" s="3"/>
      <c r="D806" s="3"/>
      <c r="E806" s="189"/>
      <c r="F806" s="189"/>
      <c r="G806" s="190"/>
      <c r="H806" s="191"/>
      <c r="I806" s="192"/>
      <c r="J806" s="188"/>
      <c r="K806" s="3"/>
      <c r="L806" s="3"/>
      <c r="M806" s="188"/>
      <c r="N806" s="188"/>
      <c r="O806" s="3"/>
      <c r="P806" s="3"/>
      <c r="Q806" s="188"/>
      <c r="R806" s="196"/>
      <c r="S806" s="3"/>
      <c r="AD806" s="600"/>
    </row>
    <row r="807" spans="1:30" s="276" customFormat="1" x14ac:dyDescent="0.25">
      <c r="A807" s="188"/>
      <c r="B807" s="188"/>
      <c r="C807" s="3"/>
      <c r="D807" s="3"/>
      <c r="E807" s="189"/>
      <c r="F807" s="189"/>
      <c r="G807" s="190"/>
      <c r="H807" s="191"/>
      <c r="I807" s="192"/>
      <c r="J807" s="188"/>
      <c r="K807" s="3"/>
      <c r="L807" s="3"/>
      <c r="M807" s="188"/>
      <c r="N807" s="188"/>
      <c r="O807" s="3"/>
      <c r="P807" s="3"/>
      <c r="Q807" s="188"/>
      <c r="R807" s="196"/>
      <c r="S807" s="3"/>
      <c r="AD807" s="600"/>
    </row>
    <row r="808" spans="1:30" s="276" customFormat="1" x14ac:dyDescent="0.25">
      <c r="A808" s="188"/>
      <c r="B808" s="188"/>
      <c r="C808" s="3"/>
      <c r="D808" s="3"/>
      <c r="E808" s="189"/>
      <c r="F808" s="189"/>
      <c r="G808" s="190"/>
      <c r="H808" s="191"/>
      <c r="I808" s="192"/>
      <c r="J808" s="188"/>
      <c r="K808" s="3"/>
      <c r="L808" s="3"/>
      <c r="M808" s="188"/>
      <c r="N808" s="188"/>
      <c r="O808" s="3"/>
      <c r="P808" s="3"/>
      <c r="Q808" s="188"/>
      <c r="R808" s="196"/>
      <c r="S808" s="3"/>
      <c r="AD808" s="600"/>
    </row>
    <row r="809" spans="1:30" s="276" customFormat="1" x14ac:dyDescent="0.25">
      <c r="A809" s="188"/>
      <c r="B809" s="188"/>
      <c r="C809" s="3"/>
      <c r="D809" s="3"/>
      <c r="E809" s="189"/>
      <c r="F809" s="189"/>
      <c r="G809" s="190"/>
      <c r="H809" s="191"/>
      <c r="I809" s="192"/>
      <c r="J809" s="188"/>
      <c r="K809" s="3"/>
      <c r="L809" s="3"/>
      <c r="M809" s="188"/>
      <c r="N809" s="188"/>
      <c r="O809" s="3"/>
      <c r="P809" s="3"/>
      <c r="Q809" s="188"/>
      <c r="R809" s="196"/>
      <c r="S809" s="3"/>
      <c r="AD809" s="600"/>
    </row>
    <row r="810" spans="1:30" s="276" customFormat="1" x14ac:dyDescent="0.25">
      <c r="A810" s="188"/>
      <c r="B810" s="188"/>
      <c r="C810" s="3"/>
      <c r="D810" s="3"/>
      <c r="E810" s="189"/>
      <c r="F810" s="189"/>
      <c r="G810" s="190"/>
      <c r="H810" s="191"/>
      <c r="I810" s="192"/>
      <c r="J810" s="188"/>
      <c r="K810" s="3"/>
      <c r="L810" s="3"/>
      <c r="M810" s="188"/>
      <c r="N810" s="188"/>
      <c r="O810" s="3"/>
      <c r="P810" s="3"/>
      <c r="Q810" s="188"/>
      <c r="R810" s="196"/>
      <c r="S810" s="3"/>
      <c r="AD810" s="600"/>
    </row>
    <row r="811" spans="1:30" s="276" customFormat="1" x14ac:dyDescent="0.25">
      <c r="A811" s="188"/>
      <c r="B811" s="188"/>
      <c r="C811" s="3"/>
      <c r="D811" s="3"/>
      <c r="E811" s="189"/>
      <c r="F811" s="189"/>
      <c r="G811" s="190"/>
      <c r="H811" s="191"/>
      <c r="I811" s="192"/>
      <c r="J811" s="188"/>
      <c r="K811" s="3"/>
      <c r="L811" s="3"/>
      <c r="M811" s="188"/>
      <c r="N811" s="188"/>
      <c r="O811" s="3"/>
      <c r="P811" s="3"/>
      <c r="Q811" s="188"/>
      <c r="R811" s="196"/>
      <c r="S811" s="3"/>
      <c r="AD811" s="600"/>
    </row>
    <row r="812" spans="1:30" s="276" customFormat="1" x14ac:dyDescent="0.25">
      <c r="A812" s="188"/>
      <c r="B812" s="188"/>
      <c r="C812" s="3"/>
      <c r="D812" s="3"/>
      <c r="E812" s="189"/>
      <c r="F812" s="189"/>
      <c r="G812" s="190"/>
      <c r="H812" s="191"/>
      <c r="I812" s="192"/>
      <c r="J812" s="188"/>
      <c r="K812" s="3"/>
      <c r="L812" s="3"/>
      <c r="M812" s="188"/>
      <c r="N812" s="188"/>
      <c r="O812" s="3"/>
      <c r="P812" s="3"/>
      <c r="Q812" s="188"/>
      <c r="R812" s="196"/>
      <c r="S812" s="3"/>
      <c r="AD812" s="600"/>
    </row>
    <row r="813" spans="1:30" s="276" customFormat="1" x14ac:dyDescent="0.25">
      <c r="A813" s="188"/>
      <c r="B813" s="188"/>
      <c r="C813" s="3"/>
      <c r="D813" s="3"/>
      <c r="E813" s="189"/>
      <c r="F813" s="189"/>
      <c r="G813" s="190"/>
      <c r="H813" s="191"/>
      <c r="I813" s="192"/>
      <c r="J813" s="188"/>
      <c r="K813" s="3"/>
      <c r="L813" s="3"/>
      <c r="M813" s="188"/>
      <c r="N813" s="188"/>
      <c r="O813" s="3"/>
      <c r="P813" s="3"/>
      <c r="Q813" s="188"/>
      <c r="R813" s="196"/>
      <c r="S813" s="3"/>
      <c r="AD813" s="600"/>
    </row>
    <row r="814" spans="1:30" s="276" customFormat="1" x14ac:dyDescent="0.25">
      <c r="A814" s="188"/>
      <c r="B814" s="188"/>
      <c r="C814" s="3"/>
      <c r="D814" s="3"/>
      <c r="E814" s="189"/>
      <c r="F814" s="189"/>
      <c r="G814" s="190"/>
      <c r="H814" s="191"/>
      <c r="I814" s="192"/>
      <c r="J814" s="188"/>
      <c r="K814" s="3"/>
      <c r="L814" s="3"/>
      <c r="M814" s="188"/>
      <c r="N814" s="188"/>
      <c r="O814" s="3"/>
      <c r="P814" s="3"/>
      <c r="Q814" s="188"/>
      <c r="R814" s="196"/>
      <c r="S814" s="3"/>
      <c r="AD814" s="600"/>
    </row>
    <row r="815" spans="1:30" s="276" customFormat="1" x14ac:dyDescent="0.25">
      <c r="A815" s="188"/>
      <c r="B815" s="188"/>
      <c r="C815" s="3"/>
      <c r="D815" s="3"/>
      <c r="E815" s="189"/>
      <c r="F815" s="189"/>
      <c r="G815" s="190"/>
      <c r="H815" s="191"/>
      <c r="I815" s="192"/>
      <c r="J815" s="188"/>
      <c r="K815" s="3"/>
      <c r="L815" s="3"/>
      <c r="M815" s="188"/>
      <c r="N815" s="188"/>
      <c r="O815" s="3"/>
      <c r="P815" s="3"/>
      <c r="Q815" s="188"/>
      <c r="R815" s="196"/>
      <c r="S815" s="3"/>
      <c r="AD815" s="600"/>
    </row>
    <row r="816" spans="1:30" s="276" customFormat="1" x14ac:dyDescent="0.25">
      <c r="A816" s="188"/>
      <c r="B816" s="188"/>
      <c r="C816" s="3"/>
      <c r="D816" s="3"/>
      <c r="E816" s="189"/>
      <c r="F816" s="189"/>
      <c r="G816" s="190"/>
      <c r="H816" s="191"/>
      <c r="I816" s="192"/>
      <c r="J816" s="188"/>
      <c r="K816" s="3"/>
      <c r="L816" s="3"/>
      <c r="M816" s="188"/>
      <c r="N816" s="188"/>
      <c r="O816" s="3"/>
      <c r="P816" s="3"/>
      <c r="Q816" s="188"/>
      <c r="R816" s="196"/>
      <c r="S816" s="3"/>
      <c r="AD816" s="600"/>
    </row>
    <row r="817" spans="1:30" s="276" customFormat="1" x14ac:dyDescent="0.25">
      <c r="A817" s="188"/>
      <c r="B817" s="188"/>
      <c r="C817" s="3"/>
      <c r="D817" s="3"/>
      <c r="E817" s="189"/>
      <c r="F817" s="189"/>
      <c r="G817" s="190"/>
      <c r="H817" s="191"/>
      <c r="I817" s="192"/>
      <c r="J817" s="188"/>
      <c r="K817" s="3"/>
      <c r="L817" s="3"/>
      <c r="M817" s="188"/>
      <c r="N817" s="188"/>
      <c r="O817" s="3"/>
      <c r="P817" s="3"/>
      <c r="Q817" s="188"/>
      <c r="R817" s="196"/>
      <c r="S817" s="3"/>
      <c r="AD817" s="600"/>
    </row>
    <row r="818" spans="1:30" s="276" customFormat="1" x14ac:dyDescent="0.25">
      <c r="A818" s="188"/>
      <c r="B818" s="188"/>
      <c r="C818" s="3"/>
      <c r="D818" s="3"/>
      <c r="E818" s="189"/>
      <c r="F818" s="189"/>
      <c r="G818" s="190"/>
      <c r="H818" s="191"/>
      <c r="I818" s="192"/>
      <c r="J818" s="188"/>
      <c r="K818" s="3"/>
      <c r="L818" s="3"/>
      <c r="M818" s="188"/>
      <c r="N818" s="188"/>
      <c r="O818" s="3"/>
      <c r="P818" s="3"/>
      <c r="Q818" s="188"/>
      <c r="R818" s="196"/>
      <c r="S818" s="3"/>
      <c r="AD818" s="600"/>
    </row>
    <row r="819" spans="1:30" s="276" customFormat="1" x14ac:dyDescent="0.25">
      <c r="A819" s="188"/>
      <c r="B819" s="188"/>
      <c r="C819" s="3"/>
      <c r="D819" s="3"/>
      <c r="E819" s="189"/>
      <c r="F819" s="189"/>
      <c r="G819" s="190"/>
      <c r="H819" s="191"/>
      <c r="I819" s="192"/>
      <c r="J819" s="188"/>
      <c r="K819" s="3"/>
      <c r="L819" s="3"/>
      <c r="M819" s="188"/>
      <c r="N819" s="188"/>
      <c r="O819" s="3"/>
      <c r="P819" s="3"/>
      <c r="Q819" s="188"/>
      <c r="R819" s="196"/>
      <c r="S819" s="3"/>
      <c r="AD819" s="600"/>
    </row>
    <row r="820" spans="1:30" s="276" customFormat="1" x14ac:dyDescent="0.25">
      <c r="A820" s="188"/>
      <c r="B820" s="188"/>
      <c r="C820" s="3"/>
      <c r="D820" s="3"/>
      <c r="E820" s="189"/>
      <c r="F820" s="189"/>
      <c r="G820" s="190"/>
      <c r="H820" s="191"/>
      <c r="I820" s="192"/>
      <c r="J820" s="188"/>
      <c r="K820" s="3"/>
      <c r="L820" s="3"/>
      <c r="M820" s="188"/>
      <c r="N820" s="188"/>
      <c r="O820" s="3"/>
      <c r="P820" s="3"/>
      <c r="Q820" s="188"/>
      <c r="R820" s="196"/>
      <c r="S820" s="3"/>
      <c r="AD820" s="600"/>
    </row>
    <row r="821" spans="1:30" s="276" customFormat="1" x14ac:dyDescent="0.25">
      <c r="A821" s="188"/>
      <c r="B821" s="188"/>
      <c r="C821" s="3"/>
      <c r="D821" s="3"/>
      <c r="E821" s="189"/>
      <c r="F821" s="189"/>
      <c r="G821" s="190"/>
      <c r="H821" s="191"/>
      <c r="I821" s="192"/>
      <c r="J821" s="188"/>
      <c r="K821" s="3"/>
      <c r="L821" s="3"/>
      <c r="M821" s="188"/>
      <c r="N821" s="188"/>
      <c r="O821" s="3"/>
      <c r="P821" s="3"/>
      <c r="Q821" s="188"/>
      <c r="R821" s="196"/>
      <c r="S821" s="3"/>
      <c r="AD821" s="600"/>
    </row>
    <row r="822" spans="1:30" s="276" customFormat="1" x14ac:dyDescent="0.25">
      <c r="A822" s="188"/>
      <c r="B822" s="188"/>
      <c r="C822" s="3"/>
      <c r="D822" s="3"/>
      <c r="E822" s="189"/>
      <c r="F822" s="189"/>
      <c r="G822" s="190"/>
      <c r="H822" s="191"/>
      <c r="I822" s="192"/>
      <c r="J822" s="188"/>
      <c r="K822" s="3"/>
      <c r="L822" s="3"/>
      <c r="M822" s="188"/>
      <c r="N822" s="188"/>
      <c r="O822" s="3"/>
      <c r="P822" s="3"/>
      <c r="Q822" s="188"/>
      <c r="R822" s="196"/>
      <c r="S822" s="3"/>
      <c r="AD822" s="600"/>
    </row>
    <row r="823" spans="1:30" s="276" customFormat="1" x14ac:dyDescent="0.25">
      <c r="A823" s="188"/>
      <c r="B823" s="188"/>
      <c r="C823" s="3"/>
      <c r="D823" s="3"/>
      <c r="E823" s="189"/>
      <c r="F823" s="189"/>
      <c r="G823" s="190"/>
      <c r="H823" s="191"/>
      <c r="I823" s="192"/>
      <c r="J823" s="188"/>
      <c r="K823" s="3"/>
      <c r="L823" s="3"/>
      <c r="M823" s="188"/>
      <c r="N823" s="188"/>
      <c r="O823" s="3"/>
      <c r="P823" s="3"/>
      <c r="Q823" s="188"/>
      <c r="R823" s="196"/>
      <c r="S823" s="3"/>
      <c r="AD823" s="600"/>
    </row>
    <row r="824" spans="1:30" s="276" customFormat="1" x14ac:dyDescent="0.25">
      <c r="A824" s="188"/>
      <c r="B824" s="188"/>
      <c r="C824" s="3"/>
      <c r="D824" s="3"/>
      <c r="E824" s="189"/>
      <c r="F824" s="189"/>
      <c r="G824" s="190"/>
      <c r="H824" s="191"/>
      <c r="I824" s="192"/>
      <c r="J824" s="188"/>
      <c r="K824" s="3"/>
      <c r="L824" s="3"/>
      <c r="M824" s="188"/>
      <c r="N824" s="188"/>
      <c r="O824" s="3"/>
      <c r="P824" s="3"/>
      <c r="Q824" s="188"/>
      <c r="R824" s="196"/>
      <c r="S824" s="3"/>
      <c r="AD824" s="600"/>
    </row>
    <row r="825" spans="1:30" s="276" customFormat="1" x14ac:dyDescent="0.25">
      <c r="A825" s="188"/>
      <c r="B825" s="188"/>
      <c r="C825" s="3"/>
      <c r="D825" s="3"/>
      <c r="E825" s="189"/>
      <c r="F825" s="189"/>
      <c r="G825" s="190"/>
      <c r="H825" s="191"/>
      <c r="I825" s="192"/>
      <c r="J825" s="188"/>
      <c r="K825" s="3"/>
      <c r="L825" s="3"/>
      <c r="M825" s="188"/>
      <c r="N825" s="188"/>
      <c r="O825" s="3"/>
      <c r="P825" s="3"/>
      <c r="Q825" s="188"/>
      <c r="R825" s="196"/>
      <c r="S825" s="3"/>
      <c r="AD825" s="600"/>
    </row>
    <row r="826" spans="1:30" s="276" customFormat="1" x14ac:dyDescent="0.25">
      <c r="A826" s="188"/>
      <c r="B826" s="188"/>
      <c r="C826" s="3"/>
      <c r="D826" s="3"/>
      <c r="E826" s="189"/>
      <c r="F826" s="189"/>
      <c r="G826" s="190"/>
      <c r="H826" s="191"/>
      <c r="I826" s="192"/>
      <c r="J826" s="188"/>
      <c r="K826" s="3"/>
      <c r="L826" s="3"/>
      <c r="M826" s="188"/>
      <c r="N826" s="188"/>
      <c r="O826" s="3"/>
      <c r="P826" s="3"/>
      <c r="Q826" s="188"/>
      <c r="R826" s="196"/>
      <c r="S826" s="3"/>
      <c r="AD826" s="600"/>
    </row>
    <row r="827" spans="1:30" s="276" customFormat="1" x14ac:dyDescent="0.25">
      <c r="A827" s="188"/>
      <c r="B827" s="188"/>
      <c r="C827" s="3"/>
      <c r="D827" s="3"/>
      <c r="E827" s="189"/>
      <c r="F827" s="189"/>
      <c r="G827" s="190"/>
      <c r="H827" s="191"/>
      <c r="I827" s="192"/>
      <c r="J827" s="188"/>
      <c r="K827" s="3"/>
      <c r="L827" s="3"/>
      <c r="M827" s="188"/>
      <c r="N827" s="188"/>
      <c r="O827" s="3"/>
      <c r="P827" s="3"/>
      <c r="Q827" s="188"/>
      <c r="R827" s="196"/>
      <c r="S827" s="3"/>
      <c r="AD827" s="600"/>
    </row>
    <row r="828" spans="1:30" s="276" customFormat="1" x14ac:dyDescent="0.25">
      <c r="A828" s="188"/>
      <c r="B828" s="188"/>
      <c r="C828" s="3"/>
      <c r="D828" s="3"/>
      <c r="E828" s="189"/>
      <c r="F828" s="189"/>
      <c r="G828" s="190"/>
      <c r="H828" s="191"/>
      <c r="I828" s="192"/>
      <c r="J828" s="188"/>
      <c r="K828" s="3"/>
      <c r="L828" s="3"/>
      <c r="M828" s="188"/>
      <c r="N828" s="188"/>
      <c r="O828" s="3"/>
      <c r="P828" s="3"/>
      <c r="Q828" s="188"/>
      <c r="R828" s="196"/>
      <c r="S828" s="3"/>
      <c r="AD828" s="600"/>
    </row>
    <row r="829" spans="1:30" s="276" customFormat="1" x14ac:dyDescent="0.25">
      <c r="A829" s="188"/>
      <c r="B829" s="188"/>
      <c r="C829" s="3"/>
      <c r="D829" s="3"/>
      <c r="E829" s="189"/>
      <c r="F829" s="189"/>
      <c r="G829" s="190"/>
      <c r="H829" s="191"/>
      <c r="I829" s="192"/>
      <c r="J829" s="188"/>
      <c r="K829" s="3"/>
      <c r="L829" s="3"/>
      <c r="M829" s="188"/>
      <c r="N829" s="188"/>
      <c r="O829" s="3"/>
      <c r="P829" s="3"/>
      <c r="Q829" s="188"/>
      <c r="R829" s="196"/>
      <c r="S829" s="3"/>
      <c r="AD829" s="600"/>
    </row>
    <row r="830" spans="1:30" s="276" customFormat="1" x14ac:dyDescent="0.25">
      <c r="A830" s="188"/>
      <c r="B830" s="188"/>
      <c r="C830" s="3"/>
      <c r="D830" s="3"/>
      <c r="E830" s="189"/>
      <c r="F830" s="189"/>
      <c r="G830" s="190"/>
      <c r="H830" s="191"/>
      <c r="I830" s="192"/>
      <c r="J830" s="188"/>
      <c r="K830" s="3"/>
      <c r="L830" s="3"/>
      <c r="M830" s="188"/>
      <c r="N830" s="188"/>
      <c r="O830" s="3"/>
      <c r="P830" s="3"/>
      <c r="Q830" s="188"/>
      <c r="R830" s="196"/>
      <c r="S830" s="3"/>
      <c r="AD830" s="600"/>
    </row>
    <row r="831" spans="1:30" s="276" customFormat="1" x14ac:dyDescent="0.25">
      <c r="A831" s="188"/>
      <c r="B831" s="188"/>
      <c r="C831" s="3"/>
      <c r="D831" s="3"/>
      <c r="E831" s="189"/>
      <c r="F831" s="189"/>
      <c r="G831" s="190"/>
      <c r="H831" s="191"/>
      <c r="I831" s="192"/>
      <c r="J831" s="188"/>
      <c r="K831" s="3"/>
      <c r="L831" s="3"/>
      <c r="M831" s="188"/>
      <c r="N831" s="188"/>
      <c r="O831" s="3"/>
      <c r="P831" s="3"/>
      <c r="Q831" s="188"/>
      <c r="R831" s="196"/>
      <c r="S831" s="3"/>
      <c r="AD831" s="600"/>
    </row>
    <row r="832" spans="1:30" s="276" customFormat="1" x14ac:dyDescent="0.25">
      <c r="A832" s="188"/>
      <c r="B832" s="188"/>
      <c r="C832" s="3"/>
      <c r="D832" s="3"/>
      <c r="E832" s="189"/>
      <c r="F832" s="189"/>
      <c r="G832" s="190"/>
      <c r="H832" s="191"/>
      <c r="I832" s="192"/>
      <c r="J832" s="188"/>
      <c r="K832" s="3"/>
      <c r="L832" s="3"/>
      <c r="M832" s="188"/>
      <c r="N832" s="188"/>
      <c r="O832" s="3"/>
      <c r="P832" s="3"/>
      <c r="Q832" s="188"/>
      <c r="R832" s="196"/>
      <c r="S832" s="3"/>
      <c r="AD832" s="600"/>
    </row>
    <row r="833" spans="1:30" s="276" customFormat="1" x14ac:dyDescent="0.25">
      <c r="A833" s="188"/>
      <c r="B833" s="188"/>
      <c r="C833" s="3"/>
      <c r="D833" s="3"/>
      <c r="E833" s="189"/>
      <c r="F833" s="189"/>
      <c r="G833" s="190"/>
      <c r="H833" s="191"/>
      <c r="I833" s="192"/>
      <c r="J833" s="188"/>
      <c r="K833" s="3"/>
      <c r="L833" s="3"/>
      <c r="M833" s="188"/>
      <c r="N833" s="188"/>
      <c r="O833" s="3"/>
      <c r="P833" s="3"/>
      <c r="Q833" s="188"/>
      <c r="R833" s="196"/>
      <c r="S833" s="3"/>
      <c r="AD833" s="600"/>
    </row>
    <row r="834" spans="1:30" s="276" customFormat="1" x14ac:dyDescent="0.25">
      <c r="A834" s="188"/>
      <c r="B834" s="188"/>
      <c r="C834" s="3"/>
      <c r="D834" s="3"/>
      <c r="E834" s="189"/>
      <c r="F834" s="189"/>
      <c r="G834" s="190"/>
      <c r="H834" s="191"/>
      <c r="I834" s="192"/>
      <c r="J834" s="188"/>
      <c r="K834" s="3"/>
      <c r="L834" s="3"/>
      <c r="M834" s="188"/>
      <c r="N834" s="188"/>
      <c r="O834" s="3"/>
      <c r="P834" s="3"/>
      <c r="Q834" s="188"/>
      <c r="R834" s="196"/>
      <c r="S834" s="3"/>
      <c r="AD834" s="600"/>
    </row>
    <row r="835" spans="1:30" s="276" customFormat="1" x14ac:dyDescent="0.25">
      <c r="A835" s="188"/>
      <c r="B835" s="188"/>
      <c r="C835" s="3"/>
      <c r="D835" s="3"/>
      <c r="E835" s="189"/>
      <c r="F835" s="189"/>
      <c r="G835" s="190"/>
      <c r="H835" s="191"/>
      <c r="I835" s="192"/>
      <c r="J835" s="188"/>
      <c r="K835" s="3"/>
      <c r="L835" s="3"/>
      <c r="M835" s="188"/>
      <c r="N835" s="188"/>
      <c r="O835" s="3"/>
      <c r="P835" s="3"/>
      <c r="Q835" s="188"/>
      <c r="R835" s="196"/>
      <c r="S835" s="3"/>
      <c r="AD835" s="600"/>
    </row>
    <row r="836" spans="1:30" s="276" customFormat="1" x14ac:dyDescent="0.25">
      <c r="A836" s="188"/>
      <c r="B836" s="188"/>
      <c r="C836" s="3"/>
      <c r="D836" s="3"/>
      <c r="E836" s="189"/>
      <c r="F836" s="189"/>
      <c r="G836" s="190"/>
      <c r="H836" s="191"/>
      <c r="I836" s="192"/>
      <c r="J836" s="188"/>
      <c r="K836" s="3"/>
      <c r="L836" s="3"/>
      <c r="M836" s="188"/>
      <c r="N836" s="188"/>
      <c r="O836" s="3"/>
      <c r="P836" s="3"/>
      <c r="Q836" s="188"/>
      <c r="R836" s="196"/>
      <c r="S836" s="3"/>
      <c r="AD836" s="600"/>
    </row>
    <row r="837" spans="1:30" s="276" customFormat="1" x14ac:dyDescent="0.25">
      <c r="A837" s="188"/>
      <c r="B837" s="188"/>
      <c r="C837" s="3"/>
      <c r="D837" s="3"/>
      <c r="E837" s="189"/>
      <c r="F837" s="189"/>
      <c r="G837" s="190"/>
      <c r="H837" s="191"/>
      <c r="I837" s="192"/>
      <c r="J837" s="188"/>
      <c r="K837" s="3"/>
      <c r="L837" s="3"/>
      <c r="M837" s="188"/>
      <c r="N837" s="188"/>
      <c r="O837" s="3"/>
      <c r="P837" s="3"/>
      <c r="Q837" s="188"/>
      <c r="R837" s="196"/>
      <c r="S837" s="3"/>
      <c r="AD837" s="600"/>
    </row>
    <row r="838" spans="1:30" s="276" customFormat="1" x14ac:dyDescent="0.25">
      <c r="A838" s="188"/>
      <c r="B838" s="188"/>
      <c r="C838" s="3"/>
      <c r="D838" s="3"/>
      <c r="E838" s="189"/>
      <c r="F838" s="189"/>
      <c r="G838" s="190"/>
      <c r="H838" s="191"/>
      <c r="I838" s="192"/>
      <c r="J838" s="188"/>
      <c r="K838" s="3"/>
      <c r="L838" s="3"/>
      <c r="M838" s="188"/>
      <c r="N838" s="188"/>
      <c r="O838" s="3"/>
      <c r="P838" s="3"/>
      <c r="Q838" s="188"/>
      <c r="R838" s="196"/>
      <c r="S838" s="3"/>
      <c r="AD838" s="600"/>
    </row>
    <row r="839" spans="1:30" s="276" customFormat="1" x14ac:dyDescent="0.25">
      <c r="A839" s="188"/>
      <c r="B839" s="188"/>
      <c r="C839" s="3"/>
      <c r="D839" s="3"/>
      <c r="E839" s="189"/>
      <c r="F839" s="189"/>
      <c r="G839" s="190"/>
      <c r="H839" s="191"/>
      <c r="I839" s="192"/>
      <c r="J839" s="188"/>
      <c r="K839" s="3"/>
      <c r="L839" s="3"/>
      <c r="M839" s="188"/>
      <c r="N839" s="188"/>
      <c r="O839" s="3"/>
      <c r="P839" s="3"/>
      <c r="Q839" s="188"/>
      <c r="R839" s="196"/>
      <c r="S839" s="3"/>
      <c r="AD839" s="600"/>
    </row>
    <row r="840" spans="1:30" s="276" customFormat="1" x14ac:dyDescent="0.25">
      <c r="A840" s="188"/>
      <c r="B840" s="188"/>
      <c r="C840" s="3"/>
      <c r="D840" s="3"/>
      <c r="E840" s="189"/>
      <c r="F840" s="189"/>
      <c r="G840" s="190"/>
      <c r="H840" s="191"/>
      <c r="I840" s="192"/>
      <c r="J840" s="188"/>
      <c r="K840" s="3"/>
      <c r="L840" s="3"/>
      <c r="M840" s="188"/>
      <c r="N840" s="188"/>
      <c r="O840" s="3"/>
      <c r="P840" s="3"/>
      <c r="Q840" s="188"/>
      <c r="R840" s="196"/>
      <c r="S840" s="3"/>
      <c r="AD840" s="600"/>
    </row>
    <row r="841" spans="1:30" s="276" customFormat="1" x14ac:dyDescent="0.25">
      <c r="A841" s="188"/>
      <c r="B841" s="188"/>
      <c r="C841" s="3"/>
      <c r="D841" s="3"/>
      <c r="E841" s="189"/>
      <c r="F841" s="189"/>
      <c r="G841" s="190"/>
      <c r="H841" s="191"/>
      <c r="I841" s="192"/>
      <c r="J841" s="188"/>
      <c r="K841" s="3"/>
      <c r="L841" s="3"/>
      <c r="M841" s="188"/>
      <c r="N841" s="188"/>
      <c r="O841" s="3"/>
      <c r="P841" s="3"/>
      <c r="Q841" s="188"/>
      <c r="R841" s="196"/>
      <c r="S841" s="3"/>
      <c r="AD841" s="600"/>
    </row>
    <row r="842" spans="1:30" s="276" customFormat="1" x14ac:dyDescent="0.25">
      <c r="A842" s="188"/>
      <c r="B842" s="188"/>
      <c r="C842" s="3"/>
      <c r="D842" s="3"/>
      <c r="E842" s="189"/>
      <c r="F842" s="189"/>
      <c r="G842" s="190"/>
      <c r="H842" s="191"/>
      <c r="I842" s="192"/>
      <c r="J842" s="188"/>
      <c r="K842" s="3"/>
      <c r="L842" s="3"/>
      <c r="M842" s="188"/>
      <c r="N842" s="188"/>
      <c r="O842" s="3"/>
      <c r="P842" s="3"/>
      <c r="Q842" s="188"/>
      <c r="R842" s="196"/>
      <c r="S842" s="3"/>
      <c r="AD842" s="600"/>
    </row>
    <row r="843" spans="1:30" s="276" customFormat="1" x14ac:dyDescent="0.25">
      <c r="A843" s="188"/>
      <c r="B843" s="188"/>
      <c r="C843" s="3"/>
      <c r="D843" s="3"/>
      <c r="E843" s="189"/>
      <c r="F843" s="189"/>
      <c r="G843" s="190"/>
      <c r="H843" s="191"/>
      <c r="I843" s="192"/>
      <c r="J843" s="188"/>
      <c r="K843" s="3"/>
      <c r="L843" s="3"/>
      <c r="M843" s="188"/>
      <c r="N843" s="188"/>
      <c r="O843" s="3"/>
      <c r="P843" s="3"/>
      <c r="Q843" s="188"/>
      <c r="R843" s="196"/>
      <c r="S843" s="3"/>
      <c r="AD843" s="600"/>
    </row>
    <row r="844" spans="1:30" s="276" customFormat="1" x14ac:dyDescent="0.25">
      <c r="A844" s="188"/>
      <c r="B844" s="188"/>
      <c r="C844" s="3"/>
      <c r="D844" s="3"/>
      <c r="E844" s="189"/>
      <c r="F844" s="189"/>
      <c r="G844" s="190"/>
      <c r="H844" s="191"/>
      <c r="I844" s="192"/>
      <c r="J844" s="188"/>
      <c r="K844" s="3"/>
      <c r="L844" s="3"/>
      <c r="M844" s="188"/>
      <c r="N844" s="188"/>
      <c r="O844" s="3"/>
      <c r="P844" s="3"/>
      <c r="Q844" s="188"/>
      <c r="R844" s="196"/>
      <c r="S844" s="3"/>
      <c r="AD844" s="600"/>
    </row>
    <row r="845" spans="1:30" s="276" customFormat="1" x14ac:dyDescent="0.25">
      <c r="A845" s="188"/>
      <c r="B845" s="188"/>
      <c r="C845" s="3"/>
      <c r="D845" s="3"/>
      <c r="E845" s="189"/>
      <c r="F845" s="189"/>
      <c r="G845" s="190"/>
      <c r="H845" s="191"/>
      <c r="I845" s="192"/>
      <c r="J845" s="188"/>
      <c r="K845" s="3"/>
      <c r="L845" s="3"/>
      <c r="M845" s="188"/>
      <c r="N845" s="188"/>
      <c r="O845" s="3"/>
      <c r="P845" s="3"/>
      <c r="Q845" s="188"/>
      <c r="R845" s="196"/>
      <c r="S845" s="3"/>
      <c r="AD845" s="600"/>
    </row>
    <row r="846" spans="1:30" s="276" customFormat="1" x14ac:dyDescent="0.25">
      <c r="A846" s="188"/>
      <c r="B846" s="188"/>
      <c r="C846" s="3"/>
      <c r="D846" s="3"/>
      <c r="E846" s="189"/>
      <c r="F846" s="189"/>
      <c r="G846" s="190"/>
      <c r="H846" s="191"/>
      <c r="I846" s="192"/>
      <c r="J846" s="188"/>
      <c r="K846" s="3"/>
      <c r="L846" s="3"/>
      <c r="M846" s="188"/>
      <c r="N846" s="188"/>
      <c r="O846" s="3"/>
      <c r="P846" s="3"/>
      <c r="Q846" s="188"/>
      <c r="R846" s="196"/>
      <c r="S846" s="3"/>
      <c r="AD846" s="600"/>
    </row>
    <row r="847" spans="1:30" s="276" customFormat="1" x14ac:dyDescent="0.25">
      <c r="A847" s="188"/>
      <c r="B847" s="188"/>
      <c r="C847" s="3"/>
      <c r="D847" s="3"/>
      <c r="E847" s="189"/>
      <c r="F847" s="189"/>
      <c r="G847" s="190"/>
      <c r="H847" s="191"/>
      <c r="I847" s="192"/>
      <c r="J847" s="188"/>
      <c r="K847" s="3"/>
      <c r="L847" s="3"/>
      <c r="M847" s="188"/>
      <c r="N847" s="188"/>
      <c r="O847" s="3"/>
      <c r="P847" s="3"/>
      <c r="Q847" s="188"/>
      <c r="R847" s="196"/>
      <c r="S847" s="3"/>
      <c r="AD847" s="600"/>
    </row>
    <row r="848" spans="1:30" s="276" customFormat="1" x14ac:dyDescent="0.25">
      <c r="A848" s="188"/>
      <c r="B848" s="188"/>
      <c r="C848" s="3"/>
      <c r="D848" s="3"/>
      <c r="E848" s="189"/>
      <c r="F848" s="189"/>
      <c r="G848" s="190"/>
      <c r="H848" s="191"/>
      <c r="I848" s="192"/>
      <c r="J848" s="188"/>
      <c r="K848" s="3"/>
      <c r="L848" s="3"/>
      <c r="M848" s="188"/>
      <c r="N848" s="188"/>
      <c r="O848" s="3"/>
      <c r="P848" s="3"/>
      <c r="Q848" s="188"/>
      <c r="R848" s="196"/>
      <c r="S848" s="3"/>
      <c r="AD848" s="600"/>
    </row>
    <row r="849" spans="1:30" s="276" customFormat="1" x14ac:dyDescent="0.25">
      <c r="A849" s="188"/>
      <c r="B849" s="188"/>
      <c r="C849" s="3"/>
      <c r="D849" s="3"/>
      <c r="E849" s="189"/>
      <c r="F849" s="189"/>
      <c r="G849" s="190"/>
      <c r="H849" s="191"/>
      <c r="I849" s="192"/>
      <c r="J849" s="188"/>
      <c r="K849" s="3"/>
      <c r="L849" s="3"/>
      <c r="M849" s="188"/>
      <c r="N849" s="188"/>
      <c r="O849" s="3"/>
      <c r="P849" s="3"/>
      <c r="Q849" s="188"/>
      <c r="R849" s="196"/>
      <c r="S849" s="3"/>
      <c r="AD849" s="600"/>
    </row>
    <row r="850" spans="1:30" s="276" customFormat="1" x14ac:dyDescent="0.25">
      <c r="A850" s="188"/>
      <c r="B850" s="188"/>
      <c r="C850" s="3"/>
      <c r="D850" s="3"/>
      <c r="E850" s="189"/>
      <c r="F850" s="189"/>
      <c r="G850" s="190"/>
      <c r="H850" s="191"/>
      <c r="I850" s="192"/>
      <c r="J850" s="188"/>
      <c r="K850" s="3"/>
      <c r="L850" s="3"/>
      <c r="M850" s="188"/>
      <c r="N850" s="188"/>
      <c r="O850" s="3"/>
      <c r="P850" s="3"/>
      <c r="Q850" s="188"/>
      <c r="R850" s="196"/>
      <c r="S850" s="3"/>
      <c r="AD850" s="600"/>
    </row>
    <row r="851" spans="1:30" s="276" customFormat="1" x14ac:dyDescent="0.25">
      <c r="A851" s="188"/>
      <c r="B851" s="188"/>
      <c r="C851" s="3"/>
      <c r="D851" s="3"/>
      <c r="E851" s="189"/>
      <c r="F851" s="189"/>
      <c r="G851" s="190"/>
      <c r="H851" s="191"/>
      <c r="I851" s="192"/>
      <c r="J851" s="188"/>
      <c r="K851" s="3"/>
      <c r="L851" s="3"/>
      <c r="M851" s="188"/>
      <c r="N851" s="188"/>
      <c r="O851" s="3"/>
      <c r="P851" s="3"/>
      <c r="Q851" s="188"/>
      <c r="R851" s="196"/>
      <c r="S851" s="3"/>
      <c r="AD851" s="600"/>
    </row>
    <row r="852" spans="1:30" s="276" customFormat="1" x14ac:dyDescent="0.25">
      <c r="A852" s="188"/>
      <c r="B852" s="188"/>
      <c r="C852" s="3"/>
      <c r="D852" s="3"/>
      <c r="E852" s="189"/>
      <c r="F852" s="189"/>
      <c r="G852" s="190"/>
      <c r="H852" s="191"/>
      <c r="I852" s="192"/>
      <c r="J852" s="188"/>
      <c r="K852" s="3"/>
      <c r="L852" s="3"/>
      <c r="M852" s="188"/>
      <c r="N852" s="188"/>
      <c r="O852" s="3"/>
      <c r="P852" s="3"/>
      <c r="Q852" s="188"/>
      <c r="R852" s="196"/>
      <c r="S852" s="3"/>
      <c r="AD852" s="600"/>
    </row>
    <row r="853" spans="1:30" s="276" customFormat="1" x14ac:dyDescent="0.25">
      <c r="A853" s="188"/>
      <c r="B853" s="188"/>
      <c r="C853" s="3"/>
      <c r="D853" s="3"/>
      <c r="E853" s="189"/>
      <c r="F853" s="189"/>
      <c r="G853" s="190"/>
      <c r="H853" s="191"/>
      <c r="I853" s="192"/>
      <c r="J853" s="188"/>
      <c r="K853" s="3"/>
      <c r="L853" s="3"/>
      <c r="M853" s="188"/>
      <c r="N853" s="188"/>
      <c r="O853" s="3"/>
      <c r="P853" s="3"/>
      <c r="Q853" s="188"/>
      <c r="R853" s="196"/>
      <c r="S853" s="3"/>
      <c r="AD853" s="600"/>
    </row>
    <row r="854" spans="1:30" s="276" customFormat="1" x14ac:dyDescent="0.25">
      <c r="A854" s="188"/>
      <c r="B854" s="188"/>
      <c r="C854" s="3"/>
      <c r="D854" s="3"/>
      <c r="E854" s="189"/>
      <c r="F854" s="189"/>
      <c r="G854" s="190"/>
      <c r="H854" s="191"/>
      <c r="I854" s="192"/>
      <c r="J854" s="188"/>
      <c r="K854" s="3"/>
      <c r="L854" s="3"/>
      <c r="M854" s="188"/>
      <c r="N854" s="188"/>
      <c r="O854" s="3"/>
      <c r="P854" s="3"/>
      <c r="Q854" s="188"/>
      <c r="R854" s="196"/>
      <c r="S854" s="3"/>
      <c r="AD854" s="600"/>
    </row>
    <row r="855" spans="1:30" s="276" customFormat="1" x14ac:dyDescent="0.25">
      <c r="A855" s="188"/>
      <c r="B855" s="188"/>
      <c r="C855" s="3"/>
      <c r="D855" s="3"/>
      <c r="E855" s="189"/>
      <c r="F855" s="189"/>
      <c r="G855" s="190"/>
      <c r="H855" s="191"/>
      <c r="I855" s="192"/>
      <c r="J855" s="188"/>
      <c r="K855" s="3"/>
      <c r="L855" s="3"/>
      <c r="M855" s="188"/>
      <c r="N855" s="188"/>
      <c r="O855" s="3"/>
      <c r="P855" s="3"/>
      <c r="Q855" s="188"/>
      <c r="R855" s="196"/>
      <c r="S855" s="3"/>
      <c r="AD855" s="600"/>
    </row>
    <row r="856" spans="1:30" s="276" customFormat="1" x14ac:dyDescent="0.25">
      <c r="A856" s="188"/>
      <c r="B856" s="188"/>
      <c r="C856" s="3"/>
      <c r="D856" s="3"/>
      <c r="E856" s="189"/>
      <c r="F856" s="189"/>
      <c r="G856" s="190"/>
      <c r="H856" s="191"/>
      <c r="I856" s="192"/>
      <c r="J856" s="188"/>
      <c r="K856" s="3"/>
      <c r="L856" s="3"/>
      <c r="M856" s="188"/>
      <c r="N856" s="188"/>
      <c r="O856" s="3"/>
      <c r="P856" s="3"/>
      <c r="Q856" s="188"/>
      <c r="R856" s="196"/>
      <c r="S856" s="3"/>
      <c r="AD856" s="600"/>
    </row>
    <row r="857" spans="1:30" s="276" customFormat="1" x14ac:dyDescent="0.25">
      <c r="A857" s="188"/>
      <c r="B857" s="188"/>
      <c r="C857" s="3"/>
      <c r="D857" s="3"/>
      <c r="E857" s="189"/>
      <c r="F857" s="189"/>
      <c r="G857" s="190"/>
      <c r="H857" s="191"/>
      <c r="I857" s="192"/>
      <c r="J857" s="188"/>
      <c r="K857" s="3"/>
      <c r="L857" s="3"/>
      <c r="M857" s="188"/>
      <c r="N857" s="188"/>
      <c r="O857" s="3"/>
      <c r="P857" s="3"/>
      <c r="Q857" s="188"/>
      <c r="R857" s="196"/>
      <c r="S857" s="3"/>
      <c r="AD857" s="600"/>
    </row>
    <row r="858" spans="1:30" s="276" customFormat="1" x14ac:dyDescent="0.25">
      <c r="A858" s="188"/>
      <c r="B858" s="188"/>
      <c r="C858" s="3"/>
      <c r="D858" s="3"/>
      <c r="E858" s="189"/>
      <c r="F858" s="189"/>
      <c r="G858" s="190"/>
      <c r="H858" s="191"/>
      <c r="I858" s="192"/>
      <c r="J858" s="188"/>
      <c r="K858" s="3"/>
      <c r="L858" s="3"/>
      <c r="M858" s="188"/>
      <c r="N858" s="188"/>
      <c r="O858" s="3"/>
      <c r="P858" s="3"/>
      <c r="Q858" s="188"/>
      <c r="R858" s="196"/>
      <c r="S858" s="3"/>
      <c r="AD858" s="600"/>
    </row>
    <row r="859" spans="1:30" s="276" customFormat="1" x14ac:dyDescent="0.25">
      <c r="A859" s="188"/>
      <c r="B859" s="188"/>
      <c r="C859" s="3"/>
      <c r="D859" s="3"/>
      <c r="E859" s="189"/>
      <c r="F859" s="189"/>
      <c r="G859" s="190"/>
      <c r="H859" s="191"/>
      <c r="I859" s="192"/>
      <c r="J859" s="188"/>
      <c r="K859" s="3"/>
      <c r="L859" s="3"/>
      <c r="M859" s="188"/>
      <c r="N859" s="188"/>
      <c r="O859" s="3"/>
      <c r="P859" s="3"/>
      <c r="Q859" s="188"/>
      <c r="R859" s="196"/>
      <c r="S859" s="3"/>
      <c r="AD859" s="600"/>
    </row>
    <row r="860" spans="1:30" s="276" customFormat="1" x14ac:dyDescent="0.25">
      <c r="A860" s="188"/>
      <c r="B860" s="188"/>
      <c r="C860" s="3"/>
      <c r="D860" s="3"/>
      <c r="E860" s="189"/>
      <c r="F860" s="189"/>
      <c r="G860" s="190"/>
      <c r="H860" s="191"/>
      <c r="I860" s="192"/>
      <c r="J860" s="188"/>
      <c r="K860" s="3"/>
      <c r="L860" s="3"/>
      <c r="M860" s="188"/>
      <c r="N860" s="188"/>
      <c r="O860" s="3"/>
      <c r="P860" s="3"/>
      <c r="Q860" s="188"/>
      <c r="R860" s="196"/>
      <c r="S860" s="3"/>
      <c r="AD860" s="600"/>
    </row>
    <row r="861" spans="1:30" s="276" customFormat="1" x14ac:dyDescent="0.25">
      <c r="A861" s="188"/>
      <c r="B861" s="188"/>
      <c r="C861" s="3"/>
      <c r="D861" s="3"/>
      <c r="E861" s="189"/>
      <c r="F861" s="189"/>
      <c r="G861" s="190"/>
      <c r="H861" s="191"/>
      <c r="I861" s="192"/>
      <c r="J861" s="188"/>
      <c r="K861" s="3"/>
      <c r="L861" s="3"/>
      <c r="M861" s="188"/>
      <c r="N861" s="188"/>
      <c r="O861" s="3"/>
      <c r="P861" s="3"/>
      <c r="Q861" s="188"/>
      <c r="R861" s="196"/>
      <c r="S861" s="3"/>
      <c r="AD861" s="600"/>
    </row>
    <row r="862" spans="1:30" s="276" customFormat="1" x14ac:dyDescent="0.25">
      <c r="A862" s="188"/>
      <c r="B862" s="188"/>
      <c r="C862" s="3"/>
      <c r="D862" s="3"/>
      <c r="E862" s="189"/>
      <c r="F862" s="189"/>
      <c r="G862" s="190"/>
      <c r="H862" s="191"/>
      <c r="I862" s="192"/>
      <c r="J862" s="188"/>
      <c r="K862" s="3"/>
      <c r="L862" s="3"/>
      <c r="M862" s="188"/>
      <c r="N862" s="188"/>
      <c r="O862" s="3"/>
      <c r="P862" s="3"/>
      <c r="Q862" s="188"/>
      <c r="R862" s="196"/>
      <c r="S862" s="3"/>
      <c r="AD862" s="600"/>
    </row>
    <row r="863" spans="1:30" s="276" customFormat="1" x14ac:dyDescent="0.25">
      <c r="A863" s="188"/>
      <c r="B863" s="188"/>
      <c r="C863" s="3"/>
      <c r="D863" s="3"/>
      <c r="E863" s="189"/>
      <c r="F863" s="189"/>
      <c r="G863" s="190"/>
      <c r="H863" s="191"/>
      <c r="I863" s="192"/>
      <c r="J863" s="188"/>
      <c r="K863" s="3"/>
      <c r="L863" s="3"/>
      <c r="M863" s="188"/>
      <c r="N863" s="188"/>
      <c r="O863" s="3"/>
      <c r="P863" s="3"/>
      <c r="Q863" s="188"/>
      <c r="R863" s="196"/>
      <c r="S863" s="3"/>
      <c r="AD863" s="600"/>
    </row>
    <row r="864" spans="1:30" s="276" customFormat="1" x14ac:dyDescent="0.25">
      <c r="A864" s="188"/>
      <c r="B864" s="188"/>
      <c r="C864" s="3"/>
      <c r="D864" s="3"/>
      <c r="E864" s="189"/>
      <c r="F864" s="189"/>
      <c r="G864" s="190"/>
      <c r="H864" s="191"/>
      <c r="I864" s="192"/>
      <c r="J864" s="188"/>
      <c r="K864" s="3"/>
      <c r="L864" s="3"/>
      <c r="M864" s="188"/>
      <c r="N864" s="188"/>
      <c r="O864" s="3"/>
      <c r="P864" s="3"/>
      <c r="Q864" s="188"/>
      <c r="R864" s="196"/>
      <c r="S864" s="3"/>
      <c r="AD864" s="600"/>
    </row>
    <row r="865" spans="1:30" s="276" customFormat="1" x14ac:dyDescent="0.25">
      <c r="A865" s="188"/>
      <c r="B865" s="188"/>
      <c r="C865" s="3"/>
      <c r="D865" s="3"/>
      <c r="E865" s="189"/>
      <c r="F865" s="189"/>
      <c r="G865" s="190"/>
      <c r="H865" s="191"/>
      <c r="I865" s="192"/>
      <c r="J865" s="188"/>
      <c r="K865" s="3"/>
      <c r="L865" s="3"/>
      <c r="M865" s="188"/>
      <c r="N865" s="188"/>
      <c r="O865" s="3"/>
      <c r="P865" s="3"/>
      <c r="Q865" s="188"/>
      <c r="R865" s="196"/>
      <c r="S865" s="3"/>
      <c r="AD865" s="600"/>
    </row>
    <row r="866" spans="1:30" s="276" customFormat="1" x14ac:dyDescent="0.25">
      <c r="A866" s="188"/>
      <c r="B866" s="188"/>
      <c r="C866" s="3"/>
      <c r="D866" s="3"/>
      <c r="E866" s="189"/>
      <c r="F866" s="189"/>
      <c r="G866" s="190"/>
      <c r="H866" s="191"/>
      <c r="I866" s="192"/>
      <c r="J866" s="188"/>
      <c r="K866" s="3"/>
      <c r="L866" s="3"/>
      <c r="M866" s="188"/>
      <c r="N866" s="188"/>
      <c r="O866" s="3"/>
      <c r="P866" s="3"/>
      <c r="Q866" s="188"/>
      <c r="R866" s="196"/>
      <c r="S866" s="3"/>
      <c r="AD866" s="600"/>
    </row>
    <row r="867" spans="1:30" s="276" customFormat="1" x14ac:dyDescent="0.25">
      <c r="A867" s="188"/>
      <c r="B867" s="188"/>
      <c r="C867" s="3"/>
      <c r="D867" s="3"/>
      <c r="E867" s="189"/>
      <c r="F867" s="189"/>
      <c r="G867" s="190"/>
      <c r="H867" s="191"/>
      <c r="I867" s="192"/>
      <c r="J867" s="188"/>
      <c r="K867" s="3"/>
      <c r="L867" s="3"/>
      <c r="M867" s="188"/>
      <c r="N867" s="188"/>
      <c r="O867" s="3"/>
      <c r="P867" s="3"/>
      <c r="Q867" s="188"/>
      <c r="R867" s="196"/>
      <c r="S867" s="3"/>
      <c r="AD867" s="600"/>
    </row>
    <row r="868" spans="1:30" s="276" customFormat="1" x14ac:dyDescent="0.25">
      <c r="A868" s="188"/>
      <c r="B868" s="188"/>
      <c r="C868" s="3"/>
      <c r="D868" s="3"/>
      <c r="E868" s="189"/>
      <c r="F868" s="189"/>
      <c r="G868" s="190"/>
      <c r="H868" s="191"/>
      <c r="I868" s="192"/>
      <c r="J868" s="188"/>
      <c r="K868" s="3"/>
      <c r="L868" s="3"/>
      <c r="M868" s="188"/>
      <c r="N868" s="188"/>
      <c r="O868" s="3"/>
      <c r="P868" s="3"/>
      <c r="Q868" s="188"/>
      <c r="R868" s="196"/>
      <c r="S868" s="3"/>
      <c r="AD868" s="600"/>
    </row>
    <row r="869" spans="1:30" s="276" customFormat="1" x14ac:dyDescent="0.25">
      <c r="A869" s="188"/>
      <c r="B869" s="188"/>
      <c r="C869" s="3"/>
      <c r="D869" s="3"/>
      <c r="E869" s="189"/>
      <c r="F869" s="189"/>
      <c r="G869" s="190"/>
      <c r="H869" s="191"/>
      <c r="I869" s="192"/>
      <c r="J869" s="188"/>
      <c r="K869" s="3"/>
      <c r="L869" s="3"/>
      <c r="M869" s="188"/>
      <c r="N869" s="188"/>
      <c r="O869" s="3"/>
      <c r="P869" s="3"/>
      <c r="Q869" s="188"/>
      <c r="R869" s="196"/>
      <c r="S869" s="3"/>
      <c r="AD869" s="600"/>
    </row>
    <row r="870" spans="1:30" s="276" customFormat="1" x14ac:dyDescent="0.25">
      <c r="A870" s="188"/>
      <c r="B870" s="188"/>
      <c r="C870" s="3"/>
      <c r="D870" s="3"/>
      <c r="E870" s="189"/>
      <c r="F870" s="189"/>
      <c r="G870" s="190"/>
      <c r="H870" s="191"/>
      <c r="I870" s="192"/>
      <c r="J870" s="188"/>
      <c r="K870" s="3"/>
      <c r="L870" s="3"/>
      <c r="M870" s="188"/>
      <c r="N870" s="188"/>
      <c r="O870" s="3"/>
      <c r="P870" s="3"/>
      <c r="Q870" s="188"/>
      <c r="R870" s="196"/>
      <c r="S870" s="3"/>
      <c r="AD870" s="600"/>
    </row>
    <row r="871" spans="1:30" s="276" customFormat="1" x14ac:dyDescent="0.25">
      <c r="A871" s="188"/>
      <c r="B871" s="188"/>
      <c r="C871" s="3"/>
      <c r="D871" s="3"/>
      <c r="E871" s="189"/>
      <c r="F871" s="189"/>
      <c r="G871" s="190"/>
      <c r="H871" s="191"/>
      <c r="I871" s="192"/>
      <c r="J871" s="188"/>
      <c r="K871" s="3"/>
      <c r="L871" s="3"/>
      <c r="M871" s="188"/>
      <c r="N871" s="188"/>
      <c r="O871" s="3"/>
      <c r="P871" s="3"/>
      <c r="Q871" s="188"/>
      <c r="R871" s="196"/>
      <c r="S871" s="3"/>
      <c r="AD871" s="600"/>
    </row>
    <row r="872" spans="1:30" s="276" customFormat="1" x14ac:dyDescent="0.25">
      <c r="A872" s="188"/>
      <c r="B872" s="188"/>
      <c r="C872" s="3"/>
      <c r="D872" s="3"/>
      <c r="E872" s="189"/>
      <c r="F872" s="189"/>
      <c r="G872" s="190"/>
      <c r="H872" s="191"/>
      <c r="I872" s="192"/>
      <c r="J872" s="188"/>
      <c r="K872" s="3"/>
      <c r="L872" s="3"/>
      <c r="M872" s="188"/>
      <c r="N872" s="188"/>
      <c r="O872" s="3"/>
      <c r="P872" s="3"/>
      <c r="Q872" s="188"/>
      <c r="R872" s="196"/>
      <c r="S872" s="3"/>
      <c r="AD872" s="600"/>
    </row>
    <row r="873" spans="1:30" s="276" customFormat="1" x14ac:dyDescent="0.25">
      <c r="A873" s="188"/>
      <c r="B873" s="188"/>
      <c r="C873" s="3"/>
      <c r="D873" s="3"/>
      <c r="E873" s="189"/>
      <c r="F873" s="189"/>
      <c r="G873" s="190"/>
      <c r="H873" s="191"/>
      <c r="I873" s="192"/>
      <c r="J873" s="188"/>
      <c r="K873" s="3"/>
      <c r="L873" s="3"/>
      <c r="M873" s="188"/>
      <c r="N873" s="188"/>
      <c r="O873" s="3"/>
      <c r="P873" s="3"/>
      <c r="Q873" s="188"/>
      <c r="R873" s="196"/>
      <c r="S873" s="3"/>
      <c r="AD873" s="600"/>
    </row>
    <row r="874" spans="1:30" s="276" customFormat="1" x14ac:dyDescent="0.25">
      <c r="A874" s="188"/>
      <c r="B874" s="188"/>
      <c r="C874" s="3"/>
      <c r="D874" s="3"/>
      <c r="E874" s="189"/>
      <c r="F874" s="189"/>
      <c r="G874" s="190"/>
      <c r="H874" s="191"/>
      <c r="I874" s="192"/>
      <c r="J874" s="188"/>
      <c r="K874" s="3"/>
      <c r="L874" s="3"/>
      <c r="M874" s="188"/>
      <c r="N874" s="188"/>
      <c r="O874" s="3"/>
      <c r="P874" s="3"/>
      <c r="Q874" s="188"/>
      <c r="R874" s="196"/>
      <c r="S874" s="3"/>
      <c r="AD874" s="600"/>
    </row>
    <row r="875" spans="1:30" s="276" customFormat="1" x14ac:dyDescent="0.25">
      <c r="A875" s="188"/>
      <c r="B875" s="188"/>
      <c r="C875" s="3"/>
      <c r="D875" s="3"/>
      <c r="E875" s="189"/>
      <c r="F875" s="189"/>
      <c r="G875" s="190"/>
      <c r="H875" s="191"/>
      <c r="I875" s="192"/>
      <c r="J875" s="188"/>
      <c r="K875" s="3"/>
      <c r="L875" s="3"/>
      <c r="M875" s="188"/>
      <c r="N875" s="188"/>
      <c r="O875" s="3"/>
      <c r="P875" s="3"/>
      <c r="Q875" s="188"/>
      <c r="R875" s="196"/>
      <c r="S875" s="3"/>
      <c r="AD875" s="600"/>
    </row>
    <row r="876" spans="1:30" s="276" customFormat="1" x14ac:dyDescent="0.25">
      <c r="A876" s="188"/>
      <c r="B876" s="188"/>
      <c r="C876" s="3"/>
      <c r="D876" s="3"/>
      <c r="E876" s="189"/>
      <c r="F876" s="189"/>
      <c r="G876" s="190"/>
      <c r="H876" s="191"/>
      <c r="I876" s="192"/>
      <c r="J876" s="188"/>
      <c r="K876" s="3"/>
      <c r="L876" s="3"/>
      <c r="M876" s="188"/>
      <c r="N876" s="188"/>
      <c r="O876" s="3"/>
      <c r="P876" s="3"/>
      <c r="Q876" s="188"/>
      <c r="R876" s="196"/>
      <c r="S876" s="3"/>
      <c r="AD876" s="600"/>
    </row>
    <row r="877" spans="1:30" s="276" customFormat="1" x14ac:dyDescent="0.25">
      <c r="A877" s="188"/>
      <c r="B877" s="188"/>
      <c r="C877" s="3"/>
      <c r="D877" s="3"/>
      <c r="E877" s="189"/>
      <c r="F877" s="189"/>
      <c r="G877" s="190"/>
      <c r="H877" s="191"/>
      <c r="I877" s="192"/>
      <c r="J877" s="188"/>
      <c r="K877" s="3"/>
      <c r="L877" s="3"/>
      <c r="M877" s="188"/>
      <c r="N877" s="188"/>
      <c r="O877" s="3"/>
      <c r="P877" s="3"/>
      <c r="Q877" s="188"/>
      <c r="R877" s="196"/>
      <c r="S877" s="3"/>
      <c r="AD877" s="600"/>
    </row>
    <row r="878" spans="1:30" s="276" customFormat="1" x14ac:dyDescent="0.25">
      <c r="A878" s="188"/>
      <c r="B878" s="188"/>
      <c r="C878" s="3"/>
      <c r="D878" s="3"/>
      <c r="E878" s="189"/>
      <c r="F878" s="189"/>
      <c r="G878" s="190"/>
      <c r="H878" s="191"/>
      <c r="I878" s="192"/>
      <c r="J878" s="188"/>
      <c r="K878" s="3"/>
      <c r="L878" s="3"/>
      <c r="M878" s="188"/>
      <c r="N878" s="188"/>
      <c r="O878" s="3"/>
      <c r="P878" s="3"/>
      <c r="Q878" s="188"/>
      <c r="R878" s="196"/>
      <c r="S878" s="3"/>
      <c r="AD878" s="600"/>
    </row>
    <row r="879" spans="1:30" s="276" customFormat="1" x14ac:dyDescent="0.25">
      <c r="A879" s="188"/>
      <c r="B879" s="188"/>
      <c r="C879" s="3"/>
      <c r="D879" s="3"/>
      <c r="E879" s="189"/>
      <c r="F879" s="189"/>
      <c r="G879" s="190"/>
      <c r="H879" s="191"/>
      <c r="I879" s="192"/>
      <c r="J879" s="188"/>
      <c r="K879" s="3"/>
      <c r="L879" s="3"/>
      <c r="M879" s="188"/>
      <c r="N879" s="188"/>
      <c r="O879" s="3"/>
      <c r="P879" s="3"/>
      <c r="Q879" s="188"/>
      <c r="R879" s="196"/>
      <c r="S879" s="3"/>
      <c r="AD879" s="600"/>
    </row>
    <row r="880" spans="1:30" s="276" customFormat="1" x14ac:dyDescent="0.25">
      <c r="A880" s="188"/>
      <c r="B880" s="188"/>
      <c r="C880" s="3"/>
      <c r="D880" s="3"/>
      <c r="E880" s="189"/>
      <c r="F880" s="189"/>
      <c r="G880" s="190"/>
      <c r="H880" s="191"/>
      <c r="I880" s="192"/>
      <c r="J880" s="188"/>
      <c r="K880" s="3"/>
      <c r="L880" s="3"/>
      <c r="M880" s="188"/>
      <c r="N880" s="188"/>
      <c r="O880" s="3"/>
      <c r="P880" s="3"/>
      <c r="Q880" s="188"/>
      <c r="R880" s="196"/>
      <c r="S880" s="3"/>
      <c r="AD880" s="600"/>
    </row>
    <row r="881" spans="1:30" s="276" customFormat="1" x14ac:dyDescent="0.25">
      <c r="A881" s="188"/>
      <c r="B881" s="188"/>
      <c r="C881" s="3"/>
      <c r="D881" s="3"/>
      <c r="E881" s="189"/>
      <c r="F881" s="189"/>
      <c r="G881" s="190"/>
      <c r="H881" s="191"/>
      <c r="I881" s="192"/>
      <c r="J881" s="188"/>
      <c r="K881" s="3"/>
      <c r="L881" s="3"/>
      <c r="M881" s="188"/>
      <c r="N881" s="188"/>
      <c r="O881" s="3"/>
      <c r="P881" s="3"/>
      <c r="Q881" s="188"/>
      <c r="R881" s="196"/>
      <c r="S881" s="3"/>
      <c r="AD881" s="600"/>
    </row>
    <row r="882" spans="1:30" s="276" customFormat="1" x14ac:dyDescent="0.25">
      <c r="A882" s="188"/>
      <c r="B882" s="188"/>
      <c r="C882" s="3"/>
      <c r="D882" s="3"/>
      <c r="E882" s="189"/>
      <c r="F882" s="189"/>
      <c r="G882" s="190"/>
      <c r="H882" s="191"/>
      <c r="I882" s="192"/>
      <c r="J882" s="188"/>
      <c r="K882" s="3"/>
      <c r="L882" s="3"/>
      <c r="M882" s="188"/>
      <c r="N882" s="188"/>
      <c r="O882" s="3"/>
      <c r="P882" s="3"/>
      <c r="Q882" s="188"/>
      <c r="R882" s="196"/>
      <c r="S882" s="3"/>
      <c r="AD882" s="600"/>
    </row>
    <row r="883" spans="1:30" s="276" customFormat="1" x14ac:dyDescent="0.25">
      <c r="A883" s="188"/>
      <c r="B883" s="188"/>
      <c r="C883" s="3"/>
      <c r="D883" s="3"/>
      <c r="E883" s="189"/>
      <c r="F883" s="189"/>
      <c r="G883" s="190"/>
      <c r="H883" s="191"/>
      <c r="I883" s="192"/>
      <c r="J883" s="188"/>
      <c r="K883" s="3"/>
      <c r="L883" s="3"/>
      <c r="M883" s="188"/>
      <c r="N883" s="188"/>
      <c r="O883" s="3"/>
      <c r="P883" s="3"/>
      <c r="Q883" s="188"/>
      <c r="R883" s="196"/>
      <c r="S883" s="3"/>
      <c r="AD883" s="600"/>
    </row>
    <row r="884" spans="1:30" s="276" customFormat="1" x14ac:dyDescent="0.25">
      <c r="A884" s="188"/>
      <c r="B884" s="188"/>
      <c r="C884" s="3"/>
      <c r="D884" s="3"/>
      <c r="E884" s="189"/>
      <c r="F884" s="189"/>
      <c r="G884" s="190"/>
      <c r="H884" s="191"/>
      <c r="I884" s="192"/>
      <c r="J884" s="188"/>
      <c r="K884" s="3"/>
      <c r="L884" s="3"/>
      <c r="M884" s="188"/>
      <c r="N884" s="188"/>
      <c r="O884" s="3"/>
      <c r="P884" s="3"/>
      <c r="Q884" s="188"/>
      <c r="R884" s="196"/>
      <c r="S884" s="3"/>
      <c r="AD884" s="600"/>
    </row>
    <row r="885" spans="1:30" s="276" customFormat="1" x14ac:dyDescent="0.25">
      <c r="A885" s="188"/>
      <c r="B885" s="188"/>
      <c r="C885" s="3"/>
      <c r="D885" s="3"/>
      <c r="E885" s="189"/>
      <c r="F885" s="189"/>
      <c r="G885" s="190"/>
      <c r="H885" s="191"/>
      <c r="I885" s="192"/>
      <c r="J885" s="188"/>
      <c r="K885" s="3"/>
      <c r="L885" s="3"/>
      <c r="M885" s="188"/>
      <c r="N885" s="188"/>
      <c r="O885" s="3"/>
      <c r="P885" s="3"/>
      <c r="Q885" s="188"/>
      <c r="R885" s="196"/>
      <c r="S885" s="3"/>
      <c r="AD885" s="600"/>
    </row>
    <row r="886" spans="1:30" s="276" customFormat="1" x14ac:dyDescent="0.25">
      <c r="A886" s="188"/>
      <c r="B886" s="188"/>
      <c r="C886" s="3"/>
      <c r="D886" s="3"/>
      <c r="E886" s="189"/>
      <c r="F886" s="189"/>
      <c r="G886" s="190"/>
      <c r="H886" s="191"/>
      <c r="I886" s="192"/>
      <c r="J886" s="188"/>
      <c r="K886" s="3"/>
      <c r="L886" s="3"/>
      <c r="M886" s="188"/>
      <c r="N886" s="188"/>
      <c r="O886" s="3"/>
      <c r="P886" s="3"/>
      <c r="Q886" s="188"/>
      <c r="R886" s="196"/>
      <c r="S886" s="3"/>
      <c r="AD886" s="600"/>
    </row>
    <row r="887" spans="1:30" s="276" customFormat="1" x14ac:dyDescent="0.25">
      <c r="A887" s="188"/>
      <c r="B887" s="188"/>
      <c r="C887" s="3"/>
      <c r="D887" s="3"/>
      <c r="E887" s="189"/>
      <c r="F887" s="189"/>
      <c r="G887" s="190"/>
      <c r="H887" s="191"/>
      <c r="I887" s="192"/>
      <c r="J887" s="188"/>
      <c r="K887" s="3"/>
      <c r="L887" s="3"/>
      <c r="M887" s="188"/>
      <c r="N887" s="188"/>
      <c r="O887" s="3"/>
      <c r="P887" s="3"/>
      <c r="Q887" s="188"/>
      <c r="R887" s="196"/>
      <c r="S887" s="3"/>
      <c r="AD887" s="600"/>
    </row>
    <row r="888" spans="1:30" s="276" customFormat="1" x14ac:dyDescent="0.25">
      <c r="A888" s="188"/>
      <c r="B888" s="188"/>
      <c r="C888" s="3"/>
      <c r="D888" s="3"/>
      <c r="E888" s="189"/>
      <c r="F888" s="189"/>
      <c r="G888" s="190"/>
      <c r="H888" s="191"/>
      <c r="I888" s="192"/>
      <c r="J888" s="188"/>
      <c r="K888" s="3"/>
      <c r="L888" s="3"/>
      <c r="M888" s="188"/>
      <c r="N888" s="188"/>
      <c r="O888" s="3"/>
      <c r="P888" s="3"/>
      <c r="Q888" s="188"/>
      <c r="R888" s="196"/>
      <c r="S888" s="3"/>
      <c r="AD888" s="600"/>
    </row>
    <row r="889" spans="1:30" s="276" customFormat="1" x14ac:dyDescent="0.25">
      <c r="A889" s="188"/>
      <c r="B889" s="188"/>
      <c r="C889" s="3"/>
      <c r="D889" s="3"/>
      <c r="E889" s="189"/>
      <c r="F889" s="189"/>
      <c r="G889" s="190"/>
      <c r="H889" s="191"/>
      <c r="I889" s="192"/>
      <c r="J889" s="188"/>
      <c r="K889" s="3"/>
      <c r="L889" s="3"/>
      <c r="M889" s="188"/>
      <c r="N889" s="188"/>
      <c r="O889" s="3"/>
      <c r="P889" s="3"/>
      <c r="Q889" s="188"/>
      <c r="R889" s="196"/>
      <c r="S889" s="3"/>
      <c r="AD889" s="600"/>
    </row>
    <row r="890" spans="1:30" s="276" customFormat="1" x14ac:dyDescent="0.25">
      <c r="A890" s="188"/>
      <c r="B890" s="188"/>
      <c r="C890" s="3"/>
      <c r="D890" s="3"/>
      <c r="E890" s="189"/>
      <c r="F890" s="189"/>
      <c r="G890" s="190"/>
      <c r="H890" s="191"/>
      <c r="I890" s="192"/>
      <c r="J890" s="188"/>
      <c r="K890" s="3"/>
      <c r="L890" s="3"/>
      <c r="M890" s="188"/>
      <c r="N890" s="188"/>
      <c r="O890" s="3"/>
      <c r="P890" s="3"/>
      <c r="Q890" s="188"/>
      <c r="R890" s="196"/>
      <c r="S890" s="3"/>
      <c r="AD890" s="600"/>
    </row>
    <row r="891" spans="1:30" s="276" customFormat="1" x14ac:dyDescent="0.25">
      <c r="A891" s="188"/>
      <c r="B891" s="188"/>
      <c r="C891" s="3"/>
      <c r="D891" s="3"/>
      <c r="E891" s="189"/>
      <c r="F891" s="189"/>
      <c r="G891" s="190"/>
      <c r="H891" s="191"/>
      <c r="I891" s="192"/>
      <c r="J891" s="188"/>
      <c r="K891" s="3"/>
      <c r="L891" s="3"/>
      <c r="M891" s="188"/>
      <c r="N891" s="188"/>
      <c r="O891" s="3"/>
      <c r="P891" s="3"/>
      <c r="Q891" s="188"/>
      <c r="R891" s="196"/>
      <c r="S891" s="3"/>
      <c r="AD891" s="600"/>
    </row>
    <row r="892" spans="1:30" s="276" customFormat="1" x14ac:dyDescent="0.25">
      <c r="A892" s="188"/>
      <c r="B892" s="188"/>
      <c r="C892" s="3"/>
      <c r="D892" s="3"/>
      <c r="E892" s="189"/>
      <c r="F892" s="189"/>
      <c r="G892" s="190"/>
      <c r="H892" s="191"/>
      <c r="I892" s="192"/>
      <c r="J892" s="188"/>
      <c r="K892" s="3"/>
      <c r="L892" s="3"/>
      <c r="M892" s="188"/>
      <c r="N892" s="188"/>
      <c r="O892" s="3"/>
      <c r="P892" s="3"/>
      <c r="Q892" s="188"/>
      <c r="R892" s="196"/>
      <c r="S892" s="3"/>
      <c r="AD892" s="600"/>
    </row>
    <row r="893" spans="1:30" s="276" customFormat="1" x14ac:dyDescent="0.25">
      <c r="A893" s="188"/>
      <c r="B893" s="188"/>
      <c r="C893" s="3"/>
      <c r="D893" s="3"/>
      <c r="E893" s="189"/>
      <c r="F893" s="189"/>
      <c r="G893" s="190"/>
      <c r="H893" s="191"/>
      <c r="I893" s="192"/>
      <c r="J893" s="188"/>
      <c r="K893" s="3"/>
      <c r="L893" s="3"/>
      <c r="M893" s="188"/>
      <c r="N893" s="188"/>
      <c r="O893" s="3"/>
      <c r="P893" s="3"/>
      <c r="Q893" s="188"/>
      <c r="R893" s="196"/>
      <c r="S893" s="3"/>
      <c r="AD893" s="600"/>
    </row>
    <row r="894" spans="1:30" s="276" customFormat="1" x14ac:dyDescent="0.25">
      <c r="A894" s="188"/>
      <c r="B894" s="188"/>
      <c r="C894" s="3"/>
      <c r="D894" s="3"/>
      <c r="E894" s="189"/>
      <c r="F894" s="189"/>
      <c r="G894" s="190"/>
      <c r="H894" s="191"/>
      <c r="I894" s="192"/>
      <c r="J894" s="188"/>
      <c r="K894" s="3"/>
      <c r="L894" s="3"/>
      <c r="M894" s="188"/>
      <c r="N894" s="188"/>
      <c r="O894" s="3"/>
      <c r="P894" s="3"/>
      <c r="Q894" s="188"/>
      <c r="R894" s="196"/>
      <c r="S894" s="3"/>
      <c r="AD894" s="600"/>
    </row>
    <row r="895" spans="1:30" s="276" customFormat="1" x14ac:dyDescent="0.25">
      <c r="A895" s="188"/>
      <c r="B895" s="188"/>
      <c r="C895" s="3"/>
      <c r="D895" s="3"/>
      <c r="E895" s="189"/>
      <c r="F895" s="189"/>
      <c r="G895" s="190"/>
      <c r="H895" s="191"/>
      <c r="I895" s="192"/>
      <c r="J895" s="188"/>
      <c r="K895" s="3"/>
      <c r="L895" s="3"/>
      <c r="M895" s="188"/>
      <c r="N895" s="188"/>
      <c r="O895" s="3"/>
      <c r="P895" s="3"/>
      <c r="Q895" s="188"/>
      <c r="R895" s="196"/>
      <c r="S895" s="3"/>
      <c r="AD895" s="600"/>
    </row>
    <row r="896" spans="1:30" s="276" customFormat="1" x14ac:dyDescent="0.25">
      <c r="A896" s="188"/>
      <c r="B896" s="188"/>
      <c r="C896" s="3"/>
      <c r="D896" s="3"/>
      <c r="E896" s="189"/>
      <c r="F896" s="189"/>
      <c r="G896" s="190"/>
      <c r="H896" s="191"/>
      <c r="I896" s="192"/>
      <c r="J896" s="188"/>
      <c r="K896" s="3"/>
      <c r="L896" s="3"/>
      <c r="M896" s="188"/>
      <c r="N896" s="188"/>
      <c r="O896" s="3"/>
      <c r="P896" s="3"/>
      <c r="Q896" s="188"/>
      <c r="R896" s="196"/>
      <c r="S896" s="3"/>
      <c r="AD896" s="600"/>
    </row>
    <row r="897" spans="1:30" s="276" customFormat="1" x14ac:dyDescent="0.25">
      <c r="A897" s="188"/>
      <c r="B897" s="188"/>
      <c r="C897" s="3"/>
      <c r="D897" s="3"/>
      <c r="E897" s="189"/>
      <c r="F897" s="189"/>
      <c r="G897" s="190"/>
      <c r="H897" s="191"/>
      <c r="I897" s="192"/>
      <c r="J897" s="188"/>
      <c r="K897" s="3"/>
      <c r="L897" s="3"/>
      <c r="M897" s="188"/>
      <c r="N897" s="188"/>
      <c r="O897" s="3"/>
      <c r="P897" s="3"/>
      <c r="Q897" s="188"/>
      <c r="R897" s="196"/>
      <c r="S897" s="3"/>
      <c r="AD897" s="600"/>
    </row>
    <row r="898" spans="1:30" s="276" customFormat="1" x14ac:dyDescent="0.25">
      <c r="A898" s="188"/>
      <c r="B898" s="188"/>
      <c r="C898" s="3"/>
      <c r="D898" s="3"/>
      <c r="E898" s="189"/>
      <c r="F898" s="189"/>
      <c r="G898" s="190"/>
      <c r="H898" s="191"/>
      <c r="I898" s="192"/>
      <c r="J898" s="188"/>
      <c r="K898" s="3"/>
      <c r="L898" s="3"/>
      <c r="M898" s="188"/>
      <c r="N898" s="188"/>
      <c r="O898" s="3"/>
      <c r="P898" s="3"/>
      <c r="Q898" s="188"/>
      <c r="R898" s="196"/>
      <c r="S898" s="3"/>
      <c r="AD898" s="600"/>
    </row>
    <row r="899" spans="1:30" s="276" customFormat="1" x14ac:dyDescent="0.25">
      <c r="A899" s="188"/>
      <c r="B899" s="188"/>
      <c r="C899" s="3"/>
      <c r="D899" s="3"/>
      <c r="E899" s="189"/>
      <c r="F899" s="189"/>
      <c r="G899" s="190"/>
      <c r="H899" s="191"/>
      <c r="I899" s="192"/>
      <c r="J899" s="188"/>
      <c r="K899" s="3"/>
      <c r="L899" s="3"/>
      <c r="M899" s="188"/>
      <c r="N899" s="188"/>
      <c r="O899" s="3"/>
      <c r="P899" s="3"/>
      <c r="Q899" s="188"/>
      <c r="R899" s="196"/>
      <c r="S899" s="3"/>
      <c r="AD899" s="600"/>
    </row>
    <row r="900" spans="1:30" s="276" customFormat="1" x14ac:dyDescent="0.25">
      <c r="A900" s="188"/>
      <c r="B900" s="188"/>
      <c r="C900" s="3"/>
      <c r="D900" s="3"/>
      <c r="E900" s="189"/>
      <c r="F900" s="189"/>
      <c r="G900" s="190"/>
      <c r="H900" s="191"/>
      <c r="I900" s="192"/>
      <c r="J900" s="188"/>
      <c r="K900" s="3"/>
      <c r="L900" s="3"/>
      <c r="M900" s="188"/>
      <c r="N900" s="188"/>
      <c r="O900" s="3"/>
      <c r="P900" s="3"/>
      <c r="Q900" s="188"/>
      <c r="R900" s="196"/>
      <c r="S900" s="3"/>
      <c r="AD900" s="600"/>
    </row>
    <row r="901" spans="1:30" s="276" customFormat="1" x14ac:dyDescent="0.25">
      <c r="A901" s="188"/>
      <c r="B901" s="188"/>
      <c r="C901" s="3"/>
      <c r="D901" s="3"/>
      <c r="E901" s="189"/>
      <c r="F901" s="189"/>
      <c r="G901" s="190"/>
      <c r="H901" s="191"/>
      <c r="I901" s="192"/>
      <c r="J901" s="188"/>
      <c r="K901" s="3"/>
      <c r="L901" s="3"/>
      <c r="M901" s="188"/>
      <c r="N901" s="188"/>
      <c r="O901" s="3"/>
      <c r="P901" s="3"/>
      <c r="Q901" s="188"/>
      <c r="R901" s="196"/>
      <c r="S901" s="3"/>
      <c r="AD901" s="600"/>
    </row>
    <row r="902" spans="1:30" s="276" customFormat="1" x14ac:dyDescent="0.25">
      <c r="A902" s="188"/>
      <c r="B902" s="188"/>
      <c r="C902" s="3"/>
      <c r="D902" s="3"/>
      <c r="E902" s="189"/>
      <c r="F902" s="189"/>
      <c r="G902" s="190"/>
      <c r="H902" s="191"/>
      <c r="I902" s="192"/>
      <c r="J902" s="188"/>
      <c r="K902" s="3"/>
      <c r="L902" s="3"/>
      <c r="M902" s="188"/>
      <c r="N902" s="188"/>
      <c r="O902" s="3"/>
      <c r="P902" s="3"/>
      <c r="Q902" s="188"/>
      <c r="R902" s="196"/>
      <c r="S902" s="3"/>
      <c r="AD902" s="600"/>
    </row>
    <row r="903" spans="1:30" s="276" customFormat="1" x14ac:dyDescent="0.25">
      <c r="A903" s="188"/>
      <c r="B903" s="188"/>
      <c r="C903" s="3"/>
      <c r="D903" s="3"/>
      <c r="E903" s="189"/>
      <c r="F903" s="189"/>
      <c r="G903" s="190"/>
      <c r="H903" s="191"/>
      <c r="I903" s="192"/>
      <c r="J903" s="188"/>
      <c r="K903" s="3"/>
      <c r="L903" s="3"/>
      <c r="M903" s="188"/>
      <c r="N903" s="188"/>
      <c r="O903" s="3"/>
      <c r="P903" s="3"/>
      <c r="Q903" s="188"/>
      <c r="R903" s="196"/>
      <c r="S903" s="3"/>
      <c r="AD903" s="600"/>
    </row>
    <row r="904" spans="1:30" s="276" customFormat="1" x14ac:dyDescent="0.25">
      <c r="A904" s="188"/>
      <c r="B904" s="188"/>
      <c r="C904" s="3"/>
      <c r="D904" s="3"/>
      <c r="E904" s="189"/>
      <c r="F904" s="189"/>
      <c r="G904" s="190"/>
      <c r="H904" s="191"/>
      <c r="I904" s="192"/>
      <c r="J904" s="188"/>
      <c r="K904" s="3"/>
      <c r="L904" s="3"/>
      <c r="M904" s="188"/>
      <c r="N904" s="188"/>
      <c r="O904" s="3"/>
      <c r="P904" s="3"/>
      <c r="Q904" s="188"/>
      <c r="R904" s="196"/>
      <c r="S904" s="3"/>
      <c r="AD904" s="600"/>
    </row>
    <row r="905" spans="1:30" s="276" customFormat="1" x14ac:dyDescent="0.25">
      <c r="A905" s="188"/>
      <c r="B905" s="188"/>
      <c r="C905" s="3"/>
      <c r="D905" s="3"/>
      <c r="E905" s="189"/>
      <c r="F905" s="189"/>
      <c r="G905" s="190"/>
      <c r="H905" s="191"/>
      <c r="I905" s="192"/>
      <c r="J905" s="188"/>
      <c r="K905" s="3"/>
      <c r="L905" s="3"/>
      <c r="M905" s="188"/>
      <c r="N905" s="188"/>
      <c r="O905" s="3"/>
      <c r="P905" s="3"/>
      <c r="Q905" s="188"/>
      <c r="R905" s="196"/>
      <c r="S905" s="3"/>
      <c r="AD905" s="600"/>
    </row>
    <row r="906" spans="1:30" s="276" customFormat="1" x14ac:dyDescent="0.25">
      <c r="A906" s="188"/>
      <c r="B906" s="188"/>
      <c r="C906" s="3"/>
      <c r="D906" s="3"/>
      <c r="E906" s="189"/>
      <c r="F906" s="189"/>
      <c r="G906" s="190"/>
      <c r="H906" s="191"/>
      <c r="I906" s="192"/>
      <c r="J906" s="188"/>
      <c r="K906" s="3"/>
      <c r="L906" s="3"/>
      <c r="M906" s="188"/>
      <c r="N906" s="188"/>
      <c r="O906" s="3"/>
      <c r="P906" s="3"/>
      <c r="Q906" s="188"/>
      <c r="R906" s="196"/>
      <c r="S906" s="3"/>
      <c r="AD906" s="600"/>
    </row>
    <row r="907" spans="1:30" s="276" customFormat="1" x14ac:dyDescent="0.25">
      <c r="A907" s="188"/>
      <c r="B907" s="188"/>
      <c r="C907" s="3"/>
      <c r="D907" s="3"/>
      <c r="E907" s="189"/>
      <c r="F907" s="189"/>
      <c r="G907" s="190"/>
      <c r="H907" s="191"/>
      <c r="I907" s="192"/>
      <c r="J907" s="188"/>
      <c r="K907" s="3"/>
      <c r="L907" s="3"/>
      <c r="M907" s="188"/>
      <c r="N907" s="188"/>
      <c r="O907" s="3"/>
      <c r="P907" s="3"/>
      <c r="Q907" s="188"/>
      <c r="R907" s="196"/>
      <c r="S907" s="3"/>
      <c r="AD907" s="600"/>
    </row>
    <row r="908" spans="1:30" s="276" customFormat="1" x14ac:dyDescent="0.25">
      <c r="A908" s="188"/>
      <c r="B908" s="188"/>
      <c r="C908" s="3"/>
      <c r="D908" s="3"/>
      <c r="E908" s="189"/>
      <c r="F908" s="189"/>
      <c r="G908" s="190"/>
      <c r="H908" s="191"/>
      <c r="I908" s="192"/>
      <c r="J908" s="188"/>
      <c r="K908" s="3"/>
      <c r="L908" s="3"/>
      <c r="M908" s="188"/>
      <c r="N908" s="188"/>
      <c r="O908" s="3"/>
      <c r="P908" s="3"/>
      <c r="Q908" s="188"/>
      <c r="R908" s="196"/>
      <c r="S908" s="3"/>
      <c r="AD908" s="600"/>
    </row>
    <row r="909" spans="1:30" s="276" customFormat="1" x14ac:dyDescent="0.25">
      <c r="A909" s="188"/>
      <c r="B909" s="188"/>
      <c r="C909" s="3"/>
      <c r="D909" s="3"/>
      <c r="E909" s="189"/>
      <c r="F909" s="189"/>
      <c r="G909" s="190"/>
      <c r="H909" s="191"/>
      <c r="I909" s="192"/>
      <c r="J909" s="188"/>
      <c r="K909" s="3"/>
      <c r="L909" s="3"/>
      <c r="M909" s="188"/>
      <c r="N909" s="188"/>
      <c r="O909" s="3"/>
      <c r="P909" s="3"/>
      <c r="Q909" s="188"/>
      <c r="R909" s="196"/>
      <c r="S909" s="3"/>
      <c r="AD909" s="600"/>
    </row>
    <row r="910" spans="1:30" s="276" customFormat="1" x14ac:dyDescent="0.25">
      <c r="A910" s="188"/>
      <c r="B910" s="188"/>
      <c r="C910" s="3"/>
      <c r="D910" s="3"/>
      <c r="E910" s="189"/>
      <c r="F910" s="189"/>
      <c r="G910" s="190"/>
      <c r="H910" s="191"/>
      <c r="I910" s="192"/>
      <c r="J910" s="188"/>
      <c r="K910" s="3"/>
      <c r="L910" s="3"/>
      <c r="M910" s="188"/>
      <c r="N910" s="188"/>
      <c r="O910" s="3"/>
      <c r="P910" s="3"/>
      <c r="Q910" s="188"/>
      <c r="R910" s="196"/>
      <c r="S910" s="3"/>
      <c r="AD910" s="600"/>
    </row>
    <row r="911" spans="1:30" s="276" customFormat="1" x14ac:dyDescent="0.25">
      <c r="A911" s="188"/>
      <c r="B911" s="188"/>
      <c r="C911" s="3"/>
      <c r="D911" s="3"/>
      <c r="E911" s="189"/>
      <c r="F911" s="189"/>
      <c r="G911" s="190"/>
      <c r="H911" s="191"/>
      <c r="I911" s="192"/>
      <c r="J911" s="188"/>
      <c r="K911" s="3"/>
      <c r="L911" s="3"/>
      <c r="M911" s="188"/>
      <c r="N911" s="188"/>
      <c r="O911" s="3"/>
      <c r="P911" s="3"/>
      <c r="Q911" s="188"/>
      <c r="R911" s="196"/>
      <c r="S911" s="3"/>
      <c r="AD911" s="600"/>
    </row>
    <row r="912" spans="1:30" s="276" customFormat="1" x14ac:dyDescent="0.25">
      <c r="A912" s="188"/>
      <c r="B912" s="188"/>
      <c r="C912" s="3"/>
      <c r="D912" s="3"/>
      <c r="E912" s="189"/>
      <c r="F912" s="189"/>
      <c r="G912" s="190"/>
      <c r="H912" s="191"/>
      <c r="I912" s="192"/>
      <c r="J912" s="188"/>
      <c r="K912" s="3"/>
      <c r="L912" s="3"/>
      <c r="M912" s="188"/>
      <c r="N912" s="188"/>
      <c r="O912" s="3"/>
      <c r="P912" s="3"/>
      <c r="Q912" s="188"/>
      <c r="R912" s="196"/>
      <c r="S912" s="3"/>
      <c r="AD912" s="600"/>
    </row>
    <row r="913" spans="1:30" s="276" customFormat="1" x14ac:dyDescent="0.25">
      <c r="A913" s="188"/>
      <c r="B913" s="188"/>
      <c r="C913" s="3"/>
      <c r="D913" s="3"/>
      <c r="E913" s="189"/>
      <c r="F913" s="189"/>
      <c r="G913" s="190"/>
      <c r="H913" s="191"/>
      <c r="I913" s="192"/>
      <c r="J913" s="188"/>
      <c r="K913" s="3"/>
      <c r="L913" s="3"/>
      <c r="M913" s="188"/>
      <c r="N913" s="188"/>
      <c r="O913" s="3"/>
      <c r="P913" s="3"/>
      <c r="Q913" s="188"/>
      <c r="R913" s="196"/>
      <c r="S913" s="3"/>
      <c r="AD913" s="600"/>
    </row>
    <row r="914" spans="1:30" s="276" customFormat="1" x14ac:dyDescent="0.25">
      <c r="A914" s="188"/>
      <c r="B914" s="188"/>
      <c r="C914" s="3"/>
      <c r="D914" s="3"/>
      <c r="E914" s="189"/>
      <c r="F914" s="189"/>
      <c r="G914" s="190"/>
      <c r="H914" s="191"/>
      <c r="I914" s="192"/>
      <c r="J914" s="188"/>
      <c r="K914" s="3"/>
      <c r="L914" s="3"/>
      <c r="M914" s="188"/>
      <c r="N914" s="188"/>
      <c r="O914" s="3"/>
      <c r="P914" s="3"/>
      <c r="Q914" s="188"/>
      <c r="R914" s="196"/>
      <c r="S914" s="3"/>
      <c r="AD914" s="600"/>
    </row>
    <row r="915" spans="1:30" s="276" customFormat="1" x14ac:dyDescent="0.25">
      <c r="A915" s="188"/>
      <c r="B915" s="188"/>
      <c r="C915" s="3"/>
      <c r="D915" s="3"/>
      <c r="E915" s="189"/>
      <c r="F915" s="189"/>
      <c r="G915" s="190"/>
      <c r="H915" s="191"/>
      <c r="I915" s="192"/>
      <c r="J915" s="188"/>
      <c r="K915" s="3"/>
      <c r="L915" s="3"/>
      <c r="M915" s="188"/>
      <c r="N915" s="188"/>
      <c r="O915" s="3"/>
      <c r="P915" s="3"/>
      <c r="Q915" s="188"/>
      <c r="R915" s="196"/>
      <c r="S915" s="3"/>
      <c r="AD915" s="600"/>
    </row>
    <row r="916" spans="1:30" s="276" customFormat="1" x14ac:dyDescent="0.25">
      <c r="A916" s="188"/>
      <c r="B916" s="188"/>
      <c r="C916" s="3"/>
      <c r="D916" s="3"/>
      <c r="E916" s="189"/>
      <c r="F916" s="189"/>
      <c r="G916" s="190"/>
      <c r="H916" s="191"/>
      <c r="I916" s="192"/>
      <c r="J916" s="188"/>
      <c r="K916" s="3"/>
      <c r="L916" s="3"/>
      <c r="M916" s="188"/>
      <c r="N916" s="188"/>
      <c r="O916" s="3"/>
      <c r="P916" s="3"/>
      <c r="Q916" s="188"/>
      <c r="R916" s="196"/>
      <c r="S916" s="3"/>
      <c r="AD916" s="600"/>
    </row>
    <row r="917" spans="1:30" s="276" customFormat="1" x14ac:dyDescent="0.25">
      <c r="A917" s="188"/>
      <c r="B917" s="188"/>
      <c r="C917" s="3"/>
      <c r="D917" s="3"/>
      <c r="E917" s="189"/>
      <c r="F917" s="189"/>
      <c r="G917" s="190"/>
      <c r="H917" s="191"/>
      <c r="I917" s="192"/>
      <c r="J917" s="188"/>
      <c r="K917" s="3"/>
      <c r="L917" s="3"/>
      <c r="M917" s="188"/>
      <c r="N917" s="188"/>
      <c r="O917" s="3"/>
      <c r="P917" s="3"/>
      <c r="Q917" s="188"/>
      <c r="R917" s="196"/>
      <c r="S917" s="3"/>
      <c r="AD917" s="600"/>
    </row>
    <row r="918" spans="1:30" s="276" customFormat="1" x14ac:dyDescent="0.25">
      <c r="A918" s="188"/>
      <c r="B918" s="188"/>
      <c r="C918" s="3"/>
      <c r="D918" s="3"/>
      <c r="E918" s="189"/>
      <c r="F918" s="189"/>
      <c r="G918" s="190"/>
      <c r="H918" s="191"/>
      <c r="I918" s="192"/>
      <c r="J918" s="188"/>
      <c r="K918" s="3"/>
      <c r="L918" s="3"/>
      <c r="M918" s="188"/>
      <c r="N918" s="188"/>
      <c r="O918" s="3"/>
      <c r="P918" s="3"/>
      <c r="Q918" s="188"/>
      <c r="R918" s="196"/>
      <c r="S918" s="3"/>
      <c r="AD918" s="600"/>
    </row>
    <row r="919" spans="1:30" s="276" customFormat="1" x14ac:dyDescent="0.25">
      <c r="A919" s="188"/>
      <c r="B919" s="188"/>
      <c r="C919" s="3"/>
      <c r="D919" s="3"/>
      <c r="E919" s="189"/>
      <c r="F919" s="189"/>
      <c r="G919" s="190"/>
      <c r="H919" s="191"/>
      <c r="I919" s="192"/>
      <c r="J919" s="188"/>
      <c r="K919" s="3"/>
      <c r="L919" s="3"/>
      <c r="M919" s="188"/>
      <c r="N919" s="188"/>
      <c r="O919" s="3"/>
      <c r="P919" s="3"/>
      <c r="Q919" s="188"/>
      <c r="R919" s="196"/>
      <c r="S919" s="3"/>
      <c r="AD919" s="600"/>
    </row>
    <row r="920" spans="1:30" s="276" customFormat="1" x14ac:dyDescent="0.25">
      <c r="A920" s="188"/>
      <c r="B920" s="188"/>
      <c r="C920" s="3"/>
      <c r="D920" s="3"/>
      <c r="E920" s="189"/>
      <c r="F920" s="189"/>
      <c r="G920" s="190"/>
      <c r="H920" s="191"/>
      <c r="I920" s="192"/>
      <c r="J920" s="188"/>
      <c r="K920" s="3"/>
      <c r="L920" s="3"/>
      <c r="M920" s="188"/>
      <c r="N920" s="188"/>
      <c r="O920" s="3"/>
      <c r="P920" s="3"/>
      <c r="Q920" s="188"/>
      <c r="R920" s="196"/>
      <c r="S920" s="3"/>
      <c r="AD920" s="600"/>
    </row>
    <row r="921" spans="1:30" s="276" customFormat="1" x14ac:dyDescent="0.25">
      <c r="A921" s="188"/>
      <c r="B921" s="188"/>
      <c r="C921" s="3"/>
      <c r="D921" s="3"/>
      <c r="E921" s="189"/>
      <c r="F921" s="189"/>
      <c r="G921" s="190"/>
      <c r="H921" s="191"/>
      <c r="I921" s="192"/>
      <c r="J921" s="188"/>
      <c r="K921" s="3"/>
      <c r="L921" s="3"/>
      <c r="M921" s="188"/>
      <c r="N921" s="188"/>
      <c r="O921" s="3"/>
      <c r="P921" s="3"/>
      <c r="Q921" s="188"/>
      <c r="R921" s="196"/>
      <c r="S921" s="3"/>
      <c r="AD921" s="600"/>
    </row>
    <row r="922" spans="1:30" s="276" customFormat="1" x14ac:dyDescent="0.25">
      <c r="A922" s="188"/>
      <c r="B922" s="188"/>
      <c r="C922" s="3"/>
      <c r="D922" s="3"/>
      <c r="E922" s="189"/>
      <c r="F922" s="189"/>
      <c r="G922" s="190"/>
      <c r="H922" s="191"/>
      <c r="I922" s="192"/>
      <c r="J922" s="188"/>
      <c r="K922" s="3"/>
      <c r="L922" s="3"/>
      <c r="M922" s="188"/>
      <c r="N922" s="188"/>
      <c r="O922" s="3"/>
      <c r="P922" s="3"/>
      <c r="Q922" s="188"/>
      <c r="R922" s="196"/>
      <c r="S922" s="3"/>
      <c r="AD922" s="600"/>
    </row>
    <row r="923" spans="1:30" s="276" customFormat="1" x14ac:dyDescent="0.25">
      <c r="A923" s="188"/>
      <c r="B923" s="188"/>
      <c r="C923" s="3"/>
      <c r="D923" s="3"/>
      <c r="E923" s="189"/>
      <c r="F923" s="189"/>
      <c r="G923" s="190"/>
      <c r="H923" s="191"/>
      <c r="I923" s="192"/>
      <c r="J923" s="188"/>
      <c r="K923" s="3"/>
      <c r="L923" s="3"/>
      <c r="M923" s="188"/>
      <c r="N923" s="188"/>
      <c r="O923" s="3"/>
      <c r="P923" s="3"/>
      <c r="Q923" s="188"/>
      <c r="R923" s="196"/>
      <c r="S923" s="3"/>
      <c r="AD923" s="600"/>
    </row>
    <row r="924" spans="1:30" s="276" customFormat="1" x14ac:dyDescent="0.25">
      <c r="A924" s="188"/>
      <c r="B924" s="188"/>
      <c r="C924" s="3"/>
      <c r="D924" s="3"/>
      <c r="E924" s="189"/>
      <c r="F924" s="189"/>
      <c r="G924" s="190"/>
      <c r="H924" s="191"/>
      <c r="I924" s="192"/>
      <c r="J924" s="188"/>
      <c r="K924" s="3"/>
      <c r="L924" s="3"/>
      <c r="M924" s="188"/>
      <c r="N924" s="188"/>
      <c r="O924" s="3"/>
      <c r="P924" s="3"/>
      <c r="Q924" s="188"/>
      <c r="R924" s="196"/>
      <c r="S924" s="3"/>
      <c r="AD924" s="600"/>
    </row>
    <row r="925" spans="1:30" s="276" customFormat="1" x14ac:dyDescent="0.25">
      <c r="A925" s="188"/>
      <c r="B925" s="188"/>
      <c r="C925" s="3"/>
      <c r="D925" s="3"/>
      <c r="E925" s="189"/>
      <c r="F925" s="189"/>
      <c r="G925" s="190"/>
      <c r="H925" s="191"/>
      <c r="I925" s="192"/>
      <c r="J925" s="188"/>
      <c r="K925" s="3"/>
      <c r="L925" s="3"/>
      <c r="M925" s="188"/>
      <c r="N925" s="188"/>
      <c r="O925" s="3"/>
      <c r="P925" s="3"/>
      <c r="Q925" s="188"/>
      <c r="R925" s="196"/>
      <c r="S925" s="3"/>
      <c r="AD925" s="600"/>
    </row>
    <row r="926" spans="1:30" s="276" customFormat="1" x14ac:dyDescent="0.25">
      <c r="A926" s="188"/>
      <c r="B926" s="188"/>
      <c r="C926" s="3"/>
      <c r="D926" s="3"/>
      <c r="E926" s="189"/>
      <c r="F926" s="189"/>
      <c r="G926" s="190"/>
      <c r="H926" s="191"/>
      <c r="I926" s="192"/>
      <c r="J926" s="188"/>
      <c r="K926" s="3"/>
      <c r="L926" s="3"/>
      <c r="M926" s="188"/>
      <c r="N926" s="188"/>
      <c r="O926" s="3"/>
      <c r="P926" s="3"/>
      <c r="Q926" s="188"/>
      <c r="R926" s="196"/>
      <c r="S926" s="3"/>
      <c r="AD926" s="600"/>
    </row>
    <row r="927" spans="1:30" s="276" customFormat="1" x14ac:dyDescent="0.25">
      <c r="A927" s="188"/>
      <c r="B927" s="188"/>
      <c r="C927" s="3"/>
      <c r="D927" s="3"/>
      <c r="E927" s="189"/>
      <c r="F927" s="189"/>
      <c r="G927" s="190"/>
      <c r="H927" s="191"/>
      <c r="I927" s="192"/>
      <c r="J927" s="188"/>
      <c r="K927" s="3"/>
      <c r="L927" s="3"/>
      <c r="M927" s="188"/>
      <c r="N927" s="188"/>
      <c r="O927" s="3"/>
      <c r="P927" s="3"/>
      <c r="Q927" s="188"/>
      <c r="R927" s="196"/>
      <c r="S927" s="3"/>
      <c r="AD927" s="600"/>
    </row>
    <row r="928" spans="1:30" s="276" customFormat="1" x14ac:dyDescent="0.25">
      <c r="A928" s="188"/>
      <c r="B928" s="188"/>
      <c r="C928" s="3"/>
      <c r="D928" s="3"/>
      <c r="E928" s="189"/>
      <c r="F928" s="189"/>
      <c r="G928" s="190"/>
      <c r="H928" s="191"/>
      <c r="I928" s="192"/>
      <c r="J928" s="188"/>
      <c r="K928" s="3"/>
      <c r="L928" s="3"/>
      <c r="M928" s="188"/>
      <c r="N928" s="188"/>
      <c r="O928" s="3"/>
      <c r="P928" s="3"/>
      <c r="Q928" s="188"/>
      <c r="R928" s="196"/>
      <c r="S928" s="3"/>
      <c r="AD928" s="600"/>
    </row>
    <row r="929" spans="1:30" s="276" customFormat="1" x14ac:dyDescent="0.25">
      <c r="A929" s="188"/>
      <c r="B929" s="188"/>
      <c r="C929" s="3"/>
      <c r="D929" s="3"/>
      <c r="E929" s="189"/>
      <c r="F929" s="189"/>
      <c r="G929" s="190"/>
      <c r="H929" s="191"/>
      <c r="I929" s="192"/>
      <c r="J929" s="188"/>
      <c r="K929" s="3"/>
      <c r="L929" s="3"/>
      <c r="M929" s="188"/>
      <c r="N929" s="188"/>
      <c r="O929" s="3"/>
      <c r="P929" s="3"/>
      <c r="Q929" s="188"/>
      <c r="R929" s="196"/>
      <c r="S929" s="3"/>
      <c r="AD929" s="600"/>
    </row>
    <row r="930" spans="1:30" s="276" customFormat="1" x14ac:dyDescent="0.25">
      <c r="A930" s="188"/>
      <c r="B930" s="188"/>
      <c r="C930" s="3"/>
      <c r="D930" s="3"/>
      <c r="E930" s="189"/>
      <c r="F930" s="189"/>
      <c r="G930" s="190"/>
      <c r="H930" s="191"/>
      <c r="I930" s="192"/>
      <c r="J930" s="188"/>
      <c r="K930" s="3"/>
      <c r="L930" s="3"/>
      <c r="M930" s="188"/>
      <c r="N930" s="188"/>
      <c r="O930" s="3"/>
      <c r="P930" s="3"/>
      <c r="Q930" s="188"/>
      <c r="R930" s="196"/>
      <c r="S930" s="3"/>
      <c r="AD930" s="600"/>
    </row>
    <row r="931" spans="1:30" s="276" customFormat="1" x14ac:dyDescent="0.25">
      <c r="A931" s="188"/>
      <c r="B931" s="188"/>
      <c r="C931" s="3"/>
      <c r="D931" s="3"/>
      <c r="E931" s="189"/>
      <c r="F931" s="189"/>
      <c r="G931" s="190"/>
      <c r="H931" s="191"/>
      <c r="I931" s="192"/>
      <c r="J931" s="188"/>
      <c r="K931" s="3"/>
      <c r="L931" s="3"/>
      <c r="M931" s="188"/>
      <c r="N931" s="188"/>
      <c r="O931" s="3"/>
      <c r="P931" s="3"/>
      <c r="Q931" s="188"/>
      <c r="R931" s="196"/>
      <c r="S931" s="3"/>
      <c r="AD931" s="600"/>
    </row>
    <row r="932" spans="1:30" s="276" customFormat="1" x14ac:dyDescent="0.25">
      <c r="A932" s="188"/>
      <c r="B932" s="188"/>
      <c r="C932" s="3"/>
      <c r="D932" s="3"/>
      <c r="E932" s="189"/>
      <c r="F932" s="189"/>
      <c r="G932" s="190"/>
      <c r="H932" s="191"/>
      <c r="I932" s="192"/>
      <c r="J932" s="188"/>
      <c r="K932" s="3"/>
      <c r="L932" s="3"/>
      <c r="M932" s="188"/>
      <c r="N932" s="188"/>
      <c r="O932" s="3"/>
      <c r="P932" s="3"/>
      <c r="Q932" s="188"/>
      <c r="R932" s="196"/>
      <c r="S932" s="3"/>
      <c r="AD932" s="600"/>
    </row>
    <row r="933" spans="1:30" s="276" customFormat="1" x14ac:dyDescent="0.25">
      <c r="A933" s="188"/>
      <c r="B933" s="188"/>
      <c r="C933" s="3"/>
      <c r="D933" s="3"/>
      <c r="E933" s="189"/>
      <c r="F933" s="189"/>
      <c r="G933" s="190"/>
      <c r="H933" s="191"/>
      <c r="I933" s="192"/>
      <c r="J933" s="188"/>
      <c r="K933" s="3"/>
      <c r="L933" s="3"/>
      <c r="M933" s="188"/>
      <c r="N933" s="188"/>
      <c r="O933" s="3"/>
      <c r="P933" s="3"/>
      <c r="Q933" s="188"/>
      <c r="R933" s="196"/>
      <c r="S933" s="3"/>
      <c r="AD933" s="600"/>
    </row>
    <row r="934" spans="1:30" s="276" customFormat="1" x14ac:dyDescent="0.25">
      <c r="A934" s="188"/>
      <c r="B934" s="188"/>
      <c r="C934" s="3"/>
      <c r="D934" s="3"/>
      <c r="E934" s="189"/>
      <c r="F934" s="189"/>
      <c r="G934" s="190"/>
      <c r="H934" s="191"/>
      <c r="I934" s="192"/>
      <c r="J934" s="188"/>
      <c r="K934" s="3"/>
      <c r="L934" s="3"/>
      <c r="M934" s="188"/>
      <c r="N934" s="188"/>
      <c r="O934" s="3"/>
      <c r="P934" s="3"/>
      <c r="Q934" s="188"/>
      <c r="R934" s="196"/>
      <c r="S934" s="3"/>
      <c r="AD934" s="600"/>
    </row>
    <row r="935" spans="1:30" s="276" customFormat="1" x14ac:dyDescent="0.25">
      <c r="A935" s="188"/>
      <c r="B935" s="188"/>
      <c r="C935" s="3"/>
      <c r="D935" s="3"/>
      <c r="E935" s="189"/>
      <c r="F935" s="189"/>
      <c r="G935" s="190"/>
      <c r="H935" s="191"/>
      <c r="I935" s="192"/>
      <c r="J935" s="188"/>
      <c r="K935" s="3"/>
      <c r="L935" s="3"/>
      <c r="M935" s="188"/>
      <c r="N935" s="188"/>
      <c r="O935" s="3"/>
      <c r="P935" s="3"/>
      <c r="Q935" s="188"/>
      <c r="R935" s="196"/>
      <c r="S935" s="3"/>
      <c r="AD935" s="600"/>
    </row>
    <row r="936" spans="1:30" s="276" customFormat="1" x14ac:dyDescent="0.25">
      <c r="A936" s="188"/>
      <c r="B936" s="188"/>
      <c r="C936" s="3"/>
      <c r="D936" s="3"/>
      <c r="E936" s="189"/>
      <c r="F936" s="189"/>
      <c r="G936" s="190"/>
      <c r="H936" s="191"/>
      <c r="I936" s="192"/>
      <c r="J936" s="188"/>
      <c r="K936" s="3"/>
      <c r="L936" s="3"/>
      <c r="M936" s="188"/>
      <c r="N936" s="188"/>
      <c r="O936" s="3"/>
      <c r="P936" s="3"/>
      <c r="Q936" s="188"/>
      <c r="R936" s="196"/>
      <c r="S936" s="3"/>
      <c r="AD936" s="600"/>
    </row>
    <row r="937" spans="1:30" s="276" customFormat="1" x14ac:dyDescent="0.25">
      <c r="A937" s="188"/>
      <c r="B937" s="188"/>
      <c r="C937" s="3"/>
      <c r="D937" s="3"/>
      <c r="E937" s="189"/>
      <c r="F937" s="189"/>
      <c r="G937" s="190"/>
      <c r="H937" s="191"/>
      <c r="I937" s="192"/>
      <c r="J937" s="188"/>
      <c r="K937" s="3"/>
      <c r="L937" s="3"/>
      <c r="M937" s="188"/>
      <c r="N937" s="188"/>
      <c r="O937" s="3"/>
      <c r="P937" s="3"/>
      <c r="Q937" s="188"/>
      <c r="R937" s="196"/>
      <c r="S937" s="3"/>
      <c r="AD937" s="600"/>
    </row>
    <row r="938" spans="1:30" s="276" customFormat="1" x14ac:dyDescent="0.25">
      <c r="A938" s="188"/>
      <c r="B938" s="188"/>
      <c r="C938" s="3"/>
      <c r="D938" s="3"/>
      <c r="E938" s="189"/>
      <c r="F938" s="189"/>
      <c r="G938" s="190"/>
      <c r="H938" s="191"/>
      <c r="I938" s="192"/>
      <c r="J938" s="188"/>
      <c r="K938" s="3"/>
      <c r="L938" s="3"/>
      <c r="M938" s="188"/>
      <c r="N938" s="188"/>
      <c r="O938" s="3"/>
      <c r="P938" s="3"/>
      <c r="Q938" s="188"/>
      <c r="R938" s="196"/>
      <c r="S938" s="3"/>
      <c r="AD938" s="600"/>
    </row>
    <row r="939" spans="1:30" s="276" customFormat="1" x14ac:dyDescent="0.25">
      <c r="A939" s="188"/>
      <c r="B939" s="188"/>
      <c r="C939" s="3"/>
      <c r="D939" s="3"/>
      <c r="E939" s="189"/>
      <c r="F939" s="189"/>
      <c r="G939" s="190"/>
      <c r="H939" s="191"/>
      <c r="I939" s="192"/>
      <c r="J939" s="188"/>
      <c r="K939" s="3"/>
      <c r="L939" s="3"/>
      <c r="M939" s="188"/>
      <c r="N939" s="188"/>
      <c r="O939" s="3"/>
      <c r="P939" s="3"/>
      <c r="Q939" s="188"/>
      <c r="R939" s="196"/>
      <c r="S939" s="3"/>
      <c r="AD939" s="600"/>
    </row>
    <row r="940" spans="1:30" s="276" customFormat="1" x14ac:dyDescent="0.25">
      <c r="A940" s="188"/>
      <c r="B940" s="188"/>
      <c r="C940" s="3"/>
      <c r="D940" s="3"/>
      <c r="E940" s="189"/>
      <c r="F940" s="189"/>
      <c r="G940" s="190"/>
      <c r="H940" s="191"/>
      <c r="I940" s="192"/>
      <c r="J940" s="188"/>
      <c r="K940" s="3"/>
      <c r="L940" s="3"/>
      <c r="M940" s="188"/>
      <c r="N940" s="188"/>
      <c r="O940" s="3"/>
      <c r="P940" s="3"/>
      <c r="Q940" s="188"/>
      <c r="R940" s="196"/>
      <c r="S940" s="3"/>
      <c r="AD940" s="600"/>
    </row>
    <row r="941" spans="1:30" s="276" customFormat="1" x14ac:dyDescent="0.25">
      <c r="A941" s="188"/>
      <c r="B941" s="188"/>
      <c r="C941" s="3"/>
      <c r="D941" s="3"/>
      <c r="E941" s="189"/>
      <c r="F941" s="189"/>
      <c r="G941" s="190"/>
      <c r="H941" s="191"/>
      <c r="I941" s="192"/>
      <c r="J941" s="188"/>
      <c r="K941" s="3"/>
      <c r="L941" s="3"/>
      <c r="M941" s="188"/>
      <c r="N941" s="188"/>
      <c r="O941" s="3"/>
      <c r="P941" s="3"/>
      <c r="Q941" s="188"/>
      <c r="R941" s="196"/>
      <c r="S941" s="3"/>
      <c r="AD941" s="600"/>
    </row>
    <row r="942" spans="1:30" s="276" customFormat="1" x14ac:dyDescent="0.25">
      <c r="A942" s="188"/>
      <c r="B942" s="188"/>
      <c r="C942" s="3"/>
      <c r="D942" s="3"/>
      <c r="E942" s="189"/>
      <c r="F942" s="189"/>
      <c r="G942" s="190"/>
      <c r="H942" s="191"/>
      <c r="I942" s="192"/>
      <c r="J942" s="188"/>
      <c r="K942" s="3"/>
      <c r="L942" s="3"/>
      <c r="M942" s="188"/>
      <c r="N942" s="188"/>
      <c r="O942" s="3"/>
      <c r="P942" s="3"/>
      <c r="Q942" s="188"/>
      <c r="R942" s="196"/>
      <c r="S942" s="3"/>
      <c r="AD942" s="600"/>
    </row>
    <row r="943" spans="1:30" s="276" customFormat="1" x14ac:dyDescent="0.25">
      <c r="A943" s="188"/>
      <c r="B943" s="188"/>
      <c r="C943" s="3"/>
      <c r="D943" s="3"/>
      <c r="E943" s="189"/>
      <c r="F943" s="189"/>
      <c r="G943" s="190"/>
      <c r="H943" s="191"/>
      <c r="I943" s="192"/>
      <c r="J943" s="188"/>
      <c r="K943" s="3"/>
      <c r="L943" s="3"/>
      <c r="M943" s="188"/>
      <c r="N943" s="188"/>
      <c r="O943" s="3"/>
      <c r="P943" s="3"/>
      <c r="Q943" s="188"/>
      <c r="R943" s="196"/>
      <c r="S943" s="3"/>
      <c r="AD943" s="600"/>
    </row>
    <row r="944" spans="1:30" s="276" customFormat="1" x14ac:dyDescent="0.25">
      <c r="A944" s="188"/>
      <c r="B944" s="188"/>
      <c r="C944" s="3"/>
      <c r="D944" s="3"/>
      <c r="E944" s="189"/>
      <c r="F944" s="189"/>
      <c r="G944" s="190"/>
      <c r="H944" s="191"/>
      <c r="I944" s="192"/>
      <c r="J944" s="188"/>
      <c r="K944" s="3"/>
      <c r="L944" s="3"/>
      <c r="M944" s="188"/>
      <c r="N944" s="188"/>
      <c r="O944" s="3"/>
      <c r="P944" s="3"/>
      <c r="Q944" s="188"/>
      <c r="R944" s="196"/>
      <c r="S944" s="3"/>
      <c r="AD944" s="600"/>
    </row>
    <row r="945" spans="1:30" s="276" customFormat="1" x14ac:dyDescent="0.25">
      <c r="A945" s="188"/>
      <c r="B945" s="188"/>
      <c r="C945" s="3"/>
      <c r="D945" s="3"/>
      <c r="E945" s="189"/>
      <c r="F945" s="189"/>
      <c r="G945" s="190"/>
      <c r="H945" s="191"/>
      <c r="I945" s="192"/>
      <c r="J945" s="188"/>
      <c r="K945" s="3"/>
      <c r="L945" s="3"/>
      <c r="M945" s="188"/>
      <c r="N945" s="188"/>
      <c r="O945" s="3"/>
      <c r="P945" s="3"/>
      <c r="Q945" s="188"/>
      <c r="R945" s="196"/>
      <c r="S945" s="3"/>
      <c r="AD945" s="600"/>
    </row>
    <row r="946" spans="1:30" s="276" customFormat="1" x14ac:dyDescent="0.25">
      <c r="A946" s="188"/>
      <c r="B946" s="188"/>
      <c r="C946" s="3"/>
      <c r="D946" s="3"/>
      <c r="E946" s="189"/>
      <c r="F946" s="189"/>
      <c r="G946" s="190"/>
      <c r="H946" s="191"/>
      <c r="I946" s="192"/>
      <c r="J946" s="188"/>
      <c r="K946" s="3"/>
      <c r="L946" s="3"/>
      <c r="M946" s="188"/>
      <c r="N946" s="188"/>
      <c r="O946" s="3"/>
      <c r="P946" s="3"/>
      <c r="Q946" s="188"/>
      <c r="R946" s="196"/>
      <c r="S946" s="3"/>
      <c r="AD946" s="600"/>
    </row>
    <row r="947" spans="1:30" s="276" customFormat="1" x14ac:dyDescent="0.25">
      <c r="A947" s="188"/>
      <c r="B947" s="188"/>
      <c r="C947" s="3"/>
      <c r="D947" s="3"/>
      <c r="E947" s="189"/>
      <c r="F947" s="189"/>
      <c r="G947" s="190"/>
      <c r="H947" s="191"/>
      <c r="I947" s="192"/>
      <c r="J947" s="188"/>
      <c r="K947" s="3"/>
      <c r="L947" s="3"/>
      <c r="M947" s="188"/>
      <c r="N947" s="188"/>
      <c r="O947" s="3"/>
      <c r="P947" s="3"/>
      <c r="Q947" s="188"/>
      <c r="R947" s="196"/>
      <c r="S947" s="3"/>
      <c r="AD947" s="600"/>
    </row>
    <row r="948" spans="1:30" s="276" customFormat="1" x14ac:dyDescent="0.25">
      <c r="A948" s="188"/>
      <c r="B948" s="188"/>
      <c r="C948" s="3"/>
      <c r="D948" s="3"/>
      <c r="E948" s="189"/>
      <c r="F948" s="189"/>
      <c r="G948" s="190"/>
      <c r="H948" s="191"/>
      <c r="I948" s="192"/>
      <c r="J948" s="188"/>
      <c r="K948" s="3"/>
      <c r="L948" s="3"/>
      <c r="M948" s="188"/>
      <c r="N948" s="188"/>
      <c r="O948" s="3"/>
      <c r="P948" s="3"/>
      <c r="Q948" s="188"/>
      <c r="R948" s="196"/>
      <c r="S948" s="3"/>
      <c r="AD948" s="600"/>
    </row>
    <row r="949" spans="1:30" s="276" customFormat="1" x14ac:dyDescent="0.25">
      <c r="A949" s="188"/>
      <c r="B949" s="188"/>
      <c r="C949" s="3"/>
      <c r="D949" s="3"/>
      <c r="E949" s="189"/>
      <c r="F949" s="189"/>
      <c r="G949" s="190"/>
      <c r="H949" s="191"/>
      <c r="I949" s="192"/>
      <c r="J949" s="188"/>
      <c r="K949" s="3"/>
      <c r="L949" s="3"/>
      <c r="M949" s="188"/>
      <c r="N949" s="188"/>
      <c r="O949" s="3"/>
      <c r="P949" s="3"/>
      <c r="Q949" s="188"/>
      <c r="R949" s="196"/>
      <c r="S949" s="3"/>
      <c r="AD949" s="600"/>
    </row>
    <row r="950" spans="1:30" s="276" customFormat="1" x14ac:dyDescent="0.25">
      <c r="A950" s="188"/>
      <c r="B950" s="188"/>
      <c r="C950" s="3"/>
      <c r="D950" s="3"/>
      <c r="E950" s="189"/>
      <c r="F950" s="189"/>
      <c r="G950" s="190"/>
      <c r="H950" s="191"/>
      <c r="I950" s="192"/>
      <c r="J950" s="188"/>
      <c r="K950" s="3"/>
      <c r="L950" s="3"/>
      <c r="M950" s="188"/>
      <c r="N950" s="188"/>
      <c r="O950" s="3"/>
      <c r="P950" s="3"/>
      <c r="Q950" s="188"/>
      <c r="R950" s="196"/>
      <c r="S950" s="3"/>
      <c r="AD950" s="600"/>
    </row>
    <row r="951" spans="1:30" s="276" customFormat="1" x14ac:dyDescent="0.25">
      <c r="A951" s="188"/>
      <c r="B951" s="188"/>
      <c r="C951" s="3"/>
      <c r="D951" s="3"/>
      <c r="E951" s="189"/>
      <c r="F951" s="189"/>
      <c r="G951" s="190"/>
      <c r="H951" s="191"/>
      <c r="I951" s="192"/>
      <c r="J951" s="188"/>
      <c r="K951" s="3"/>
      <c r="L951" s="3"/>
      <c r="M951" s="188"/>
      <c r="N951" s="188"/>
      <c r="O951" s="3"/>
      <c r="P951" s="3"/>
      <c r="Q951" s="188"/>
      <c r="R951" s="196"/>
      <c r="S951" s="3"/>
      <c r="AD951" s="600"/>
    </row>
    <row r="952" spans="1:30" s="276" customFormat="1" x14ac:dyDescent="0.25">
      <c r="A952" s="188"/>
      <c r="B952" s="188"/>
      <c r="C952" s="3"/>
      <c r="D952" s="3"/>
      <c r="E952" s="189"/>
      <c r="F952" s="189"/>
      <c r="G952" s="190"/>
      <c r="H952" s="191"/>
      <c r="I952" s="192"/>
      <c r="J952" s="188"/>
      <c r="K952" s="3"/>
      <c r="L952" s="3"/>
      <c r="M952" s="188"/>
      <c r="N952" s="188"/>
      <c r="O952" s="3"/>
      <c r="P952" s="3"/>
      <c r="Q952" s="188"/>
      <c r="R952" s="196"/>
      <c r="S952" s="3"/>
      <c r="AD952" s="600"/>
    </row>
    <row r="953" spans="1:30" s="276" customFormat="1" x14ac:dyDescent="0.25">
      <c r="A953" s="188"/>
      <c r="B953" s="188"/>
      <c r="C953" s="3"/>
      <c r="D953" s="3"/>
      <c r="E953" s="189"/>
      <c r="F953" s="189"/>
      <c r="G953" s="190"/>
      <c r="H953" s="191"/>
      <c r="I953" s="192"/>
      <c r="J953" s="188"/>
      <c r="K953" s="3"/>
      <c r="L953" s="3"/>
      <c r="M953" s="188"/>
      <c r="N953" s="188"/>
      <c r="O953" s="3"/>
      <c r="P953" s="3"/>
      <c r="Q953" s="188"/>
      <c r="R953" s="196"/>
      <c r="S953" s="3"/>
      <c r="AD953" s="600"/>
    </row>
    <row r="954" spans="1:30" s="276" customFormat="1" x14ac:dyDescent="0.25">
      <c r="A954" s="188"/>
      <c r="B954" s="188"/>
      <c r="C954" s="3"/>
      <c r="D954" s="3"/>
      <c r="E954" s="189"/>
      <c r="F954" s="189"/>
      <c r="G954" s="190"/>
      <c r="H954" s="191"/>
      <c r="I954" s="192"/>
      <c r="J954" s="188"/>
      <c r="K954" s="3"/>
      <c r="L954" s="3"/>
      <c r="M954" s="188"/>
      <c r="N954" s="188"/>
      <c r="O954" s="3"/>
      <c r="P954" s="3"/>
      <c r="Q954" s="188"/>
      <c r="R954" s="196"/>
      <c r="S954" s="3"/>
      <c r="AD954" s="600"/>
    </row>
    <row r="955" spans="1:30" s="276" customFormat="1" x14ac:dyDescent="0.25">
      <c r="A955" s="188"/>
      <c r="B955" s="188"/>
      <c r="C955" s="3"/>
      <c r="D955" s="3"/>
      <c r="E955" s="189"/>
      <c r="F955" s="189"/>
      <c r="G955" s="190"/>
      <c r="H955" s="191"/>
      <c r="I955" s="192"/>
      <c r="J955" s="188"/>
      <c r="K955" s="3"/>
      <c r="L955" s="3"/>
      <c r="M955" s="188"/>
      <c r="N955" s="188"/>
      <c r="O955" s="3"/>
      <c r="P955" s="3"/>
      <c r="Q955" s="188"/>
      <c r="R955" s="196"/>
      <c r="S955" s="3"/>
      <c r="AD955" s="600"/>
    </row>
    <row r="956" spans="1:30" s="276" customFormat="1" x14ac:dyDescent="0.25">
      <c r="A956" s="188"/>
      <c r="B956" s="188"/>
      <c r="C956" s="3"/>
      <c r="D956" s="3"/>
      <c r="E956" s="189"/>
      <c r="F956" s="189"/>
      <c r="G956" s="190"/>
      <c r="H956" s="191"/>
      <c r="I956" s="192"/>
      <c r="J956" s="188"/>
      <c r="K956" s="3"/>
      <c r="L956" s="3"/>
      <c r="M956" s="188"/>
      <c r="N956" s="188"/>
      <c r="O956" s="3"/>
      <c r="P956" s="3"/>
      <c r="Q956" s="188"/>
      <c r="R956" s="196"/>
      <c r="S956" s="3"/>
      <c r="AD956" s="600"/>
    </row>
    <row r="957" spans="1:30" s="276" customFormat="1" x14ac:dyDescent="0.25">
      <c r="A957" s="188"/>
      <c r="B957" s="188"/>
      <c r="C957" s="3"/>
      <c r="D957" s="3"/>
      <c r="E957" s="189"/>
      <c r="F957" s="189"/>
      <c r="G957" s="190"/>
      <c r="H957" s="191"/>
      <c r="I957" s="192"/>
      <c r="J957" s="188"/>
      <c r="K957" s="3"/>
      <c r="L957" s="3"/>
      <c r="M957" s="188"/>
      <c r="N957" s="188"/>
      <c r="O957" s="3"/>
      <c r="P957" s="3"/>
      <c r="Q957" s="188"/>
      <c r="R957" s="196"/>
      <c r="S957" s="3"/>
      <c r="AD957" s="600"/>
    </row>
    <row r="958" spans="1:30" s="276" customFormat="1" x14ac:dyDescent="0.25">
      <c r="A958" s="188"/>
      <c r="B958" s="188"/>
      <c r="C958" s="3"/>
      <c r="D958" s="3"/>
      <c r="E958" s="189"/>
      <c r="F958" s="189"/>
      <c r="G958" s="190"/>
      <c r="H958" s="191"/>
      <c r="I958" s="192"/>
      <c r="J958" s="188"/>
      <c r="K958" s="3"/>
      <c r="L958" s="3"/>
      <c r="M958" s="188"/>
      <c r="N958" s="188"/>
      <c r="O958" s="3"/>
      <c r="P958" s="3"/>
      <c r="Q958" s="188"/>
      <c r="R958" s="196"/>
      <c r="S958" s="3"/>
      <c r="AD958" s="600"/>
    </row>
    <row r="959" spans="1:30" s="276" customFormat="1" x14ac:dyDescent="0.25">
      <c r="A959" s="188"/>
      <c r="B959" s="188"/>
      <c r="C959" s="3"/>
      <c r="D959" s="3"/>
      <c r="E959" s="189"/>
      <c r="F959" s="189"/>
      <c r="G959" s="190"/>
      <c r="H959" s="191"/>
      <c r="I959" s="192"/>
      <c r="J959" s="188"/>
      <c r="K959" s="3"/>
      <c r="L959" s="3"/>
      <c r="M959" s="188"/>
      <c r="N959" s="188"/>
      <c r="O959" s="3"/>
      <c r="P959" s="3"/>
      <c r="Q959" s="188"/>
      <c r="R959" s="196"/>
      <c r="S959" s="3"/>
      <c r="AD959" s="600"/>
    </row>
    <row r="960" spans="1:30" s="276" customFormat="1" x14ac:dyDescent="0.25">
      <c r="A960" s="188"/>
      <c r="B960" s="188"/>
      <c r="C960" s="3"/>
      <c r="D960" s="3"/>
      <c r="E960" s="189"/>
      <c r="F960" s="189"/>
      <c r="G960" s="190"/>
      <c r="H960" s="191"/>
      <c r="I960" s="192"/>
      <c r="J960" s="188"/>
      <c r="K960" s="3"/>
      <c r="L960" s="3"/>
      <c r="M960" s="188"/>
      <c r="N960" s="188"/>
      <c r="O960" s="3"/>
      <c r="P960" s="3"/>
      <c r="Q960" s="188"/>
      <c r="R960" s="196"/>
      <c r="S960" s="3"/>
      <c r="AD960" s="600"/>
    </row>
    <row r="961" spans="1:30" s="276" customFormat="1" x14ac:dyDescent="0.25">
      <c r="A961" s="188"/>
      <c r="B961" s="188"/>
      <c r="C961" s="3"/>
      <c r="D961" s="3"/>
      <c r="E961" s="189"/>
      <c r="F961" s="189"/>
      <c r="G961" s="190"/>
      <c r="H961" s="191"/>
      <c r="I961" s="192"/>
      <c r="J961" s="188"/>
      <c r="K961" s="3"/>
      <c r="L961" s="3"/>
      <c r="M961" s="188"/>
      <c r="N961" s="188"/>
      <c r="O961" s="3"/>
      <c r="P961" s="3"/>
      <c r="Q961" s="188"/>
      <c r="R961" s="196"/>
      <c r="S961" s="3"/>
      <c r="AD961" s="600"/>
    </row>
    <row r="962" spans="1:30" s="276" customFormat="1" x14ac:dyDescent="0.25">
      <c r="A962" s="188"/>
      <c r="B962" s="188"/>
      <c r="C962" s="3"/>
      <c r="D962" s="3"/>
      <c r="E962" s="189"/>
      <c r="F962" s="189"/>
      <c r="G962" s="190"/>
      <c r="H962" s="191"/>
      <c r="I962" s="192"/>
      <c r="J962" s="188"/>
      <c r="K962" s="3"/>
      <c r="L962" s="3"/>
      <c r="M962" s="188"/>
      <c r="N962" s="188"/>
      <c r="O962" s="3"/>
      <c r="P962" s="3"/>
      <c r="Q962" s="188"/>
      <c r="R962" s="196"/>
      <c r="S962" s="3"/>
      <c r="AD962" s="600"/>
    </row>
    <row r="963" spans="1:30" s="276" customFormat="1" x14ac:dyDescent="0.25">
      <c r="A963" s="188"/>
      <c r="B963" s="188"/>
      <c r="C963" s="3"/>
      <c r="D963" s="3"/>
      <c r="E963" s="189"/>
      <c r="F963" s="189"/>
      <c r="G963" s="190"/>
      <c r="H963" s="191"/>
      <c r="I963" s="192"/>
      <c r="J963" s="188"/>
      <c r="K963" s="3"/>
      <c r="L963" s="3"/>
      <c r="M963" s="188"/>
      <c r="N963" s="188"/>
      <c r="O963" s="3"/>
      <c r="P963" s="3"/>
      <c r="Q963" s="188"/>
      <c r="R963" s="196"/>
      <c r="S963" s="3"/>
      <c r="AD963" s="600"/>
    </row>
    <row r="964" spans="1:30" s="276" customFormat="1" x14ac:dyDescent="0.25">
      <c r="A964" s="188"/>
      <c r="B964" s="188"/>
      <c r="C964" s="3"/>
      <c r="D964" s="3"/>
      <c r="E964" s="189"/>
      <c r="F964" s="189"/>
      <c r="G964" s="190"/>
      <c r="H964" s="191"/>
      <c r="I964" s="192"/>
      <c r="J964" s="188"/>
      <c r="K964" s="3"/>
      <c r="L964" s="3"/>
      <c r="M964" s="188"/>
      <c r="N964" s="188"/>
      <c r="O964" s="3"/>
      <c r="P964" s="3"/>
      <c r="Q964" s="188"/>
      <c r="R964" s="196"/>
      <c r="S964" s="3"/>
      <c r="AD964" s="600"/>
    </row>
    <row r="965" spans="1:30" s="276" customFormat="1" x14ac:dyDescent="0.25">
      <c r="A965" s="188"/>
      <c r="B965" s="188"/>
      <c r="C965" s="3"/>
      <c r="D965" s="3"/>
      <c r="E965" s="189"/>
      <c r="F965" s="189"/>
      <c r="G965" s="190"/>
      <c r="H965" s="191"/>
      <c r="I965" s="192"/>
      <c r="J965" s="188"/>
      <c r="K965" s="3"/>
      <c r="L965" s="3"/>
      <c r="M965" s="188"/>
      <c r="N965" s="188"/>
      <c r="O965" s="3"/>
      <c r="P965" s="3"/>
      <c r="Q965" s="188"/>
      <c r="R965" s="196"/>
      <c r="S965" s="3"/>
      <c r="AD965" s="600"/>
    </row>
    <row r="966" spans="1:30" s="276" customFormat="1" x14ac:dyDescent="0.25">
      <c r="A966" s="188"/>
      <c r="B966" s="188"/>
      <c r="C966" s="3"/>
      <c r="D966" s="3"/>
      <c r="E966" s="189"/>
      <c r="F966" s="189"/>
      <c r="G966" s="190"/>
      <c r="H966" s="191"/>
      <c r="I966" s="192"/>
      <c r="J966" s="188"/>
      <c r="K966" s="3"/>
      <c r="L966" s="3"/>
      <c r="M966" s="188"/>
      <c r="N966" s="188"/>
      <c r="O966" s="3"/>
      <c r="P966" s="3"/>
      <c r="Q966" s="188"/>
      <c r="R966" s="196"/>
      <c r="S966" s="3"/>
      <c r="AD966" s="600"/>
    </row>
    <row r="967" spans="1:30" s="276" customFormat="1" x14ac:dyDescent="0.25">
      <c r="A967" s="188"/>
      <c r="B967" s="188"/>
      <c r="C967" s="3"/>
      <c r="D967" s="3"/>
      <c r="E967" s="189"/>
      <c r="F967" s="189"/>
      <c r="G967" s="190"/>
      <c r="H967" s="191"/>
      <c r="I967" s="192"/>
      <c r="J967" s="188"/>
      <c r="K967" s="3"/>
      <c r="L967" s="3"/>
      <c r="M967" s="188"/>
      <c r="N967" s="188"/>
      <c r="O967" s="3"/>
      <c r="P967" s="3"/>
      <c r="Q967" s="188"/>
      <c r="R967" s="196"/>
      <c r="S967" s="3"/>
      <c r="AD967" s="600"/>
    </row>
    <row r="968" spans="1:30" s="276" customFormat="1" x14ac:dyDescent="0.25">
      <c r="A968" s="188"/>
      <c r="B968" s="188"/>
      <c r="C968" s="3"/>
      <c r="D968" s="3"/>
      <c r="E968" s="189"/>
      <c r="F968" s="189"/>
      <c r="G968" s="190"/>
      <c r="H968" s="191"/>
      <c r="I968" s="192"/>
      <c r="J968" s="188"/>
      <c r="K968" s="3"/>
      <c r="L968" s="3"/>
      <c r="M968" s="188"/>
      <c r="N968" s="188"/>
      <c r="O968" s="3"/>
      <c r="P968" s="3"/>
      <c r="Q968" s="188"/>
      <c r="R968" s="196"/>
      <c r="S968" s="3"/>
      <c r="AD968" s="600"/>
    </row>
    <row r="969" spans="1:30" s="276" customFormat="1" x14ac:dyDescent="0.25">
      <c r="A969" s="188"/>
      <c r="B969" s="188"/>
      <c r="C969" s="3"/>
      <c r="D969" s="3"/>
      <c r="E969" s="189"/>
      <c r="F969" s="189"/>
      <c r="G969" s="190"/>
      <c r="H969" s="191"/>
      <c r="I969" s="192"/>
      <c r="J969" s="188"/>
      <c r="K969" s="3"/>
      <c r="L969" s="3"/>
      <c r="M969" s="188"/>
      <c r="N969" s="188"/>
      <c r="O969" s="3"/>
      <c r="P969" s="3"/>
      <c r="Q969" s="188"/>
      <c r="R969" s="196"/>
      <c r="S969" s="3"/>
      <c r="AD969" s="600"/>
    </row>
    <row r="970" spans="1:30" s="276" customFormat="1" x14ac:dyDescent="0.25">
      <c r="A970" s="188"/>
      <c r="B970" s="188"/>
      <c r="C970" s="3"/>
      <c r="D970" s="3"/>
      <c r="E970" s="189"/>
      <c r="F970" s="189"/>
      <c r="G970" s="190"/>
      <c r="H970" s="191"/>
      <c r="I970" s="192"/>
      <c r="J970" s="188"/>
      <c r="K970" s="3"/>
      <c r="L970" s="3"/>
      <c r="M970" s="188"/>
      <c r="N970" s="188"/>
      <c r="O970" s="3"/>
      <c r="P970" s="3"/>
      <c r="Q970" s="188"/>
      <c r="R970" s="196"/>
      <c r="S970" s="3"/>
      <c r="AD970" s="600"/>
    </row>
    <row r="971" spans="1:30" s="276" customFormat="1" x14ac:dyDescent="0.25">
      <c r="A971" s="188"/>
      <c r="B971" s="188"/>
      <c r="C971" s="3"/>
      <c r="D971" s="3"/>
      <c r="E971" s="189"/>
      <c r="F971" s="189"/>
      <c r="G971" s="190"/>
      <c r="H971" s="191"/>
      <c r="I971" s="192"/>
      <c r="J971" s="188"/>
      <c r="K971" s="3"/>
      <c r="L971" s="3"/>
      <c r="M971" s="188"/>
      <c r="N971" s="188"/>
      <c r="O971" s="3"/>
      <c r="P971" s="3"/>
      <c r="Q971" s="188"/>
      <c r="R971" s="196"/>
      <c r="S971" s="3"/>
      <c r="AD971" s="600"/>
    </row>
    <row r="972" spans="1:30" s="276" customFormat="1" x14ac:dyDescent="0.25">
      <c r="A972" s="188"/>
      <c r="B972" s="188"/>
      <c r="C972" s="3"/>
      <c r="D972" s="3"/>
      <c r="E972" s="189"/>
      <c r="F972" s="189"/>
      <c r="G972" s="190"/>
      <c r="H972" s="191"/>
      <c r="I972" s="192"/>
      <c r="J972" s="188"/>
      <c r="K972" s="3"/>
      <c r="L972" s="3"/>
      <c r="M972" s="188"/>
      <c r="N972" s="188"/>
      <c r="O972" s="3"/>
      <c r="P972" s="3"/>
      <c r="Q972" s="188"/>
      <c r="R972" s="196"/>
      <c r="S972" s="3"/>
      <c r="AD972" s="600"/>
    </row>
    <row r="973" spans="1:30" s="276" customFormat="1" x14ac:dyDescent="0.25">
      <c r="A973" s="188"/>
      <c r="B973" s="188"/>
      <c r="C973" s="3"/>
      <c r="D973" s="3"/>
      <c r="E973" s="189"/>
      <c r="F973" s="189"/>
      <c r="G973" s="190"/>
      <c r="H973" s="191"/>
      <c r="I973" s="192"/>
      <c r="J973" s="188"/>
      <c r="K973" s="3"/>
      <c r="L973" s="3"/>
      <c r="M973" s="188"/>
      <c r="N973" s="188"/>
      <c r="O973" s="3"/>
      <c r="P973" s="3"/>
      <c r="Q973" s="188"/>
      <c r="R973" s="196"/>
      <c r="S973" s="3"/>
      <c r="AD973" s="600"/>
    </row>
    <row r="974" spans="1:30" s="276" customFormat="1" x14ac:dyDescent="0.25">
      <c r="A974" s="188"/>
      <c r="B974" s="188"/>
      <c r="C974" s="3"/>
      <c r="D974" s="3"/>
      <c r="E974" s="189"/>
      <c r="F974" s="189"/>
      <c r="G974" s="190"/>
      <c r="H974" s="191"/>
      <c r="I974" s="192"/>
      <c r="J974" s="188"/>
      <c r="K974" s="3"/>
      <c r="L974" s="3"/>
      <c r="M974" s="188"/>
      <c r="N974" s="188"/>
      <c r="O974" s="3"/>
      <c r="P974" s="3"/>
      <c r="Q974" s="188"/>
      <c r="R974" s="196"/>
      <c r="S974" s="3"/>
      <c r="AD974" s="600"/>
    </row>
    <row r="975" spans="1:30" s="276" customFormat="1" x14ac:dyDescent="0.25">
      <c r="A975" s="188"/>
      <c r="B975" s="188"/>
      <c r="C975" s="3"/>
      <c r="D975" s="3"/>
      <c r="E975" s="189"/>
      <c r="F975" s="189"/>
      <c r="G975" s="190"/>
      <c r="H975" s="191"/>
      <c r="I975" s="192"/>
      <c r="J975" s="188"/>
      <c r="K975" s="3"/>
      <c r="L975" s="3"/>
      <c r="M975" s="188"/>
      <c r="N975" s="188"/>
      <c r="O975" s="3"/>
      <c r="P975" s="3"/>
      <c r="Q975" s="188"/>
      <c r="R975" s="196"/>
      <c r="S975" s="3"/>
      <c r="AD975" s="600"/>
    </row>
    <row r="976" spans="1:30" s="276" customFormat="1" x14ac:dyDescent="0.25">
      <c r="A976" s="188"/>
      <c r="B976" s="188"/>
      <c r="C976" s="3"/>
      <c r="D976" s="3"/>
      <c r="E976" s="189"/>
      <c r="F976" s="189"/>
      <c r="G976" s="190"/>
      <c r="H976" s="191"/>
      <c r="I976" s="192"/>
      <c r="J976" s="188"/>
      <c r="K976" s="3"/>
      <c r="L976" s="3"/>
      <c r="M976" s="188"/>
      <c r="N976" s="188"/>
      <c r="O976" s="3"/>
      <c r="P976" s="3"/>
      <c r="Q976" s="188"/>
      <c r="R976" s="196"/>
      <c r="S976" s="3"/>
      <c r="AD976" s="600"/>
    </row>
    <row r="977" spans="1:30" s="276" customFormat="1" x14ac:dyDescent="0.25">
      <c r="A977" s="188"/>
      <c r="B977" s="188"/>
      <c r="C977" s="3"/>
      <c r="D977" s="3"/>
      <c r="E977" s="189"/>
      <c r="F977" s="189"/>
      <c r="G977" s="190"/>
      <c r="H977" s="191"/>
      <c r="I977" s="192"/>
      <c r="J977" s="188"/>
      <c r="K977" s="3"/>
      <c r="L977" s="3"/>
      <c r="M977" s="188"/>
      <c r="N977" s="188"/>
      <c r="O977" s="3"/>
      <c r="P977" s="3"/>
      <c r="Q977" s="188"/>
      <c r="R977" s="196"/>
      <c r="S977" s="3"/>
      <c r="AD977" s="600"/>
    </row>
    <row r="978" spans="1:30" s="276" customFormat="1" x14ac:dyDescent="0.25">
      <c r="A978" s="188"/>
      <c r="B978" s="188"/>
      <c r="C978" s="3"/>
      <c r="D978" s="3"/>
      <c r="E978" s="189"/>
      <c r="F978" s="189"/>
      <c r="G978" s="190"/>
      <c r="H978" s="191"/>
      <c r="I978" s="192"/>
      <c r="J978" s="188"/>
      <c r="K978" s="3"/>
      <c r="L978" s="3"/>
      <c r="M978" s="188"/>
      <c r="N978" s="188"/>
      <c r="O978" s="3"/>
      <c r="P978" s="3"/>
      <c r="Q978" s="188"/>
      <c r="R978" s="196"/>
      <c r="S978" s="3"/>
      <c r="AD978" s="600"/>
    </row>
    <row r="979" spans="1:30" s="276" customFormat="1" x14ac:dyDescent="0.25">
      <c r="A979" s="188"/>
      <c r="B979" s="188"/>
      <c r="C979" s="3"/>
      <c r="D979" s="3"/>
      <c r="E979" s="189"/>
      <c r="F979" s="189"/>
      <c r="G979" s="190"/>
      <c r="H979" s="191"/>
      <c r="I979" s="192"/>
      <c r="J979" s="188"/>
      <c r="K979" s="3"/>
      <c r="L979" s="3"/>
      <c r="M979" s="188"/>
      <c r="N979" s="188"/>
      <c r="O979" s="3"/>
      <c r="P979" s="3"/>
      <c r="Q979" s="188"/>
      <c r="R979" s="196"/>
      <c r="S979" s="3"/>
      <c r="AD979" s="600"/>
    </row>
    <row r="980" spans="1:30" s="276" customFormat="1" x14ac:dyDescent="0.25">
      <c r="A980" s="188"/>
      <c r="B980" s="188"/>
      <c r="C980" s="3"/>
      <c r="D980" s="3"/>
      <c r="E980" s="189"/>
      <c r="F980" s="189"/>
      <c r="G980" s="190"/>
      <c r="H980" s="191"/>
      <c r="I980" s="192"/>
      <c r="J980" s="188"/>
      <c r="K980" s="3"/>
      <c r="L980" s="3"/>
      <c r="M980" s="188"/>
      <c r="N980" s="188"/>
      <c r="O980" s="3"/>
      <c r="P980" s="3"/>
      <c r="Q980" s="188"/>
      <c r="R980" s="196"/>
      <c r="S980" s="3"/>
      <c r="AD980" s="600"/>
    </row>
    <row r="981" spans="1:30" s="276" customFormat="1" x14ac:dyDescent="0.25">
      <c r="A981" s="188"/>
      <c r="B981" s="188"/>
      <c r="C981" s="3"/>
      <c r="D981" s="3"/>
      <c r="E981" s="189"/>
      <c r="F981" s="189"/>
      <c r="G981" s="190"/>
      <c r="H981" s="191"/>
      <c r="I981" s="192"/>
      <c r="J981" s="188"/>
      <c r="K981" s="3"/>
      <c r="L981" s="3"/>
      <c r="M981" s="188"/>
      <c r="N981" s="188"/>
      <c r="O981" s="3"/>
      <c r="P981" s="3"/>
      <c r="Q981" s="188"/>
      <c r="R981" s="196"/>
      <c r="S981" s="3"/>
      <c r="AD981" s="600"/>
    </row>
    <row r="982" spans="1:30" s="276" customFormat="1" x14ac:dyDescent="0.25">
      <c r="A982" s="188"/>
      <c r="B982" s="188"/>
      <c r="C982" s="3"/>
      <c r="D982" s="3"/>
      <c r="E982" s="189"/>
      <c r="F982" s="189"/>
      <c r="G982" s="190"/>
      <c r="H982" s="191"/>
      <c r="I982" s="192"/>
      <c r="J982" s="188"/>
      <c r="K982" s="3"/>
      <c r="L982" s="3"/>
      <c r="M982" s="188"/>
      <c r="N982" s="188"/>
      <c r="O982" s="3"/>
      <c r="P982" s="3"/>
      <c r="Q982" s="188"/>
      <c r="R982" s="196"/>
      <c r="S982" s="3"/>
      <c r="AD982" s="600"/>
    </row>
    <row r="983" spans="1:30" s="276" customFormat="1" x14ac:dyDescent="0.25">
      <c r="A983" s="188"/>
      <c r="B983" s="188"/>
      <c r="C983" s="3"/>
      <c r="D983" s="3"/>
      <c r="E983" s="189"/>
      <c r="F983" s="189"/>
      <c r="G983" s="190"/>
      <c r="H983" s="191"/>
      <c r="I983" s="192"/>
      <c r="J983" s="188"/>
      <c r="K983" s="3"/>
      <c r="L983" s="3"/>
      <c r="M983" s="188"/>
      <c r="N983" s="188"/>
      <c r="O983" s="3"/>
      <c r="P983" s="3"/>
      <c r="Q983" s="188"/>
      <c r="R983" s="196"/>
      <c r="S983" s="3"/>
      <c r="AD983" s="600"/>
    </row>
    <row r="984" spans="1:30" s="276" customFormat="1" x14ac:dyDescent="0.25">
      <c r="A984" s="188"/>
      <c r="B984" s="188"/>
      <c r="C984" s="3"/>
      <c r="D984" s="3"/>
      <c r="E984" s="189"/>
      <c r="F984" s="189"/>
      <c r="G984" s="190"/>
      <c r="H984" s="191"/>
      <c r="I984" s="192"/>
      <c r="J984" s="188"/>
      <c r="K984" s="3"/>
      <c r="L984" s="3"/>
      <c r="M984" s="188"/>
      <c r="N984" s="188"/>
      <c r="O984" s="3"/>
      <c r="P984" s="3"/>
      <c r="Q984" s="188"/>
      <c r="R984" s="196"/>
      <c r="S984" s="3"/>
      <c r="AD984" s="600"/>
    </row>
    <row r="985" spans="1:30" s="276" customFormat="1" x14ac:dyDescent="0.25">
      <c r="A985" s="188"/>
      <c r="B985" s="188"/>
      <c r="C985" s="3"/>
      <c r="D985" s="3"/>
      <c r="E985" s="189"/>
      <c r="F985" s="189"/>
      <c r="G985" s="190"/>
      <c r="H985" s="191"/>
      <c r="I985" s="192"/>
      <c r="J985" s="188"/>
      <c r="K985" s="3"/>
      <c r="L985" s="3"/>
      <c r="M985" s="188"/>
      <c r="N985" s="188"/>
      <c r="O985" s="3"/>
      <c r="P985" s="3"/>
      <c r="Q985" s="188"/>
      <c r="R985" s="196"/>
      <c r="S985" s="3"/>
      <c r="AD985" s="600"/>
    </row>
    <row r="986" spans="1:30" s="276" customFormat="1" x14ac:dyDescent="0.25">
      <c r="A986" s="188"/>
      <c r="B986" s="188"/>
      <c r="C986" s="3"/>
      <c r="D986" s="3"/>
      <c r="E986" s="189"/>
      <c r="F986" s="189"/>
      <c r="G986" s="190"/>
      <c r="H986" s="191"/>
      <c r="I986" s="192"/>
      <c r="J986" s="188"/>
      <c r="K986" s="3"/>
      <c r="L986" s="3"/>
      <c r="M986" s="188"/>
      <c r="N986" s="188"/>
      <c r="O986" s="3"/>
      <c r="P986" s="3"/>
      <c r="Q986" s="188"/>
      <c r="R986" s="196"/>
      <c r="S986" s="3"/>
      <c r="AD986" s="600"/>
    </row>
    <row r="987" spans="1:30" s="276" customFormat="1" x14ac:dyDescent="0.25">
      <c r="A987" s="188"/>
      <c r="B987" s="188"/>
      <c r="C987" s="3"/>
      <c r="D987" s="3"/>
      <c r="E987" s="189"/>
      <c r="F987" s="189"/>
      <c r="G987" s="190"/>
      <c r="H987" s="191"/>
      <c r="I987" s="192"/>
      <c r="J987" s="188"/>
      <c r="K987" s="3"/>
      <c r="L987" s="3"/>
      <c r="M987" s="188"/>
      <c r="N987" s="188"/>
      <c r="O987" s="3"/>
      <c r="P987" s="3"/>
      <c r="Q987" s="188"/>
      <c r="R987" s="196"/>
      <c r="S987" s="3"/>
      <c r="AD987" s="600"/>
    </row>
    <row r="988" spans="1:30" s="276" customFormat="1" x14ac:dyDescent="0.25">
      <c r="A988" s="188"/>
      <c r="B988" s="188"/>
      <c r="C988" s="3"/>
      <c r="D988" s="3"/>
      <c r="E988" s="189"/>
      <c r="F988" s="189"/>
      <c r="G988" s="190"/>
      <c r="H988" s="191"/>
      <c r="I988" s="192"/>
      <c r="J988" s="188"/>
      <c r="K988" s="3"/>
      <c r="L988" s="3"/>
      <c r="M988" s="188"/>
      <c r="N988" s="188"/>
      <c r="O988" s="3"/>
      <c r="P988" s="3"/>
      <c r="Q988" s="188"/>
      <c r="R988" s="196"/>
      <c r="S988" s="3"/>
      <c r="AD988" s="600"/>
    </row>
    <row r="989" spans="1:30" s="276" customFormat="1" x14ac:dyDescent="0.25">
      <c r="A989" s="188"/>
      <c r="B989" s="188"/>
      <c r="C989" s="3"/>
      <c r="D989" s="3"/>
      <c r="E989" s="189"/>
      <c r="F989" s="189"/>
      <c r="G989" s="190"/>
      <c r="H989" s="191"/>
      <c r="I989" s="192"/>
      <c r="J989" s="188"/>
      <c r="K989" s="3"/>
      <c r="L989" s="3"/>
      <c r="M989" s="188"/>
      <c r="N989" s="188"/>
      <c r="O989" s="3"/>
      <c r="P989" s="3"/>
      <c r="Q989" s="188"/>
      <c r="R989" s="196"/>
      <c r="S989" s="3"/>
      <c r="AD989" s="600"/>
    </row>
    <row r="990" spans="1:30" s="276" customFormat="1" x14ac:dyDescent="0.25">
      <c r="A990" s="188"/>
      <c r="B990" s="188"/>
      <c r="C990" s="3"/>
      <c r="D990" s="3"/>
      <c r="E990" s="189"/>
      <c r="F990" s="189"/>
      <c r="G990" s="190"/>
      <c r="H990" s="191"/>
      <c r="I990" s="192"/>
      <c r="J990" s="188"/>
      <c r="K990" s="3"/>
      <c r="L990" s="3"/>
      <c r="M990" s="188"/>
      <c r="N990" s="188"/>
      <c r="O990" s="3"/>
      <c r="P990" s="3"/>
      <c r="Q990" s="188"/>
      <c r="R990" s="196"/>
      <c r="S990" s="3"/>
      <c r="AD990" s="600"/>
    </row>
    <row r="991" spans="1:30" s="276" customFormat="1" x14ac:dyDescent="0.25">
      <c r="A991" s="188"/>
      <c r="B991" s="188"/>
      <c r="C991" s="3"/>
      <c r="D991" s="3"/>
      <c r="E991" s="189"/>
      <c r="F991" s="189"/>
      <c r="G991" s="190"/>
      <c r="H991" s="191"/>
      <c r="I991" s="192"/>
      <c r="J991" s="188"/>
      <c r="K991" s="3"/>
      <c r="L991" s="3"/>
      <c r="M991" s="188"/>
      <c r="N991" s="188"/>
      <c r="O991" s="3"/>
      <c r="P991" s="3"/>
      <c r="Q991" s="188"/>
      <c r="R991" s="196"/>
      <c r="S991" s="3"/>
      <c r="AD991" s="600"/>
    </row>
    <row r="992" spans="1:30" s="276" customFormat="1" x14ac:dyDescent="0.25">
      <c r="A992" s="188"/>
      <c r="B992" s="188"/>
      <c r="C992" s="3"/>
      <c r="D992" s="3"/>
      <c r="E992" s="189"/>
      <c r="F992" s="189"/>
      <c r="G992" s="190"/>
      <c r="H992" s="191"/>
      <c r="I992" s="192"/>
      <c r="J992" s="188"/>
      <c r="K992" s="3"/>
      <c r="L992" s="3"/>
      <c r="M992" s="188"/>
      <c r="N992" s="188"/>
      <c r="O992" s="3"/>
      <c r="P992" s="3"/>
      <c r="Q992" s="188"/>
      <c r="R992" s="196"/>
      <c r="S992" s="3"/>
      <c r="AD992" s="600"/>
    </row>
    <row r="993" spans="1:30" s="276" customFormat="1" x14ac:dyDescent="0.25">
      <c r="A993" s="188"/>
      <c r="B993" s="188"/>
      <c r="C993" s="3"/>
      <c r="D993" s="3"/>
      <c r="E993" s="189"/>
      <c r="F993" s="189"/>
      <c r="G993" s="190"/>
      <c r="H993" s="191"/>
      <c r="I993" s="192"/>
      <c r="J993" s="188"/>
      <c r="K993" s="3"/>
      <c r="L993" s="3"/>
      <c r="M993" s="188"/>
      <c r="N993" s="188"/>
      <c r="O993" s="3"/>
      <c r="P993" s="3"/>
      <c r="Q993" s="188"/>
      <c r="R993" s="196"/>
      <c r="S993" s="3"/>
      <c r="AD993" s="600"/>
    </row>
    <row r="994" spans="1:30" s="276" customFormat="1" x14ac:dyDescent="0.25">
      <c r="A994" s="188"/>
      <c r="B994" s="188"/>
      <c r="C994" s="3"/>
      <c r="D994" s="3"/>
      <c r="E994" s="189"/>
      <c r="F994" s="189"/>
      <c r="G994" s="190"/>
      <c r="H994" s="191"/>
      <c r="I994" s="192"/>
      <c r="J994" s="188"/>
      <c r="K994" s="3"/>
      <c r="L994" s="3"/>
      <c r="M994" s="188"/>
      <c r="N994" s="188"/>
      <c r="O994" s="3"/>
      <c r="P994" s="3"/>
      <c r="Q994" s="188"/>
      <c r="R994" s="196"/>
      <c r="S994" s="3"/>
      <c r="AD994" s="600"/>
    </row>
    <row r="995" spans="1:30" s="276" customFormat="1" x14ac:dyDescent="0.25">
      <c r="A995" s="188"/>
      <c r="B995" s="188"/>
      <c r="C995" s="3"/>
      <c r="D995" s="3"/>
      <c r="E995" s="189"/>
      <c r="F995" s="189"/>
      <c r="G995" s="190"/>
      <c r="H995" s="191"/>
      <c r="I995" s="192"/>
      <c r="J995" s="188"/>
      <c r="K995" s="3"/>
      <c r="L995" s="3"/>
      <c r="M995" s="188"/>
      <c r="N995" s="188"/>
      <c r="O995" s="3"/>
      <c r="P995" s="3"/>
      <c r="Q995" s="188"/>
      <c r="R995" s="196"/>
      <c r="S995" s="3"/>
      <c r="AD995" s="600"/>
    </row>
    <row r="996" spans="1:30" s="276" customFormat="1" x14ac:dyDescent="0.25">
      <c r="A996" s="188"/>
      <c r="B996" s="188"/>
      <c r="C996" s="3"/>
      <c r="D996" s="3"/>
      <c r="E996" s="189"/>
      <c r="F996" s="189"/>
      <c r="G996" s="190"/>
      <c r="H996" s="191"/>
      <c r="I996" s="192"/>
      <c r="J996" s="188"/>
      <c r="K996" s="3"/>
      <c r="L996" s="3"/>
      <c r="M996" s="188"/>
      <c r="N996" s="188"/>
      <c r="O996" s="3"/>
      <c r="P996" s="3"/>
      <c r="Q996" s="188"/>
      <c r="R996" s="196"/>
      <c r="S996" s="3"/>
      <c r="AD996" s="600"/>
    </row>
    <row r="997" spans="1:30" s="276" customFormat="1" x14ac:dyDescent="0.25">
      <c r="A997" s="188"/>
      <c r="B997" s="188"/>
      <c r="C997" s="3"/>
      <c r="D997" s="3"/>
      <c r="E997" s="189"/>
      <c r="F997" s="189"/>
      <c r="G997" s="190"/>
      <c r="H997" s="191"/>
      <c r="I997" s="192"/>
      <c r="J997" s="188"/>
      <c r="K997" s="3"/>
      <c r="L997" s="3"/>
      <c r="M997" s="188"/>
      <c r="N997" s="188"/>
      <c r="O997" s="3"/>
      <c r="P997" s="3"/>
      <c r="Q997" s="188"/>
      <c r="R997" s="196"/>
      <c r="S997" s="3"/>
      <c r="AD997" s="600"/>
    </row>
    <row r="998" spans="1:30" s="276" customFormat="1" x14ac:dyDescent="0.25">
      <c r="A998" s="188"/>
      <c r="B998" s="188"/>
      <c r="C998" s="3"/>
      <c r="D998" s="3"/>
      <c r="E998" s="189"/>
      <c r="F998" s="189"/>
      <c r="G998" s="190"/>
      <c r="H998" s="191"/>
      <c r="I998" s="192"/>
      <c r="J998" s="188"/>
      <c r="K998" s="3"/>
      <c r="L998" s="3"/>
      <c r="M998" s="188"/>
      <c r="N998" s="188"/>
      <c r="O998" s="3"/>
      <c r="P998" s="3"/>
      <c r="Q998" s="188"/>
      <c r="R998" s="196"/>
      <c r="S998" s="3"/>
      <c r="AD998" s="600"/>
    </row>
    <row r="999" spans="1:30" s="276" customFormat="1" x14ac:dyDescent="0.25">
      <c r="A999" s="188"/>
      <c r="B999" s="188"/>
      <c r="C999" s="3"/>
      <c r="D999" s="3"/>
      <c r="E999" s="189"/>
      <c r="F999" s="189"/>
      <c r="G999" s="190"/>
      <c r="H999" s="191"/>
      <c r="I999" s="192"/>
      <c r="J999" s="188"/>
      <c r="K999" s="3"/>
      <c r="L999" s="3"/>
      <c r="M999" s="188"/>
      <c r="N999" s="188"/>
      <c r="O999" s="3"/>
      <c r="P999" s="3"/>
      <c r="Q999" s="188"/>
      <c r="R999" s="196"/>
      <c r="S999" s="3"/>
      <c r="AD999" s="600"/>
    </row>
    <row r="1000" spans="1:30" s="276" customFormat="1" x14ac:dyDescent="0.25">
      <c r="A1000" s="188"/>
      <c r="B1000" s="188"/>
      <c r="C1000" s="3"/>
      <c r="D1000" s="3"/>
      <c r="E1000" s="189"/>
      <c r="F1000" s="189"/>
      <c r="G1000" s="190"/>
      <c r="H1000" s="191"/>
      <c r="I1000" s="192"/>
      <c r="J1000" s="188"/>
      <c r="K1000" s="3"/>
      <c r="L1000" s="3"/>
      <c r="M1000" s="188"/>
      <c r="N1000" s="188"/>
      <c r="O1000" s="3"/>
      <c r="P1000" s="3"/>
      <c r="Q1000" s="188"/>
      <c r="R1000" s="196"/>
      <c r="S1000" s="3"/>
      <c r="AD1000" s="600"/>
    </row>
    <row r="1001" spans="1:30" s="276" customFormat="1" x14ac:dyDescent="0.25">
      <c r="A1001" s="188"/>
      <c r="B1001" s="188"/>
      <c r="C1001" s="3"/>
      <c r="D1001" s="3"/>
      <c r="E1001" s="189"/>
      <c r="F1001" s="189"/>
      <c r="G1001" s="190"/>
      <c r="H1001" s="191"/>
      <c r="I1001" s="192"/>
      <c r="J1001" s="188"/>
      <c r="K1001" s="3"/>
      <c r="L1001" s="3"/>
      <c r="M1001" s="188"/>
      <c r="N1001" s="188"/>
      <c r="O1001" s="3"/>
      <c r="P1001" s="3"/>
      <c r="Q1001" s="188"/>
      <c r="R1001" s="196"/>
      <c r="S1001" s="3"/>
      <c r="AD1001" s="600"/>
    </row>
    <row r="1002" spans="1:30" s="276" customFormat="1" x14ac:dyDescent="0.25">
      <c r="A1002" s="188"/>
      <c r="B1002" s="188"/>
      <c r="C1002" s="3"/>
      <c r="D1002" s="3"/>
      <c r="E1002" s="189"/>
      <c r="F1002" s="189"/>
      <c r="G1002" s="190"/>
      <c r="H1002" s="191"/>
      <c r="I1002" s="192"/>
      <c r="J1002" s="188"/>
      <c r="K1002" s="3"/>
      <c r="L1002" s="3"/>
      <c r="M1002" s="188"/>
      <c r="N1002" s="188"/>
      <c r="O1002" s="3"/>
      <c r="P1002" s="3"/>
      <c r="Q1002" s="188"/>
      <c r="R1002" s="196"/>
      <c r="S1002" s="3"/>
      <c r="AD1002" s="600"/>
    </row>
    <row r="1003" spans="1:30" s="276" customFormat="1" x14ac:dyDescent="0.25">
      <c r="A1003" s="188"/>
      <c r="B1003" s="188"/>
      <c r="C1003" s="3"/>
      <c r="D1003" s="3"/>
      <c r="E1003" s="189"/>
      <c r="F1003" s="189"/>
      <c r="G1003" s="190"/>
      <c r="H1003" s="191"/>
      <c r="I1003" s="192"/>
      <c r="J1003" s="188"/>
      <c r="K1003" s="3"/>
      <c r="L1003" s="3"/>
      <c r="M1003" s="188"/>
      <c r="N1003" s="188"/>
      <c r="O1003" s="3"/>
      <c r="P1003" s="3"/>
      <c r="Q1003" s="188"/>
      <c r="R1003" s="196"/>
      <c r="S1003" s="3"/>
      <c r="AD1003" s="600"/>
    </row>
    <row r="1004" spans="1:30" s="276" customFormat="1" x14ac:dyDescent="0.25">
      <c r="A1004" s="188"/>
      <c r="B1004" s="188"/>
      <c r="C1004" s="3"/>
      <c r="D1004" s="3"/>
      <c r="E1004" s="189"/>
      <c r="F1004" s="189"/>
      <c r="G1004" s="190"/>
      <c r="H1004" s="191"/>
      <c r="I1004" s="192"/>
      <c r="J1004" s="188"/>
      <c r="K1004" s="3"/>
      <c r="L1004" s="3"/>
      <c r="M1004" s="188"/>
      <c r="N1004" s="188"/>
      <c r="O1004" s="3"/>
      <c r="P1004" s="3"/>
      <c r="Q1004" s="188"/>
      <c r="R1004" s="196"/>
      <c r="S1004" s="3"/>
      <c r="AD1004" s="600"/>
    </row>
    <row r="1005" spans="1:30" s="276" customFormat="1" x14ac:dyDescent="0.25">
      <c r="A1005" s="188"/>
      <c r="B1005" s="188"/>
      <c r="C1005" s="3"/>
      <c r="D1005" s="3"/>
      <c r="E1005" s="189"/>
      <c r="F1005" s="189"/>
      <c r="G1005" s="190"/>
      <c r="H1005" s="191"/>
      <c r="I1005" s="192"/>
      <c r="J1005" s="188"/>
      <c r="K1005" s="3"/>
      <c r="L1005" s="3"/>
      <c r="M1005" s="188"/>
      <c r="N1005" s="188"/>
      <c r="O1005" s="3"/>
      <c r="P1005" s="3"/>
      <c r="Q1005" s="188"/>
      <c r="R1005" s="196"/>
      <c r="S1005" s="3"/>
      <c r="AD1005" s="600"/>
    </row>
    <row r="1006" spans="1:30" s="276" customFormat="1" x14ac:dyDescent="0.25">
      <c r="A1006" s="188"/>
      <c r="B1006" s="188"/>
      <c r="C1006" s="3"/>
      <c r="D1006" s="3"/>
      <c r="E1006" s="189"/>
      <c r="F1006" s="189"/>
      <c r="G1006" s="190"/>
      <c r="H1006" s="191"/>
      <c r="I1006" s="192"/>
      <c r="J1006" s="188"/>
      <c r="K1006" s="3"/>
      <c r="L1006" s="3"/>
      <c r="M1006" s="188"/>
      <c r="N1006" s="188"/>
      <c r="O1006" s="3"/>
      <c r="P1006" s="3"/>
      <c r="Q1006" s="188"/>
      <c r="R1006" s="196"/>
      <c r="S1006" s="3"/>
      <c r="AD1006" s="600"/>
    </row>
    <row r="1007" spans="1:30" s="276" customFormat="1" x14ac:dyDescent="0.25">
      <c r="A1007" s="188"/>
      <c r="B1007" s="188"/>
      <c r="C1007" s="3"/>
      <c r="D1007" s="3"/>
      <c r="E1007" s="189"/>
      <c r="F1007" s="189"/>
      <c r="G1007" s="190"/>
      <c r="H1007" s="191"/>
      <c r="I1007" s="192"/>
      <c r="J1007" s="188"/>
      <c r="K1007" s="3"/>
      <c r="L1007" s="3"/>
      <c r="M1007" s="188"/>
      <c r="N1007" s="188"/>
      <c r="O1007" s="3"/>
      <c r="P1007" s="3"/>
      <c r="Q1007" s="188"/>
      <c r="R1007" s="196"/>
      <c r="S1007" s="3"/>
      <c r="AD1007" s="600"/>
    </row>
    <row r="1008" spans="1:30" s="276" customFormat="1" x14ac:dyDescent="0.25">
      <c r="A1008" s="188"/>
      <c r="B1008" s="188"/>
      <c r="C1008" s="3"/>
      <c r="D1008" s="3"/>
      <c r="E1008" s="189"/>
      <c r="F1008" s="189"/>
      <c r="G1008" s="190"/>
      <c r="H1008" s="191"/>
      <c r="I1008" s="192"/>
      <c r="J1008" s="188"/>
      <c r="K1008" s="3"/>
      <c r="L1008" s="3"/>
      <c r="M1008" s="188"/>
      <c r="N1008" s="188"/>
      <c r="O1008" s="3"/>
      <c r="P1008" s="3"/>
      <c r="Q1008" s="188"/>
      <c r="R1008" s="196"/>
      <c r="S1008" s="3"/>
      <c r="AD1008" s="600"/>
    </row>
    <row r="1009" spans="1:30" s="276" customFormat="1" x14ac:dyDescent="0.25">
      <c r="A1009" s="188"/>
      <c r="B1009" s="188"/>
      <c r="C1009" s="3"/>
      <c r="D1009" s="3"/>
      <c r="E1009" s="189"/>
      <c r="F1009" s="189"/>
      <c r="G1009" s="190"/>
      <c r="H1009" s="191"/>
      <c r="I1009" s="192"/>
      <c r="J1009" s="188"/>
      <c r="K1009" s="3"/>
      <c r="L1009" s="3"/>
      <c r="M1009" s="188"/>
      <c r="N1009" s="188"/>
      <c r="O1009" s="3"/>
      <c r="P1009" s="3"/>
      <c r="Q1009" s="188"/>
      <c r="R1009" s="196"/>
      <c r="S1009" s="3"/>
      <c r="AD1009" s="600"/>
    </row>
    <row r="1010" spans="1:30" s="276" customFormat="1" x14ac:dyDescent="0.25">
      <c r="A1010" s="188"/>
      <c r="B1010" s="188"/>
      <c r="C1010" s="3"/>
      <c r="D1010" s="3"/>
      <c r="E1010" s="189"/>
      <c r="F1010" s="189"/>
      <c r="G1010" s="190"/>
      <c r="H1010" s="191"/>
      <c r="I1010" s="192"/>
      <c r="J1010" s="188"/>
      <c r="K1010" s="3"/>
      <c r="L1010" s="3"/>
      <c r="M1010" s="188"/>
      <c r="N1010" s="188"/>
      <c r="O1010" s="3"/>
      <c r="P1010" s="3"/>
      <c r="Q1010" s="188"/>
      <c r="R1010" s="196"/>
      <c r="S1010" s="3"/>
      <c r="AD1010" s="600"/>
    </row>
    <row r="1011" spans="1:30" s="276" customFormat="1" x14ac:dyDescent="0.25">
      <c r="A1011" s="188"/>
      <c r="B1011" s="188"/>
      <c r="C1011" s="3"/>
      <c r="D1011" s="3"/>
      <c r="E1011" s="189"/>
      <c r="F1011" s="189"/>
      <c r="G1011" s="190"/>
      <c r="H1011" s="191"/>
      <c r="I1011" s="192"/>
      <c r="J1011" s="188"/>
      <c r="K1011" s="3"/>
      <c r="L1011" s="3"/>
      <c r="M1011" s="188"/>
      <c r="N1011" s="188"/>
      <c r="O1011" s="3"/>
      <c r="P1011" s="3"/>
      <c r="Q1011" s="188"/>
      <c r="R1011" s="196"/>
      <c r="S1011" s="3"/>
      <c r="AD1011" s="600"/>
    </row>
    <row r="1012" spans="1:30" s="276" customFormat="1" x14ac:dyDescent="0.25">
      <c r="A1012" s="188"/>
      <c r="B1012" s="188"/>
      <c r="C1012" s="3"/>
      <c r="D1012" s="3"/>
      <c r="E1012" s="189"/>
      <c r="F1012" s="189"/>
      <c r="G1012" s="190"/>
      <c r="H1012" s="191"/>
      <c r="I1012" s="192"/>
      <c r="J1012" s="188"/>
      <c r="K1012" s="3"/>
      <c r="L1012" s="3"/>
      <c r="M1012" s="188"/>
      <c r="N1012" s="188"/>
      <c r="O1012" s="3"/>
      <c r="P1012" s="3"/>
      <c r="Q1012" s="188"/>
      <c r="R1012" s="196"/>
      <c r="S1012" s="3"/>
      <c r="AD1012" s="600"/>
    </row>
    <row r="1013" spans="1:30" s="276" customFormat="1" x14ac:dyDescent="0.25">
      <c r="A1013" s="188"/>
      <c r="B1013" s="188"/>
      <c r="C1013" s="3"/>
      <c r="D1013" s="3"/>
      <c r="E1013" s="189"/>
      <c r="F1013" s="189"/>
      <c r="G1013" s="190"/>
      <c r="H1013" s="191"/>
      <c r="I1013" s="192"/>
      <c r="J1013" s="188"/>
      <c r="K1013" s="3"/>
      <c r="L1013" s="3"/>
      <c r="M1013" s="188"/>
      <c r="N1013" s="188"/>
      <c r="O1013" s="3"/>
      <c r="P1013" s="3"/>
      <c r="Q1013" s="188"/>
      <c r="R1013" s="196"/>
      <c r="S1013" s="3"/>
      <c r="AD1013" s="600"/>
    </row>
    <row r="1014" spans="1:30" s="276" customFormat="1" x14ac:dyDescent="0.25">
      <c r="A1014" s="188"/>
      <c r="B1014" s="188"/>
      <c r="C1014" s="3"/>
      <c r="D1014" s="3"/>
      <c r="E1014" s="189"/>
      <c r="F1014" s="189"/>
      <c r="G1014" s="190"/>
      <c r="H1014" s="191"/>
      <c r="I1014" s="192"/>
      <c r="J1014" s="188"/>
      <c r="K1014" s="3"/>
      <c r="L1014" s="3"/>
      <c r="M1014" s="188"/>
      <c r="N1014" s="188"/>
      <c r="O1014" s="3"/>
      <c r="P1014" s="3"/>
      <c r="Q1014" s="188"/>
      <c r="R1014" s="196"/>
      <c r="S1014" s="3"/>
      <c r="AD1014" s="600"/>
    </row>
    <row r="1015" spans="1:30" s="276" customFormat="1" x14ac:dyDescent="0.25">
      <c r="A1015" s="188"/>
      <c r="B1015" s="188"/>
      <c r="C1015" s="3"/>
      <c r="D1015" s="3"/>
      <c r="E1015" s="189"/>
      <c r="F1015" s="189"/>
      <c r="G1015" s="190"/>
      <c r="H1015" s="191"/>
      <c r="I1015" s="192"/>
      <c r="J1015" s="188"/>
      <c r="K1015" s="3"/>
      <c r="L1015" s="3"/>
      <c r="M1015" s="188"/>
      <c r="N1015" s="188"/>
      <c r="O1015" s="3"/>
      <c r="P1015" s="3"/>
      <c r="Q1015" s="188"/>
      <c r="R1015" s="196"/>
      <c r="S1015" s="3"/>
      <c r="AD1015" s="600"/>
    </row>
    <row r="1016" spans="1:30" s="276" customFormat="1" x14ac:dyDescent="0.25">
      <c r="A1016" s="188"/>
      <c r="B1016" s="188"/>
      <c r="C1016" s="3"/>
      <c r="D1016" s="3"/>
      <c r="E1016" s="189"/>
      <c r="F1016" s="189"/>
      <c r="G1016" s="190"/>
      <c r="H1016" s="191"/>
      <c r="I1016" s="192"/>
      <c r="J1016" s="188"/>
      <c r="K1016" s="3"/>
      <c r="L1016" s="3"/>
      <c r="M1016" s="188"/>
      <c r="N1016" s="188"/>
      <c r="O1016" s="3"/>
      <c r="P1016" s="3"/>
      <c r="Q1016" s="188"/>
      <c r="R1016" s="196"/>
      <c r="S1016" s="3"/>
      <c r="AD1016" s="600"/>
    </row>
    <row r="1017" spans="1:30" s="276" customFormat="1" x14ac:dyDescent="0.25">
      <c r="A1017" s="188"/>
      <c r="B1017" s="188"/>
      <c r="C1017" s="3"/>
      <c r="D1017" s="3"/>
      <c r="E1017" s="189"/>
      <c r="F1017" s="189"/>
      <c r="G1017" s="190"/>
      <c r="H1017" s="191"/>
      <c r="I1017" s="192"/>
      <c r="J1017" s="188"/>
      <c r="K1017" s="3"/>
      <c r="L1017" s="3"/>
      <c r="M1017" s="188"/>
      <c r="N1017" s="188"/>
      <c r="O1017" s="3"/>
      <c r="P1017" s="3"/>
      <c r="Q1017" s="188"/>
      <c r="R1017" s="196"/>
      <c r="S1017" s="3"/>
      <c r="AD1017" s="600"/>
    </row>
    <row r="1018" spans="1:30" s="276" customFormat="1" x14ac:dyDescent="0.25">
      <c r="A1018" s="188"/>
      <c r="B1018" s="188"/>
      <c r="C1018" s="3"/>
      <c r="D1018" s="3"/>
      <c r="E1018" s="189"/>
      <c r="F1018" s="189"/>
      <c r="G1018" s="190"/>
      <c r="H1018" s="191"/>
      <c r="I1018" s="192"/>
      <c r="J1018" s="188"/>
      <c r="K1018" s="3"/>
      <c r="L1018" s="3"/>
      <c r="M1018" s="188"/>
      <c r="N1018" s="188"/>
      <c r="O1018" s="3"/>
      <c r="P1018" s="3"/>
      <c r="Q1018" s="188"/>
      <c r="R1018" s="196"/>
      <c r="S1018" s="3"/>
      <c r="AD1018" s="600"/>
    </row>
    <row r="1019" spans="1:30" s="276" customFormat="1" x14ac:dyDescent="0.25">
      <c r="A1019" s="188"/>
      <c r="B1019" s="188"/>
      <c r="C1019" s="3"/>
      <c r="D1019" s="3"/>
      <c r="E1019" s="189"/>
      <c r="F1019" s="189"/>
      <c r="G1019" s="190"/>
      <c r="H1019" s="191"/>
      <c r="I1019" s="192"/>
      <c r="J1019" s="188"/>
      <c r="K1019" s="3"/>
      <c r="L1019" s="3"/>
      <c r="M1019" s="188"/>
      <c r="N1019" s="188"/>
      <c r="O1019" s="3"/>
      <c r="P1019" s="3"/>
      <c r="Q1019" s="188"/>
      <c r="R1019" s="196"/>
      <c r="S1019" s="3"/>
      <c r="AD1019" s="600"/>
    </row>
    <row r="1020" spans="1:30" s="276" customFormat="1" x14ac:dyDescent="0.25">
      <c r="A1020" s="188"/>
      <c r="B1020" s="188"/>
      <c r="C1020" s="3"/>
      <c r="D1020" s="3"/>
      <c r="E1020" s="189"/>
      <c r="F1020" s="189"/>
      <c r="G1020" s="190"/>
      <c r="H1020" s="191"/>
      <c r="I1020" s="192"/>
      <c r="J1020" s="188"/>
      <c r="K1020" s="3"/>
      <c r="L1020" s="3"/>
      <c r="M1020" s="188"/>
      <c r="N1020" s="188"/>
      <c r="O1020" s="3"/>
      <c r="P1020" s="3"/>
      <c r="Q1020" s="188"/>
      <c r="R1020" s="196"/>
      <c r="S1020" s="3"/>
      <c r="AD1020" s="600"/>
    </row>
    <row r="1021" spans="1:30" s="276" customFormat="1" x14ac:dyDescent="0.25">
      <c r="A1021" s="188"/>
      <c r="B1021" s="188"/>
      <c r="C1021" s="3"/>
      <c r="D1021" s="3"/>
      <c r="E1021" s="189"/>
      <c r="F1021" s="189"/>
      <c r="G1021" s="190"/>
      <c r="H1021" s="191"/>
      <c r="I1021" s="192"/>
      <c r="J1021" s="188"/>
      <c r="K1021" s="3"/>
      <c r="L1021" s="3"/>
      <c r="M1021" s="188"/>
      <c r="N1021" s="188"/>
      <c r="O1021" s="3"/>
      <c r="P1021" s="3"/>
      <c r="Q1021" s="188"/>
      <c r="R1021" s="196"/>
      <c r="S1021" s="3"/>
      <c r="AD1021" s="600"/>
    </row>
    <row r="1022" spans="1:30" s="276" customFormat="1" x14ac:dyDescent="0.25">
      <c r="A1022" s="188"/>
      <c r="B1022" s="188"/>
      <c r="C1022" s="3"/>
      <c r="D1022" s="3"/>
      <c r="E1022" s="189"/>
      <c r="F1022" s="189"/>
      <c r="G1022" s="190"/>
      <c r="H1022" s="191"/>
      <c r="I1022" s="192"/>
      <c r="J1022" s="188"/>
      <c r="K1022" s="3"/>
      <c r="L1022" s="3"/>
      <c r="M1022" s="188"/>
      <c r="N1022" s="188"/>
      <c r="O1022" s="3"/>
      <c r="P1022" s="3"/>
      <c r="Q1022" s="188"/>
      <c r="R1022" s="196"/>
      <c r="S1022" s="3"/>
      <c r="AD1022" s="600"/>
    </row>
    <row r="1023" spans="1:30" s="276" customFormat="1" x14ac:dyDescent="0.25">
      <c r="A1023" s="188"/>
      <c r="B1023" s="188"/>
      <c r="C1023" s="3"/>
      <c r="D1023" s="3"/>
      <c r="E1023" s="189"/>
      <c r="F1023" s="189"/>
      <c r="G1023" s="190"/>
      <c r="H1023" s="191"/>
      <c r="I1023" s="192"/>
      <c r="J1023" s="188"/>
      <c r="K1023" s="3"/>
      <c r="L1023" s="3"/>
      <c r="M1023" s="188"/>
      <c r="N1023" s="188"/>
      <c r="O1023" s="3"/>
      <c r="P1023" s="3"/>
      <c r="Q1023" s="188"/>
      <c r="R1023" s="196"/>
      <c r="S1023" s="3"/>
      <c r="AD1023" s="600"/>
    </row>
    <row r="1024" spans="1:30" s="276" customFormat="1" x14ac:dyDescent="0.25">
      <c r="A1024" s="188"/>
      <c r="B1024" s="188"/>
      <c r="C1024" s="3"/>
      <c r="D1024" s="3"/>
      <c r="E1024" s="189"/>
      <c r="F1024" s="189"/>
      <c r="G1024" s="190"/>
      <c r="H1024" s="191"/>
      <c r="I1024" s="192"/>
      <c r="J1024" s="188"/>
      <c r="K1024" s="3"/>
      <c r="L1024" s="3"/>
      <c r="M1024" s="188"/>
      <c r="N1024" s="188"/>
      <c r="O1024" s="3"/>
      <c r="P1024" s="3"/>
      <c r="Q1024" s="188"/>
      <c r="R1024" s="196"/>
      <c r="S1024" s="3"/>
      <c r="AD1024" s="600"/>
    </row>
    <row r="1025" spans="1:30" s="276" customFormat="1" x14ac:dyDescent="0.25">
      <c r="A1025" s="188"/>
      <c r="B1025" s="188"/>
      <c r="C1025" s="3"/>
      <c r="D1025" s="3"/>
      <c r="E1025" s="189"/>
      <c r="F1025" s="189"/>
      <c r="G1025" s="190"/>
      <c r="H1025" s="191"/>
      <c r="I1025" s="192"/>
      <c r="J1025" s="188"/>
      <c r="K1025" s="3"/>
      <c r="L1025" s="3"/>
      <c r="M1025" s="188"/>
      <c r="N1025" s="188"/>
      <c r="O1025" s="3"/>
      <c r="P1025" s="3"/>
      <c r="Q1025" s="188"/>
      <c r="R1025" s="196"/>
      <c r="S1025" s="3"/>
      <c r="AD1025" s="600"/>
    </row>
    <row r="1026" spans="1:30" s="276" customFormat="1" x14ac:dyDescent="0.25">
      <c r="A1026" s="188"/>
      <c r="B1026" s="188"/>
      <c r="C1026" s="3"/>
      <c r="D1026" s="3"/>
      <c r="E1026" s="189"/>
      <c r="F1026" s="189"/>
      <c r="G1026" s="190"/>
      <c r="H1026" s="191"/>
      <c r="I1026" s="192"/>
      <c r="J1026" s="188"/>
      <c r="K1026" s="3"/>
      <c r="L1026" s="3"/>
      <c r="M1026" s="188"/>
      <c r="N1026" s="188"/>
      <c r="O1026" s="3"/>
      <c r="P1026" s="3"/>
      <c r="Q1026" s="188"/>
      <c r="R1026" s="196"/>
      <c r="S1026" s="3"/>
      <c r="AD1026" s="600"/>
    </row>
    <row r="1027" spans="1:30" s="276" customFormat="1" x14ac:dyDescent="0.25">
      <c r="A1027" s="188"/>
      <c r="B1027" s="188"/>
      <c r="C1027" s="3"/>
      <c r="D1027" s="3"/>
      <c r="E1027" s="189"/>
      <c r="F1027" s="189"/>
      <c r="G1027" s="190"/>
      <c r="H1027" s="191"/>
      <c r="I1027" s="192"/>
      <c r="J1027" s="188"/>
      <c r="K1027" s="3"/>
      <c r="L1027" s="3"/>
      <c r="M1027" s="188"/>
      <c r="N1027" s="188"/>
      <c r="O1027" s="3"/>
      <c r="P1027" s="3"/>
      <c r="Q1027" s="188"/>
      <c r="R1027" s="196"/>
      <c r="S1027" s="3"/>
      <c r="AD1027" s="600"/>
    </row>
    <row r="1028" spans="1:30" s="276" customFormat="1" x14ac:dyDescent="0.25">
      <c r="A1028" s="188"/>
      <c r="B1028" s="188"/>
      <c r="C1028" s="3"/>
      <c r="D1028" s="3"/>
      <c r="E1028" s="189"/>
      <c r="F1028" s="189"/>
      <c r="G1028" s="190"/>
      <c r="H1028" s="191"/>
      <c r="I1028" s="192"/>
      <c r="J1028" s="188"/>
      <c r="K1028" s="3"/>
      <c r="L1028" s="3"/>
      <c r="M1028" s="188"/>
      <c r="N1028" s="188"/>
      <c r="O1028" s="3"/>
      <c r="P1028" s="3"/>
      <c r="Q1028" s="188"/>
      <c r="R1028" s="196"/>
      <c r="S1028" s="3"/>
      <c r="AD1028" s="600"/>
    </row>
    <row r="1029" spans="1:30" s="276" customFormat="1" x14ac:dyDescent="0.25">
      <c r="A1029" s="188"/>
      <c r="B1029" s="188"/>
      <c r="C1029" s="3"/>
      <c r="D1029" s="3"/>
      <c r="E1029" s="189"/>
      <c r="F1029" s="189"/>
      <c r="G1029" s="190"/>
      <c r="H1029" s="191"/>
      <c r="I1029" s="192"/>
      <c r="J1029" s="188"/>
      <c r="K1029" s="3"/>
      <c r="L1029" s="3"/>
      <c r="M1029" s="188"/>
      <c r="N1029" s="188"/>
      <c r="O1029" s="3"/>
      <c r="P1029" s="3"/>
      <c r="Q1029" s="188"/>
      <c r="R1029" s="196"/>
      <c r="S1029" s="3"/>
      <c r="AD1029" s="600"/>
    </row>
    <row r="1030" spans="1:30" s="276" customFormat="1" x14ac:dyDescent="0.25">
      <c r="A1030" s="188"/>
      <c r="B1030" s="188"/>
      <c r="C1030" s="3"/>
      <c r="D1030" s="3"/>
      <c r="E1030" s="189"/>
      <c r="F1030" s="189"/>
      <c r="G1030" s="190"/>
      <c r="H1030" s="191"/>
      <c r="I1030" s="192"/>
      <c r="J1030" s="188"/>
      <c r="K1030" s="3"/>
      <c r="L1030" s="3"/>
      <c r="M1030" s="188"/>
      <c r="N1030" s="188"/>
      <c r="O1030" s="3"/>
      <c r="P1030" s="3"/>
      <c r="Q1030" s="188"/>
      <c r="R1030" s="196"/>
      <c r="S1030" s="3"/>
      <c r="AD1030" s="600"/>
    </row>
    <row r="1031" spans="1:30" s="276" customFormat="1" x14ac:dyDescent="0.25">
      <c r="A1031" s="188"/>
      <c r="B1031" s="188"/>
      <c r="C1031" s="3"/>
      <c r="D1031" s="3"/>
      <c r="E1031" s="189"/>
      <c r="F1031" s="189"/>
      <c r="G1031" s="190"/>
      <c r="H1031" s="191"/>
      <c r="I1031" s="192"/>
      <c r="J1031" s="188"/>
      <c r="K1031" s="3"/>
      <c r="L1031" s="3"/>
      <c r="M1031" s="188"/>
      <c r="N1031" s="188"/>
      <c r="O1031" s="3"/>
      <c r="P1031" s="3"/>
      <c r="Q1031" s="188"/>
      <c r="R1031" s="196"/>
      <c r="S1031" s="3"/>
      <c r="AD1031" s="600"/>
    </row>
    <row r="1032" spans="1:30" s="276" customFormat="1" x14ac:dyDescent="0.25">
      <c r="A1032" s="188"/>
      <c r="B1032" s="188"/>
      <c r="C1032" s="3"/>
      <c r="D1032" s="3"/>
      <c r="E1032" s="189"/>
      <c r="F1032" s="189"/>
      <c r="G1032" s="190"/>
      <c r="H1032" s="191"/>
      <c r="I1032" s="192"/>
      <c r="J1032" s="188"/>
      <c r="K1032" s="3"/>
      <c r="L1032" s="3"/>
      <c r="M1032" s="188"/>
      <c r="N1032" s="188"/>
      <c r="O1032" s="3"/>
      <c r="P1032" s="3"/>
      <c r="Q1032" s="188"/>
      <c r="R1032" s="196"/>
      <c r="S1032" s="3"/>
      <c r="AD1032" s="600"/>
    </row>
    <row r="1033" spans="1:30" s="276" customFormat="1" x14ac:dyDescent="0.25">
      <c r="A1033" s="188"/>
      <c r="B1033" s="188"/>
      <c r="C1033" s="3"/>
      <c r="D1033" s="3"/>
      <c r="E1033" s="189"/>
      <c r="F1033" s="189"/>
      <c r="G1033" s="190"/>
      <c r="H1033" s="191"/>
      <c r="I1033" s="192"/>
      <c r="J1033" s="188"/>
      <c r="K1033" s="3"/>
      <c r="L1033" s="3"/>
      <c r="M1033" s="188"/>
      <c r="N1033" s="188"/>
      <c r="O1033" s="3"/>
      <c r="P1033" s="3"/>
      <c r="Q1033" s="188"/>
      <c r="R1033" s="196"/>
      <c r="S1033" s="3"/>
      <c r="AD1033" s="600"/>
    </row>
    <row r="1034" spans="1:30" s="276" customFormat="1" x14ac:dyDescent="0.25">
      <c r="A1034" s="188"/>
      <c r="B1034" s="188"/>
      <c r="C1034" s="3"/>
      <c r="D1034" s="3"/>
      <c r="E1034" s="189"/>
      <c r="F1034" s="189"/>
      <c r="G1034" s="190"/>
      <c r="H1034" s="191"/>
      <c r="I1034" s="192"/>
      <c r="J1034" s="188"/>
      <c r="K1034" s="3"/>
      <c r="L1034" s="3"/>
      <c r="M1034" s="188"/>
      <c r="N1034" s="188"/>
      <c r="O1034" s="3"/>
      <c r="P1034" s="3"/>
      <c r="Q1034" s="188"/>
      <c r="R1034" s="196"/>
      <c r="S1034" s="3"/>
      <c r="AD1034" s="600"/>
    </row>
    <row r="1035" spans="1:30" s="276" customFormat="1" x14ac:dyDescent="0.25">
      <c r="A1035" s="188"/>
      <c r="B1035" s="188"/>
      <c r="C1035" s="3"/>
      <c r="D1035" s="3"/>
      <c r="E1035" s="189"/>
      <c r="F1035" s="189"/>
      <c r="G1035" s="190"/>
      <c r="H1035" s="191"/>
      <c r="I1035" s="192"/>
      <c r="J1035" s="188"/>
      <c r="K1035" s="3"/>
      <c r="L1035" s="3"/>
      <c r="M1035" s="188"/>
      <c r="N1035" s="188"/>
      <c r="O1035" s="3"/>
      <c r="P1035" s="3"/>
      <c r="Q1035" s="188"/>
      <c r="R1035" s="196"/>
      <c r="S1035" s="3"/>
      <c r="AD1035" s="600"/>
    </row>
    <row r="1036" spans="1:30" s="276" customFormat="1" x14ac:dyDescent="0.25">
      <c r="A1036" s="188"/>
      <c r="B1036" s="188"/>
      <c r="C1036" s="3"/>
      <c r="D1036" s="3"/>
      <c r="E1036" s="189"/>
      <c r="F1036" s="189"/>
      <c r="G1036" s="190"/>
      <c r="H1036" s="191"/>
      <c r="I1036" s="192"/>
      <c r="J1036" s="188"/>
      <c r="K1036" s="3"/>
      <c r="L1036" s="3"/>
      <c r="M1036" s="188"/>
      <c r="N1036" s="188"/>
      <c r="O1036" s="3"/>
      <c r="P1036" s="3"/>
      <c r="Q1036" s="188"/>
      <c r="R1036" s="196"/>
      <c r="S1036" s="3"/>
      <c r="AD1036" s="600"/>
    </row>
    <row r="1037" spans="1:30" s="276" customFormat="1" x14ac:dyDescent="0.25">
      <c r="A1037" s="188"/>
      <c r="B1037" s="188"/>
      <c r="C1037" s="3"/>
      <c r="D1037" s="3"/>
      <c r="E1037" s="189"/>
      <c r="F1037" s="189"/>
      <c r="G1037" s="190"/>
      <c r="H1037" s="191"/>
      <c r="I1037" s="192"/>
      <c r="J1037" s="188"/>
      <c r="K1037" s="3"/>
      <c r="L1037" s="3"/>
      <c r="M1037" s="188"/>
      <c r="N1037" s="188"/>
      <c r="O1037" s="3"/>
      <c r="P1037" s="3"/>
      <c r="Q1037" s="188"/>
      <c r="R1037" s="196"/>
      <c r="S1037" s="3"/>
      <c r="AD1037" s="600"/>
    </row>
    <row r="1038" spans="1:30" s="276" customFormat="1" x14ac:dyDescent="0.25">
      <c r="A1038" s="188"/>
      <c r="B1038" s="188"/>
      <c r="C1038" s="3"/>
      <c r="D1038" s="3"/>
      <c r="E1038" s="189"/>
      <c r="F1038" s="189"/>
      <c r="G1038" s="190"/>
      <c r="H1038" s="191"/>
      <c r="I1038" s="192"/>
      <c r="J1038" s="188"/>
      <c r="K1038" s="3"/>
      <c r="L1038" s="3"/>
      <c r="M1038" s="188"/>
      <c r="N1038" s="188"/>
      <c r="O1038" s="3"/>
      <c r="P1038" s="3"/>
      <c r="Q1038" s="188"/>
      <c r="R1038" s="196"/>
      <c r="S1038" s="3"/>
      <c r="AD1038" s="600"/>
    </row>
    <row r="1039" spans="1:30" s="276" customFormat="1" x14ac:dyDescent="0.25">
      <c r="A1039" s="188"/>
      <c r="B1039" s="188"/>
      <c r="C1039" s="3"/>
      <c r="D1039" s="3"/>
      <c r="E1039" s="189"/>
      <c r="F1039" s="189"/>
      <c r="G1039" s="190"/>
      <c r="H1039" s="191"/>
      <c r="I1039" s="192"/>
      <c r="J1039" s="188"/>
      <c r="K1039" s="3"/>
      <c r="L1039" s="3"/>
      <c r="M1039" s="188"/>
      <c r="N1039" s="188"/>
      <c r="O1039" s="3"/>
      <c r="P1039" s="3"/>
      <c r="Q1039" s="188"/>
      <c r="R1039" s="196"/>
      <c r="S1039" s="3"/>
      <c r="AD1039" s="600"/>
    </row>
    <row r="1040" spans="1:30" s="276" customFormat="1" x14ac:dyDescent="0.25">
      <c r="A1040" s="188"/>
      <c r="B1040" s="188"/>
      <c r="C1040" s="3"/>
      <c r="D1040" s="3"/>
      <c r="E1040" s="189"/>
      <c r="F1040" s="189"/>
      <c r="G1040" s="190"/>
      <c r="H1040" s="191"/>
      <c r="I1040" s="192"/>
      <c r="J1040" s="188"/>
      <c r="K1040" s="3"/>
      <c r="L1040" s="3"/>
      <c r="M1040" s="188"/>
      <c r="N1040" s="188"/>
      <c r="O1040" s="3"/>
      <c r="P1040" s="3"/>
      <c r="Q1040" s="188"/>
      <c r="R1040" s="196"/>
      <c r="S1040" s="3"/>
      <c r="AD1040" s="600"/>
    </row>
    <row r="1041" spans="1:30" s="276" customFormat="1" x14ac:dyDescent="0.25">
      <c r="A1041" s="188"/>
      <c r="B1041" s="188"/>
      <c r="C1041" s="3"/>
      <c r="D1041" s="3"/>
      <c r="E1041" s="189"/>
      <c r="F1041" s="189"/>
      <c r="G1041" s="190"/>
      <c r="H1041" s="191"/>
      <c r="I1041" s="192"/>
      <c r="J1041" s="188"/>
      <c r="K1041" s="3"/>
      <c r="L1041" s="3"/>
      <c r="M1041" s="188"/>
      <c r="N1041" s="188"/>
      <c r="O1041" s="3"/>
      <c r="P1041" s="3"/>
      <c r="Q1041" s="188"/>
      <c r="R1041" s="196"/>
      <c r="S1041" s="3"/>
      <c r="AD1041" s="600"/>
    </row>
    <row r="1042" spans="1:30" s="276" customFormat="1" x14ac:dyDescent="0.25">
      <c r="A1042" s="188"/>
      <c r="B1042" s="188"/>
      <c r="C1042" s="3"/>
      <c r="D1042" s="3"/>
      <c r="E1042" s="189"/>
      <c r="F1042" s="189"/>
      <c r="G1042" s="190"/>
      <c r="H1042" s="191"/>
      <c r="I1042" s="192"/>
      <c r="J1042" s="188"/>
      <c r="K1042" s="3"/>
      <c r="L1042" s="3"/>
      <c r="M1042" s="188"/>
      <c r="N1042" s="188"/>
      <c r="O1042" s="3"/>
      <c r="P1042" s="3"/>
      <c r="Q1042" s="188"/>
      <c r="R1042" s="196"/>
      <c r="S1042" s="3"/>
      <c r="AD1042" s="600"/>
    </row>
    <row r="1043" spans="1:30" s="276" customFormat="1" x14ac:dyDescent="0.25">
      <c r="A1043" s="188"/>
      <c r="B1043" s="188"/>
      <c r="C1043" s="3"/>
      <c r="D1043" s="3"/>
      <c r="E1043" s="189"/>
      <c r="F1043" s="189"/>
      <c r="G1043" s="190"/>
      <c r="H1043" s="191"/>
      <c r="I1043" s="192"/>
      <c r="J1043" s="188"/>
      <c r="K1043" s="3"/>
      <c r="L1043" s="3"/>
      <c r="M1043" s="188"/>
      <c r="N1043" s="188"/>
      <c r="O1043" s="3"/>
      <c r="P1043" s="3"/>
      <c r="Q1043" s="188"/>
      <c r="R1043" s="196"/>
      <c r="S1043" s="3"/>
      <c r="AD1043" s="600"/>
    </row>
    <row r="1044" spans="1:30" s="276" customFormat="1" x14ac:dyDescent="0.25">
      <c r="A1044" s="188"/>
      <c r="B1044" s="188"/>
      <c r="C1044" s="3"/>
      <c r="D1044" s="3"/>
      <c r="E1044" s="189"/>
      <c r="F1044" s="189"/>
      <c r="G1044" s="190"/>
      <c r="H1044" s="191"/>
      <c r="I1044" s="192"/>
      <c r="J1044" s="188"/>
      <c r="K1044" s="3"/>
      <c r="L1044" s="3"/>
      <c r="M1044" s="188"/>
      <c r="N1044" s="188"/>
      <c r="O1044" s="3"/>
      <c r="P1044" s="3"/>
      <c r="Q1044" s="188"/>
      <c r="R1044" s="196"/>
      <c r="S1044" s="3"/>
      <c r="AD1044" s="600"/>
    </row>
    <row r="1045" spans="1:30" s="276" customFormat="1" x14ac:dyDescent="0.25">
      <c r="A1045" s="188"/>
      <c r="B1045" s="188"/>
      <c r="C1045" s="3"/>
      <c r="D1045" s="3"/>
      <c r="E1045" s="189"/>
      <c r="F1045" s="189"/>
      <c r="G1045" s="190"/>
      <c r="H1045" s="191"/>
      <c r="I1045" s="192"/>
      <c r="J1045" s="188"/>
      <c r="K1045" s="3"/>
      <c r="L1045" s="3"/>
      <c r="M1045" s="188"/>
      <c r="N1045" s="188"/>
      <c r="O1045" s="3"/>
      <c r="P1045" s="3"/>
      <c r="Q1045" s="188"/>
      <c r="R1045" s="196"/>
      <c r="S1045" s="3"/>
      <c r="AD1045" s="600"/>
    </row>
    <row r="1046" spans="1:30" s="276" customFormat="1" x14ac:dyDescent="0.25">
      <c r="A1046" s="188"/>
      <c r="B1046" s="188"/>
      <c r="C1046" s="3"/>
      <c r="D1046" s="3"/>
      <c r="E1046" s="189"/>
      <c r="F1046" s="189"/>
      <c r="G1046" s="190"/>
      <c r="H1046" s="191"/>
      <c r="I1046" s="192"/>
      <c r="J1046" s="188"/>
      <c r="K1046" s="3"/>
      <c r="L1046" s="3"/>
      <c r="M1046" s="188"/>
      <c r="N1046" s="188"/>
      <c r="O1046" s="3"/>
      <c r="P1046" s="3"/>
      <c r="Q1046" s="188"/>
      <c r="R1046" s="196"/>
      <c r="S1046" s="3"/>
      <c r="AD1046" s="600"/>
    </row>
    <row r="1047" spans="1:30" s="276" customFormat="1" x14ac:dyDescent="0.25">
      <c r="A1047" s="188"/>
      <c r="B1047" s="188"/>
      <c r="C1047" s="3"/>
      <c r="D1047" s="3"/>
      <c r="E1047" s="189"/>
      <c r="F1047" s="189"/>
      <c r="G1047" s="190"/>
      <c r="H1047" s="191"/>
      <c r="I1047" s="192"/>
      <c r="J1047" s="188"/>
      <c r="K1047" s="3"/>
      <c r="L1047" s="3"/>
      <c r="M1047" s="188"/>
      <c r="N1047" s="188"/>
      <c r="O1047" s="3"/>
      <c r="P1047" s="3"/>
      <c r="Q1047" s="188"/>
      <c r="R1047" s="196"/>
      <c r="S1047" s="3"/>
      <c r="AD1047" s="600"/>
    </row>
    <row r="1048" spans="1:30" s="276" customFormat="1" x14ac:dyDescent="0.25">
      <c r="A1048" s="188"/>
      <c r="B1048" s="188"/>
      <c r="C1048" s="3"/>
      <c r="D1048" s="3"/>
      <c r="E1048" s="189"/>
      <c r="F1048" s="189"/>
      <c r="G1048" s="190"/>
      <c r="H1048" s="191"/>
      <c r="I1048" s="192"/>
      <c r="J1048" s="188"/>
      <c r="K1048" s="3"/>
      <c r="L1048" s="3"/>
      <c r="M1048" s="188"/>
      <c r="N1048" s="188"/>
      <c r="O1048" s="3"/>
      <c r="P1048" s="3"/>
      <c r="Q1048" s="188"/>
      <c r="R1048" s="196"/>
      <c r="S1048" s="3"/>
      <c r="AD1048" s="600"/>
    </row>
    <row r="1049" spans="1:30" s="276" customFormat="1" x14ac:dyDescent="0.25">
      <c r="A1049" s="188"/>
      <c r="B1049" s="188"/>
      <c r="C1049" s="3"/>
      <c r="D1049" s="3"/>
      <c r="E1049" s="189"/>
      <c r="F1049" s="189"/>
      <c r="G1049" s="190"/>
      <c r="H1049" s="191"/>
      <c r="I1049" s="192"/>
      <c r="J1049" s="188"/>
      <c r="K1049" s="3"/>
      <c r="L1049" s="3"/>
      <c r="M1049" s="188"/>
      <c r="N1049" s="188"/>
      <c r="O1049" s="3"/>
      <c r="P1049" s="3"/>
      <c r="Q1049" s="188"/>
      <c r="R1049" s="196"/>
      <c r="S1049" s="3"/>
      <c r="AD1049" s="600"/>
    </row>
    <row r="1050" spans="1:30" s="276" customFormat="1" x14ac:dyDescent="0.25">
      <c r="A1050" s="188"/>
      <c r="B1050" s="188"/>
      <c r="C1050" s="3"/>
      <c r="D1050" s="3"/>
      <c r="E1050" s="189"/>
      <c r="F1050" s="189"/>
      <c r="G1050" s="190"/>
      <c r="H1050" s="191"/>
      <c r="I1050" s="192"/>
      <c r="J1050" s="188"/>
      <c r="K1050" s="3"/>
      <c r="L1050" s="3"/>
      <c r="M1050" s="188"/>
      <c r="N1050" s="188"/>
      <c r="O1050" s="3"/>
      <c r="P1050" s="3"/>
      <c r="Q1050" s="188"/>
      <c r="R1050" s="196"/>
      <c r="S1050" s="3"/>
      <c r="AD1050" s="600"/>
    </row>
    <row r="1051" spans="1:30" s="276" customFormat="1" x14ac:dyDescent="0.25">
      <c r="A1051" s="188"/>
      <c r="B1051" s="188"/>
      <c r="C1051" s="3"/>
      <c r="D1051" s="3"/>
      <c r="E1051" s="189"/>
      <c r="F1051" s="189"/>
      <c r="G1051" s="190"/>
      <c r="H1051" s="191"/>
      <c r="I1051" s="192"/>
      <c r="J1051" s="188"/>
      <c r="K1051" s="3"/>
      <c r="L1051" s="3"/>
      <c r="M1051" s="188"/>
      <c r="N1051" s="188"/>
      <c r="O1051" s="3"/>
      <c r="P1051" s="3"/>
      <c r="Q1051" s="188"/>
      <c r="R1051" s="196"/>
      <c r="S1051" s="3"/>
      <c r="AD1051" s="600"/>
    </row>
    <row r="1052" spans="1:30" s="276" customFormat="1" x14ac:dyDescent="0.25">
      <c r="A1052" s="188"/>
      <c r="B1052" s="188"/>
      <c r="C1052" s="3"/>
      <c r="D1052" s="3"/>
      <c r="E1052" s="189"/>
      <c r="F1052" s="189"/>
      <c r="G1052" s="190"/>
      <c r="H1052" s="191"/>
      <c r="I1052" s="192"/>
      <c r="J1052" s="188"/>
      <c r="K1052" s="3"/>
      <c r="L1052" s="3"/>
      <c r="M1052" s="188"/>
      <c r="N1052" s="188"/>
      <c r="O1052" s="3"/>
      <c r="P1052" s="3"/>
      <c r="Q1052" s="188"/>
      <c r="R1052" s="196"/>
      <c r="S1052" s="3"/>
      <c r="AD1052" s="600"/>
    </row>
    <row r="1053" spans="1:30" s="276" customFormat="1" x14ac:dyDescent="0.25">
      <c r="A1053" s="188"/>
      <c r="B1053" s="188"/>
      <c r="C1053" s="3"/>
      <c r="D1053" s="3"/>
      <c r="E1053" s="189"/>
      <c r="F1053" s="189"/>
      <c r="G1053" s="190"/>
      <c r="H1053" s="191"/>
      <c r="I1053" s="192"/>
      <c r="J1053" s="188"/>
      <c r="K1053" s="3"/>
      <c r="L1053" s="3"/>
      <c r="M1053" s="188"/>
      <c r="N1053" s="188"/>
      <c r="O1053" s="3"/>
      <c r="P1053" s="3"/>
      <c r="Q1053" s="188"/>
      <c r="R1053" s="196"/>
      <c r="S1053" s="3"/>
      <c r="AD1053" s="600"/>
    </row>
    <row r="1054" spans="1:30" s="276" customFormat="1" x14ac:dyDescent="0.25">
      <c r="A1054" s="188"/>
      <c r="B1054" s="188"/>
      <c r="C1054" s="3"/>
      <c r="D1054" s="3"/>
      <c r="E1054" s="189"/>
      <c r="F1054" s="189"/>
      <c r="G1054" s="190"/>
      <c r="H1054" s="191"/>
      <c r="I1054" s="192"/>
      <c r="J1054" s="188"/>
      <c r="K1054" s="3"/>
      <c r="L1054" s="3"/>
      <c r="M1054" s="188"/>
      <c r="N1054" s="188"/>
      <c r="O1054" s="3"/>
      <c r="P1054" s="3"/>
      <c r="Q1054" s="188"/>
      <c r="R1054" s="196"/>
      <c r="S1054" s="3"/>
      <c r="AD1054" s="600"/>
    </row>
    <row r="1055" spans="1:30" s="276" customFormat="1" x14ac:dyDescent="0.25">
      <c r="A1055" s="188"/>
      <c r="B1055" s="188"/>
      <c r="C1055" s="3"/>
      <c r="D1055" s="3"/>
      <c r="E1055" s="189"/>
      <c r="F1055" s="189"/>
      <c r="G1055" s="190"/>
      <c r="H1055" s="191"/>
      <c r="I1055" s="192"/>
      <c r="J1055" s="188"/>
      <c r="K1055" s="3"/>
      <c r="L1055" s="3"/>
      <c r="M1055" s="188"/>
      <c r="N1055" s="188"/>
      <c r="O1055" s="3"/>
      <c r="P1055" s="3"/>
      <c r="Q1055" s="188"/>
      <c r="R1055" s="196"/>
      <c r="S1055" s="3"/>
      <c r="AD1055" s="600"/>
    </row>
    <row r="1056" spans="1:30" s="276" customFormat="1" x14ac:dyDescent="0.25">
      <c r="A1056" s="188"/>
      <c r="B1056" s="188"/>
      <c r="C1056" s="3"/>
      <c r="D1056" s="3"/>
      <c r="E1056" s="189"/>
      <c r="F1056" s="189"/>
      <c r="G1056" s="190"/>
      <c r="H1056" s="191"/>
      <c r="I1056" s="192"/>
      <c r="J1056" s="188"/>
      <c r="K1056" s="3"/>
      <c r="L1056" s="3"/>
      <c r="M1056" s="188"/>
      <c r="N1056" s="188"/>
      <c r="O1056" s="3"/>
      <c r="P1056" s="3"/>
      <c r="Q1056" s="188"/>
      <c r="R1056" s="196"/>
      <c r="S1056" s="3"/>
      <c r="AD1056" s="600"/>
    </row>
    <row r="1057" spans="1:30" s="276" customFormat="1" x14ac:dyDescent="0.25">
      <c r="A1057" s="188"/>
      <c r="B1057" s="188"/>
      <c r="C1057" s="3"/>
      <c r="D1057" s="3"/>
      <c r="E1057" s="189"/>
      <c r="F1057" s="189"/>
      <c r="G1057" s="190"/>
      <c r="H1057" s="191"/>
      <c r="I1057" s="192"/>
      <c r="J1057" s="188"/>
      <c r="K1057" s="3"/>
      <c r="L1057" s="3"/>
      <c r="M1057" s="188"/>
      <c r="N1057" s="188"/>
      <c r="O1057" s="3"/>
      <c r="P1057" s="3"/>
      <c r="Q1057" s="188"/>
      <c r="R1057" s="196"/>
      <c r="S1057" s="3"/>
      <c r="AD1057" s="600"/>
    </row>
    <row r="1058" spans="1:30" s="276" customFormat="1" x14ac:dyDescent="0.25">
      <c r="A1058" s="188"/>
      <c r="B1058" s="188"/>
      <c r="C1058" s="3"/>
      <c r="D1058" s="3"/>
      <c r="E1058" s="189"/>
      <c r="F1058" s="189"/>
      <c r="G1058" s="190"/>
      <c r="H1058" s="191"/>
      <c r="I1058" s="192"/>
      <c r="J1058" s="188"/>
      <c r="K1058" s="3"/>
      <c r="L1058" s="3"/>
      <c r="M1058" s="188"/>
      <c r="N1058" s="188"/>
      <c r="O1058" s="3"/>
      <c r="P1058" s="3"/>
      <c r="Q1058" s="188"/>
      <c r="R1058" s="196"/>
      <c r="S1058" s="3"/>
      <c r="AD1058" s="600"/>
    </row>
    <row r="1059" spans="1:30" s="276" customFormat="1" x14ac:dyDescent="0.25">
      <c r="A1059" s="188"/>
      <c r="B1059" s="188"/>
      <c r="C1059" s="3"/>
      <c r="D1059" s="3"/>
      <c r="E1059" s="189"/>
      <c r="F1059" s="189"/>
      <c r="G1059" s="190"/>
      <c r="H1059" s="191"/>
      <c r="I1059" s="192"/>
      <c r="J1059" s="188"/>
      <c r="K1059" s="3"/>
      <c r="L1059" s="3"/>
      <c r="M1059" s="188"/>
      <c r="N1059" s="188"/>
      <c r="O1059" s="3"/>
      <c r="P1059" s="3"/>
      <c r="Q1059" s="188"/>
      <c r="R1059" s="196"/>
      <c r="S1059" s="3"/>
      <c r="AD1059" s="600"/>
    </row>
    <row r="1060" spans="1:30" s="276" customFormat="1" x14ac:dyDescent="0.25">
      <c r="A1060" s="188"/>
      <c r="B1060" s="188"/>
      <c r="C1060" s="3"/>
      <c r="D1060" s="3"/>
      <c r="E1060" s="189"/>
      <c r="F1060" s="189"/>
      <c r="G1060" s="190"/>
      <c r="H1060" s="191"/>
      <c r="I1060" s="192"/>
      <c r="J1060" s="188"/>
      <c r="K1060" s="3"/>
      <c r="L1060" s="3"/>
      <c r="M1060" s="188"/>
      <c r="N1060" s="188"/>
      <c r="O1060" s="3"/>
      <c r="P1060" s="3"/>
      <c r="Q1060" s="188"/>
      <c r="R1060" s="196"/>
      <c r="S1060" s="3"/>
      <c r="AD1060" s="600"/>
    </row>
    <row r="1061" spans="1:30" s="276" customFormat="1" x14ac:dyDescent="0.25">
      <c r="A1061" s="188"/>
      <c r="B1061" s="188"/>
      <c r="C1061" s="3"/>
      <c r="D1061" s="3"/>
      <c r="E1061" s="189"/>
      <c r="F1061" s="189"/>
      <c r="G1061" s="190"/>
      <c r="H1061" s="191"/>
      <c r="I1061" s="192"/>
      <c r="J1061" s="188"/>
      <c r="K1061" s="3"/>
      <c r="L1061" s="3"/>
      <c r="M1061" s="188"/>
      <c r="N1061" s="188"/>
      <c r="O1061" s="3"/>
      <c r="P1061" s="3"/>
      <c r="Q1061" s="188"/>
      <c r="R1061" s="196"/>
      <c r="S1061" s="3"/>
      <c r="AD1061" s="600"/>
    </row>
    <row r="1062" spans="1:30" s="276" customFormat="1" x14ac:dyDescent="0.25">
      <c r="A1062" s="188"/>
      <c r="B1062" s="188"/>
      <c r="C1062" s="3"/>
      <c r="D1062" s="3"/>
      <c r="E1062" s="189"/>
      <c r="F1062" s="189"/>
      <c r="G1062" s="190"/>
      <c r="H1062" s="191"/>
      <c r="I1062" s="192"/>
      <c r="J1062" s="188"/>
      <c r="K1062" s="3"/>
      <c r="L1062" s="3"/>
      <c r="M1062" s="188"/>
      <c r="N1062" s="188"/>
      <c r="O1062" s="3"/>
      <c r="P1062" s="3"/>
      <c r="Q1062" s="188"/>
      <c r="R1062" s="196"/>
      <c r="S1062" s="3"/>
      <c r="AD1062" s="600"/>
    </row>
    <row r="1063" spans="1:30" s="276" customFormat="1" x14ac:dyDescent="0.25">
      <c r="A1063" s="188"/>
      <c r="B1063" s="188"/>
      <c r="C1063" s="3"/>
      <c r="D1063" s="3"/>
      <c r="E1063" s="189"/>
      <c r="F1063" s="189"/>
      <c r="G1063" s="190"/>
      <c r="H1063" s="191"/>
      <c r="I1063" s="192"/>
      <c r="J1063" s="188"/>
      <c r="K1063" s="3"/>
      <c r="L1063" s="3"/>
      <c r="M1063" s="188"/>
      <c r="N1063" s="188"/>
      <c r="O1063" s="3"/>
      <c r="P1063" s="3"/>
      <c r="Q1063" s="188"/>
      <c r="R1063" s="196"/>
      <c r="S1063" s="3"/>
      <c r="AD1063" s="600"/>
    </row>
    <row r="1064" spans="1:30" s="276" customFormat="1" x14ac:dyDescent="0.25">
      <c r="A1064" s="188"/>
      <c r="B1064" s="188"/>
      <c r="C1064" s="3"/>
      <c r="D1064" s="3"/>
      <c r="E1064" s="189"/>
      <c r="F1064" s="189"/>
      <c r="G1064" s="190"/>
      <c r="H1064" s="191"/>
      <c r="I1064" s="192"/>
      <c r="J1064" s="188"/>
      <c r="K1064" s="3"/>
      <c r="L1064" s="3"/>
      <c r="M1064" s="188"/>
      <c r="N1064" s="188"/>
      <c r="O1064" s="3"/>
      <c r="P1064" s="3"/>
      <c r="Q1064" s="188"/>
      <c r="R1064" s="196"/>
      <c r="S1064" s="3"/>
      <c r="AD1064" s="600"/>
    </row>
    <row r="1065" spans="1:30" s="276" customFormat="1" x14ac:dyDescent="0.25">
      <c r="A1065" s="188"/>
      <c r="B1065" s="188"/>
      <c r="C1065" s="3"/>
      <c r="D1065" s="3"/>
      <c r="E1065" s="189"/>
      <c r="F1065" s="189"/>
      <c r="G1065" s="190"/>
      <c r="H1065" s="191"/>
      <c r="I1065" s="192"/>
      <c r="J1065" s="188"/>
      <c r="K1065" s="3"/>
      <c r="L1065" s="3"/>
      <c r="M1065" s="188"/>
      <c r="N1065" s="188"/>
      <c r="O1065" s="3"/>
      <c r="P1065" s="3"/>
      <c r="Q1065" s="188"/>
      <c r="R1065" s="196"/>
      <c r="S1065" s="3"/>
      <c r="AD1065" s="600"/>
    </row>
    <row r="1066" spans="1:30" s="276" customFormat="1" x14ac:dyDescent="0.25">
      <c r="A1066" s="188"/>
      <c r="B1066" s="188"/>
      <c r="C1066" s="3"/>
      <c r="D1066" s="3"/>
      <c r="E1066" s="189"/>
      <c r="F1066" s="189"/>
      <c r="G1066" s="190"/>
      <c r="H1066" s="191"/>
      <c r="I1066" s="192"/>
      <c r="J1066" s="188"/>
      <c r="K1066" s="3"/>
      <c r="L1066" s="3"/>
      <c r="M1066" s="188"/>
      <c r="N1066" s="188"/>
      <c r="O1066" s="3"/>
      <c r="P1066" s="3"/>
      <c r="Q1066" s="188"/>
      <c r="R1066" s="196"/>
      <c r="S1066" s="3"/>
      <c r="AD1066" s="600"/>
    </row>
    <row r="1067" spans="1:30" s="276" customFormat="1" x14ac:dyDescent="0.25">
      <c r="A1067" s="188"/>
      <c r="B1067" s="188"/>
      <c r="C1067" s="3"/>
      <c r="D1067" s="3"/>
      <c r="E1067" s="189"/>
      <c r="F1067" s="189"/>
      <c r="G1067" s="190"/>
      <c r="H1067" s="191"/>
      <c r="I1067" s="192"/>
      <c r="J1067" s="188"/>
      <c r="K1067" s="3"/>
      <c r="L1067" s="3"/>
      <c r="M1067" s="188"/>
      <c r="N1067" s="188"/>
      <c r="O1067" s="3"/>
      <c r="P1067" s="3"/>
      <c r="Q1067" s="188"/>
      <c r="R1067" s="196"/>
      <c r="S1067" s="3"/>
      <c r="AD1067" s="600"/>
    </row>
    <row r="1068" spans="1:30" s="276" customFormat="1" x14ac:dyDescent="0.25">
      <c r="A1068" s="188"/>
      <c r="B1068" s="188"/>
      <c r="C1068" s="3"/>
      <c r="D1068" s="3"/>
      <c r="E1068" s="189"/>
      <c r="F1068" s="189"/>
      <c r="G1068" s="190"/>
      <c r="H1068" s="191"/>
      <c r="I1068" s="192"/>
      <c r="J1068" s="188"/>
      <c r="K1068" s="3"/>
      <c r="L1068" s="3"/>
      <c r="M1068" s="188"/>
      <c r="N1068" s="188"/>
      <c r="O1068" s="3"/>
      <c r="P1068" s="3"/>
      <c r="Q1068" s="188"/>
      <c r="R1068" s="196"/>
      <c r="S1068" s="3"/>
      <c r="AD1068" s="600"/>
    </row>
    <row r="1069" spans="1:30" s="276" customFormat="1" x14ac:dyDescent="0.25">
      <c r="A1069" s="188"/>
      <c r="B1069" s="188"/>
      <c r="C1069" s="3"/>
      <c r="D1069" s="3"/>
      <c r="E1069" s="189"/>
      <c r="F1069" s="189"/>
      <c r="G1069" s="190"/>
      <c r="H1069" s="191"/>
      <c r="I1069" s="192"/>
      <c r="J1069" s="188"/>
      <c r="K1069" s="3"/>
      <c r="L1069" s="3"/>
      <c r="M1069" s="188"/>
      <c r="N1069" s="188"/>
      <c r="O1069" s="3"/>
      <c r="P1069" s="3"/>
      <c r="Q1069" s="188"/>
      <c r="R1069" s="196"/>
      <c r="S1069" s="3"/>
      <c r="AD1069" s="600"/>
    </row>
    <row r="1070" spans="1:30" s="276" customFormat="1" x14ac:dyDescent="0.25">
      <c r="A1070" s="188"/>
      <c r="B1070" s="188"/>
      <c r="C1070" s="3"/>
      <c r="D1070" s="3"/>
      <c r="E1070" s="189"/>
      <c r="F1070" s="189"/>
      <c r="G1070" s="190"/>
      <c r="H1070" s="191"/>
      <c r="I1070" s="192"/>
      <c r="J1070" s="188"/>
      <c r="K1070" s="3"/>
      <c r="L1070" s="3"/>
      <c r="M1070" s="188"/>
      <c r="N1070" s="188"/>
      <c r="O1070" s="3"/>
      <c r="P1070" s="3"/>
      <c r="Q1070" s="188"/>
      <c r="R1070" s="196"/>
      <c r="S1070" s="3"/>
      <c r="AD1070" s="600"/>
    </row>
    <row r="1071" spans="1:30" s="276" customFormat="1" x14ac:dyDescent="0.25">
      <c r="A1071" s="188"/>
      <c r="B1071" s="188"/>
      <c r="C1071" s="3"/>
      <c r="D1071" s="3"/>
      <c r="E1071" s="189"/>
      <c r="F1071" s="189"/>
      <c r="G1071" s="190"/>
      <c r="H1071" s="191"/>
      <c r="I1071" s="192"/>
      <c r="J1071" s="188"/>
      <c r="K1071" s="3"/>
      <c r="L1071" s="3"/>
      <c r="M1071" s="188"/>
      <c r="N1071" s="188"/>
      <c r="O1071" s="3"/>
      <c r="P1071" s="3"/>
      <c r="Q1071" s="188"/>
      <c r="R1071" s="196"/>
      <c r="S1071" s="3"/>
      <c r="AD1071" s="600"/>
    </row>
    <row r="1072" spans="1:30" s="276" customFormat="1" x14ac:dyDescent="0.25">
      <c r="A1072" s="188"/>
      <c r="B1072" s="188"/>
      <c r="C1072" s="3"/>
      <c r="D1072" s="3"/>
      <c r="E1072" s="189"/>
      <c r="F1072" s="189"/>
      <c r="G1072" s="190"/>
      <c r="H1072" s="191"/>
      <c r="I1072" s="192"/>
      <c r="J1072" s="188"/>
      <c r="K1072" s="3"/>
      <c r="L1072" s="3"/>
      <c r="M1072" s="188"/>
      <c r="N1072" s="188"/>
      <c r="O1072" s="3"/>
      <c r="P1072" s="3"/>
      <c r="Q1072" s="188"/>
      <c r="R1072" s="196"/>
      <c r="S1072" s="3"/>
      <c r="AD1072" s="600"/>
    </row>
    <row r="1073" spans="1:30" s="276" customFormat="1" x14ac:dyDescent="0.25">
      <c r="A1073" s="188"/>
      <c r="B1073" s="188"/>
      <c r="C1073" s="3"/>
      <c r="D1073" s="3"/>
      <c r="E1073" s="189"/>
      <c r="F1073" s="189"/>
      <c r="G1073" s="190"/>
      <c r="H1073" s="191"/>
      <c r="I1073" s="192"/>
      <c r="J1073" s="188"/>
      <c r="K1073" s="3"/>
      <c r="L1073" s="3"/>
      <c r="M1073" s="188"/>
      <c r="N1073" s="188"/>
      <c r="O1073" s="3"/>
      <c r="P1073" s="3"/>
      <c r="Q1073" s="188"/>
      <c r="R1073" s="196"/>
      <c r="S1073" s="3"/>
      <c r="AD1073" s="600"/>
    </row>
    <row r="1074" spans="1:30" s="276" customFormat="1" x14ac:dyDescent="0.25">
      <c r="A1074" s="188"/>
      <c r="B1074" s="188"/>
      <c r="C1074" s="3"/>
      <c r="D1074" s="3"/>
      <c r="E1074" s="189"/>
      <c r="F1074" s="189"/>
      <c r="G1074" s="190"/>
      <c r="H1074" s="191"/>
      <c r="I1074" s="192"/>
      <c r="J1074" s="188"/>
      <c r="K1074" s="3"/>
      <c r="L1074" s="3"/>
      <c r="M1074" s="188"/>
      <c r="N1074" s="188"/>
      <c r="O1074" s="3"/>
      <c r="P1074" s="3"/>
      <c r="Q1074" s="188"/>
      <c r="R1074" s="196"/>
      <c r="S1074" s="3"/>
      <c r="AD1074" s="600"/>
    </row>
    <row r="1075" spans="1:30" s="276" customFormat="1" x14ac:dyDescent="0.25">
      <c r="A1075" s="188"/>
      <c r="B1075" s="188"/>
      <c r="C1075" s="3"/>
      <c r="D1075" s="3"/>
      <c r="E1075" s="189"/>
      <c r="F1075" s="189"/>
      <c r="G1075" s="190"/>
      <c r="H1075" s="191"/>
      <c r="I1075" s="192"/>
      <c r="J1075" s="188"/>
      <c r="K1075" s="3"/>
      <c r="L1075" s="3"/>
      <c r="M1075" s="188"/>
      <c r="N1075" s="188"/>
      <c r="O1075" s="3"/>
      <c r="P1075" s="3"/>
      <c r="Q1075" s="188"/>
      <c r="R1075" s="196"/>
      <c r="S1075" s="3"/>
      <c r="AD1075" s="600"/>
    </row>
    <row r="1076" spans="1:30" s="276" customFormat="1" x14ac:dyDescent="0.25">
      <c r="A1076" s="188"/>
      <c r="B1076" s="188"/>
      <c r="C1076" s="3"/>
      <c r="D1076" s="3"/>
      <c r="E1076" s="189"/>
      <c r="F1076" s="189"/>
      <c r="G1076" s="190"/>
      <c r="H1076" s="191"/>
      <c r="I1076" s="192"/>
      <c r="J1076" s="188"/>
      <c r="K1076" s="3"/>
      <c r="L1076" s="3"/>
      <c r="M1076" s="188"/>
      <c r="N1076" s="188"/>
      <c r="O1076" s="3"/>
      <c r="P1076" s="3"/>
      <c r="Q1076" s="188"/>
      <c r="R1076" s="196"/>
      <c r="S1076" s="3"/>
      <c r="AD1076" s="600"/>
    </row>
    <row r="1077" spans="1:30" s="276" customFormat="1" x14ac:dyDescent="0.25">
      <c r="A1077" s="188"/>
      <c r="B1077" s="188"/>
      <c r="C1077" s="3"/>
      <c r="D1077" s="3"/>
      <c r="E1077" s="189"/>
      <c r="F1077" s="189"/>
      <c r="G1077" s="190"/>
      <c r="H1077" s="191"/>
      <c r="I1077" s="192"/>
      <c r="J1077" s="188"/>
      <c r="K1077" s="3"/>
      <c r="L1077" s="3"/>
      <c r="M1077" s="188"/>
      <c r="N1077" s="188"/>
      <c r="O1077" s="3"/>
      <c r="P1077" s="3"/>
      <c r="Q1077" s="188"/>
      <c r="R1077" s="196"/>
      <c r="S1077" s="3"/>
      <c r="AD1077" s="600"/>
    </row>
    <row r="1078" spans="1:30" s="276" customFormat="1" x14ac:dyDescent="0.25">
      <c r="A1078" s="188"/>
      <c r="B1078" s="188"/>
      <c r="C1078" s="3"/>
      <c r="D1078" s="3"/>
      <c r="E1078" s="189"/>
      <c r="F1078" s="189"/>
      <c r="G1078" s="190"/>
      <c r="H1078" s="191"/>
      <c r="I1078" s="192"/>
      <c r="J1078" s="188"/>
      <c r="K1078" s="3"/>
      <c r="L1078" s="3"/>
      <c r="M1078" s="188"/>
      <c r="N1078" s="188"/>
      <c r="O1078" s="3"/>
      <c r="P1078" s="3"/>
      <c r="Q1078" s="188"/>
      <c r="R1078" s="196"/>
      <c r="S1078" s="3"/>
      <c r="AD1078" s="600"/>
    </row>
    <row r="1079" spans="1:30" s="276" customFormat="1" x14ac:dyDescent="0.25">
      <c r="A1079" s="188"/>
      <c r="B1079" s="188"/>
      <c r="C1079" s="3"/>
      <c r="D1079" s="3"/>
      <c r="E1079" s="189"/>
      <c r="F1079" s="189"/>
      <c r="G1079" s="190"/>
      <c r="H1079" s="191"/>
      <c r="I1079" s="192"/>
      <c r="J1079" s="188"/>
      <c r="K1079" s="3"/>
      <c r="L1079" s="3"/>
      <c r="M1079" s="188"/>
      <c r="N1079" s="188"/>
      <c r="O1079" s="3"/>
      <c r="P1079" s="3"/>
      <c r="Q1079" s="188"/>
      <c r="R1079" s="196"/>
      <c r="S1079" s="3"/>
      <c r="AD1079" s="600"/>
    </row>
    <row r="1080" spans="1:30" s="276" customFormat="1" x14ac:dyDescent="0.25">
      <c r="A1080" s="188"/>
      <c r="B1080" s="188"/>
      <c r="C1080" s="3"/>
      <c r="D1080" s="3"/>
      <c r="E1080" s="189"/>
      <c r="F1080" s="189"/>
      <c r="G1080" s="190"/>
      <c r="H1080" s="191"/>
      <c r="I1080" s="192"/>
      <c r="J1080" s="188"/>
      <c r="K1080" s="3"/>
      <c r="L1080" s="3"/>
      <c r="M1080" s="188"/>
      <c r="N1080" s="188"/>
      <c r="O1080" s="3"/>
      <c r="P1080" s="3"/>
      <c r="Q1080" s="188"/>
      <c r="R1080" s="196"/>
      <c r="S1080" s="3"/>
      <c r="AD1080" s="600"/>
    </row>
    <row r="1081" spans="1:30" s="276" customFormat="1" x14ac:dyDescent="0.25">
      <c r="A1081" s="188"/>
      <c r="B1081" s="188"/>
      <c r="C1081" s="3"/>
      <c r="D1081" s="3"/>
      <c r="E1081" s="189"/>
      <c r="F1081" s="189"/>
      <c r="G1081" s="190"/>
      <c r="H1081" s="191"/>
      <c r="I1081" s="192"/>
      <c r="J1081" s="188"/>
      <c r="K1081" s="3"/>
      <c r="L1081" s="3"/>
      <c r="M1081" s="188"/>
      <c r="N1081" s="188"/>
      <c r="O1081" s="3"/>
      <c r="P1081" s="3"/>
      <c r="Q1081" s="188"/>
      <c r="R1081" s="196"/>
      <c r="S1081" s="3"/>
      <c r="AD1081" s="600"/>
    </row>
    <row r="1082" spans="1:30" s="276" customFormat="1" x14ac:dyDescent="0.25">
      <c r="A1082" s="188"/>
      <c r="B1082" s="188"/>
      <c r="C1082" s="3"/>
      <c r="D1082" s="3"/>
      <c r="E1082" s="189"/>
      <c r="F1082" s="189"/>
      <c r="G1082" s="190"/>
      <c r="H1082" s="191"/>
      <c r="I1082" s="192"/>
      <c r="J1082" s="188"/>
      <c r="K1082" s="3"/>
      <c r="L1082" s="3"/>
      <c r="M1082" s="188"/>
      <c r="N1082" s="188"/>
      <c r="O1082" s="3"/>
      <c r="P1082" s="3"/>
      <c r="Q1082" s="188"/>
      <c r="R1082" s="196"/>
      <c r="S1082" s="3"/>
      <c r="AD1082" s="600"/>
    </row>
    <row r="1083" spans="1:30" s="276" customFormat="1" x14ac:dyDescent="0.25">
      <c r="A1083" s="188"/>
      <c r="B1083" s="188"/>
      <c r="C1083" s="3"/>
      <c r="D1083" s="3"/>
      <c r="E1083" s="189"/>
      <c r="F1083" s="189"/>
      <c r="G1083" s="190"/>
      <c r="H1083" s="191"/>
      <c r="I1083" s="192"/>
      <c r="J1083" s="188"/>
      <c r="K1083" s="3"/>
      <c r="L1083" s="3"/>
      <c r="M1083" s="188"/>
      <c r="N1083" s="188"/>
      <c r="O1083" s="3"/>
      <c r="P1083" s="3"/>
      <c r="Q1083" s="188"/>
      <c r="R1083" s="196"/>
      <c r="S1083" s="3"/>
      <c r="AD1083" s="600"/>
    </row>
    <row r="1084" spans="1:30" s="276" customFormat="1" x14ac:dyDescent="0.25">
      <c r="A1084" s="188"/>
      <c r="B1084" s="188"/>
      <c r="C1084" s="3"/>
      <c r="D1084" s="3"/>
      <c r="E1084" s="189"/>
      <c r="F1084" s="189"/>
      <c r="G1084" s="190"/>
      <c r="H1084" s="191"/>
      <c r="I1084" s="192"/>
      <c r="J1084" s="188"/>
      <c r="K1084" s="3"/>
      <c r="L1084" s="3"/>
      <c r="M1084" s="188"/>
      <c r="N1084" s="188"/>
      <c r="O1084" s="3"/>
      <c r="P1084" s="3"/>
      <c r="Q1084" s="188"/>
      <c r="R1084" s="196"/>
      <c r="S1084" s="3"/>
      <c r="AD1084" s="600"/>
    </row>
    <row r="1085" spans="1:30" s="276" customFormat="1" x14ac:dyDescent="0.25">
      <c r="A1085" s="188"/>
      <c r="B1085" s="188"/>
      <c r="C1085" s="3"/>
      <c r="D1085" s="3"/>
      <c r="E1085" s="189"/>
      <c r="F1085" s="189"/>
      <c r="G1085" s="190"/>
      <c r="H1085" s="191"/>
      <c r="I1085" s="192"/>
      <c r="J1085" s="188"/>
      <c r="K1085" s="3"/>
      <c r="L1085" s="3"/>
      <c r="M1085" s="188"/>
      <c r="N1085" s="188"/>
      <c r="O1085" s="3"/>
      <c r="P1085" s="3"/>
      <c r="Q1085" s="188"/>
      <c r="R1085" s="196"/>
      <c r="S1085" s="3"/>
      <c r="AD1085" s="600"/>
    </row>
    <row r="1086" spans="1:30" s="276" customFormat="1" x14ac:dyDescent="0.25">
      <c r="A1086" s="188"/>
      <c r="B1086" s="188"/>
      <c r="C1086" s="3"/>
      <c r="D1086" s="3"/>
      <c r="E1086" s="189"/>
      <c r="F1086" s="189"/>
      <c r="G1086" s="190"/>
      <c r="H1086" s="191"/>
      <c r="I1086" s="192"/>
      <c r="J1086" s="188"/>
      <c r="K1086" s="3"/>
      <c r="L1086" s="3"/>
      <c r="M1086" s="188"/>
      <c r="N1086" s="188"/>
      <c r="O1086" s="3"/>
      <c r="P1086" s="3"/>
      <c r="Q1086" s="188"/>
      <c r="R1086" s="196"/>
      <c r="S1086" s="3"/>
      <c r="AD1086" s="600"/>
    </row>
    <row r="1087" spans="1:30" s="276" customFormat="1" x14ac:dyDescent="0.25">
      <c r="A1087" s="188"/>
      <c r="B1087" s="188"/>
      <c r="C1087" s="3"/>
      <c r="D1087" s="3"/>
      <c r="E1087" s="189"/>
      <c r="F1087" s="189"/>
      <c r="G1087" s="190"/>
      <c r="H1087" s="191"/>
      <c r="I1087" s="192"/>
      <c r="J1087" s="188"/>
      <c r="K1087" s="3"/>
      <c r="L1087" s="3"/>
      <c r="M1087" s="188"/>
      <c r="N1087" s="188"/>
      <c r="O1087" s="3"/>
      <c r="P1087" s="3"/>
      <c r="Q1087" s="188"/>
      <c r="R1087" s="196"/>
      <c r="S1087" s="3"/>
      <c r="AD1087" s="600"/>
    </row>
    <row r="1088" spans="1:30" s="276" customFormat="1" x14ac:dyDescent="0.25">
      <c r="A1088" s="188"/>
      <c r="B1088" s="188"/>
      <c r="C1088" s="3"/>
      <c r="D1088" s="3"/>
      <c r="E1088" s="189"/>
      <c r="F1088" s="189"/>
      <c r="G1088" s="190"/>
      <c r="H1088" s="191"/>
      <c r="I1088" s="192"/>
      <c r="J1088" s="188"/>
      <c r="K1088" s="3"/>
      <c r="L1088" s="3"/>
      <c r="M1088" s="188"/>
      <c r="N1088" s="188"/>
      <c r="O1088" s="3"/>
      <c r="P1088" s="3"/>
      <c r="Q1088" s="188"/>
      <c r="R1088" s="196"/>
      <c r="S1088" s="3"/>
      <c r="AD1088" s="600"/>
    </row>
    <row r="1089" spans="1:30" s="276" customFormat="1" x14ac:dyDescent="0.25">
      <c r="A1089" s="188"/>
      <c r="B1089" s="188"/>
      <c r="C1089" s="3"/>
      <c r="D1089" s="3"/>
      <c r="E1089" s="189"/>
      <c r="F1089" s="189"/>
      <c r="G1089" s="190"/>
      <c r="H1089" s="191"/>
      <c r="I1089" s="192"/>
      <c r="J1089" s="188"/>
      <c r="K1089" s="3"/>
      <c r="L1089" s="3"/>
      <c r="M1089" s="188"/>
      <c r="N1089" s="188"/>
      <c r="O1089" s="3"/>
      <c r="P1089" s="3"/>
      <c r="Q1089" s="188"/>
      <c r="R1089" s="196"/>
      <c r="S1089" s="3"/>
      <c r="AD1089" s="600"/>
    </row>
    <row r="1090" spans="1:30" s="276" customFormat="1" x14ac:dyDescent="0.25">
      <c r="A1090" s="188"/>
      <c r="B1090" s="188"/>
      <c r="C1090" s="3"/>
      <c r="D1090" s="3"/>
      <c r="E1090" s="189"/>
      <c r="F1090" s="189"/>
      <c r="G1090" s="190"/>
      <c r="H1090" s="191"/>
      <c r="I1090" s="192"/>
      <c r="J1090" s="188"/>
      <c r="K1090" s="3"/>
      <c r="L1090" s="3"/>
      <c r="M1090" s="188"/>
      <c r="N1090" s="188"/>
      <c r="O1090" s="3"/>
      <c r="P1090" s="3"/>
      <c r="Q1090" s="188"/>
      <c r="R1090" s="196"/>
      <c r="S1090" s="3"/>
      <c r="AD1090" s="600"/>
    </row>
    <row r="1091" spans="1:30" s="276" customFormat="1" x14ac:dyDescent="0.25">
      <c r="A1091" s="188"/>
      <c r="B1091" s="188"/>
      <c r="C1091" s="3"/>
      <c r="D1091" s="3"/>
      <c r="E1091" s="189"/>
      <c r="F1091" s="189"/>
      <c r="G1091" s="190"/>
      <c r="H1091" s="191"/>
      <c r="I1091" s="192"/>
      <c r="J1091" s="188"/>
      <c r="K1091" s="3"/>
      <c r="L1091" s="3"/>
      <c r="M1091" s="188"/>
      <c r="N1091" s="188"/>
      <c r="O1091" s="3"/>
      <c r="P1091" s="3"/>
      <c r="Q1091" s="188"/>
      <c r="R1091" s="196"/>
      <c r="S1091" s="3"/>
      <c r="AD1091" s="600"/>
    </row>
    <row r="1092" spans="1:30" s="276" customFormat="1" x14ac:dyDescent="0.25">
      <c r="A1092" s="188"/>
      <c r="B1092" s="188"/>
      <c r="C1092" s="3"/>
      <c r="D1092" s="3"/>
      <c r="E1092" s="189"/>
      <c r="F1092" s="189"/>
      <c r="G1092" s="190"/>
      <c r="H1092" s="191"/>
      <c r="I1092" s="192"/>
      <c r="J1092" s="188"/>
      <c r="K1092" s="3"/>
      <c r="L1092" s="3"/>
      <c r="M1092" s="188"/>
      <c r="N1092" s="188"/>
      <c r="O1092" s="3"/>
      <c r="P1092" s="3"/>
      <c r="Q1092" s="188"/>
      <c r="R1092" s="196"/>
      <c r="S1092" s="3"/>
      <c r="AD1092" s="600"/>
    </row>
    <row r="1093" spans="1:30" s="276" customFormat="1" x14ac:dyDescent="0.25">
      <c r="A1093" s="188"/>
      <c r="B1093" s="188"/>
      <c r="C1093" s="3"/>
      <c r="D1093" s="3"/>
      <c r="E1093" s="189"/>
      <c r="F1093" s="189"/>
      <c r="G1093" s="190"/>
      <c r="H1093" s="191"/>
      <c r="I1093" s="192"/>
      <c r="J1093" s="188"/>
      <c r="K1093" s="3"/>
      <c r="L1093" s="3"/>
      <c r="M1093" s="188"/>
      <c r="N1093" s="188"/>
      <c r="O1093" s="3"/>
      <c r="P1093" s="3"/>
      <c r="Q1093" s="188"/>
      <c r="R1093" s="196"/>
      <c r="S1093" s="3"/>
      <c r="AD1093" s="600"/>
    </row>
    <row r="1094" spans="1:30" s="276" customFormat="1" x14ac:dyDescent="0.25">
      <c r="A1094" s="188"/>
      <c r="B1094" s="188"/>
      <c r="C1094" s="3"/>
      <c r="D1094" s="3"/>
      <c r="E1094" s="189"/>
      <c r="F1094" s="189"/>
      <c r="G1094" s="190"/>
      <c r="H1094" s="191"/>
      <c r="I1094" s="192"/>
      <c r="J1094" s="188"/>
      <c r="K1094" s="3"/>
      <c r="L1094" s="3"/>
      <c r="M1094" s="188"/>
      <c r="N1094" s="188"/>
      <c r="O1094" s="3"/>
      <c r="P1094" s="3"/>
      <c r="Q1094" s="188"/>
      <c r="R1094" s="196"/>
      <c r="S1094" s="3"/>
      <c r="AD1094" s="600"/>
    </row>
    <row r="1095" spans="1:30" s="276" customFormat="1" x14ac:dyDescent="0.25">
      <c r="A1095" s="188"/>
      <c r="B1095" s="188"/>
      <c r="C1095" s="3"/>
      <c r="D1095" s="3"/>
      <c r="E1095" s="189"/>
      <c r="F1095" s="189"/>
      <c r="G1095" s="190"/>
      <c r="H1095" s="191"/>
      <c r="I1095" s="192"/>
      <c r="J1095" s="188"/>
      <c r="K1095" s="3"/>
      <c r="L1095" s="3"/>
      <c r="M1095" s="188"/>
      <c r="N1095" s="188"/>
      <c r="O1095" s="3"/>
      <c r="P1095" s="3"/>
      <c r="Q1095" s="188"/>
      <c r="R1095" s="196"/>
      <c r="S1095" s="3"/>
      <c r="AD1095" s="600"/>
    </row>
    <row r="1096" spans="1:30" s="276" customFormat="1" x14ac:dyDescent="0.25">
      <c r="A1096" s="188"/>
      <c r="B1096" s="188"/>
      <c r="C1096" s="3"/>
      <c r="D1096" s="3"/>
      <c r="E1096" s="189"/>
      <c r="F1096" s="189"/>
      <c r="G1096" s="190"/>
      <c r="H1096" s="191"/>
      <c r="I1096" s="192"/>
      <c r="J1096" s="188"/>
      <c r="K1096" s="3"/>
      <c r="L1096" s="3"/>
      <c r="M1096" s="188"/>
      <c r="N1096" s="188"/>
      <c r="O1096" s="3"/>
      <c r="P1096" s="3"/>
      <c r="Q1096" s="188"/>
      <c r="R1096" s="196"/>
      <c r="S1096" s="3"/>
      <c r="AD1096" s="600"/>
    </row>
    <row r="1097" spans="1:30" s="276" customFormat="1" x14ac:dyDescent="0.25">
      <c r="A1097" s="188"/>
      <c r="B1097" s="188"/>
      <c r="C1097" s="3"/>
      <c r="D1097" s="3"/>
      <c r="E1097" s="189"/>
      <c r="F1097" s="189"/>
      <c r="G1097" s="190"/>
      <c r="H1097" s="191"/>
      <c r="I1097" s="192"/>
      <c r="J1097" s="188"/>
      <c r="K1097" s="3"/>
      <c r="L1097" s="3"/>
      <c r="M1097" s="188"/>
      <c r="N1097" s="188"/>
      <c r="O1097" s="3"/>
      <c r="P1097" s="3"/>
      <c r="Q1097" s="188"/>
      <c r="R1097" s="196"/>
      <c r="S1097" s="3"/>
      <c r="AD1097" s="600"/>
    </row>
    <row r="1098" spans="1:30" s="276" customFormat="1" x14ac:dyDescent="0.25">
      <c r="A1098" s="188"/>
      <c r="B1098" s="188"/>
      <c r="C1098" s="3"/>
      <c r="D1098" s="3"/>
      <c r="E1098" s="189"/>
      <c r="F1098" s="189"/>
      <c r="G1098" s="190"/>
      <c r="H1098" s="191"/>
      <c r="I1098" s="192"/>
      <c r="J1098" s="188"/>
      <c r="K1098" s="3"/>
      <c r="L1098" s="3"/>
      <c r="M1098" s="188"/>
      <c r="N1098" s="188"/>
      <c r="O1098" s="3"/>
      <c r="P1098" s="3"/>
      <c r="Q1098" s="188"/>
      <c r="R1098" s="196"/>
      <c r="S1098" s="3"/>
      <c r="AD1098" s="600"/>
    </row>
    <row r="1099" spans="1:30" s="276" customFormat="1" x14ac:dyDescent="0.25">
      <c r="A1099" s="188"/>
      <c r="B1099" s="188"/>
      <c r="C1099" s="3"/>
      <c r="D1099" s="3"/>
      <c r="E1099" s="189"/>
      <c r="F1099" s="189"/>
      <c r="G1099" s="190"/>
      <c r="H1099" s="191"/>
      <c r="I1099" s="192"/>
      <c r="J1099" s="188"/>
      <c r="K1099" s="3"/>
      <c r="L1099" s="3"/>
      <c r="M1099" s="188"/>
      <c r="N1099" s="188"/>
      <c r="O1099" s="3"/>
      <c r="P1099" s="3"/>
      <c r="Q1099" s="188"/>
      <c r="R1099" s="196"/>
      <c r="S1099" s="3"/>
      <c r="AD1099" s="600"/>
    </row>
    <row r="1100" spans="1:30" s="276" customFormat="1" x14ac:dyDescent="0.25">
      <c r="A1100" s="188"/>
      <c r="B1100" s="188"/>
      <c r="C1100" s="3"/>
      <c r="D1100" s="3"/>
      <c r="E1100" s="189"/>
      <c r="F1100" s="189"/>
      <c r="G1100" s="190"/>
      <c r="H1100" s="191"/>
      <c r="I1100" s="192"/>
      <c r="J1100" s="188"/>
      <c r="K1100" s="3"/>
      <c r="L1100" s="3"/>
      <c r="M1100" s="188"/>
      <c r="N1100" s="188"/>
      <c r="O1100" s="3"/>
      <c r="P1100" s="3"/>
      <c r="Q1100" s="188"/>
      <c r="R1100" s="196"/>
      <c r="S1100" s="3"/>
      <c r="AD1100" s="600"/>
    </row>
    <row r="1101" spans="1:30" s="276" customFormat="1" x14ac:dyDescent="0.25">
      <c r="A1101" s="188"/>
      <c r="B1101" s="188"/>
      <c r="C1101" s="3"/>
      <c r="D1101" s="3"/>
      <c r="E1101" s="189"/>
      <c r="F1101" s="189"/>
      <c r="G1101" s="190"/>
      <c r="H1101" s="191"/>
      <c r="I1101" s="192"/>
      <c r="J1101" s="188"/>
      <c r="K1101" s="3"/>
      <c r="L1101" s="3"/>
      <c r="M1101" s="188"/>
      <c r="N1101" s="188"/>
      <c r="O1101" s="3"/>
      <c r="P1101" s="3"/>
      <c r="Q1101" s="188"/>
      <c r="R1101" s="196"/>
      <c r="S1101" s="3"/>
      <c r="AD1101" s="600"/>
    </row>
    <row r="1102" spans="1:30" s="276" customFormat="1" x14ac:dyDescent="0.25">
      <c r="A1102" s="188"/>
      <c r="B1102" s="188"/>
      <c r="C1102" s="3"/>
      <c r="D1102" s="3"/>
      <c r="E1102" s="189"/>
      <c r="F1102" s="189"/>
      <c r="G1102" s="190"/>
      <c r="H1102" s="191"/>
      <c r="I1102" s="192"/>
      <c r="J1102" s="188"/>
      <c r="K1102" s="3"/>
      <c r="L1102" s="3"/>
      <c r="M1102" s="188"/>
      <c r="N1102" s="188"/>
      <c r="O1102" s="3"/>
      <c r="P1102" s="3"/>
      <c r="Q1102" s="188"/>
      <c r="R1102" s="196"/>
      <c r="S1102" s="3"/>
      <c r="AD1102" s="600"/>
    </row>
    <row r="1103" spans="1:30" s="276" customFormat="1" x14ac:dyDescent="0.25">
      <c r="A1103" s="188"/>
      <c r="B1103" s="188"/>
      <c r="C1103" s="3"/>
      <c r="D1103" s="3"/>
      <c r="E1103" s="189"/>
      <c r="F1103" s="189"/>
      <c r="G1103" s="190"/>
      <c r="H1103" s="191"/>
      <c r="I1103" s="192"/>
      <c r="J1103" s="188"/>
      <c r="K1103" s="3"/>
      <c r="L1103" s="3"/>
      <c r="M1103" s="188"/>
      <c r="N1103" s="188"/>
      <c r="O1103" s="3"/>
      <c r="P1103" s="3"/>
      <c r="Q1103" s="188"/>
      <c r="R1103" s="196"/>
      <c r="S1103" s="3"/>
      <c r="AD1103" s="600"/>
    </row>
    <row r="1104" spans="1:30" s="276" customFormat="1" x14ac:dyDescent="0.25">
      <c r="A1104" s="188"/>
      <c r="B1104" s="188"/>
      <c r="C1104" s="3"/>
      <c r="D1104" s="3"/>
      <c r="E1104" s="189"/>
      <c r="F1104" s="189"/>
      <c r="G1104" s="190"/>
      <c r="H1104" s="191"/>
      <c r="I1104" s="192"/>
      <c r="J1104" s="188"/>
      <c r="K1104" s="3"/>
      <c r="L1104" s="3"/>
      <c r="M1104" s="188"/>
      <c r="N1104" s="188"/>
      <c r="O1104" s="3"/>
      <c r="P1104" s="3"/>
      <c r="Q1104" s="188"/>
      <c r="R1104" s="196"/>
      <c r="S1104" s="3"/>
      <c r="AD1104" s="600"/>
    </row>
    <row r="1105" spans="1:30" s="276" customFormat="1" x14ac:dyDescent="0.25">
      <c r="A1105" s="188"/>
      <c r="B1105" s="188"/>
      <c r="C1105" s="3"/>
      <c r="D1105" s="3"/>
      <c r="E1105" s="189"/>
      <c r="F1105" s="189"/>
      <c r="G1105" s="190"/>
      <c r="H1105" s="191"/>
      <c r="I1105" s="192"/>
      <c r="J1105" s="188"/>
      <c r="K1105" s="3"/>
      <c r="L1105" s="3"/>
      <c r="M1105" s="188"/>
      <c r="N1105" s="188"/>
      <c r="O1105" s="3"/>
      <c r="P1105" s="3"/>
      <c r="Q1105" s="188"/>
      <c r="R1105" s="196"/>
      <c r="S1105" s="3"/>
      <c r="AD1105" s="600"/>
    </row>
    <row r="1106" spans="1:30" s="276" customFormat="1" x14ac:dyDescent="0.25">
      <c r="A1106" s="188"/>
      <c r="B1106" s="188"/>
      <c r="C1106" s="3"/>
      <c r="D1106" s="3"/>
      <c r="E1106" s="189"/>
      <c r="F1106" s="189"/>
      <c r="G1106" s="190"/>
      <c r="H1106" s="191"/>
      <c r="I1106" s="192"/>
      <c r="J1106" s="188"/>
      <c r="K1106" s="3"/>
      <c r="L1106" s="3"/>
      <c r="M1106" s="188"/>
      <c r="N1106" s="188"/>
      <c r="O1106" s="3"/>
      <c r="P1106" s="3"/>
      <c r="Q1106" s="188"/>
      <c r="R1106" s="196"/>
      <c r="S1106" s="3"/>
      <c r="AD1106" s="600"/>
    </row>
    <row r="1107" spans="1:30" s="276" customFormat="1" x14ac:dyDescent="0.25">
      <c r="A1107" s="188"/>
      <c r="B1107" s="188"/>
      <c r="C1107" s="3"/>
      <c r="D1107" s="3"/>
      <c r="E1107" s="189"/>
      <c r="F1107" s="189"/>
      <c r="G1107" s="190"/>
      <c r="H1107" s="191"/>
      <c r="I1107" s="192"/>
      <c r="J1107" s="188"/>
      <c r="K1107" s="3"/>
      <c r="L1107" s="3"/>
      <c r="M1107" s="188"/>
      <c r="N1107" s="188"/>
      <c r="O1107" s="3"/>
      <c r="P1107" s="3"/>
      <c r="Q1107" s="188"/>
      <c r="R1107" s="196"/>
      <c r="S1107" s="3"/>
      <c r="AD1107" s="600"/>
    </row>
    <row r="1108" spans="1:30" s="276" customFormat="1" x14ac:dyDescent="0.25">
      <c r="A1108" s="188"/>
      <c r="B1108" s="188"/>
      <c r="C1108" s="3"/>
      <c r="D1108" s="3"/>
      <c r="E1108" s="189"/>
      <c r="F1108" s="189"/>
      <c r="G1108" s="190"/>
      <c r="H1108" s="191"/>
      <c r="I1108" s="192"/>
      <c r="J1108" s="188"/>
      <c r="K1108" s="3"/>
      <c r="L1108" s="3"/>
      <c r="M1108" s="188"/>
      <c r="N1108" s="188"/>
      <c r="O1108" s="3"/>
      <c r="P1108" s="3"/>
      <c r="Q1108" s="188"/>
      <c r="R1108" s="196"/>
      <c r="S1108" s="3"/>
      <c r="AD1108" s="600"/>
    </row>
    <row r="1109" spans="1:30" s="276" customFormat="1" x14ac:dyDescent="0.25">
      <c r="A1109" s="188"/>
      <c r="B1109" s="188"/>
      <c r="C1109" s="3"/>
      <c r="D1109" s="3"/>
      <c r="E1109" s="189"/>
      <c r="F1109" s="189"/>
      <c r="G1109" s="190"/>
      <c r="H1109" s="191"/>
      <c r="I1109" s="192"/>
      <c r="J1109" s="188"/>
      <c r="K1109" s="3"/>
      <c r="L1109" s="3"/>
      <c r="M1109" s="188"/>
      <c r="N1109" s="188"/>
      <c r="O1109" s="3"/>
      <c r="P1109" s="3"/>
      <c r="Q1109" s="188"/>
      <c r="R1109" s="196"/>
      <c r="S1109" s="3"/>
      <c r="AD1109" s="600"/>
    </row>
    <row r="1110" spans="1:30" s="276" customFormat="1" x14ac:dyDescent="0.25">
      <c r="A1110" s="188"/>
      <c r="B1110" s="188"/>
      <c r="C1110" s="3"/>
      <c r="D1110" s="3"/>
      <c r="E1110" s="189"/>
      <c r="F1110" s="189"/>
      <c r="G1110" s="190"/>
      <c r="H1110" s="191"/>
      <c r="I1110" s="192"/>
      <c r="J1110" s="188"/>
      <c r="K1110" s="3"/>
      <c r="L1110" s="3"/>
      <c r="M1110" s="188"/>
      <c r="N1110" s="188"/>
      <c r="O1110" s="3"/>
      <c r="P1110" s="3"/>
      <c r="Q1110" s="188"/>
      <c r="R1110" s="196"/>
      <c r="S1110" s="3"/>
      <c r="AD1110" s="600"/>
    </row>
    <row r="1111" spans="1:30" s="276" customFormat="1" x14ac:dyDescent="0.25">
      <c r="A1111" s="188"/>
      <c r="B1111" s="188"/>
      <c r="C1111" s="3"/>
      <c r="D1111" s="3"/>
      <c r="E1111" s="189"/>
      <c r="F1111" s="189"/>
      <c r="G1111" s="190"/>
      <c r="H1111" s="191"/>
      <c r="I1111" s="192"/>
      <c r="J1111" s="188"/>
      <c r="K1111" s="3"/>
      <c r="L1111" s="3"/>
      <c r="M1111" s="188"/>
      <c r="N1111" s="188"/>
      <c r="O1111" s="3"/>
      <c r="P1111" s="3"/>
      <c r="Q1111" s="188"/>
      <c r="R1111" s="196"/>
      <c r="S1111" s="3"/>
      <c r="AD1111" s="600"/>
    </row>
    <row r="1112" spans="1:30" s="276" customFormat="1" x14ac:dyDescent="0.25">
      <c r="A1112" s="188"/>
      <c r="B1112" s="188"/>
      <c r="C1112" s="3"/>
      <c r="D1112" s="3"/>
      <c r="E1112" s="189"/>
      <c r="F1112" s="189"/>
      <c r="G1112" s="190"/>
      <c r="H1112" s="191"/>
      <c r="I1112" s="192"/>
      <c r="J1112" s="188"/>
      <c r="K1112" s="3"/>
      <c r="L1112" s="3"/>
      <c r="M1112" s="188"/>
      <c r="N1112" s="188"/>
      <c r="O1112" s="3"/>
      <c r="P1112" s="3"/>
      <c r="Q1112" s="188"/>
      <c r="R1112" s="196"/>
      <c r="S1112" s="3"/>
      <c r="AD1112" s="600"/>
    </row>
    <row r="1113" spans="1:30" s="276" customFormat="1" x14ac:dyDescent="0.25">
      <c r="A1113" s="188"/>
      <c r="B1113" s="188"/>
      <c r="C1113" s="3"/>
      <c r="D1113" s="3"/>
      <c r="E1113" s="189"/>
      <c r="F1113" s="189"/>
      <c r="G1113" s="190"/>
      <c r="H1113" s="191"/>
      <c r="I1113" s="192"/>
      <c r="J1113" s="188"/>
      <c r="K1113" s="3"/>
      <c r="L1113" s="3"/>
      <c r="M1113" s="188"/>
      <c r="N1113" s="188"/>
      <c r="O1113" s="3"/>
      <c r="P1113" s="3"/>
      <c r="Q1113" s="188"/>
      <c r="R1113" s="196"/>
      <c r="S1113" s="3"/>
      <c r="AD1113" s="600"/>
    </row>
    <row r="1114" spans="1:30" s="276" customFormat="1" x14ac:dyDescent="0.25">
      <c r="A1114" s="188"/>
      <c r="B1114" s="188"/>
      <c r="C1114" s="3"/>
      <c r="D1114" s="3"/>
      <c r="E1114" s="189"/>
      <c r="F1114" s="189"/>
      <c r="G1114" s="190"/>
      <c r="H1114" s="191"/>
      <c r="I1114" s="192"/>
      <c r="J1114" s="188"/>
      <c r="K1114" s="3"/>
      <c r="L1114" s="3"/>
      <c r="M1114" s="188"/>
      <c r="N1114" s="188"/>
      <c r="O1114" s="3"/>
      <c r="P1114" s="3"/>
      <c r="Q1114" s="188"/>
      <c r="R1114" s="196"/>
      <c r="S1114" s="3"/>
      <c r="AD1114" s="600"/>
    </row>
    <row r="1115" spans="1:30" s="276" customFormat="1" x14ac:dyDescent="0.25">
      <c r="A1115" s="188"/>
      <c r="B1115" s="188"/>
      <c r="C1115" s="3"/>
      <c r="D1115" s="3"/>
      <c r="E1115" s="189"/>
      <c r="F1115" s="189"/>
      <c r="G1115" s="190"/>
      <c r="H1115" s="191"/>
      <c r="I1115" s="192"/>
      <c r="J1115" s="188"/>
      <c r="K1115" s="3"/>
      <c r="L1115" s="3"/>
      <c r="M1115" s="188"/>
      <c r="N1115" s="188"/>
      <c r="O1115" s="3"/>
      <c r="P1115" s="3"/>
      <c r="Q1115" s="188"/>
      <c r="R1115" s="196"/>
      <c r="S1115" s="3"/>
      <c r="AD1115" s="600"/>
    </row>
    <row r="1116" spans="1:30" s="276" customFormat="1" x14ac:dyDescent="0.25">
      <c r="A1116" s="188"/>
      <c r="B1116" s="188"/>
      <c r="C1116" s="3"/>
      <c r="D1116" s="3"/>
      <c r="E1116" s="189"/>
      <c r="F1116" s="189"/>
      <c r="G1116" s="190"/>
      <c r="H1116" s="191"/>
      <c r="I1116" s="192"/>
      <c r="J1116" s="188"/>
      <c r="K1116" s="3"/>
      <c r="L1116" s="3"/>
      <c r="M1116" s="188"/>
      <c r="N1116" s="188"/>
      <c r="O1116" s="3"/>
      <c r="P1116" s="3"/>
      <c r="Q1116" s="188"/>
      <c r="R1116" s="196"/>
      <c r="S1116" s="3"/>
      <c r="AD1116" s="600"/>
    </row>
    <row r="1117" spans="1:30" s="276" customFormat="1" x14ac:dyDescent="0.25">
      <c r="A1117" s="188"/>
      <c r="B1117" s="188"/>
      <c r="C1117" s="3"/>
      <c r="D1117" s="3"/>
      <c r="E1117" s="189"/>
      <c r="F1117" s="189"/>
      <c r="G1117" s="190"/>
      <c r="H1117" s="191"/>
      <c r="I1117" s="192"/>
      <c r="J1117" s="188"/>
      <c r="K1117" s="3"/>
      <c r="L1117" s="3"/>
      <c r="M1117" s="188"/>
      <c r="N1117" s="188"/>
      <c r="O1117" s="3"/>
      <c r="P1117" s="3"/>
      <c r="Q1117" s="188"/>
      <c r="R1117" s="196"/>
      <c r="S1117" s="3"/>
      <c r="AD1117" s="600"/>
    </row>
    <row r="1118" spans="1:30" s="276" customFormat="1" x14ac:dyDescent="0.25">
      <c r="A1118" s="188"/>
      <c r="B1118" s="188"/>
      <c r="C1118" s="3"/>
      <c r="D1118" s="3"/>
      <c r="E1118" s="189"/>
      <c r="F1118" s="189"/>
      <c r="G1118" s="190"/>
      <c r="H1118" s="191"/>
      <c r="I1118" s="192"/>
      <c r="J1118" s="188"/>
      <c r="K1118" s="3"/>
      <c r="L1118" s="3"/>
      <c r="M1118" s="188"/>
      <c r="N1118" s="188"/>
      <c r="O1118" s="3"/>
      <c r="P1118" s="3"/>
      <c r="Q1118" s="188"/>
      <c r="R1118" s="196"/>
      <c r="S1118" s="3"/>
      <c r="AD1118" s="600"/>
    </row>
    <row r="1119" spans="1:30" s="276" customFormat="1" x14ac:dyDescent="0.25">
      <c r="A1119" s="188"/>
      <c r="B1119" s="188"/>
      <c r="C1119" s="3"/>
      <c r="D1119" s="3"/>
      <c r="E1119" s="189"/>
      <c r="F1119" s="189"/>
      <c r="G1119" s="190"/>
      <c r="H1119" s="191"/>
      <c r="I1119" s="192"/>
      <c r="J1119" s="188"/>
      <c r="K1119" s="3"/>
      <c r="L1119" s="3"/>
      <c r="M1119" s="188"/>
      <c r="N1119" s="188"/>
      <c r="O1119" s="3"/>
      <c r="P1119" s="3"/>
      <c r="Q1119" s="188"/>
      <c r="R1119" s="196"/>
      <c r="S1119" s="3"/>
      <c r="AD1119" s="600"/>
    </row>
    <row r="1120" spans="1:30" s="276" customFormat="1" x14ac:dyDescent="0.25">
      <c r="A1120" s="188"/>
      <c r="B1120" s="188"/>
      <c r="C1120" s="3"/>
      <c r="D1120" s="3"/>
      <c r="E1120" s="189"/>
      <c r="F1120" s="189"/>
      <c r="G1120" s="190"/>
      <c r="H1120" s="191"/>
      <c r="I1120" s="192"/>
      <c r="J1120" s="188"/>
      <c r="K1120" s="3"/>
      <c r="L1120" s="3"/>
      <c r="M1120" s="188"/>
      <c r="N1120" s="188"/>
      <c r="O1120" s="3"/>
      <c r="P1120" s="3"/>
      <c r="Q1120" s="188"/>
      <c r="R1120" s="196"/>
      <c r="S1120" s="3"/>
      <c r="AD1120" s="600"/>
    </row>
    <row r="1121" spans="1:30" s="276" customFormat="1" x14ac:dyDescent="0.25">
      <c r="A1121" s="188"/>
      <c r="B1121" s="188"/>
      <c r="C1121" s="3"/>
      <c r="D1121" s="3"/>
      <c r="E1121" s="189"/>
      <c r="F1121" s="189"/>
      <c r="G1121" s="190"/>
      <c r="H1121" s="191"/>
      <c r="I1121" s="192"/>
      <c r="J1121" s="188"/>
      <c r="K1121" s="3"/>
      <c r="L1121" s="3"/>
      <c r="M1121" s="188"/>
      <c r="N1121" s="188"/>
      <c r="O1121" s="3"/>
      <c r="P1121" s="3"/>
      <c r="Q1121" s="188"/>
      <c r="R1121" s="196"/>
      <c r="S1121" s="3"/>
      <c r="AD1121" s="600"/>
    </row>
    <row r="1122" spans="1:30" s="276" customFormat="1" x14ac:dyDescent="0.25">
      <c r="A1122" s="188"/>
      <c r="B1122" s="188"/>
      <c r="C1122" s="3"/>
      <c r="D1122" s="3"/>
      <c r="E1122" s="189"/>
      <c r="F1122" s="189"/>
      <c r="G1122" s="190"/>
      <c r="H1122" s="191"/>
      <c r="I1122" s="192"/>
      <c r="J1122" s="188"/>
      <c r="K1122" s="3"/>
      <c r="L1122" s="3"/>
      <c r="M1122" s="188"/>
      <c r="N1122" s="188"/>
      <c r="O1122" s="3"/>
      <c r="P1122" s="3"/>
      <c r="Q1122" s="188"/>
      <c r="R1122" s="196"/>
      <c r="S1122" s="3"/>
      <c r="AD1122" s="600"/>
    </row>
    <row r="1123" spans="1:30" s="276" customFormat="1" x14ac:dyDescent="0.25">
      <c r="A1123" s="188"/>
      <c r="B1123" s="188"/>
      <c r="C1123" s="3"/>
      <c r="D1123" s="3"/>
      <c r="E1123" s="189"/>
      <c r="F1123" s="189"/>
      <c r="G1123" s="190"/>
      <c r="H1123" s="191"/>
      <c r="I1123" s="192"/>
      <c r="J1123" s="188"/>
      <c r="K1123" s="3"/>
      <c r="L1123" s="3"/>
      <c r="M1123" s="188"/>
      <c r="N1123" s="188"/>
      <c r="O1123" s="3"/>
      <c r="P1123" s="3"/>
      <c r="Q1123" s="188"/>
      <c r="R1123" s="196"/>
      <c r="S1123" s="3"/>
      <c r="AD1123" s="600"/>
    </row>
    <row r="1124" spans="1:30" s="276" customFormat="1" x14ac:dyDescent="0.25">
      <c r="A1124" s="188"/>
      <c r="B1124" s="188"/>
      <c r="C1124" s="3"/>
      <c r="D1124" s="3"/>
      <c r="E1124" s="189"/>
      <c r="F1124" s="189"/>
      <c r="G1124" s="190"/>
      <c r="H1124" s="191"/>
      <c r="I1124" s="192"/>
      <c r="J1124" s="188"/>
      <c r="K1124" s="3"/>
      <c r="L1124" s="3"/>
      <c r="M1124" s="188"/>
      <c r="N1124" s="188"/>
      <c r="O1124" s="3"/>
      <c r="P1124" s="3"/>
      <c r="Q1124" s="188"/>
      <c r="R1124" s="196"/>
      <c r="S1124" s="3"/>
      <c r="AD1124" s="600"/>
    </row>
    <row r="1125" spans="1:30" s="276" customFormat="1" x14ac:dyDescent="0.25">
      <c r="A1125" s="188"/>
      <c r="B1125" s="188"/>
      <c r="C1125" s="3"/>
      <c r="D1125" s="3"/>
      <c r="E1125" s="189"/>
      <c r="F1125" s="189"/>
      <c r="G1125" s="190"/>
      <c r="H1125" s="191"/>
      <c r="I1125" s="192"/>
      <c r="J1125" s="188"/>
      <c r="K1125" s="3"/>
      <c r="L1125" s="3"/>
      <c r="M1125" s="188"/>
      <c r="N1125" s="188"/>
      <c r="O1125" s="3"/>
      <c r="P1125" s="3"/>
      <c r="Q1125" s="188"/>
      <c r="R1125" s="196"/>
      <c r="S1125" s="3"/>
      <c r="AD1125" s="600"/>
    </row>
    <row r="1126" spans="1:30" s="276" customFormat="1" x14ac:dyDescent="0.25">
      <c r="A1126" s="188"/>
      <c r="B1126" s="188"/>
      <c r="C1126" s="3"/>
      <c r="D1126" s="3"/>
      <c r="E1126" s="189"/>
      <c r="F1126" s="189"/>
      <c r="G1126" s="190"/>
      <c r="H1126" s="191"/>
      <c r="I1126" s="192"/>
      <c r="J1126" s="188"/>
      <c r="K1126" s="3"/>
      <c r="L1126" s="3"/>
      <c r="M1126" s="188"/>
      <c r="N1126" s="188"/>
      <c r="O1126" s="3"/>
      <c r="P1126" s="3"/>
      <c r="Q1126" s="188"/>
      <c r="R1126" s="196"/>
      <c r="S1126" s="3"/>
      <c r="AD1126" s="600"/>
    </row>
    <row r="1127" spans="1:30" s="276" customFormat="1" x14ac:dyDescent="0.25">
      <c r="A1127" s="188"/>
      <c r="B1127" s="188"/>
      <c r="C1127" s="3"/>
      <c r="D1127" s="3"/>
      <c r="E1127" s="189"/>
      <c r="F1127" s="189"/>
      <c r="G1127" s="190"/>
      <c r="H1127" s="191"/>
      <c r="I1127" s="192"/>
      <c r="J1127" s="188"/>
      <c r="K1127" s="3"/>
      <c r="L1127" s="3"/>
      <c r="M1127" s="188"/>
      <c r="N1127" s="188"/>
      <c r="O1127" s="3"/>
      <c r="P1127" s="3"/>
      <c r="Q1127" s="188"/>
      <c r="R1127" s="196"/>
      <c r="S1127" s="3"/>
      <c r="AD1127" s="600"/>
    </row>
    <row r="1128" spans="1:30" s="276" customFormat="1" x14ac:dyDescent="0.25">
      <c r="A1128" s="188"/>
      <c r="B1128" s="188"/>
      <c r="C1128" s="3"/>
      <c r="D1128" s="3"/>
      <c r="E1128" s="189"/>
      <c r="F1128" s="189"/>
      <c r="G1128" s="190"/>
      <c r="H1128" s="191"/>
      <c r="I1128" s="192"/>
      <c r="J1128" s="188"/>
      <c r="K1128" s="3"/>
      <c r="L1128" s="3"/>
      <c r="M1128" s="188"/>
      <c r="N1128" s="188"/>
      <c r="O1128" s="3"/>
      <c r="P1128" s="3"/>
      <c r="Q1128" s="188"/>
      <c r="R1128" s="196"/>
      <c r="S1128" s="3"/>
      <c r="AD1128" s="600"/>
    </row>
    <row r="1129" spans="1:30" s="276" customFormat="1" x14ac:dyDescent="0.25">
      <c r="A1129" s="188"/>
      <c r="B1129" s="188"/>
      <c r="C1129" s="3"/>
      <c r="D1129" s="3"/>
      <c r="E1129" s="189"/>
      <c r="F1129" s="189"/>
      <c r="G1129" s="190"/>
      <c r="H1129" s="191"/>
      <c r="I1129" s="192"/>
      <c r="J1129" s="188"/>
      <c r="K1129" s="3"/>
      <c r="L1129" s="3"/>
      <c r="M1129" s="188"/>
      <c r="N1129" s="188"/>
      <c r="O1129" s="3"/>
      <c r="P1129" s="3"/>
      <c r="Q1129" s="188"/>
      <c r="R1129" s="196"/>
      <c r="S1129" s="3"/>
      <c r="AD1129" s="600"/>
    </row>
    <row r="1130" spans="1:30" s="276" customFormat="1" x14ac:dyDescent="0.25">
      <c r="A1130" s="188"/>
      <c r="B1130" s="188"/>
      <c r="C1130" s="3"/>
      <c r="D1130" s="3"/>
      <c r="E1130" s="189"/>
      <c r="F1130" s="189"/>
      <c r="G1130" s="190"/>
      <c r="H1130" s="191"/>
      <c r="I1130" s="192"/>
      <c r="J1130" s="188"/>
      <c r="K1130" s="3"/>
      <c r="L1130" s="3"/>
      <c r="M1130" s="188"/>
      <c r="N1130" s="188"/>
      <c r="O1130" s="3"/>
      <c r="P1130" s="3"/>
      <c r="Q1130" s="188"/>
      <c r="R1130" s="196"/>
      <c r="S1130" s="3"/>
      <c r="AD1130" s="600"/>
    </row>
    <row r="1131" spans="1:30" s="276" customFormat="1" x14ac:dyDescent="0.25">
      <c r="A1131" s="188"/>
      <c r="B1131" s="188"/>
      <c r="C1131" s="3"/>
      <c r="D1131" s="3"/>
      <c r="E1131" s="189"/>
      <c r="F1131" s="189"/>
      <c r="G1131" s="190"/>
      <c r="H1131" s="191"/>
      <c r="I1131" s="192"/>
      <c r="J1131" s="188"/>
      <c r="K1131" s="3"/>
      <c r="L1131" s="3"/>
      <c r="M1131" s="188"/>
      <c r="N1131" s="188"/>
      <c r="O1131" s="3"/>
      <c r="P1131" s="3"/>
      <c r="Q1131" s="188"/>
      <c r="R1131" s="196"/>
      <c r="S1131" s="3"/>
      <c r="AD1131" s="600"/>
    </row>
    <row r="1132" spans="1:30" s="276" customFormat="1" x14ac:dyDescent="0.25">
      <c r="A1132" s="188"/>
      <c r="B1132" s="188"/>
      <c r="C1132" s="3"/>
      <c r="D1132" s="3"/>
      <c r="E1132" s="189"/>
      <c r="F1132" s="189"/>
      <c r="G1132" s="190"/>
      <c r="H1132" s="191"/>
      <c r="I1132" s="192"/>
      <c r="J1132" s="188"/>
      <c r="K1132" s="3"/>
      <c r="L1132" s="3"/>
      <c r="M1132" s="188"/>
      <c r="N1132" s="188"/>
      <c r="O1132" s="3"/>
      <c r="P1132" s="3"/>
      <c r="Q1132" s="188"/>
      <c r="R1132" s="196"/>
      <c r="S1132" s="3"/>
      <c r="AD1132" s="600"/>
    </row>
    <row r="1133" spans="1:30" s="276" customFormat="1" x14ac:dyDescent="0.25">
      <c r="A1133" s="188"/>
      <c r="B1133" s="188"/>
      <c r="C1133" s="3"/>
      <c r="D1133" s="3"/>
      <c r="E1133" s="189"/>
      <c r="F1133" s="189"/>
      <c r="G1133" s="190"/>
      <c r="H1133" s="191"/>
      <c r="I1133" s="192"/>
      <c r="J1133" s="188"/>
      <c r="K1133" s="3"/>
      <c r="L1133" s="3"/>
      <c r="M1133" s="188"/>
      <c r="N1133" s="188"/>
      <c r="O1133" s="3"/>
      <c r="P1133" s="3"/>
      <c r="Q1133" s="188"/>
      <c r="R1133" s="196"/>
      <c r="S1133" s="3"/>
      <c r="AD1133" s="600"/>
    </row>
    <row r="1134" spans="1:30" s="276" customFormat="1" x14ac:dyDescent="0.25">
      <c r="A1134" s="188"/>
      <c r="B1134" s="188"/>
      <c r="C1134" s="3"/>
      <c r="D1134" s="3"/>
      <c r="E1134" s="189"/>
      <c r="F1134" s="189"/>
      <c r="G1134" s="190"/>
      <c r="H1134" s="191"/>
      <c r="I1134" s="192"/>
      <c r="J1134" s="188"/>
      <c r="K1134" s="3"/>
      <c r="L1134" s="3"/>
      <c r="M1134" s="188"/>
      <c r="N1134" s="188"/>
      <c r="O1134" s="3"/>
      <c r="P1134" s="3"/>
      <c r="Q1134" s="188"/>
      <c r="R1134" s="196"/>
      <c r="S1134" s="3"/>
      <c r="AD1134" s="600"/>
    </row>
    <row r="1135" spans="1:30" s="276" customFormat="1" x14ac:dyDescent="0.25">
      <c r="A1135" s="188"/>
      <c r="B1135" s="188"/>
      <c r="C1135" s="3"/>
      <c r="D1135" s="3"/>
      <c r="E1135" s="189"/>
      <c r="F1135" s="189"/>
      <c r="G1135" s="190"/>
      <c r="H1135" s="191"/>
      <c r="I1135" s="192"/>
      <c r="J1135" s="188"/>
      <c r="K1135" s="3"/>
      <c r="L1135" s="3"/>
      <c r="M1135" s="188"/>
      <c r="N1135" s="188"/>
      <c r="O1135" s="3"/>
      <c r="P1135" s="3"/>
      <c r="Q1135" s="188"/>
      <c r="R1135" s="196"/>
      <c r="S1135" s="3"/>
      <c r="AD1135" s="600"/>
    </row>
    <row r="1136" spans="1:30" s="276" customFormat="1" x14ac:dyDescent="0.25">
      <c r="A1136" s="188"/>
      <c r="B1136" s="188"/>
      <c r="C1136" s="3"/>
      <c r="D1136" s="3"/>
      <c r="E1136" s="189"/>
      <c r="F1136" s="189"/>
      <c r="G1136" s="190"/>
      <c r="H1136" s="191"/>
      <c r="I1136" s="192"/>
      <c r="J1136" s="188"/>
      <c r="K1136" s="3"/>
      <c r="L1136" s="3"/>
      <c r="M1136" s="188"/>
      <c r="N1136" s="188"/>
      <c r="O1136" s="3"/>
      <c r="P1136" s="3"/>
      <c r="Q1136" s="188"/>
      <c r="R1136" s="196"/>
      <c r="S1136" s="3"/>
      <c r="AD1136" s="600"/>
    </row>
    <row r="1137" spans="1:30" s="276" customFormat="1" x14ac:dyDescent="0.25">
      <c r="A1137" s="188"/>
      <c r="B1137" s="188"/>
      <c r="C1137" s="3"/>
      <c r="D1137" s="3"/>
      <c r="E1137" s="189"/>
      <c r="F1137" s="189"/>
      <c r="G1137" s="190"/>
      <c r="H1137" s="191"/>
      <c r="I1137" s="192"/>
      <c r="J1137" s="188"/>
      <c r="K1137" s="3"/>
      <c r="L1137" s="3"/>
      <c r="M1137" s="188"/>
      <c r="N1137" s="188"/>
      <c r="O1137" s="3"/>
      <c r="P1137" s="3"/>
      <c r="Q1137" s="188"/>
      <c r="R1137" s="196"/>
      <c r="S1137" s="3"/>
      <c r="AD1137" s="600"/>
    </row>
    <row r="1138" spans="1:30" s="276" customFormat="1" x14ac:dyDescent="0.25">
      <c r="A1138" s="188"/>
      <c r="B1138" s="188"/>
      <c r="C1138" s="3"/>
      <c r="D1138" s="3"/>
      <c r="E1138" s="189"/>
      <c r="F1138" s="189"/>
      <c r="G1138" s="190"/>
      <c r="H1138" s="191"/>
      <c r="I1138" s="192"/>
      <c r="J1138" s="188"/>
      <c r="K1138" s="3"/>
      <c r="L1138" s="3"/>
      <c r="M1138" s="188"/>
      <c r="N1138" s="188"/>
      <c r="O1138" s="3"/>
      <c r="P1138" s="3"/>
      <c r="Q1138" s="188"/>
      <c r="R1138" s="196"/>
      <c r="S1138" s="3"/>
      <c r="AD1138" s="600"/>
    </row>
    <row r="1139" spans="1:30" s="276" customFormat="1" x14ac:dyDescent="0.25">
      <c r="A1139" s="188"/>
      <c r="B1139" s="188"/>
      <c r="C1139" s="3"/>
      <c r="D1139" s="3"/>
      <c r="E1139" s="189"/>
      <c r="F1139" s="189"/>
      <c r="G1139" s="190"/>
      <c r="H1139" s="191"/>
      <c r="I1139" s="192"/>
      <c r="J1139" s="188"/>
      <c r="K1139" s="3"/>
      <c r="L1139" s="3"/>
      <c r="M1139" s="188"/>
      <c r="N1139" s="188"/>
      <c r="O1139" s="3"/>
      <c r="P1139" s="3"/>
      <c r="Q1139" s="188"/>
      <c r="R1139" s="196"/>
      <c r="S1139" s="3"/>
      <c r="AD1139" s="600"/>
    </row>
    <row r="1140" spans="1:30" s="276" customFormat="1" x14ac:dyDescent="0.25">
      <c r="A1140" s="188"/>
      <c r="B1140" s="188"/>
      <c r="C1140" s="3"/>
      <c r="D1140" s="3"/>
      <c r="E1140" s="189"/>
      <c r="F1140" s="189"/>
      <c r="G1140" s="190"/>
      <c r="H1140" s="191"/>
      <c r="I1140" s="192"/>
      <c r="J1140" s="188"/>
      <c r="K1140" s="3"/>
      <c r="L1140" s="3"/>
      <c r="M1140" s="188"/>
      <c r="N1140" s="188"/>
      <c r="O1140" s="3"/>
      <c r="P1140" s="3"/>
      <c r="Q1140" s="188"/>
      <c r="R1140" s="196"/>
      <c r="S1140" s="3"/>
      <c r="AD1140" s="600"/>
    </row>
    <row r="1141" spans="1:30" s="276" customFormat="1" x14ac:dyDescent="0.25">
      <c r="A1141" s="188"/>
      <c r="B1141" s="188"/>
      <c r="C1141" s="3"/>
      <c r="D1141" s="3"/>
      <c r="E1141" s="189"/>
      <c r="F1141" s="189"/>
      <c r="G1141" s="190"/>
      <c r="H1141" s="191"/>
      <c r="I1141" s="192"/>
      <c r="J1141" s="188"/>
      <c r="K1141" s="3"/>
      <c r="L1141" s="3"/>
      <c r="M1141" s="188"/>
      <c r="N1141" s="188"/>
      <c r="O1141" s="3"/>
      <c r="P1141" s="3"/>
      <c r="Q1141" s="188"/>
      <c r="R1141" s="196"/>
      <c r="S1141" s="3"/>
      <c r="AD1141" s="600"/>
    </row>
    <row r="1142" spans="1:30" s="276" customFormat="1" x14ac:dyDescent="0.25">
      <c r="A1142" s="188"/>
      <c r="B1142" s="188"/>
      <c r="C1142" s="3"/>
      <c r="D1142" s="3"/>
      <c r="E1142" s="189"/>
      <c r="F1142" s="189"/>
      <c r="G1142" s="190"/>
      <c r="H1142" s="191"/>
      <c r="I1142" s="192"/>
      <c r="J1142" s="188"/>
      <c r="K1142" s="3"/>
      <c r="L1142" s="3"/>
      <c r="M1142" s="188"/>
      <c r="N1142" s="188"/>
      <c r="O1142" s="3"/>
      <c r="P1142" s="3"/>
      <c r="Q1142" s="188"/>
      <c r="R1142" s="196"/>
      <c r="S1142" s="3"/>
      <c r="AD1142" s="600"/>
    </row>
    <row r="1143" spans="1:30" s="276" customFormat="1" x14ac:dyDescent="0.25">
      <c r="A1143" s="188"/>
      <c r="B1143" s="188"/>
      <c r="C1143" s="3"/>
      <c r="D1143" s="3"/>
      <c r="E1143" s="189"/>
      <c r="F1143" s="189"/>
      <c r="G1143" s="190"/>
      <c r="H1143" s="191"/>
      <c r="I1143" s="192"/>
      <c r="J1143" s="188"/>
      <c r="K1143" s="3"/>
      <c r="L1143" s="3"/>
      <c r="M1143" s="188"/>
      <c r="N1143" s="188"/>
      <c r="O1143" s="3"/>
      <c r="P1143" s="3"/>
      <c r="Q1143" s="188"/>
      <c r="R1143" s="196"/>
      <c r="S1143" s="3"/>
      <c r="AD1143" s="600"/>
    </row>
    <row r="1144" spans="1:30" s="276" customFormat="1" x14ac:dyDescent="0.25">
      <c r="A1144" s="188"/>
      <c r="B1144" s="188"/>
      <c r="C1144" s="3"/>
      <c r="D1144" s="3"/>
      <c r="E1144" s="189"/>
      <c r="F1144" s="189"/>
      <c r="G1144" s="190"/>
      <c r="H1144" s="191"/>
      <c r="I1144" s="192"/>
      <c r="J1144" s="188"/>
      <c r="K1144" s="3"/>
      <c r="L1144" s="3"/>
      <c r="M1144" s="188"/>
      <c r="N1144" s="188"/>
      <c r="O1144" s="3"/>
      <c r="P1144" s="3"/>
      <c r="Q1144" s="188"/>
      <c r="R1144" s="196"/>
      <c r="S1144" s="3"/>
      <c r="AD1144" s="600"/>
    </row>
    <row r="1145" spans="1:30" s="276" customFormat="1" x14ac:dyDescent="0.25">
      <c r="A1145" s="188"/>
      <c r="B1145" s="188"/>
      <c r="C1145" s="3"/>
      <c r="D1145" s="3"/>
      <c r="E1145" s="189"/>
      <c r="F1145" s="189"/>
      <c r="G1145" s="190"/>
      <c r="H1145" s="191"/>
      <c r="I1145" s="192"/>
      <c r="J1145" s="188"/>
      <c r="K1145" s="3"/>
      <c r="L1145" s="3"/>
      <c r="M1145" s="188"/>
      <c r="N1145" s="188"/>
      <c r="O1145" s="3"/>
      <c r="P1145" s="3"/>
      <c r="Q1145" s="188"/>
      <c r="R1145" s="196"/>
      <c r="S1145" s="3"/>
      <c r="AD1145" s="600"/>
    </row>
    <row r="1146" spans="1:30" s="276" customFormat="1" x14ac:dyDescent="0.25">
      <c r="A1146" s="188"/>
      <c r="B1146" s="188"/>
      <c r="C1146" s="3"/>
      <c r="D1146" s="3"/>
      <c r="E1146" s="189"/>
      <c r="F1146" s="189"/>
      <c r="G1146" s="190"/>
      <c r="H1146" s="191"/>
      <c r="I1146" s="192"/>
      <c r="J1146" s="188"/>
      <c r="K1146" s="3"/>
      <c r="L1146" s="197"/>
      <c r="M1146" s="188"/>
      <c r="N1146" s="188"/>
      <c r="O1146" s="3"/>
      <c r="P1146" s="3"/>
      <c r="Q1146" s="188"/>
      <c r="R1146" s="196"/>
      <c r="S1146" s="3"/>
      <c r="AD1146" s="600"/>
    </row>
    <row r="1147" spans="1:30" s="276" customFormat="1" x14ac:dyDescent="0.25">
      <c r="A1147" s="188"/>
      <c r="B1147" s="188"/>
      <c r="C1147" s="3"/>
      <c r="D1147" s="3"/>
      <c r="E1147" s="189"/>
      <c r="F1147" s="189"/>
      <c r="G1147" s="190"/>
      <c r="H1147" s="191"/>
      <c r="I1147" s="192"/>
      <c r="J1147" s="188"/>
      <c r="K1147" s="3"/>
      <c r="L1147" s="197"/>
      <c r="M1147" s="188"/>
      <c r="N1147" s="188"/>
      <c r="O1147" s="3"/>
      <c r="P1147" s="3"/>
      <c r="Q1147" s="188"/>
      <c r="R1147" s="196"/>
      <c r="S1147" s="3"/>
      <c r="AD1147" s="600"/>
    </row>
    <row r="1148" spans="1:30" s="276" customFormat="1" x14ac:dyDescent="0.25">
      <c r="A1148" s="188"/>
      <c r="B1148" s="188"/>
      <c r="C1148" s="3"/>
      <c r="D1148" s="3"/>
      <c r="E1148" s="189"/>
      <c r="F1148" s="189"/>
      <c r="G1148" s="190"/>
      <c r="H1148" s="191"/>
      <c r="I1148" s="192"/>
      <c r="J1148" s="188"/>
      <c r="K1148" s="3"/>
      <c r="L1148" s="197"/>
      <c r="M1148" s="188"/>
      <c r="N1148" s="188"/>
      <c r="O1148" s="3"/>
      <c r="P1148" s="197"/>
      <c r="Q1148" s="188"/>
      <c r="R1148" s="196"/>
      <c r="S1148" s="3"/>
      <c r="AD1148" s="600"/>
    </row>
    <row r="1149" spans="1:30" s="276" customFormat="1" x14ac:dyDescent="0.25">
      <c r="A1149" s="188"/>
      <c r="B1149" s="188"/>
      <c r="C1149" s="3"/>
      <c r="D1149" s="3"/>
      <c r="E1149" s="189"/>
      <c r="F1149" s="189"/>
      <c r="G1149" s="190"/>
      <c r="H1149" s="191"/>
      <c r="I1149" s="192"/>
      <c r="J1149" s="188"/>
      <c r="K1149" s="3"/>
      <c r="L1149" s="197"/>
      <c r="M1149" s="188"/>
      <c r="N1149" s="188"/>
      <c r="O1149" s="3"/>
      <c r="P1149" s="197"/>
      <c r="Q1149" s="188"/>
      <c r="R1149" s="196"/>
      <c r="S1149" s="3"/>
      <c r="AD1149" s="600"/>
    </row>
  </sheetData>
  <mergeCells count="24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AD73:AG73"/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</mergeCells>
  <pageMargins left="0.35433070866141736" right="0.35433070866141736" top="1.1811023622047245" bottom="0.78740157480314965" header="0.51181102362204722" footer="0.51181102362204722"/>
  <pageSetup paperSize="9" scale="75" fitToHeight="0" orientation="landscape" r:id="rId1"/>
  <headerFooter alignWithMargins="0">
    <oddHeader>&amp;LSveučilište u Splitu
EKONOMSKI FAKULTET
KATEDRA ZA POSLOVNU INFORMATIKU&amp;CPLAN NASTAVNOG OPTEREĆENJA 
za akademsku godinu 2021./2022.</oddHeader>
    <oddFooter>&amp;LQF02-1&amp;Cstr. &amp;P od &amp;N&amp;R2019-05-20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18"/>
  <sheetViews>
    <sheetView zoomScale="60" zoomScaleNormal="60" zoomScaleSheetLayoutView="100" workbookViewId="0">
      <selection activeCell="AH38" sqref="AH38"/>
    </sheetView>
  </sheetViews>
  <sheetFormatPr defaultColWidth="9.140625" defaultRowHeight="15.75" x14ac:dyDescent="0.25"/>
  <cols>
    <col min="1" max="1" width="30" style="198" customWidth="1"/>
    <col min="2" max="2" width="13.42578125" style="198" customWidth="1"/>
    <col min="3" max="3" width="16" style="4" customWidth="1"/>
    <col min="4" max="4" width="23.42578125" style="4" hidden="1" customWidth="1"/>
    <col min="5" max="5" width="7.140625" style="199" customWidth="1"/>
    <col min="6" max="6" width="7.28515625" style="199" customWidth="1"/>
    <col min="7" max="7" width="8.42578125" style="200" customWidth="1"/>
    <col min="8" max="8" width="33.28515625" style="201" customWidth="1"/>
    <col min="9" max="9" width="9" style="202" hidden="1" customWidth="1"/>
    <col min="10" max="10" width="9.7109375" style="203" customWidth="1"/>
    <col min="11" max="11" width="1.85546875" style="204" hidden="1" customWidth="1"/>
    <col min="12" max="12" width="1.85546875" style="205" hidden="1" customWidth="1"/>
    <col min="13" max="13" width="9.7109375" style="198" customWidth="1"/>
    <col min="14" max="14" width="9.7109375" style="203" customWidth="1"/>
    <col min="15" max="15" width="2.140625" style="204" hidden="1" customWidth="1"/>
    <col min="16" max="16" width="3.140625" style="205" hidden="1" customWidth="1"/>
    <col min="17" max="17" width="9.7109375" style="198" customWidth="1"/>
    <col min="18" max="18" width="9.7109375" style="206" customWidth="1"/>
    <col min="19" max="19" width="0" style="3" hidden="1" customWidth="1"/>
    <col min="20" max="29" width="0" style="276" hidden="1" customWidth="1"/>
    <col min="30" max="30" width="8.28515625" style="278" customWidth="1"/>
    <col min="31" max="48" width="9.140625" style="276"/>
    <col min="49" max="16384" width="9.140625" style="277"/>
  </cols>
  <sheetData>
    <row r="1" spans="1:48" s="212" customFormat="1" ht="15" customHeight="1" x14ac:dyDescent="0.2">
      <c r="A1" s="1035" t="s">
        <v>0</v>
      </c>
      <c r="B1" s="1035" t="s">
        <v>1</v>
      </c>
      <c r="C1" s="1035" t="s">
        <v>2</v>
      </c>
      <c r="D1" s="1035"/>
      <c r="E1" s="1035" t="s">
        <v>3</v>
      </c>
      <c r="F1" s="1035" t="s">
        <v>4</v>
      </c>
      <c r="G1" s="1035" t="s">
        <v>5</v>
      </c>
      <c r="H1" s="1035" t="s">
        <v>6</v>
      </c>
      <c r="I1" s="1038" t="s">
        <v>7</v>
      </c>
      <c r="J1" s="1041" t="s">
        <v>8</v>
      </c>
      <c r="K1" s="1041"/>
      <c r="L1" s="1041"/>
      <c r="M1" s="1041"/>
      <c r="N1" s="1041" t="s">
        <v>9</v>
      </c>
      <c r="O1" s="1041"/>
      <c r="P1" s="1041"/>
      <c r="Q1" s="1042"/>
      <c r="R1" s="1043" t="s">
        <v>10</v>
      </c>
      <c r="S1" s="1028" t="s">
        <v>11</v>
      </c>
      <c r="T1" s="1029"/>
      <c r="U1" s="1029"/>
      <c r="V1" s="1029"/>
      <c r="W1" s="1029"/>
      <c r="X1" s="1029"/>
      <c r="Y1" s="1029"/>
      <c r="Z1" s="1029"/>
      <c r="AA1" s="1029"/>
      <c r="AB1" s="1058"/>
      <c r="AC1" s="279"/>
      <c r="AD1" s="210" t="s">
        <v>12</v>
      </c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</row>
    <row r="2" spans="1:48" s="213" customFormat="1" ht="39" customHeight="1" x14ac:dyDescent="0.2">
      <c r="A2" s="1036"/>
      <c r="B2" s="1036"/>
      <c r="C2" s="1036"/>
      <c r="D2" s="1036" t="s">
        <v>13</v>
      </c>
      <c r="E2" s="1036"/>
      <c r="F2" s="1036"/>
      <c r="G2" s="1036"/>
      <c r="H2" s="1036"/>
      <c r="I2" s="1039"/>
      <c r="J2" s="1044" t="s">
        <v>14</v>
      </c>
      <c r="K2" s="1046" t="s">
        <v>15</v>
      </c>
      <c r="L2" s="1047"/>
      <c r="M2" s="1044" t="s">
        <v>16</v>
      </c>
      <c r="N2" s="1044" t="s">
        <v>14</v>
      </c>
      <c r="O2" s="1046" t="s">
        <v>15</v>
      </c>
      <c r="P2" s="1047"/>
      <c r="Q2" s="1032" t="s">
        <v>16</v>
      </c>
      <c r="R2" s="1043"/>
      <c r="S2" s="1024" t="s">
        <v>17</v>
      </c>
      <c r="T2" s="1024"/>
      <c r="U2" s="1034"/>
      <c r="V2" s="1023" t="s">
        <v>18</v>
      </c>
      <c r="W2" s="1024"/>
      <c r="X2" s="1034"/>
      <c r="Y2" s="1023" t="s">
        <v>19</v>
      </c>
      <c r="Z2" s="1024"/>
      <c r="AA2" s="1034"/>
      <c r="AB2" s="1058"/>
      <c r="AC2" s="279" t="s">
        <v>20</v>
      </c>
      <c r="AD2" s="280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  <c r="AS2" s="211"/>
      <c r="AT2" s="211"/>
      <c r="AU2" s="211"/>
      <c r="AV2" s="211"/>
    </row>
    <row r="3" spans="1:48" s="213" customFormat="1" ht="12.75" x14ac:dyDescent="0.2">
      <c r="A3" s="1037"/>
      <c r="B3" s="1037"/>
      <c r="C3" s="1037"/>
      <c r="D3" s="1037"/>
      <c r="E3" s="1037"/>
      <c r="F3" s="1037"/>
      <c r="G3" s="1037"/>
      <c r="H3" s="1037"/>
      <c r="I3" s="1040"/>
      <c r="J3" s="1045"/>
      <c r="K3" s="1048"/>
      <c r="L3" s="1049"/>
      <c r="M3" s="1045"/>
      <c r="N3" s="1045"/>
      <c r="O3" s="1048"/>
      <c r="P3" s="1049"/>
      <c r="Q3" s="1033"/>
      <c r="R3" s="1043"/>
      <c r="S3" s="281" t="s">
        <v>21</v>
      </c>
      <c r="T3" s="214" t="s">
        <v>22</v>
      </c>
      <c r="U3" s="214" t="s">
        <v>23</v>
      </c>
      <c r="V3" s="214" t="s">
        <v>21</v>
      </c>
      <c r="W3" s="214" t="s">
        <v>22</v>
      </c>
      <c r="X3" s="214" t="s">
        <v>23</v>
      </c>
      <c r="Y3" s="214" t="s">
        <v>21</v>
      </c>
      <c r="Z3" s="214" t="s">
        <v>22</v>
      </c>
      <c r="AA3" s="214" t="s">
        <v>23</v>
      </c>
      <c r="AB3" s="1058"/>
      <c r="AC3" s="279"/>
      <c r="AD3" s="280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</row>
    <row r="4" spans="1:48" s="213" customFormat="1" ht="12.75" x14ac:dyDescent="0.2">
      <c r="A4" s="215"/>
      <c r="B4" s="215"/>
      <c r="C4" s="216"/>
      <c r="D4" s="215"/>
      <c r="E4" s="217"/>
      <c r="F4" s="217"/>
      <c r="G4" s="216"/>
      <c r="H4" s="216"/>
      <c r="I4" s="218"/>
      <c r="J4" s="219"/>
      <c r="K4" s="220"/>
      <c r="L4" s="221"/>
      <c r="M4" s="222"/>
      <c r="N4" s="223"/>
      <c r="O4" s="220"/>
      <c r="P4" s="221"/>
      <c r="Q4" s="224" t="s">
        <v>24</v>
      </c>
      <c r="R4" s="282">
        <v>3.2</v>
      </c>
      <c r="S4" s="495">
        <v>1</v>
      </c>
      <c r="T4" s="496">
        <v>1</v>
      </c>
      <c r="U4" s="496">
        <v>1.2</v>
      </c>
      <c r="V4" s="225"/>
      <c r="W4" s="225"/>
      <c r="X4" s="225"/>
      <c r="Y4" s="225"/>
      <c r="Z4" s="225"/>
      <c r="AA4" s="225"/>
      <c r="AB4" s="226"/>
      <c r="AC4" s="279"/>
      <c r="AD4" s="280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</row>
    <row r="5" spans="1:48" s="213" customFormat="1" ht="12.75" x14ac:dyDescent="0.2">
      <c r="A5" s="227"/>
      <c r="B5" s="227"/>
      <c r="C5" s="216"/>
      <c r="D5" s="227"/>
      <c r="E5" s="228"/>
      <c r="F5" s="228"/>
      <c r="G5" s="229"/>
      <c r="H5" s="229"/>
      <c r="I5" s="230"/>
      <c r="J5" s="231"/>
      <c r="K5" s="220"/>
      <c r="L5" s="221"/>
      <c r="M5" s="232"/>
      <c r="N5" s="233"/>
      <c r="O5" s="220"/>
      <c r="P5" s="221"/>
      <c r="Q5" s="234" t="s">
        <v>25</v>
      </c>
      <c r="R5" s="282">
        <v>2.2000000000000002</v>
      </c>
      <c r="S5" s="495">
        <v>1</v>
      </c>
      <c r="T5" s="496">
        <v>0</v>
      </c>
      <c r="U5" s="496">
        <v>1.2</v>
      </c>
      <c r="V5" s="225"/>
      <c r="W5" s="225"/>
      <c r="X5" s="225"/>
      <c r="Y5" s="225"/>
      <c r="Z5" s="225"/>
      <c r="AA5" s="225"/>
      <c r="AB5" s="226"/>
      <c r="AC5" s="279"/>
      <c r="AD5" s="280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</row>
    <row r="6" spans="1:48" s="213" customFormat="1" ht="12.75" x14ac:dyDescent="0.2">
      <c r="A6" s="227"/>
      <c r="B6" s="227"/>
      <c r="C6" s="216"/>
      <c r="D6" s="227"/>
      <c r="E6" s="228"/>
      <c r="F6" s="228"/>
      <c r="G6" s="229"/>
      <c r="H6" s="229"/>
      <c r="I6" s="230"/>
      <c r="J6" s="231"/>
      <c r="K6" s="220"/>
      <c r="L6" s="221"/>
      <c r="M6" s="232"/>
      <c r="N6" s="233"/>
      <c r="O6" s="220"/>
      <c r="P6" s="221"/>
      <c r="Q6" s="224" t="s">
        <v>26</v>
      </c>
      <c r="R6" s="282">
        <v>1.6</v>
      </c>
      <c r="S6" s="283"/>
      <c r="T6" s="225"/>
      <c r="U6" s="225"/>
      <c r="V6" s="496">
        <v>1</v>
      </c>
      <c r="W6" s="496">
        <v>0.3</v>
      </c>
      <c r="X6" s="496">
        <v>0.3</v>
      </c>
      <c r="Y6" s="225"/>
      <c r="Z6" s="225"/>
      <c r="AA6" s="225"/>
      <c r="AB6" s="226"/>
      <c r="AC6" s="279"/>
      <c r="AD6" s="280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</row>
    <row r="7" spans="1:48" s="213" customFormat="1" ht="13.5" thickBot="1" x14ac:dyDescent="0.25">
      <c r="A7" s="235"/>
      <c r="B7" s="235"/>
      <c r="C7" s="236"/>
      <c r="D7" s="235"/>
      <c r="E7" s="237"/>
      <c r="F7" s="237"/>
      <c r="G7" s="236"/>
      <c r="H7" s="236"/>
      <c r="I7" s="238"/>
      <c r="J7" s="239"/>
      <c r="K7" s="220"/>
      <c r="L7" s="221"/>
      <c r="M7" s="240"/>
      <c r="N7" s="241"/>
      <c r="O7" s="220"/>
      <c r="P7" s="221"/>
      <c r="Q7" s="234" t="s">
        <v>27</v>
      </c>
      <c r="R7" s="284">
        <v>1.3</v>
      </c>
      <c r="S7" s="283"/>
      <c r="T7" s="225"/>
      <c r="U7" s="225"/>
      <c r="V7" s="496">
        <v>1</v>
      </c>
      <c r="W7" s="496">
        <v>0</v>
      </c>
      <c r="X7" s="496">
        <v>0.3</v>
      </c>
      <c r="Y7" s="225"/>
      <c r="Z7" s="225"/>
      <c r="AA7" s="225"/>
      <c r="AB7" s="226"/>
      <c r="AC7" s="279"/>
      <c r="AD7" s="280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</row>
    <row r="8" spans="1:48" s="213" customFormat="1" ht="12.75" x14ac:dyDescent="0.2">
      <c r="A8" s="242"/>
      <c r="B8" s="242"/>
      <c r="C8" s="243"/>
      <c r="D8" s="242"/>
      <c r="E8" s="244"/>
      <c r="F8" s="244"/>
      <c r="G8" s="245"/>
      <c r="H8" s="245"/>
      <c r="I8" s="246"/>
      <c r="J8" s="247"/>
      <c r="K8" s="220"/>
      <c r="L8" s="221"/>
      <c r="M8" s="248"/>
      <c r="N8" s="249"/>
      <c r="O8" s="220"/>
      <c r="P8" s="221"/>
      <c r="Q8" s="224" t="s">
        <v>28</v>
      </c>
      <c r="R8" s="285">
        <v>4.9000000000000004</v>
      </c>
      <c r="S8" s="495">
        <v>1</v>
      </c>
      <c r="T8" s="496">
        <v>1.5</v>
      </c>
      <c r="U8" s="496">
        <v>2.4</v>
      </c>
      <c r="V8" s="225"/>
      <c r="W8" s="225"/>
      <c r="X8" s="225"/>
      <c r="Y8" s="225"/>
      <c r="Z8" s="225"/>
      <c r="AA8" s="225"/>
      <c r="AB8" s="226"/>
      <c r="AC8" s="279"/>
      <c r="AD8" s="280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</row>
    <row r="9" spans="1:48" s="255" customFormat="1" ht="27.75" customHeight="1" x14ac:dyDescent="0.25">
      <c r="A9" s="48" t="s">
        <v>247</v>
      </c>
      <c r="B9" s="48" t="s">
        <v>248</v>
      </c>
      <c r="C9" s="50" t="s">
        <v>210</v>
      </c>
      <c r="D9" s="50"/>
      <c r="E9" s="51" t="s">
        <v>32</v>
      </c>
      <c r="F9" s="130" t="s">
        <v>249</v>
      </c>
      <c r="G9" s="110" t="s">
        <v>250</v>
      </c>
      <c r="H9" s="54" t="s">
        <v>251</v>
      </c>
      <c r="I9" s="502"/>
      <c r="J9" s="55">
        <v>10</v>
      </c>
      <c r="K9" s="207">
        <f t="shared" ref="K9:K20" si="0">IF(J9&gt;0, 1, 0)</f>
        <v>1</v>
      </c>
      <c r="L9" s="207">
        <f t="shared" ref="L9:L20" si="1">J9-K9</f>
        <v>9</v>
      </c>
      <c r="M9" s="57"/>
      <c r="N9" s="58">
        <v>10</v>
      </c>
      <c r="O9" s="208">
        <f t="shared" ref="O9:O20" si="2">IF(N9&gt;0, 1, 0)</f>
        <v>1</v>
      </c>
      <c r="P9" s="208">
        <f t="shared" ref="P9:P20" si="3">N9-O9</f>
        <v>9</v>
      </c>
      <c r="Q9" s="503"/>
      <c r="R9" s="286">
        <f t="shared" ref="R9:R20" si="4">(K9*M9*$R$4)+(L9*M9*$R$5)+(O9*Q9*$R$6)+(P9*Q9*$R$7)</f>
        <v>0</v>
      </c>
      <c r="S9" s="287">
        <f t="shared" ref="S9:S20" si="5">J9*M9*$S$4</f>
        <v>0</v>
      </c>
      <c r="T9" s="60">
        <f t="shared" ref="T9:T20" si="6">K9*M9*$T$4</f>
        <v>0</v>
      </c>
      <c r="U9" s="60">
        <f t="shared" ref="U9:U20" si="7">J9*M9*$U$4</f>
        <v>0</v>
      </c>
      <c r="V9" s="60">
        <f t="shared" ref="V9:V20" si="8">N9*Q9*$V$6</f>
        <v>0</v>
      </c>
      <c r="W9" s="60">
        <f t="shared" ref="W9:W20" si="9">O9*Q9*$W$6</f>
        <v>0</v>
      </c>
      <c r="X9" s="60">
        <f t="shared" ref="X9:X20" si="10">N9*Q9*$X$6</f>
        <v>0</v>
      </c>
      <c r="Y9" s="250">
        <f t="shared" ref="Y9:AA20" si="11">S9+V9</f>
        <v>0</v>
      </c>
      <c r="Z9" s="250">
        <f t="shared" si="11"/>
        <v>0</v>
      </c>
      <c r="AA9" s="250">
        <f t="shared" si="11"/>
        <v>0</v>
      </c>
      <c r="AB9" s="251"/>
      <c r="AC9" s="250">
        <f t="shared" ref="AC9:AC20" si="12">R9-Y9-Z9-AA9</f>
        <v>0</v>
      </c>
      <c r="AD9" s="288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</row>
    <row r="10" spans="1:48" s="255" customFormat="1" ht="27.75" customHeight="1" x14ac:dyDescent="0.25">
      <c r="A10" s="48" t="s">
        <v>247</v>
      </c>
      <c r="B10" s="48" t="s">
        <v>248</v>
      </c>
      <c r="C10" s="50" t="s">
        <v>210</v>
      </c>
      <c r="D10" s="49"/>
      <c r="E10" s="111" t="s">
        <v>63</v>
      </c>
      <c r="F10" s="130" t="s">
        <v>249</v>
      </c>
      <c r="G10" s="110" t="s">
        <v>252</v>
      </c>
      <c r="H10" s="54" t="s">
        <v>251</v>
      </c>
      <c r="I10" s="62"/>
      <c r="J10" s="64">
        <v>8</v>
      </c>
      <c r="K10" s="117">
        <f t="shared" si="0"/>
        <v>1</v>
      </c>
      <c r="L10" s="117">
        <f t="shared" si="1"/>
        <v>7</v>
      </c>
      <c r="M10" s="66"/>
      <c r="N10" s="67">
        <v>8</v>
      </c>
      <c r="O10" s="118">
        <f t="shared" si="2"/>
        <v>1</v>
      </c>
      <c r="P10" s="118">
        <f t="shared" si="3"/>
        <v>7</v>
      </c>
      <c r="Q10" s="66"/>
      <c r="R10" s="286">
        <f t="shared" si="4"/>
        <v>0</v>
      </c>
      <c r="S10" s="287">
        <f t="shared" si="5"/>
        <v>0</v>
      </c>
      <c r="T10" s="60">
        <f t="shared" si="6"/>
        <v>0</v>
      </c>
      <c r="U10" s="60">
        <f t="shared" si="7"/>
        <v>0</v>
      </c>
      <c r="V10" s="60">
        <f t="shared" si="8"/>
        <v>0</v>
      </c>
      <c r="W10" s="60">
        <f t="shared" si="9"/>
        <v>0</v>
      </c>
      <c r="X10" s="60">
        <f t="shared" si="10"/>
        <v>0</v>
      </c>
      <c r="Y10" s="250">
        <f t="shared" si="11"/>
        <v>0</v>
      </c>
      <c r="Z10" s="250">
        <f t="shared" si="11"/>
        <v>0</v>
      </c>
      <c r="AA10" s="250">
        <f t="shared" si="11"/>
        <v>0</v>
      </c>
      <c r="AB10" s="251"/>
      <c r="AC10" s="250">
        <f t="shared" si="12"/>
        <v>0</v>
      </c>
      <c r="AD10" s="288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254"/>
    </row>
    <row r="11" spans="1:48" s="255" customFormat="1" ht="27.75" hidden="1" customHeight="1" x14ac:dyDescent="0.25">
      <c r="A11" s="48" t="s">
        <v>247</v>
      </c>
      <c r="B11" s="48" t="s">
        <v>248</v>
      </c>
      <c r="C11" s="50" t="s">
        <v>210</v>
      </c>
      <c r="D11" s="49"/>
      <c r="E11" s="78"/>
      <c r="F11" s="78"/>
      <c r="G11" s="121"/>
      <c r="H11" s="54"/>
      <c r="I11" s="62"/>
      <c r="J11" s="64"/>
      <c r="K11" s="117">
        <f t="shared" si="0"/>
        <v>0</v>
      </c>
      <c r="L11" s="117">
        <f t="shared" si="1"/>
        <v>0</v>
      </c>
      <c r="M11" s="66"/>
      <c r="N11" s="67"/>
      <c r="O11" s="118">
        <f t="shared" si="2"/>
        <v>0</v>
      </c>
      <c r="P11" s="118">
        <f t="shared" si="3"/>
        <v>0</v>
      </c>
      <c r="Q11" s="66"/>
      <c r="R11" s="286">
        <f t="shared" si="4"/>
        <v>0</v>
      </c>
      <c r="S11" s="287">
        <f t="shared" si="5"/>
        <v>0</v>
      </c>
      <c r="T11" s="60">
        <f t="shared" si="6"/>
        <v>0</v>
      </c>
      <c r="U11" s="60">
        <f t="shared" si="7"/>
        <v>0</v>
      </c>
      <c r="V11" s="60">
        <f t="shared" si="8"/>
        <v>0</v>
      </c>
      <c r="W11" s="60">
        <f t="shared" si="9"/>
        <v>0</v>
      </c>
      <c r="X11" s="60">
        <f t="shared" si="10"/>
        <v>0</v>
      </c>
      <c r="Y11" s="250">
        <f t="shared" si="11"/>
        <v>0</v>
      </c>
      <c r="Z11" s="250">
        <f t="shared" si="11"/>
        <v>0</v>
      </c>
      <c r="AA11" s="250">
        <f t="shared" si="11"/>
        <v>0</v>
      </c>
      <c r="AB11" s="251"/>
      <c r="AC11" s="250">
        <f t="shared" si="12"/>
        <v>0</v>
      </c>
      <c r="AD11" s="288"/>
      <c r="AE11" s="254"/>
      <c r="AF11" s="254"/>
      <c r="AG11" s="254"/>
      <c r="AH11" s="254"/>
      <c r="AI11" s="254"/>
      <c r="AJ11" s="254"/>
      <c r="AK11" s="254"/>
      <c r="AL11" s="254"/>
      <c r="AM11" s="254"/>
      <c r="AN11" s="254"/>
      <c r="AO11" s="254"/>
      <c r="AP11" s="254"/>
      <c r="AQ11" s="254"/>
      <c r="AR11" s="254"/>
      <c r="AS11" s="254"/>
      <c r="AT11" s="254"/>
      <c r="AU11" s="254"/>
      <c r="AV11" s="254"/>
    </row>
    <row r="12" spans="1:48" s="255" customFormat="1" ht="27.75" hidden="1" customHeight="1" x14ac:dyDescent="0.25">
      <c r="A12" s="48" t="s">
        <v>247</v>
      </c>
      <c r="B12" s="48" t="s">
        <v>248</v>
      </c>
      <c r="C12" s="50" t="s">
        <v>210</v>
      </c>
      <c r="D12" s="49"/>
      <c r="E12" s="78"/>
      <c r="F12" s="78"/>
      <c r="G12" s="121"/>
      <c r="H12" s="54"/>
      <c r="I12" s="62"/>
      <c r="J12" s="64"/>
      <c r="K12" s="117">
        <f t="shared" si="0"/>
        <v>0</v>
      </c>
      <c r="L12" s="117">
        <f t="shared" si="1"/>
        <v>0</v>
      </c>
      <c r="M12" s="66"/>
      <c r="N12" s="67"/>
      <c r="O12" s="118">
        <f t="shared" si="2"/>
        <v>0</v>
      </c>
      <c r="P12" s="118">
        <f t="shared" si="3"/>
        <v>0</v>
      </c>
      <c r="Q12" s="66"/>
      <c r="R12" s="286">
        <f t="shared" si="4"/>
        <v>0</v>
      </c>
      <c r="S12" s="287">
        <f t="shared" si="5"/>
        <v>0</v>
      </c>
      <c r="T12" s="60">
        <f t="shared" si="6"/>
        <v>0</v>
      </c>
      <c r="U12" s="60">
        <f t="shared" si="7"/>
        <v>0</v>
      </c>
      <c r="V12" s="60">
        <f t="shared" si="8"/>
        <v>0</v>
      </c>
      <c r="W12" s="60">
        <f t="shared" si="9"/>
        <v>0</v>
      </c>
      <c r="X12" s="60">
        <f t="shared" si="10"/>
        <v>0</v>
      </c>
      <c r="Y12" s="250">
        <f t="shared" si="11"/>
        <v>0</v>
      </c>
      <c r="Z12" s="250">
        <f t="shared" si="11"/>
        <v>0</v>
      </c>
      <c r="AA12" s="250">
        <f t="shared" si="11"/>
        <v>0</v>
      </c>
      <c r="AB12" s="251"/>
      <c r="AC12" s="250">
        <f t="shared" si="12"/>
        <v>0</v>
      </c>
      <c r="AD12" s="288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</row>
    <row r="13" spans="1:48" s="255" customFormat="1" ht="27.75" hidden="1" customHeight="1" x14ac:dyDescent="0.25">
      <c r="A13" s="48" t="s">
        <v>247</v>
      </c>
      <c r="B13" s="48" t="s">
        <v>248</v>
      </c>
      <c r="C13" s="50" t="s">
        <v>210</v>
      </c>
      <c r="D13" s="49"/>
      <c r="E13" s="78"/>
      <c r="F13" s="78"/>
      <c r="G13" s="79"/>
      <c r="H13" s="54"/>
      <c r="I13" s="62"/>
      <c r="J13" s="64"/>
      <c r="K13" s="117">
        <f t="shared" si="0"/>
        <v>0</v>
      </c>
      <c r="L13" s="117">
        <f t="shared" si="1"/>
        <v>0</v>
      </c>
      <c r="M13" s="66"/>
      <c r="N13" s="67"/>
      <c r="O13" s="118">
        <f t="shared" si="2"/>
        <v>0</v>
      </c>
      <c r="P13" s="118">
        <f t="shared" si="3"/>
        <v>0</v>
      </c>
      <c r="Q13" s="66"/>
      <c r="R13" s="286">
        <f t="shared" si="4"/>
        <v>0</v>
      </c>
      <c r="S13" s="287">
        <f t="shared" si="5"/>
        <v>0</v>
      </c>
      <c r="T13" s="60">
        <f t="shared" si="6"/>
        <v>0</v>
      </c>
      <c r="U13" s="60">
        <f t="shared" si="7"/>
        <v>0</v>
      </c>
      <c r="V13" s="60">
        <f t="shared" si="8"/>
        <v>0</v>
      </c>
      <c r="W13" s="60">
        <f t="shared" si="9"/>
        <v>0</v>
      </c>
      <c r="X13" s="60">
        <f t="shared" si="10"/>
        <v>0</v>
      </c>
      <c r="Y13" s="250">
        <f t="shared" si="11"/>
        <v>0</v>
      </c>
      <c r="Z13" s="250">
        <f t="shared" si="11"/>
        <v>0</v>
      </c>
      <c r="AA13" s="250">
        <f t="shared" si="11"/>
        <v>0</v>
      </c>
      <c r="AB13" s="251"/>
      <c r="AC13" s="250">
        <f t="shared" si="12"/>
        <v>0</v>
      </c>
      <c r="AD13" s="288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254"/>
      <c r="AS13" s="254"/>
      <c r="AT13" s="254"/>
      <c r="AU13" s="254"/>
      <c r="AV13" s="254"/>
    </row>
    <row r="14" spans="1:48" s="255" customFormat="1" ht="27.75" hidden="1" customHeight="1" x14ac:dyDescent="0.25">
      <c r="A14" s="48" t="s">
        <v>247</v>
      </c>
      <c r="B14" s="48" t="s">
        <v>248</v>
      </c>
      <c r="C14" s="50" t="s">
        <v>210</v>
      </c>
      <c r="D14" s="49"/>
      <c r="E14" s="78"/>
      <c r="F14" s="78"/>
      <c r="G14" s="79"/>
      <c r="H14" s="54"/>
      <c r="I14" s="62"/>
      <c r="J14" s="64"/>
      <c r="K14" s="117">
        <f t="shared" si="0"/>
        <v>0</v>
      </c>
      <c r="L14" s="117">
        <f t="shared" si="1"/>
        <v>0</v>
      </c>
      <c r="M14" s="66"/>
      <c r="N14" s="67"/>
      <c r="O14" s="118">
        <f t="shared" si="2"/>
        <v>0</v>
      </c>
      <c r="P14" s="118">
        <f t="shared" si="3"/>
        <v>0</v>
      </c>
      <c r="Q14" s="66"/>
      <c r="R14" s="286">
        <f t="shared" si="4"/>
        <v>0</v>
      </c>
      <c r="S14" s="287">
        <f t="shared" si="5"/>
        <v>0</v>
      </c>
      <c r="T14" s="60">
        <f t="shared" si="6"/>
        <v>0</v>
      </c>
      <c r="U14" s="60">
        <f t="shared" si="7"/>
        <v>0</v>
      </c>
      <c r="V14" s="60">
        <f t="shared" si="8"/>
        <v>0</v>
      </c>
      <c r="W14" s="60">
        <f t="shared" si="9"/>
        <v>0</v>
      </c>
      <c r="X14" s="60">
        <f t="shared" si="10"/>
        <v>0</v>
      </c>
      <c r="Y14" s="250">
        <f t="shared" si="11"/>
        <v>0</v>
      </c>
      <c r="Z14" s="250">
        <f t="shared" si="11"/>
        <v>0</v>
      </c>
      <c r="AA14" s="250">
        <f t="shared" si="11"/>
        <v>0</v>
      </c>
      <c r="AB14" s="251"/>
      <c r="AC14" s="250">
        <f t="shared" si="12"/>
        <v>0</v>
      </c>
      <c r="AD14" s="288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  <c r="AU14" s="254"/>
      <c r="AV14" s="254"/>
    </row>
    <row r="15" spans="1:48" s="255" customFormat="1" ht="27.75" hidden="1" customHeight="1" x14ac:dyDescent="0.25">
      <c r="A15" s="48" t="s">
        <v>247</v>
      </c>
      <c r="B15" s="48" t="s">
        <v>248</v>
      </c>
      <c r="C15" s="50" t="s">
        <v>210</v>
      </c>
      <c r="D15" s="49"/>
      <c r="E15" s="78"/>
      <c r="F15" s="78"/>
      <c r="G15" s="79"/>
      <c r="H15" s="54"/>
      <c r="I15" s="62"/>
      <c r="J15" s="64"/>
      <c r="K15" s="117">
        <f t="shared" si="0"/>
        <v>0</v>
      </c>
      <c r="L15" s="117">
        <f t="shared" si="1"/>
        <v>0</v>
      </c>
      <c r="M15" s="66"/>
      <c r="N15" s="67"/>
      <c r="O15" s="118">
        <f t="shared" si="2"/>
        <v>0</v>
      </c>
      <c r="P15" s="118">
        <f t="shared" si="3"/>
        <v>0</v>
      </c>
      <c r="Q15" s="66"/>
      <c r="R15" s="286">
        <f t="shared" si="4"/>
        <v>0</v>
      </c>
      <c r="S15" s="287">
        <f t="shared" si="5"/>
        <v>0</v>
      </c>
      <c r="T15" s="60">
        <f t="shared" si="6"/>
        <v>0</v>
      </c>
      <c r="U15" s="60">
        <f t="shared" si="7"/>
        <v>0</v>
      </c>
      <c r="V15" s="60">
        <f t="shared" si="8"/>
        <v>0</v>
      </c>
      <c r="W15" s="60">
        <f t="shared" si="9"/>
        <v>0</v>
      </c>
      <c r="X15" s="60">
        <f t="shared" si="10"/>
        <v>0</v>
      </c>
      <c r="Y15" s="250">
        <f t="shared" si="11"/>
        <v>0</v>
      </c>
      <c r="Z15" s="250">
        <f t="shared" si="11"/>
        <v>0</v>
      </c>
      <c r="AA15" s="250">
        <f t="shared" si="11"/>
        <v>0</v>
      </c>
      <c r="AB15" s="251"/>
      <c r="AC15" s="250">
        <f t="shared" si="12"/>
        <v>0</v>
      </c>
      <c r="AD15" s="288"/>
      <c r="AE15" s="254"/>
      <c r="AF15" s="254"/>
      <c r="AG15" s="254"/>
      <c r="AH15" s="254"/>
      <c r="AI15" s="254"/>
      <c r="AJ15" s="254"/>
      <c r="AK15" s="254"/>
      <c r="AL15" s="254"/>
      <c r="AM15" s="254"/>
      <c r="AN15" s="254"/>
      <c r="AO15" s="254"/>
      <c r="AP15" s="254"/>
      <c r="AQ15" s="254"/>
      <c r="AR15" s="254"/>
      <c r="AS15" s="254"/>
      <c r="AT15" s="254"/>
      <c r="AU15" s="254"/>
      <c r="AV15" s="254"/>
    </row>
    <row r="16" spans="1:48" s="255" customFormat="1" ht="27.75" hidden="1" customHeight="1" x14ac:dyDescent="0.25">
      <c r="A16" s="48" t="s">
        <v>247</v>
      </c>
      <c r="B16" s="48" t="s">
        <v>248</v>
      </c>
      <c r="C16" s="50" t="s">
        <v>210</v>
      </c>
      <c r="D16" s="49"/>
      <c r="E16" s="78"/>
      <c r="F16" s="78"/>
      <c r="G16" s="79"/>
      <c r="H16" s="289"/>
      <c r="I16" s="81"/>
      <c r="J16" s="64"/>
      <c r="K16" s="117">
        <f t="shared" si="0"/>
        <v>0</v>
      </c>
      <c r="L16" s="117">
        <f t="shared" si="1"/>
        <v>0</v>
      </c>
      <c r="M16" s="66"/>
      <c r="N16" s="67"/>
      <c r="O16" s="118">
        <f t="shared" si="2"/>
        <v>0</v>
      </c>
      <c r="P16" s="118">
        <f t="shared" si="3"/>
        <v>0</v>
      </c>
      <c r="Q16" s="66"/>
      <c r="R16" s="286">
        <f t="shared" si="4"/>
        <v>0</v>
      </c>
      <c r="S16" s="287">
        <f t="shared" si="5"/>
        <v>0</v>
      </c>
      <c r="T16" s="60">
        <f t="shared" si="6"/>
        <v>0</v>
      </c>
      <c r="U16" s="60">
        <f t="shared" si="7"/>
        <v>0</v>
      </c>
      <c r="V16" s="60">
        <f t="shared" si="8"/>
        <v>0</v>
      </c>
      <c r="W16" s="60">
        <f t="shared" si="9"/>
        <v>0</v>
      </c>
      <c r="X16" s="60">
        <f t="shared" si="10"/>
        <v>0</v>
      </c>
      <c r="Y16" s="250">
        <f t="shared" si="11"/>
        <v>0</v>
      </c>
      <c r="Z16" s="250">
        <f t="shared" si="11"/>
        <v>0</v>
      </c>
      <c r="AA16" s="250">
        <f t="shared" si="11"/>
        <v>0</v>
      </c>
      <c r="AB16" s="251"/>
      <c r="AC16" s="250">
        <f t="shared" si="12"/>
        <v>0</v>
      </c>
      <c r="AD16" s="288"/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4"/>
      <c r="AS16" s="254"/>
      <c r="AT16" s="254"/>
      <c r="AU16" s="254"/>
      <c r="AV16" s="254"/>
    </row>
    <row r="17" spans="1:48" s="255" customFormat="1" ht="27.75" hidden="1" customHeight="1" x14ac:dyDescent="0.25">
      <c r="A17" s="48" t="s">
        <v>247</v>
      </c>
      <c r="B17" s="48" t="s">
        <v>248</v>
      </c>
      <c r="C17" s="50" t="s">
        <v>210</v>
      </c>
      <c r="D17" s="49"/>
      <c r="E17" s="78"/>
      <c r="F17" s="78"/>
      <c r="G17" s="79"/>
      <c r="H17" s="54"/>
      <c r="I17" s="62"/>
      <c r="J17" s="64"/>
      <c r="K17" s="117">
        <f t="shared" si="0"/>
        <v>0</v>
      </c>
      <c r="L17" s="117">
        <f t="shared" si="1"/>
        <v>0</v>
      </c>
      <c r="M17" s="66"/>
      <c r="N17" s="67"/>
      <c r="O17" s="118">
        <f t="shared" si="2"/>
        <v>0</v>
      </c>
      <c r="P17" s="118">
        <f t="shared" si="3"/>
        <v>0</v>
      </c>
      <c r="Q17" s="66"/>
      <c r="R17" s="286">
        <f t="shared" si="4"/>
        <v>0</v>
      </c>
      <c r="S17" s="287">
        <f t="shared" si="5"/>
        <v>0</v>
      </c>
      <c r="T17" s="60">
        <f t="shared" si="6"/>
        <v>0</v>
      </c>
      <c r="U17" s="60">
        <f t="shared" si="7"/>
        <v>0</v>
      </c>
      <c r="V17" s="60">
        <f t="shared" si="8"/>
        <v>0</v>
      </c>
      <c r="W17" s="60">
        <f t="shared" si="9"/>
        <v>0</v>
      </c>
      <c r="X17" s="60">
        <f t="shared" si="10"/>
        <v>0</v>
      </c>
      <c r="Y17" s="250">
        <f t="shared" si="11"/>
        <v>0</v>
      </c>
      <c r="Z17" s="250">
        <f t="shared" si="11"/>
        <v>0</v>
      </c>
      <c r="AA17" s="250">
        <f t="shared" si="11"/>
        <v>0</v>
      </c>
      <c r="AB17" s="251"/>
      <c r="AC17" s="250">
        <f t="shared" si="12"/>
        <v>0</v>
      </c>
      <c r="AD17" s="288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  <c r="AU17" s="254"/>
      <c r="AV17" s="254"/>
    </row>
    <row r="18" spans="1:48" s="255" customFormat="1" ht="27.75" hidden="1" customHeight="1" x14ac:dyDescent="0.25">
      <c r="A18" s="48" t="s">
        <v>247</v>
      </c>
      <c r="B18" s="48" t="s">
        <v>248</v>
      </c>
      <c r="C18" s="50" t="s">
        <v>210</v>
      </c>
      <c r="D18" s="49"/>
      <c r="E18" s="78"/>
      <c r="F18" s="78"/>
      <c r="G18" s="79"/>
      <c r="H18" s="54"/>
      <c r="I18" s="62"/>
      <c r="J18" s="64"/>
      <c r="K18" s="117">
        <f t="shared" si="0"/>
        <v>0</v>
      </c>
      <c r="L18" s="117">
        <f t="shared" si="1"/>
        <v>0</v>
      </c>
      <c r="M18" s="66"/>
      <c r="N18" s="67"/>
      <c r="O18" s="118">
        <f t="shared" si="2"/>
        <v>0</v>
      </c>
      <c r="P18" s="118">
        <f t="shared" si="3"/>
        <v>0</v>
      </c>
      <c r="Q18" s="66"/>
      <c r="R18" s="286">
        <f t="shared" si="4"/>
        <v>0</v>
      </c>
      <c r="S18" s="287">
        <f t="shared" si="5"/>
        <v>0</v>
      </c>
      <c r="T18" s="60">
        <f t="shared" si="6"/>
        <v>0</v>
      </c>
      <c r="U18" s="60">
        <f t="shared" si="7"/>
        <v>0</v>
      </c>
      <c r="V18" s="60">
        <f t="shared" si="8"/>
        <v>0</v>
      </c>
      <c r="W18" s="60">
        <f t="shared" si="9"/>
        <v>0</v>
      </c>
      <c r="X18" s="60">
        <f t="shared" si="10"/>
        <v>0</v>
      </c>
      <c r="Y18" s="250">
        <f t="shared" si="11"/>
        <v>0</v>
      </c>
      <c r="Z18" s="250">
        <f t="shared" si="11"/>
        <v>0</v>
      </c>
      <c r="AA18" s="250">
        <f t="shared" si="11"/>
        <v>0</v>
      </c>
      <c r="AB18" s="251"/>
      <c r="AC18" s="250">
        <f t="shared" si="12"/>
        <v>0</v>
      </c>
      <c r="AD18" s="288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</row>
    <row r="19" spans="1:48" s="84" customFormat="1" ht="27.75" hidden="1" customHeight="1" x14ac:dyDescent="0.25">
      <c r="A19" s="48" t="s">
        <v>247</v>
      </c>
      <c r="B19" s="48" t="s">
        <v>248</v>
      </c>
      <c r="C19" s="50" t="s">
        <v>210</v>
      </c>
      <c r="D19" s="49"/>
      <c r="E19" s="78"/>
      <c r="F19" s="78"/>
      <c r="G19" s="79"/>
      <c r="H19" s="54"/>
      <c r="I19" s="62"/>
      <c r="J19" s="64"/>
      <c r="K19" s="117">
        <f t="shared" si="0"/>
        <v>0</v>
      </c>
      <c r="L19" s="117">
        <f t="shared" si="1"/>
        <v>0</v>
      </c>
      <c r="M19" s="66"/>
      <c r="N19" s="67"/>
      <c r="O19" s="118">
        <f t="shared" si="2"/>
        <v>0</v>
      </c>
      <c r="P19" s="118">
        <f t="shared" si="3"/>
        <v>0</v>
      </c>
      <c r="Q19" s="66"/>
      <c r="R19" s="286">
        <f t="shared" si="4"/>
        <v>0</v>
      </c>
      <c r="S19" s="287">
        <f t="shared" si="5"/>
        <v>0</v>
      </c>
      <c r="T19" s="60">
        <f t="shared" si="6"/>
        <v>0</v>
      </c>
      <c r="U19" s="60">
        <f t="shared" si="7"/>
        <v>0</v>
      </c>
      <c r="V19" s="60">
        <f t="shared" si="8"/>
        <v>0</v>
      </c>
      <c r="W19" s="60">
        <f t="shared" si="9"/>
        <v>0</v>
      </c>
      <c r="X19" s="60">
        <f t="shared" si="10"/>
        <v>0</v>
      </c>
      <c r="Y19" s="250">
        <f t="shared" si="11"/>
        <v>0</v>
      </c>
      <c r="Z19" s="250">
        <f t="shared" si="11"/>
        <v>0</v>
      </c>
      <c r="AA19" s="250">
        <f t="shared" si="11"/>
        <v>0</v>
      </c>
      <c r="AB19" s="251"/>
      <c r="AC19" s="250">
        <f t="shared" si="12"/>
        <v>0</v>
      </c>
      <c r="AD19" s="290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</row>
    <row r="20" spans="1:48" s="255" customFormat="1" ht="27.75" hidden="1" customHeight="1" x14ac:dyDescent="0.25">
      <c r="A20" s="48" t="s">
        <v>247</v>
      </c>
      <c r="B20" s="48" t="s">
        <v>248</v>
      </c>
      <c r="C20" s="50" t="s">
        <v>210</v>
      </c>
      <c r="D20" s="49"/>
      <c r="E20" s="78"/>
      <c r="F20" s="78"/>
      <c r="G20" s="79"/>
      <c r="H20" s="289"/>
      <c r="I20" s="81"/>
      <c r="J20" s="64"/>
      <c r="K20" s="117">
        <f t="shared" si="0"/>
        <v>0</v>
      </c>
      <c r="L20" s="117">
        <f t="shared" si="1"/>
        <v>0</v>
      </c>
      <c r="M20" s="66"/>
      <c r="N20" s="67"/>
      <c r="O20" s="118">
        <f t="shared" si="2"/>
        <v>0</v>
      </c>
      <c r="P20" s="118">
        <f t="shared" si="3"/>
        <v>0</v>
      </c>
      <c r="Q20" s="66"/>
      <c r="R20" s="286">
        <f t="shared" si="4"/>
        <v>0</v>
      </c>
      <c r="S20" s="287">
        <f t="shared" si="5"/>
        <v>0</v>
      </c>
      <c r="T20" s="60">
        <f t="shared" si="6"/>
        <v>0</v>
      </c>
      <c r="U20" s="60">
        <f t="shared" si="7"/>
        <v>0</v>
      </c>
      <c r="V20" s="60">
        <f t="shared" si="8"/>
        <v>0</v>
      </c>
      <c r="W20" s="60">
        <f t="shared" si="9"/>
        <v>0</v>
      </c>
      <c r="X20" s="60">
        <f t="shared" si="10"/>
        <v>0</v>
      </c>
      <c r="Y20" s="250">
        <f t="shared" si="11"/>
        <v>0</v>
      </c>
      <c r="Z20" s="250">
        <f t="shared" si="11"/>
        <v>0</v>
      </c>
      <c r="AA20" s="250">
        <f t="shared" si="11"/>
        <v>0</v>
      </c>
      <c r="AB20" s="93"/>
      <c r="AC20" s="250">
        <f t="shared" si="12"/>
        <v>0</v>
      </c>
      <c r="AD20" s="288"/>
      <c r="AE20" s="254"/>
      <c r="AF20" s="254"/>
      <c r="AG20" s="254"/>
      <c r="AH20" s="254"/>
      <c r="AI20" s="254"/>
      <c r="AJ20" s="254"/>
      <c r="AK20" s="254"/>
      <c r="AL20" s="254"/>
      <c r="AM20" s="254"/>
      <c r="AN20" s="254"/>
      <c r="AO20" s="254"/>
      <c r="AP20" s="254"/>
      <c r="AQ20" s="254"/>
      <c r="AR20" s="254"/>
      <c r="AS20" s="254"/>
      <c r="AT20" s="254"/>
      <c r="AU20" s="254"/>
      <c r="AV20" s="254"/>
    </row>
    <row r="21" spans="1:48" s="259" customFormat="1" ht="27.75" customHeight="1" thickBot="1" x14ac:dyDescent="0.3">
      <c r="A21" s="95" t="s">
        <v>247</v>
      </c>
      <c r="B21" s="95" t="s">
        <v>248</v>
      </c>
      <c r="C21" s="96" t="s">
        <v>210</v>
      </c>
      <c r="D21" s="96"/>
      <c r="E21" s="97"/>
      <c r="F21" s="97"/>
      <c r="G21" s="98"/>
      <c r="H21" s="99" t="s">
        <v>49</v>
      </c>
      <c r="I21" s="100"/>
      <c r="J21" s="101"/>
      <c r="K21" s="102"/>
      <c r="L21" s="102"/>
      <c r="M21" s="103"/>
      <c r="N21" s="104"/>
      <c r="O21" s="102"/>
      <c r="P21" s="102"/>
      <c r="Q21" s="103"/>
      <c r="R21" s="291">
        <f t="shared" ref="R21:AA21" si="13">SUM(R9:R20)</f>
        <v>0</v>
      </c>
      <c r="S21" s="292">
        <f t="shared" si="13"/>
        <v>0</v>
      </c>
      <c r="T21" s="106">
        <f t="shared" si="13"/>
        <v>0</v>
      </c>
      <c r="U21" s="106">
        <f t="shared" si="13"/>
        <v>0</v>
      </c>
      <c r="V21" s="106">
        <f t="shared" si="13"/>
        <v>0</v>
      </c>
      <c r="W21" s="106">
        <f t="shared" si="13"/>
        <v>0</v>
      </c>
      <c r="X21" s="106">
        <f t="shared" si="13"/>
        <v>0</v>
      </c>
      <c r="Y21" s="106">
        <f t="shared" si="13"/>
        <v>0</v>
      </c>
      <c r="Z21" s="106">
        <f t="shared" si="13"/>
        <v>0</v>
      </c>
      <c r="AA21" s="106">
        <f t="shared" si="13"/>
        <v>0</v>
      </c>
      <c r="AB21" s="258"/>
      <c r="AC21" s="250"/>
      <c r="AD21" s="504">
        <f>R21/1800/0.6</f>
        <v>0</v>
      </c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  <c r="AU21" s="254"/>
      <c r="AV21" s="254"/>
    </row>
    <row r="22" spans="1:48" s="255" customFormat="1" ht="27.75" customHeight="1" thickTop="1" x14ac:dyDescent="0.25">
      <c r="A22" s="109" t="s">
        <v>253</v>
      </c>
      <c r="B22" s="109" t="s">
        <v>254</v>
      </c>
      <c r="C22" s="49" t="s">
        <v>210</v>
      </c>
      <c r="D22" s="49"/>
      <c r="E22" s="51" t="s">
        <v>32</v>
      </c>
      <c r="F22" s="130">
        <v>1</v>
      </c>
      <c r="G22" s="110" t="s">
        <v>255</v>
      </c>
      <c r="H22" s="72" t="s">
        <v>256</v>
      </c>
      <c r="I22" s="904"/>
      <c r="J22" s="294">
        <v>1</v>
      </c>
      <c r="K22" s="117"/>
      <c r="L22" s="117"/>
      <c r="M22" s="295">
        <v>26</v>
      </c>
      <c r="N22" s="131">
        <v>1</v>
      </c>
      <c r="O22" s="117"/>
      <c r="P22" s="117"/>
      <c r="Q22" s="506">
        <v>26</v>
      </c>
      <c r="R22" s="286">
        <v>124.8</v>
      </c>
      <c r="S22" s="287">
        <f t="shared" ref="S22:S33" si="14">J22*M22*$S$4</f>
        <v>26</v>
      </c>
      <c r="T22" s="60">
        <f t="shared" ref="T22:T33" si="15">K22*M22*$T$4</f>
        <v>0</v>
      </c>
      <c r="U22" s="60">
        <f t="shared" ref="U22:U33" si="16">J22*M22*$U$4</f>
        <v>31.2</v>
      </c>
      <c r="V22" s="60">
        <f t="shared" ref="V22:V33" si="17">N22*Q22*$V$6</f>
        <v>26</v>
      </c>
      <c r="W22" s="60">
        <f t="shared" ref="W22:W33" si="18">O22*Q22*$W$6</f>
        <v>0</v>
      </c>
      <c r="X22" s="60">
        <f t="shared" ref="X22:X33" si="19">N22*Q22*$X$6</f>
        <v>7.8</v>
      </c>
      <c r="Y22" s="250">
        <f t="shared" ref="Y22:AA33" si="20">S22+V22</f>
        <v>52</v>
      </c>
      <c r="Z22" s="250">
        <f t="shared" si="20"/>
        <v>0</v>
      </c>
      <c r="AA22" s="250">
        <f t="shared" si="20"/>
        <v>39</v>
      </c>
      <c r="AB22" s="251"/>
      <c r="AC22" s="250">
        <f t="shared" ref="AC22:AC33" si="21">R22-Y22-Z22-AA22</f>
        <v>33.799999999999997</v>
      </c>
      <c r="AD22" s="288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</row>
    <row r="23" spans="1:48" s="255" customFormat="1" ht="27.75" customHeight="1" x14ac:dyDescent="0.25">
      <c r="A23" s="109" t="s">
        <v>253</v>
      </c>
      <c r="B23" s="109" t="s">
        <v>254</v>
      </c>
      <c r="C23" s="49" t="s">
        <v>210</v>
      </c>
      <c r="D23" s="49"/>
      <c r="E23" s="51" t="s">
        <v>32</v>
      </c>
      <c r="F23" s="130">
        <v>1</v>
      </c>
      <c r="G23" s="110" t="s">
        <v>257</v>
      </c>
      <c r="H23" s="72" t="s">
        <v>258</v>
      </c>
      <c r="I23" s="307"/>
      <c r="J23" s="294"/>
      <c r="K23" s="117"/>
      <c r="L23" s="117"/>
      <c r="M23" s="295"/>
      <c r="N23" s="131"/>
      <c r="O23" s="117"/>
      <c r="P23" s="117"/>
      <c r="Q23" s="295"/>
      <c r="R23" s="286">
        <f>(K23*M23*$R$4)+(L23*M23*$R$5)+(O23*Q23*$R$6)+(P23*Q23*$R$7)</f>
        <v>0</v>
      </c>
      <c r="S23" s="287">
        <f t="shared" si="14"/>
        <v>0</v>
      </c>
      <c r="T23" s="60">
        <f t="shared" si="15"/>
        <v>0</v>
      </c>
      <c r="U23" s="60">
        <f t="shared" si="16"/>
        <v>0</v>
      </c>
      <c r="V23" s="60">
        <f t="shared" si="17"/>
        <v>0</v>
      </c>
      <c r="W23" s="60">
        <f t="shared" si="18"/>
        <v>0</v>
      </c>
      <c r="X23" s="60">
        <f t="shared" si="19"/>
        <v>0</v>
      </c>
      <c r="Y23" s="250">
        <f t="shared" si="20"/>
        <v>0</v>
      </c>
      <c r="Z23" s="250">
        <f t="shared" si="20"/>
        <v>0</v>
      </c>
      <c r="AA23" s="250">
        <f t="shared" si="20"/>
        <v>0</v>
      </c>
      <c r="AB23" s="251"/>
      <c r="AC23" s="250">
        <f t="shared" si="21"/>
        <v>0</v>
      </c>
      <c r="AD23" s="288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  <c r="AS23" s="254"/>
      <c r="AT23" s="254"/>
      <c r="AU23" s="254"/>
      <c r="AV23" s="254"/>
    </row>
    <row r="24" spans="1:48" s="255" customFormat="1" ht="27.75" customHeight="1" x14ac:dyDescent="0.25">
      <c r="A24" s="109" t="s">
        <v>253</v>
      </c>
      <c r="B24" s="109" t="s">
        <v>254</v>
      </c>
      <c r="C24" s="49" t="s">
        <v>210</v>
      </c>
      <c r="D24" s="49"/>
      <c r="E24" s="51" t="s">
        <v>32</v>
      </c>
      <c r="F24" s="130">
        <v>1</v>
      </c>
      <c r="G24" s="110" t="s">
        <v>259</v>
      </c>
      <c r="H24" s="72" t="s">
        <v>260</v>
      </c>
      <c r="I24" s="307"/>
      <c r="J24" s="294"/>
      <c r="K24" s="117"/>
      <c r="L24" s="117"/>
      <c r="M24" s="295"/>
      <c r="N24" s="131"/>
      <c r="O24" s="117"/>
      <c r="P24" s="117"/>
      <c r="Q24" s="295"/>
      <c r="R24" s="286">
        <f t="shared" ref="R24:R32" si="22">(K24*M24*$R$4)+(L24*M24*$R$5)+(O24*Q24*$R$6)+(P24*Q24*$R$7)</f>
        <v>0</v>
      </c>
      <c r="S24" s="287">
        <f t="shared" si="14"/>
        <v>0</v>
      </c>
      <c r="T24" s="60">
        <f t="shared" si="15"/>
        <v>0</v>
      </c>
      <c r="U24" s="60">
        <f t="shared" si="16"/>
        <v>0</v>
      </c>
      <c r="V24" s="60">
        <f t="shared" si="17"/>
        <v>0</v>
      </c>
      <c r="W24" s="60">
        <f t="shared" si="18"/>
        <v>0</v>
      </c>
      <c r="X24" s="60">
        <f t="shared" si="19"/>
        <v>0</v>
      </c>
      <c r="Y24" s="250">
        <f t="shared" si="20"/>
        <v>0</v>
      </c>
      <c r="Z24" s="250">
        <f t="shared" si="20"/>
        <v>0</v>
      </c>
      <c r="AA24" s="250">
        <f t="shared" si="20"/>
        <v>0</v>
      </c>
      <c r="AB24" s="251"/>
      <c r="AC24" s="250">
        <f t="shared" si="21"/>
        <v>0</v>
      </c>
      <c r="AD24" s="288"/>
      <c r="AE24" s="254"/>
      <c r="AF24" s="254"/>
      <c r="AG24" s="254"/>
      <c r="AH24" s="254"/>
      <c r="AI24" s="254"/>
      <c r="AJ24" s="254"/>
      <c r="AK24" s="254"/>
      <c r="AL24" s="254"/>
      <c r="AM24" s="254"/>
      <c r="AN24" s="254"/>
      <c r="AO24" s="254"/>
      <c r="AP24" s="254"/>
      <c r="AQ24" s="254"/>
      <c r="AR24" s="254"/>
      <c r="AS24" s="254"/>
      <c r="AT24" s="254"/>
      <c r="AU24" s="254"/>
      <c r="AV24" s="254"/>
    </row>
    <row r="25" spans="1:48" s="255" customFormat="1" ht="27.75" customHeight="1" x14ac:dyDescent="0.25">
      <c r="A25" s="109" t="s">
        <v>253</v>
      </c>
      <c r="B25" s="109" t="s">
        <v>254</v>
      </c>
      <c r="C25" s="49" t="s">
        <v>210</v>
      </c>
      <c r="D25" s="49"/>
      <c r="E25" s="51" t="s">
        <v>32</v>
      </c>
      <c r="F25" s="130">
        <v>2</v>
      </c>
      <c r="G25" s="110" t="s">
        <v>261</v>
      </c>
      <c r="H25" s="72" t="s">
        <v>262</v>
      </c>
      <c r="I25" s="307"/>
      <c r="J25" s="294">
        <v>1</v>
      </c>
      <c r="K25" s="117"/>
      <c r="L25" s="117"/>
      <c r="M25" s="295">
        <v>26</v>
      </c>
      <c r="N25" s="131">
        <v>1</v>
      </c>
      <c r="O25" s="117"/>
      <c r="P25" s="117"/>
      <c r="Q25" s="295">
        <v>26</v>
      </c>
      <c r="R25" s="286">
        <v>124.8</v>
      </c>
      <c r="S25" s="287">
        <f t="shared" si="14"/>
        <v>26</v>
      </c>
      <c r="T25" s="60">
        <f t="shared" si="15"/>
        <v>0</v>
      </c>
      <c r="U25" s="60">
        <f t="shared" si="16"/>
        <v>31.2</v>
      </c>
      <c r="V25" s="60">
        <f t="shared" si="17"/>
        <v>26</v>
      </c>
      <c r="W25" s="60">
        <f t="shared" si="18"/>
        <v>0</v>
      </c>
      <c r="X25" s="60">
        <f t="shared" si="19"/>
        <v>7.8</v>
      </c>
      <c r="Y25" s="250">
        <f t="shared" si="20"/>
        <v>52</v>
      </c>
      <c r="Z25" s="250">
        <f t="shared" si="20"/>
        <v>0</v>
      </c>
      <c r="AA25" s="250">
        <f t="shared" si="20"/>
        <v>39</v>
      </c>
      <c r="AB25" s="251"/>
      <c r="AC25" s="250">
        <f t="shared" si="21"/>
        <v>33.799999999999997</v>
      </c>
      <c r="AD25" s="288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</row>
    <row r="26" spans="1:48" s="255" customFormat="1" ht="27.75" customHeight="1" x14ac:dyDescent="0.25">
      <c r="A26" s="109" t="s">
        <v>253</v>
      </c>
      <c r="B26" s="109" t="s">
        <v>254</v>
      </c>
      <c r="C26" s="49" t="s">
        <v>210</v>
      </c>
      <c r="D26" s="49"/>
      <c r="E26" s="51" t="s">
        <v>32</v>
      </c>
      <c r="F26" s="130">
        <v>2</v>
      </c>
      <c r="G26" s="110" t="s">
        <v>263</v>
      </c>
      <c r="H26" s="72" t="s">
        <v>264</v>
      </c>
      <c r="I26" s="307"/>
      <c r="J26" s="294"/>
      <c r="K26" s="117">
        <f t="shared" ref="K26:K29" si="23">IF(J26&gt;0, 1, 0)</f>
        <v>0</v>
      </c>
      <c r="L26" s="117">
        <f t="shared" ref="L26:L29" si="24">J26-K26</f>
        <v>0</v>
      </c>
      <c r="M26" s="295"/>
      <c r="N26" s="131"/>
      <c r="O26" s="117">
        <f t="shared" ref="O26:O29" si="25">IF(N26&gt;0, 1, 0)</f>
        <v>0</v>
      </c>
      <c r="P26" s="117">
        <f t="shared" ref="P26:P29" si="26">N26-O26</f>
        <v>0</v>
      </c>
      <c r="Q26" s="295"/>
      <c r="R26" s="286">
        <f t="shared" si="22"/>
        <v>0</v>
      </c>
      <c r="S26" s="287">
        <f t="shared" si="14"/>
        <v>0</v>
      </c>
      <c r="T26" s="60">
        <f t="shared" si="15"/>
        <v>0</v>
      </c>
      <c r="U26" s="60">
        <f t="shared" si="16"/>
        <v>0</v>
      </c>
      <c r="V26" s="60">
        <f t="shared" si="17"/>
        <v>0</v>
      </c>
      <c r="W26" s="60">
        <f t="shared" si="18"/>
        <v>0</v>
      </c>
      <c r="X26" s="60">
        <f t="shared" si="19"/>
        <v>0</v>
      </c>
      <c r="Y26" s="250">
        <f t="shared" si="20"/>
        <v>0</v>
      </c>
      <c r="Z26" s="250">
        <f t="shared" si="20"/>
        <v>0</v>
      </c>
      <c r="AA26" s="250">
        <f t="shared" si="20"/>
        <v>0</v>
      </c>
      <c r="AB26" s="251"/>
      <c r="AC26" s="250">
        <f t="shared" si="21"/>
        <v>0</v>
      </c>
      <c r="AD26" s="288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</row>
    <row r="27" spans="1:48" s="255" customFormat="1" ht="27.75" customHeight="1" x14ac:dyDescent="0.25">
      <c r="A27" s="109" t="s">
        <v>253</v>
      </c>
      <c r="B27" s="109" t="s">
        <v>254</v>
      </c>
      <c r="C27" s="49" t="s">
        <v>210</v>
      </c>
      <c r="D27" s="49"/>
      <c r="E27" s="51" t="s">
        <v>32</v>
      </c>
      <c r="F27" s="130">
        <v>2</v>
      </c>
      <c r="G27" s="110" t="s">
        <v>265</v>
      </c>
      <c r="H27" s="72" t="s">
        <v>266</v>
      </c>
      <c r="I27" s="307"/>
      <c r="J27" s="294"/>
      <c r="K27" s="117">
        <f t="shared" si="23"/>
        <v>0</v>
      </c>
      <c r="L27" s="117">
        <f t="shared" si="24"/>
        <v>0</v>
      </c>
      <c r="M27" s="295"/>
      <c r="N27" s="131"/>
      <c r="O27" s="117">
        <f t="shared" si="25"/>
        <v>0</v>
      </c>
      <c r="P27" s="117">
        <f t="shared" si="26"/>
        <v>0</v>
      </c>
      <c r="Q27" s="295"/>
      <c r="R27" s="286">
        <f t="shared" si="22"/>
        <v>0</v>
      </c>
      <c r="S27" s="287">
        <f t="shared" si="14"/>
        <v>0</v>
      </c>
      <c r="T27" s="60">
        <f t="shared" si="15"/>
        <v>0</v>
      </c>
      <c r="U27" s="60">
        <f t="shared" si="16"/>
        <v>0</v>
      </c>
      <c r="V27" s="60">
        <f t="shared" si="17"/>
        <v>0</v>
      </c>
      <c r="W27" s="60">
        <f t="shared" si="18"/>
        <v>0</v>
      </c>
      <c r="X27" s="60">
        <f t="shared" si="19"/>
        <v>0</v>
      </c>
      <c r="Y27" s="250">
        <f t="shared" si="20"/>
        <v>0</v>
      </c>
      <c r="Z27" s="250">
        <f t="shared" si="20"/>
        <v>0</v>
      </c>
      <c r="AA27" s="250">
        <f t="shared" si="20"/>
        <v>0</v>
      </c>
      <c r="AB27" s="251"/>
      <c r="AC27" s="250">
        <f t="shared" si="21"/>
        <v>0</v>
      </c>
      <c r="AD27" s="288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</row>
    <row r="28" spans="1:48" s="255" customFormat="1" ht="27.75" customHeight="1" x14ac:dyDescent="0.25">
      <c r="A28" s="109" t="s">
        <v>253</v>
      </c>
      <c r="B28" s="109" t="s">
        <v>254</v>
      </c>
      <c r="C28" s="49" t="s">
        <v>210</v>
      </c>
      <c r="D28" s="49"/>
      <c r="E28" s="51" t="s">
        <v>32</v>
      </c>
      <c r="F28" s="130">
        <v>3</v>
      </c>
      <c r="G28" s="110" t="s">
        <v>267</v>
      </c>
      <c r="H28" s="72" t="s">
        <v>268</v>
      </c>
      <c r="I28" s="307"/>
      <c r="J28" s="294"/>
      <c r="K28" s="117">
        <f t="shared" si="23"/>
        <v>0</v>
      </c>
      <c r="L28" s="117">
        <f t="shared" si="24"/>
        <v>0</v>
      </c>
      <c r="M28" s="295"/>
      <c r="N28" s="131"/>
      <c r="O28" s="117">
        <f t="shared" si="25"/>
        <v>0</v>
      </c>
      <c r="P28" s="117">
        <f t="shared" si="26"/>
        <v>0</v>
      </c>
      <c r="Q28" s="295"/>
      <c r="R28" s="286">
        <f t="shared" si="22"/>
        <v>0</v>
      </c>
      <c r="S28" s="287">
        <f t="shared" si="14"/>
        <v>0</v>
      </c>
      <c r="T28" s="60">
        <f t="shared" si="15"/>
        <v>0</v>
      </c>
      <c r="U28" s="60">
        <f t="shared" si="16"/>
        <v>0</v>
      </c>
      <c r="V28" s="60">
        <f t="shared" si="17"/>
        <v>0</v>
      </c>
      <c r="W28" s="60">
        <f t="shared" si="18"/>
        <v>0</v>
      </c>
      <c r="X28" s="60">
        <f t="shared" si="19"/>
        <v>0</v>
      </c>
      <c r="Y28" s="250">
        <f t="shared" si="20"/>
        <v>0</v>
      </c>
      <c r="Z28" s="250">
        <f t="shared" si="20"/>
        <v>0</v>
      </c>
      <c r="AA28" s="250">
        <f t="shared" si="20"/>
        <v>0</v>
      </c>
      <c r="AB28" s="251"/>
      <c r="AC28" s="250">
        <f t="shared" si="21"/>
        <v>0</v>
      </c>
      <c r="AD28" s="288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</row>
    <row r="29" spans="1:48" s="255" customFormat="1" ht="27.75" customHeight="1" x14ac:dyDescent="0.25">
      <c r="A29" s="109" t="s">
        <v>253</v>
      </c>
      <c r="B29" s="109" t="s">
        <v>254</v>
      </c>
      <c r="C29" s="49" t="s">
        <v>210</v>
      </c>
      <c r="D29" s="49"/>
      <c r="E29" s="51" t="s">
        <v>32</v>
      </c>
      <c r="F29" s="130">
        <v>4</v>
      </c>
      <c r="G29" s="110" t="s">
        <v>269</v>
      </c>
      <c r="H29" s="72" t="s">
        <v>270</v>
      </c>
      <c r="I29" s="828"/>
      <c r="J29" s="294">
        <v>1</v>
      </c>
      <c r="K29" s="117">
        <f t="shared" si="23"/>
        <v>1</v>
      </c>
      <c r="L29" s="117">
        <f t="shared" si="24"/>
        <v>0</v>
      </c>
      <c r="M29" s="295">
        <v>13</v>
      </c>
      <c r="N29" s="131">
        <v>1</v>
      </c>
      <c r="O29" s="117">
        <f t="shared" si="25"/>
        <v>1</v>
      </c>
      <c r="P29" s="117">
        <f t="shared" si="26"/>
        <v>0</v>
      </c>
      <c r="Q29" s="295">
        <v>13</v>
      </c>
      <c r="R29" s="286">
        <f>(K29*M29*$R$4)+(L29*M29*$R$5)+(O29*Q29*$R$6)+(P29*Q29*$R$7)</f>
        <v>62.400000000000006</v>
      </c>
      <c r="S29" s="287">
        <f t="shared" si="14"/>
        <v>13</v>
      </c>
      <c r="T29" s="60">
        <f t="shared" si="15"/>
        <v>13</v>
      </c>
      <c r="U29" s="60">
        <f t="shared" si="16"/>
        <v>15.6</v>
      </c>
      <c r="V29" s="60">
        <f t="shared" si="17"/>
        <v>13</v>
      </c>
      <c r="W29" s="60">
        <f t="shared" si="18"/>
        <v>3.9</v>
      </c>
      <c r="X29" s="60">
        <f t="shared" si="19"/>
        <v>3.9</v>
      </c>
      <c r="Y29" s="250">
        <f t="shared" si="20"/>
        <v>26</v>
      </c>
      <c r="Z29" s="250">
        <f t="shared" si="20"/>
        <v>16.899999999999999</v>
      </c>
      <c r="AA29" s="250">
        <f t="shared" si="20"/>
        <v>19.5</v>
      </c>
      <c r="AB29" s="251"/>
      <c r="AC29" s="250">
        <f t="shared" si="21"/>
        <v>0</v>
      </c>
      <c r="AD29" s="288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</row>
    <row r="30" spans="1:48" s="255" customFormat="1" ht="27.75" customHeight="1" x14ac:dyDescent="0.25">
      <c r="A30" s="109" t="s">
        <v>253</v>
      </c>
      <c r="B30" s="109" t="s">
        <v>254</v>
      </c>
      <c r="C30" s="49" t="s">
        <v>210</v>
      </c>
      <c r="D30" s="49"/>
      <c r="E30" s="51" t="s">
        <v>37</v>
      </c>
      <c r="F30" s="130">
        <v>3</v>
      </c>
      <c r="G30" s="110" t="s">
        <v>271</v>
      </c>
      <c r="H30" s="72" t="s">
        <v>272</v>
      </c>
      <c r="I30" s="307"/>
      <c r="J30" s="294">
        <v>1</v>
      </c>
      <c r="K30" s="117"/>
      <c r="L30" s="117"/>
      <c r="M30" s="295">
        <v>26</v>
      </c>
      <c r="N30" s="131">
        <v>1</v>
      </c>
      <c r="O30" s="117"/>
      <c r="P30" s="117"/>
      <c r="Q30" s="295">
        <v>26</v>
      </c>
      <c r="R30" s="286">
        <v>124.8</v>
      </c>
      <c r="S30" s="287">
        <f t="shared" si="14"/>
        <v>26</v>
      </c>
      <c r="T30" s="60">
        <f t="shared" si="15"/>
        <v>0</v>
      </c>
      <c r="U30" s="60">
        <f t="shared" si="16"/>
        <v>31.2</v>
      </c>
      <c r="V30" s="60">
        <f t="shared" si="17"/>
        <v>26</v>
      </c>
      <c r="W30" s="60">
        <f t="shared" si="18"/>
        <v>0</v>
      </c>
      <c r="X30" s="60">
        <f t="shared" si="19"/>
        <v>7.8</v>
      </c>
      <c r="Y30" s="250">
        <f t="shared" si="20"/>
        <v>52</v>
      </c>
      <c r="Z30" s="250">
        <f t="shared" si="20"/>
        <v>0</v>
      </c>
      <c r="AA30" s="250">
        <f t="shared" si="20"/>
        <v>39</v>
      </c>
      <c r="AB30" s="251"/>
      <c r="AC30" s="250">
        <f t="shared" si="21"/>
        <v>33.799999999999997</v>
      </c>
      <c r="AD30" s="288"/>
      <c r="AE30" s="254"/>
      <c r="AF30" s="254"/>
      <c r="AG30" s="254"/>
      <c r="AH30" s="254"/>
      <c r="AI30" s="254"/>
      <c r="AJ30" s="254"/>
      <c r="AK30" s="254"/>
      <c r="AL30" s="254"/>
      <c r="AM30" s="254"/>
      <c r="AN30" s="254"/>
      <c r="AO30" s="254"/>
      <c r="AP30" s="254"/>
      <c r="AQ30" s="254"/>
      <c r="AR30" s="254"/>
      <c r="AS30" s="254"/>
      <c r="AT30" s="254"/>
      <c r="AU30" s="254"/>
      <c r="AV30" s="254"/>
    </row>
    <row r="31" spans="1:48" s="255" customFormat="1" ht="27.75" customHeight="1" x14ac:dyDescent="0.25">
      <c r="A31" s="109" t="s">
        <v>253</v>
      </c>
      <c r="B31" s="109" t="s">
        <v>254</v>
      </c>
      <c r="C31" s="49" t="s">
        <v>210</v>
      </c>
      <c r="D31" s="49"/>
      <c r="E31" s="111" t="s">
        <v>63</v>
      </c>
      <c r="F31" s="130">
        <v>1</v>
      </c>
      <c r="G31" s="110" t="s">
        <v>273</v>
      </c>
      <c r="H31" s="72" t="s">
        <v>274</v>
      </c>
      <c r="I31" s="307"/>
      <c r="J31" s="294">
        <v>1</v>
      </c>
      <c r="K31" s="117"/>
      <c r="L31" s="117"/>
      <c r="M31" s="295">
        <v>13</v>
      </c>
      <c r="N31" s="131">
        <v>2</v>
      </c>
      <c r="O31" s="117"/>
      <c r="P31" s="117"/>
      <c r="Q31" s="295">
        <v>26</v>
      </c>
      <c r="R31" s="286">
        <v>117</v>
      </c>
      <c r="S31" s="287">
        <f t="shared" si="14"/>
        <v>13</v>
      </c>
      <c r="T31" s="60">
        <f t="shared" si="15"/>
        <v>0</v>
      </c>
      <c r="U31" s="60">
        <f t="shared" si="16"/>
        <v>15.6</v>
      </c>
      <c r="V31" s="60">
        <f t="shared" si="17"/>
        <v>52</v>
      </c>
      <c r="W31" s="60">
        <f t="shared" si="18"/>
        <v>0</v>
      </c>
      <c r="X31" s="60">
        <f t="shared" si="19"/>
        <v>15.6</v>
      </c>
      <c r="Y31" s="250">
        <f t="shared" si="20"/>
        <v>65</v>
      </c>
      <c r="Z31" s="250">
        <f t="shared" si="20"/>
        <v>0</v>
      </c>
      <c r="AA31" s="250">
        <f t="shared" si="20"/>
        <v>31.2</v>
      </c>
      <c r="AB31" s="251"/>
      <c r="AC31" s="250">
        <f t="shared" si="21"/>
        <v>20.8</v>
      </c>
      <c r="AD31" s="288"/>
      <c r="AE31" s="254"/>
      <c r="AF31" s="254"/>
      <c r="AG31" s="254"/>
      <c r="AH31" s="254"/>
      <c r="AI31" s="254"/>
      <c r="AJ31" s="254"/>
      <c r="AK31" s="254"/>
      <c r="AL31" s="254"/>
      <c r="AM31" s="254"/>
      <c r="AN31" s="254"/>
      <c r="AO31" s="254"/>
      <c r="AP31" s="254"/>
      <c r="AQ31" s="254"/>
      <c r="AR31" s="254"/>
      <c r="AS31" s="254"/>
      <c r="AT31" s="254"/>
      <c r="AU31" s="254"/>
      <c r="AV31" s="254"/>
    </row>
    <row r="32" spans="1:48" s="84" customFormat="1" ht="27.75" customHeight="1" x14ac:dyDescent="0.25">
      <c r="A32" s="109" t="s">
        <v>253</v>
      </c>
      <c r="B32" s="109" t="s">
        <v>254</v>
      </c>
      <c r="C32" s="49" t="s">
        <v>210</v>
      </c>
      <c r="D32" s="49"/>
      <c r="E32" s="111" t="s">
        <v>63</v>
      </c>
      <c r="F32" s="130">
        <v>1</v>
      </c>
      <c r="G32" s="110" t="s">
        <v>275</v>
      </c>
      <c r="H32" s="72" t="s">
        <v>258</v>
      </c>
      <c r="I32" s="307"/>
      <c r="J32" s="294"/>
      <c r="K32" s="117"/>
      <c r="L32" s="117"/>
      <c r="M32" s="295"/>
      <c r="N32" s="131"/>
      <c r="O32" s="117"/>
      <c r="P32" s="117"/>
      <c r="Q32" s="295"/>
      <c r="R32" s="286">
        <f t="shared" si="22"/>
        <v>0</v>
      </c>
      <c r="S32" s="287">
        <f t="shared" si="14"/>
        <v>0</v>
      </c>
      <c r="T32" s="60">
        <f t="shared" si="15"/>
        <v>0</v>
      </c>
      <c r="U32" s="60">
        <f t="shared" si="16"/>
        <v>0</v>
      </c>
      <c r="V32" s="60">
        <f t="shared" si="17"/>
        <v>0</v>
      </c>
      <c r="W32" s="60">
        <f t="shared" si="18"/>
        <v>0</v>
      </c>
      <c r="X32" s="60">
        <f t="shared" si="19"/>
        <v>0</v>
      </c>
      <c r="Y32" s="250">
        <f t="shared" si="20"/>
        <v>0</v>
      </c>
      <c r="Z32" s="250">
        <f t="shared" si="20"/>
        <v>0</v>
      </c>
      <c r="AA32" s="250">
        <f t="shared" si="20"/>
        <v>0</v>
      </c>
      <c r="AB32" s="251"/>
      <c r="AC32" s="250">
        <f t="shared" si="21"/>
        <v>0</v>
      </c>
      <c r="AD32" s="288"/>
      <c r="AE32" s="254"/>
      <c r="AF32" s="254"/>
      <c r="AG32" s="254"/>
      <c r="AH32" s="254"/>
      <c r="AI32" s="254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</row>
    <row r="33" spans="1:48" s="255" customFormat="1" ht="27.75" customHeight="1" x14ac:dyDescent="0.25">
      <c r="A33" s="109" t="s">
        <v>253</v>
      </c>
      <c r="B33" s="109" t="s">
        <v>254</v>
      </c>
      <c r="C33" s="49" t="s">
        <v>210</v>
      </c>
      <c r="D33" s="49"/>
      <c r="E33" s="111" t="s">
        <v>63</v>
      </c>
      <c r="F33" s="130">
        <v>2</v>
      </c>
      <c r="G33" s="110" t="s">
        <v>276</v>
      </c>
      <c r="H33" s="72" t="s">
        <v>277</v>
      </c>
      <c r="I33" s="828"/>
      <c r="J33" s="294">
        <v>1</v>
      </c>
      <c r="K33" s="117"/>
      <c r="L33" s="117"/>
      <c r="M33" s="295">
        <v>13</v>
      </c>
      <c r="N33" s="131">
        <v>2</v>
      </c>
      <c r="O33" s="117"/>
      <c r="P33" s="117"/>
      <c r="Q33" s="295">
        <v>26</v>
      </c>
      <c r="R33" s="286">
        <v>117</v>
      </c>
      <c r="S33" s="287">
        <f t="shared" si="14"/>
        <v>13</v>
      </c>
      <c r="T33" s="60">
        <f t="shared" si="15"/>
        <v>0</v>
      </c>
      <c r="U33" s="60">
        <f t="shared" si="16"/>
        <v>15.6</v>
      </c>
      <c r="V33" s="60">
        <f t="shared" si="17"/>
        <v>52</v>
      </c>
      <c r="W33" s="60">
        <f t="shared" si="18"/>
        <v>0</v>
      </c>
      <c r="X33" s="60">
        <f t="shared" si="19"/>
        <v>15.6</v>
      </c>
      <c r="Y33" s="250">
        <f t="shared" si="20"/>
        <v>65</v>
      </c>
      <c r="Z33" s="250">
        <f t="shared" si="20"/>
        <v>0</v>
      </c>
      <c r="AA33" s="250">
        <f t="shared" si="20"/>
        <v>31.2</v>
      </c>
      <c r="AB33" s="93"/>
      <c r="AC33" s="250">
        <f t="shared" si="21"/>
        <v>20.8</v>
      </c>
      <c r="AD33" s="288"/>
      <c r="AE33" s="254"/>
      <c r="AF33" s="254"/>
      <c r="AG33" s="254"/>
      <c r="AH33" s="254"/>
      <c r="AI33" s="254"/>
      <c r="AJ33" s="254"/>
      <c r="AK33" s="254"/>
      <c r="AL33" s="254"/>
      <c r="AM33" s="254"/>
      <c r="AN33" s="254"/>
      <c r="AO33" s="254"/>
      <c r="AP33" s="254"/>
      <c r="AQ33" s="254"/>
      <c r="AR33" s="254"/>
      <c r="AS33" s="254"/>
      <c r="AT33" s="254"/>
      <c r="AU33" s="254"/>
      <c r="AV33" s="254"/>
    </row>
    <row r="34" spans="1:48" s="259" customFormat="1" ht="27.75" customHeight="1" thickBot="1" x14ac:dyDescent="0.3">
      <c r="A34" s="95" t="s">
        <v>253</v>
      </c>
      <c r="B34" s="95" t="s">
        <v>254</v>
      </c>
      <c r="C34" s="96" t="s">
        <v>210</v>
      </c>
      <c r="D34" s="96"/>
      <c r="E34" s="97"/>
      <c r="F34" s="97"/>
      <c r="G34" s="98"/>
      <c r="H34" s="99" t="s">
        <v>49</v>
      </c>
      <c r="I34" s="100"/>
      <c r="J34" s="101"/>
      <c r="K34" s="102"/>
      <c r="L34" s="102"/>
      <c r="M34" s="103"/>
      <c r="N34" s="104"/>
      <c r="O34" s="102"/>
      <c r="P34" s="102"/>
      <c r="Q34" s="103"/>
      <c r="R34" s="291">
        <f>SUM(R22:R33)</f>
        <v>670.8</v>
      </c>
      <c r="S34" s="292">
        <f t="shared" ref="S34:AA34" si="27">SUM(S22:S33)</f>
        <v>117</v>
      </c>
      <c r="T34" s="106">
        <f t="shared" si="27"/>
        <v>13</v>
      </c>
      <c r="U34" s="106">
        <f t="shared" si="27"/>
        <v>140.4</v>
      </c>
      <c r="V34" s="106">
        <f t="shared" si="27"/>
        <v>195</v>
      </c>
      <c r="W34" s="106">
        <f t="shared" si="27"/>
        <v>3.9</v>
      </c>
      <c r="X34" s="106">
        <f t="shared" si="27"/>
        <v>58.5</v>
      </c>
      <c r="Y34" s="106">
        <f t="shared" si="27"/>
        <v>312</v>
      </c>
      <c r="Z34" s="106">
        <f t="shared" si="27"/>
        <v>16.899999999999999</v>
      </c>
      <c r="AA34" s="106">
        <f t="shared" si="27"/>
        <v>198.89999999999998</v>
      </c>
      <c r="AB34" s="258"/>
      <c r="AC34" s="250"/>
      <c r="AD34" s="504">
        <f>R34/1800/0.6</f>
        <v>0.62111111111111106</v>
      </c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4"/>
      <c r="AQ34" s="254"/>
      <c r="AR34" s="254"/>
      <c r="AS34" s="254"/>
      <c r="AT34" s="254"/>
      <c r="AU34" s="254"/>
      <c r="AV34" s="254"/>
    </row>
    <row r="35" spans="1:48" s="255" customFormat="1" ht="27.75" customHeight="1" thickTop="1" x14ac:dyDescent="0.25">
      <c r="A35" s="109" t="s">
        <v>278</v>
      </c>
      <c r="B35" s="109" t="s">
        <v>279</v>
      </c>
      <c r="C35" s="49" t="s">
        <v>210</v>
      </c>
      <c r="D35" s="49"/>
      <c r="E35" s="51" t="s">
        <v>32</v>
      </c>
      <c r="F35" s="130">
        <v>1</v>
      </c>
      <c r="G35" s="110" t="s">
        <v>255</v>
      </c>
      <c r="H35" s="72" t="s">
        <v>256</v>
      </c>
      <c r="I35" s="904"/>
      <c r="J35" s="294"/>
      <c r="K35" s="117">
        <f t="shared" ref="K35:K46" si="28">IF(J35&gt;0, 1, 0)</f>
        <v>0</v>
      </c>
      <c r="L35" s="117">
        <f t="shared" ref="L35:L46" si="29">J35-K35</f>
        <v>0</v>
      </c>
      <c r="M35" s="295"/>
      <c r="N35" s="131"/>
      <c r="O35" s="117">
        <f t="shared" ref="O35:O46" si="30">IF(N35&gt;0, 1, 0)</f>
        <v>0</v>
      </c>
      <c r="P35" s="117">
        <f t="shared" ref="P35:P46" si="31">N35-O35</f>
        <v>0</v>
      </c>
      <c r="Q35" s="506"/>
      <c r="R35" s="286">
        <f t="shared" ref="R35:R46" si="32">(K35*M35*$R$4)+(L35*M35*$R$5)+(O35*Q35*$R$6)+(P35*Q35*$R$7)</f>
        <v>0</v>
      </c>
      <c r="S35" s="287">
        <f t="shared" ref="S35:S46" si="33">J35*M35*$S$4</f>
        <v>0</v>
      </c>
      <c r="T35" s="60">
        <f t="shared" ref="T35:T46" si="34">K35*M35*$T$4</f>
        <v>0</v>
      </c>
      <c r="U35" s="60">
        <f t="shared" ref="U35:U46" si="35">J35*M35*$U$4</f>
        <v>0</v>
      </c>
      <c r="V35" s="60">
        <f t="shared" ref="V35:V46" si="36">N35*Q35*$V$6</f>
        <v>0</v>
      </c>
      <c r="W35" s="60">
        <f t="shared" ref="W35:W46" si="37">O35*Q35*$W$6</f>
        <v>0</v>
      </c>
      <c r="X35" s="60">
        <f t="shared" ref="X35:X46" si="38">N35*Q35*$X$6</f>
        <v>0</v>
      </c>
      <c r="Y35" s="250">
        <f t="shared" ref="Y35:AA46" si="39">S35+V35</f>
        <v>0</v>
      </c>
      <c r="Z35" s="250">
        <f t="shared" si="39"/>
        <v>0</v>
      </c>
      <c r="AA35" s="250">
        <f t="shared" si="39"/>
        <v>0</v>
      </c>
      <c r="AB35" s="251"/>
      <c r="AC35" s="250">
        <f t="shared" ref="AC35:AC46" si="40">R35-Y35-Z35-AA35</f>
        <v>0</v>
      </c>
      <c r="AD35" s="288"/>
      <c r="AE35" s="254"/>
      <c r="AF35" s="254"/>
      <c r="AG35" s="254"/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  <c r="AR35" s="254"/>
      <c r="AS35" s="254"/>
      <c r="AT35" s="254"/>
      <c r="AU35" s="254"/>
      <c r="AV35" s="254"/>
    </row>
    <row r="36" spans="1:48" s="255" customFormat="1" ht="27.75" customHeight="1" x14ac:dyDescent="0.25">
      <c r="A36" s="109" t="s">
        <v>278</v>
      </c>
      <c r="B36" s="109" t="s">
        <v>279</v>
      </c>
      <c r="C36" s="49" t="s">
        <v>210</v>
      </c>
      <c r="D36" s="49"/>
      <c r="E36" s="51" t="s">
        <v>32</v>
      </c>
      <c r="F36" s="130">
        <v>1</v>
      </c>
      <c r="G36" s="110" t="s">
        <v>257</v>
      </c>
      <c r="H36" s="72" t="s">
        <v>258</v>
      </c>
      <c r="I36" s="307"/>
      <c r="J36" s="294">
        <v>1</v>
      </c>
      <c r="K36" s="117">
        <f t="shared" si="28"/>
        <v>1</v>
      </c>
      <c r="L36" s="117">
        <f t="shared" si="29"/>
        <v>0</v>
      </c>
      <c r="M36" s="295">
        <v>26</v>
      </c>
      <c r="N36" s="131">
        <v>2</v>
      </c>
      <c r="O36" s="117">
        <f t="shared" si="30"/>
        <v>1</v>
      </c>
      <c r="P36" s="117">
        <f t="shared" si="31"/>
        <v>1</v>
      </c>
      <c r="Q36" s="295">
        <v>26</v>
      </c>
      <c r="R36" s="286">
        <f t="shared" si="32"/>
        <v>158.60000000000002</v>
      </c>
      <c r="S36" s="287">
        <f t="shared" si="33"/>
        <v>26</v>
      </c>
      <c r="T36" s="60">
        <f t="shared" si="34"/>
        <v>26</v>
      </c>
      <c r="U36" s="60">
        <f t="shared" si="35"/>
        <v>31.2</v>
      </c>
      <c r="V36" s="60">
        <f t="shared" si="36"/>
        <v>52</v>
      </c>
      <c r="W36" s="60">
        <f t="shared" si="37"/>
        <v>7.8</v>
      </c>
      <c r="X36" s="60">
        <f t="shared" si="38"/>
        <v>15.6</v>
      </c>
      <c r="Y36" s="250">
        <f t="shared" si="39"/>
        <v>78</v>
      </c>
      <c r="Z36" s="250">
        <f t="shared" si="39"/>
        <v>33.799999999999997</v>
      </c>
      <c r="AA36" s="250">
        <f t="shared" si="39"/>
        <v>46.8</v>
      </c>
      <c r="AB36" s="251"/>
      <c r="AC36" s="250">
        <f t="shared" si="40"/>
        <v>0</v>
      </c>
      <c r="AD36" s="288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</row>
    <row r="37" spans="1:48" s="255" customFormat="1" ht="27.75" customHeight="1" x14ac:dyDescent="0.25">
      <c r="A37" s="109" t="s">
        <v>278</v>
      </c>
      <c r="B37" s="109" t="s">
        <v>279</v>
      </c>
      <c r="C37" s="49" t="s">
        <v>210</v>
      </c>
      <c r="D37" s="49"/>
      <c r="E37" s="51" t="s">
        <v>32</v>
      </c>
      <c r="F37" s="130">
        <v>1</v>
      </c>
      <c r="G37" s="110" t="s">
        <v>259</v>
      </c>
      <c r="H37" s="72" t="s">
        <v>260</v>
      </c>
      <c r="I37" s="307"/>
      <c r="J37" s="294"/>
      <c r="K37" s="117">
        <f t="shared" si="28"/>
        <v>0</v>
      </c>
      <c r="L37" s="117">
        <f t="shared" si="29"/>
        <v>0</v>
      </c>
      <c r="M37" s="295"/>
      <c r="N37" s="131"/>
      <c r="O37" s="117">
        <f t="shared" si="30"/>
        <v>0</v>
      </c>
      <c r="P37" s="117">
        <f t="shared" si="31"/>
        <v>0</v>
      </c>
      <c r="Q37" s="295"/>
      <c r="R37" s="286">
        <f t="shared" si="32"/>
        <v>0</v>
      </c>
      <c r="S37" s="287">
        <f t="shared" si="33"/>
        <v>0</v>
      </c>
      <c r="T37" s="60">
        <f t="shared" si="34"/>
        <v>0</v>
      </c>
      <c r="U37" s="60">
        <f t="shared" si="35"/>
        <v>0</v>
      </c>
      <c r="V37" s="60">
        <f t="shared" si="36"/>
        <v>0</v>
      </c>
      <c r="W37" s="60">
        <f t="shared" si="37"/>
        <v>0</v>
      </c>
      <c r="X37" s="60">
        <f t="shared" si="38"/>
        <v>0</v>
      </c>
      <c r="Y37" s="250">
        <f t="shared" si="39"/>
        <v>0</v>
      </c>
      <c r="Z37" s="250">
        <f t="shared" si="39"/>
        <v>0</v>
      </c>
      <c r="AA37" s="250">
        <f t="shared" si="39"/>
        <v>0</v>
      </c>
      <c r="AB37" s="251"/>
      <c r="AC37" s="250">
        <f t="shared" si="40"/>
        <v>0</v>
      </c>
      <c r="AD37" s="288"/>
      <c r="AE37" s="254"/>
      <c r="AF37" s="254"/>
      <c r="AG37" s="254"/>
      <c r="AH37" s="254"/>
      <c r="AI37" s="254"/>
      <c r="AJ37" s="254"/>
      <c r="AK37" s="254"/>
      <c r="AL37" s="254"/>
      <c r="AM37" s="254"/>
      <c r="AN37" s="254"/>
      <c r="AO37" s="254"/>
      <c r="AP37" s="254"/>
      <c r="AQ37" s="254"/>
      <c r="AR37" s="254"/>
      <c r="AS37" s="254"/>
      <c r="AT37" s="254"/>
      <c r="AU37" s="254"/>
      <c r="AV37" s="254"/>
    </row>
    <row r="38" spans="1:48" s="255" customFormat="1" ht="27.75" customHeight="1" x14ac:dyDescent="0.25">
      <c r="A38" s="109" t="s">
        <v>278</v>
      </c>
      <c r="B38" s="109" t="s">
        <v>279</v>
      </c>
      <c r="C38" s="49" t="s">
        <v>210</v>
      </c>
      <c r="D38" s="49"/>
      <c r="E38" s="51" t="s">
        <v>32</v>
      </c>
      <c r="F38" s="130">
        <v>2</v>
      </c>
      <c r="G38" s="110" t="s">
        <v>261</v>
      </c>
      <c r="H38" s="72" t="s">
        <v>280</v>
      </c>
      <c r="I38" s="307"/>
      <c r="J38" s="294"/>
      <c r="K38" s="117">
        <f t="shared" si="28"/>
        <v>0</v>
      </c>
      <c r="L38" s="117">
        <f t="shared" si="29"/>
        <v>0</v>
      </c>
      <c r="M38" s="295"/>
      <c r="N38" s="131"/>
      <c r="O38" s="117">
        <f t="shared" si="30"/>
        <v>0</v>
      </c>
      <c r="P38" s="117">
        <f t="shared" si="31"/>
        <v>0</v>
      </c>
      <c r="Q38" s="295"/>
      <c r="R38" s="286">
        <f t="shared" si="32"/>
        <v>0</v>
      </c>
      <c r="S38" s="287">
        <f t="shared" si="33"/>
        <v>0</v>
      </c>
      <c r="T38" s="60">
        <f t="shared" si="34"/>
        <v>0</v>
      </c>
      <c r="U38" s="60">
        <f t="shared" si="35"/>
        <v>0</v>
      </c>
      <c r="V38" s="60">
        <f t="shared" si="36"/>
        <v>0</v>
      </c>
      <c r="W38" s="60">
        <f t="shared" si="37"/>
        <v>0</v>
      </c>
      <c r="X38" s="60">
        <f t="shared" si="38"/>
        <v>0</v>
      </c>
      <c r="Y38" s="250">
        <f t="shared" si="39"/>
        <v>0</v>
      </c>
      <c r="Z38" s="250">
        <f t="shared" si="39"/>
        <v>0</v>
      </c>
      <c r="AA38" s="250">
        <f t="shared" si="39"/>
        <v>0</v>
      </c>
      <c r="AB38" s="251"/>
      <c r="AC38" s="250">
        <f t="shared" si="40"/>
        <v>0</v>
      </c>
      <c r="AD38" s="288"/>
      <c r="AE38" s="254"/>
      <c r="AF38" s="254"/>
      <c r="AG38" s="254"/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  <c r="AS38" s="254"/>
      <c r="AT38" s="254"/>
      <c r="AU38" s="254"/>
      <c r="AV38" s="254"/>
    </row>
    <row r="39" spans="1:48" s="255" customFormat="1" ht="27.75" customHeight="1" x14ac:dyDescent="0.25">
      <c r="A39" s="109" t="s">
        <v>278</v>
      </c>
      <c r="B39" s="109" t="s">
        <v>279</v>
      </c>
      <c r="C39" s="49" t="s">
        <v>210</v>
      </c>
      <c r="D39" s="49"/>
      <c r="E39" s="51" t="s">
        <v>32</v>
      </c>
      <c r="F39" s="130">
        <v>2</v>
      </c>
      <c r="G39" s="110" t="s">
        <v>263</v>
      </c>
      <c r="H39" s="72" t="s">
        <v>264</v>
      </c>
      <c r="I39" s="307"/>
      <c r="J39" s="294">
        <v>1</v>
      </c>
      <c r="K39" s="117">
        <f t="shared" si="28"/>
        <v>1</v>
      </c>
      <c r="L39" s="117">
        <f t="shared" si="29"/>
        <v>0</v>
      </c>
      <c r="M39" s="295">
        <v>26</v>
      </c>
      <c r="N39" s="131">
        <v>2</v>
      </c>
      <c r="O39" s="117">
        <f t="shared" si="30"/>
        <v>1</v>
      </c>
      <c r="P39" s="117">
        <f t="shared" si="31"/>
        <v>1</v>
      </c>
      <c r="Q39" s="295">
        <v>26</v>
      </c>
      <c r="R39" s="286">
        <f t="shared" si="32"/>
        <v>158.60000000000002</v>
      </c>
      <c r="S39" s="287">
        <f t="shared" si="33"/>
        <v>26</v>
      </c>
      <c r="T39" s="60">
        <f t="shared" si="34"/>
        <v>26</v>
      </c>
      <c r="U39" s="60">
        <f t="shared" si="35"/>
        <v>31.2</v>
      </c>
      <c r="V39" s="60">
        <f t="shared" si="36"/>
        <v>52</v>
      </c>
      <c r="W39" s="60">
        <f t="shared" si="37"/>
        <v>7.8</v>
      </c>
      <c r="X39" s="60">
        <f t="shared" si="38"/>
        <v>15.6</v>
      </c>
      <c r="Y39" s="250">
        <f t="shared" si="39"/>
        <v>78</v>
      </c>
      <c r="Z39" s="250">
        <f t="shared" si="39"/>
        <v>33.799999999999997</v>
      </c>
      <c r="AA39" s="250">
        <f t="shared" si="39"/>
        <v>46.8</v>
      </c>
      <c r="AB39" s="251"/>
      <c r="AC39" s="250">
        <f t="shared" si="40"/>
        <v>0</v>
      </c>
      <c r="AD39" s="288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4"/>
      <c r="AS39" s="254"/>
      <c r="AT39" s="254"/>
      <c r="AU39" s="254"/>
      <c r="AV39" s="254"/>
    </row>
    <row r="40" spans="1:48" s="255" customFormat="1" ht="27.75" customHeight="1" x14ac:dyDescent="0.25">
      <c r="A40" s="109" t="s">
        <v>278</v>
      </c>
      <c r="B40" s="109" t="s">
        <v>279</v>
      </c>
      <c r="C40" s="49" t="s">
        <v>210</v>
      </c>
      <c r="D40" s="49"/>
      <c r="E40" s="51" t="s">
        <v>32</v>
      </c>
      <c r="F40" s="130">
        <v>2</v>
      </c>
      <c r="G40" s="110" t="s">
        <v>265</v>
      </c>
      <c r="H40" s="72" t="s">
        <v>266</v>
      </c>
      <c r="I40" s="307"/>
      <c r="J40" s="294"/>
      <c r="K40" s="117">
        <f t="shared" si="28"/>
        <v>0</v>
      </c>
      <c r="L40" s="117">
        <f t="shared" si="29"/>
        <v>0</v>
      </c>
      <c r="M40" s="295"/>
      <c r="N40" s="131"/>
      <c r="O40" s="117">
        <f t="shared" si="30"/>
        <v>0</v>
      </c>
      <c r="P40" s="117">
        <f t="shared" si="31"/>
        <v>0</v>
      </c>
      <c r="Q40" s="295"/>
      <c r="R40" s="286">
        <f t="shared" si="32"/>
        <v>0</v>
      </c>
      <c r="S40" s="287">
        <f t="shared" si="33"/>
        <v>0</v>
      </c>
      <c r="T40" s="60">
        <f t="shared" si="34"/>
        <v>0</v>
      </c>
      <c r="U40" s="60">
        <f t="shared" si="35"/>
        <v>0</v>
      </c>
      <c r="V40" s="60">
        <f t="shared" si="36"/>
        <v>0</v>
      </c>
      <c r="W40" s="60">
        <f t="shared" si="37"/>
        <v>0</v>
      </c>
      <c r="X40" s="60">
        <f t="shared" si="38"/>
        <v>0</v>
      </c>
      <c r="Y40" s="250">
        <f t="shared" si="39"/>
        <v>0</v>
      </c>
      <c r="Z40" s="250">
        <f t="shared" si="39"/>
        <v>0</v>
      </c>
      <c r="AA40" s="250">
        <f t="shared" si="39"/>
        <v>0</v>
      </c>
      <c r="AB40" s="251"/>
      <c r="AC40" s="250">
        <f t="shared" si="40"/>
        <v>0</v>
      </c>
      <c r="AD40" s="288"/>
      <c r="AE40" s="254"/>
      <c r="AF40" s="254"/>
      <c r="AG40" s="254"/>
      <c r="AH40" s="254"/>
      <c r="AI40" s="254"/>
      <c r="AJ40" s="254"/>
      <c r="AK40" s="254"/>
      <c r="AL40" s="254"/>
      <c r="AM40" s="254"/>
      <c r="AN40" s="254"/>
      <c r="AO40" s="254"/>
      <c r="AP40" s="254"/>
      <c r="AQ40" s="254"/>
      <c r="AR40" s="254"/>
      <c r="AS40" s="254"/>
      <c r="AT40" s="254"/>
      <c r="AU40" s="254"/>
      <c r="AV40" s="254"/>
    </row>
    <row r="41" spans="1:48" s="255" customFormat="1" ht="27.75" customHeight="1" x14ac:dyDescent="0.25">
      <c r="A41" s="109" t="s">
        <v>278</v>
      </c>
      <c r="B41" s="109" t="s">
        <v>279</v>
      </c>
      <c r="C41" s="49" t="s">
        <v>210</v>
      </c>
      <c r="D41" s="49"/>
      <c r="E41" s="51" t="s">
        <v>32</v>
      </c>
      <c r="F41" s="130">
        <v>3</v>
      </c>
      <c r="G41" s="110" t="s">
        <v>267</v>
      </c>
      <c r="H41" s="72" t="s">
        <v>281</v>
      </c>
      <c r="I41" s="307"/>
      <c r="J41" s="294">
        <v>1</v>
      </c>
      <c r="K41" s="117">
        <f t="shared" si="28"/>
        <v>1</v>
      </c>
      <c r="L41" s="117">
        <f t="shared" si="29"/>
        <v>0</v>
      </c>
      <c r="M41" s="295">
        <v>13</v>
      </c>
      <c r="N41" s="131">
        <v>1</v>
      </c>
      <c r="O41" s="117">
        <f t="shared" si="30"/>
        <v>1</v>
      </c>
      <c r="P41" s="117">
        <f t="shared" si="31"/>
        <v>0</v>
      </c>
      <c r="Q41" s="295">
        <v>26</v>
      </c>
      <c r="R41" s="286">
        <f t="shared" si="32"/>
        <v>83.2</v>
      </c>
      <c r="S41" s="287">
        <f t="shared" si="33"/>
        <v>13</v>
      </c>
      <c r="T41" s="60">
        <f t="shared" si="34"/>
        <v>13</v>
      </c>
      <c r="U41" s="60">
        <f t="shared" si="35"/>
        <v>15.6</v>
      </c>
      <c r="V41" s="60">
        <f t="shared" si="36"/>
        <v>26</v>
      </c>
      <c r="W41" s="60">
        <f t="shared" si="37"/>
        <v>7.8</v>
      </c>
      <c r="X41" s="60">
        <f t="shared" si="38"/>
        <v>7.8</v>
      </c>
      <c r="Y41" s="250">
        <f t="shared" si="39"/>
        <v>39</v>
      </c>
      <c r="Z41" s="250">
        <f t="shared" si="39"/>
        <v>20.8</v>
      </c>
      <c r="AA41" s="250">
        <f t="shared" si="39"/>
        <v>23.4</v>
      </c>
      <c r="AB41" s="251"/>
      <c r="AC41" s="250">
        <f t="shared" si="40"/>
        <v>0</v>
      </c>
      <c r="AD41" s="293"/>
      <c r="AE41" s="128"/>
      <c r="AF41" s="254"/>
      <c r="AG41" s="254"/>
      <c r="AH41" s="254"/>
      <c r="AI41" s="254"/>
      <c r="AJ41" s="254"/>
      <c r="AK41" s="254"/>
      <c r="AL41" s="254"/>
      <c r="AM41" s="254"/>
      <c r="AN41" s="254"/>
      <c r="AO41" s="254"/>
      <c r="AP41" s="254"/>
      <c r="AQ41" s="254"/>
      <c r="AR41" s="254"/>
      <c r="AS41" s="254"/>
      <c r="AT41" s="254"/>
      <c r="AU41" s="254"/>
      <c r="AV41" s="254"/>
    </row>
    <row r="42" spans="1:48" s="255" customFormat="1" ht="27.75" customHeight="1" x14ac:dyDescent="0.25">
      <c r="A42" s="109" t="s">
        <v>278</v>
      </c>
      <c r="B42" s="109" t="s">
        <v>279</v>
      </c>
      <c r="C42" s="49" t="s">
        <v>210</v>
      </c>
      <c r="D42" s="49"/>
      <c r="E42" s="111" t="s">
        <v>63</v>
      </c>
      <c r="F42" s="130">
        <v>1</v>
      </c>
      <c r="G42" s="110" t="s">
        <v>273</v>
      </c>
      <c r="H42" s="72" t="s">
        <v>274</v>
      </c>
      <c r="I42" s="828"/>
      <c r="J42" s="294"/>
      <c r="K42" s="117">
        <f t="shared" si="28"/>
        <v>0</v>
      </c>
      <c r="L42" s="117">
        <f t="shared" si="29"/>
        <v>0</v>
      </c>
      <c r="M42" s="295"/>
      <c r="N42" s="131"/>
      <c r="O42" s="117">
        <f t="shared" si="30"/>
        <v>0</v>
      </c>
      <c r="P42" s="117">
        <f t="shared" si="31"/>
        <v>0</v>
      </c>
      <c r="Q42" s="295"/>
      <c r="R42" s="286">
        <f t="shared" si="32"/>
        <v>0</v>
      </c>
      <c r="S42" s="287">
        <f t="shared" si="33"/>
        <v>0</v>
      </c>
      <c r="T42" s="60">
        <f t="shared" si="34"/>
        <v>0</v>
      </c>
      <c r="U42" s="60">
        <f t="shared" si="35"/>
        <v>0</v>
      </c>
      <c r="V42" s="60">
        <f t="shared" si="36"/>
        <v>0</v>
      </c>
      <c r="W42" s="60">
        <f t="shared" si="37"/>
        <v>0</v>
      </c>
      <c r="X42" s="60">
        <f t="shared" si="38"/>
        <v>0</v>
      </c>
      <c r="Y42" s="250">
        <f t="shared" si="39"/>
        <v>0</v>
      </c>
      <c r="Z42" s="250">
        <f t="shared" si="39"/>
        <v>0</v>
      </c>
      <c r="AA42" s="250">
        <f t="shared" si="39"/>
        <v>0</v>
      </c>
      <c r="AB42" s="251"/>
      <c r="AC42" s="250">
        <f t="shared" si="40"/>
        <v>0</v>
      </c>
      <c r="AD42" s="288"/>
      <c r="AE42" s="254"/>
      <c r="AF42" s="254"/>
      <c r="AG42" s="254"/>
      <c r="AH42" s="254"/>
      <c r="AI42" s="254"/>
      <c r="AJ42" s="254"/>
      <c r="AK42" s="254"/>
      <c r="AL42" s="254"/>
      <c r="AM42" s="254"/>
      <c r="AN42" s="254"/>
      <c r="AO42" s="254"/>
      <c r="AP42" s="254"/>
      <c r="AQ42" s="254"/>
      <c r="AR42" s="254"/>
      <c r="AS42" s="254"/>
      <c r="AT42" s="254"/>
      <c r="AU42" s="254"/>
      <c r="AV42" s="254"/>
    </row>
    <row r="43" spans="1:48" s="255" customFormat="1" ht="27.75" customHeight="1" x14ac:dyDescent="0.25">
      <c r="A43" s="109" t="s">
        <v>278</v>
      </c>
      <c r="B43" s="109" t="s">
        <v>279</v>
      </c>
      <c r="C43" s="49" t="s">
        <v>210</v>
      </c>
      <c r="D43" s="49"/>
      <c r="E43" s="111" t="s">
        <v>63</v>
      </c>
      <c r="F43" s="130">
        <v>1</v>
      </c>
      <c r="G43" s="110" t="s">
        <v>275</v>
      </c>
      <c r="H43" s="72" t="s">
        <v>258</v>
      </c>
      <c r="I43" s="307"/>
      <c r="J43" s="294">
        <v>1</v>
      </c>
      <c r="K43" s="117">
        <f t="shared" si="28"/>
        <v>1</v>
      </c>
      <c r="L43" s="117">
        <f t="shared" si="29"/>
        <v>0</v>
      </c>
      <c r="M43" s="295">
        <v>13</v>
      </c>
      <c r="N43" s="131">
        <v>2</v>
      </c>
      <c r="O43" s="117">
        <f t="shared" si="30"/>
        <v>1</v>
      </c>
      <c r="P43" s="117">
        <f t="shared" si="31"/>
        <v>1</v>
      </c>
      <c r="Q43" s="295">
        <v>26</v>
      </c>
      <c r="R43" s="286">
        <f t="shared" si="32"/>
        <v>117</v>
      </c>
      <c r="S43" s="287">
        <f t="shared" si="33"/>
        <v>13</v>
      </c>
      <c r="T43" s="60">
        <f t="shared" si="34"/>
        <v>13</v>
      </c>
      <c r="U43" s="60">
        <f t="shared" si="35"/>
        <v>15.6</v>
      </c>
      <c r="V43" s="60">
        <f t="shared" si="36"/>
        <v>52</v>
      </c>
      <c r="W43" s="60">
        <f t="shared" si="37"/>
        <v>7.8</v>
      </c>
      <c r="X43" s="60">
        <f t="shared" si="38"/>
        <v>15.6</v>
      </c>
      <c r="Y43" s="250">
        <f t="shared" si="39"/>
        <v>65</v>
      </c>
      <c r="Z43" s="250">
        <f t="shared" si="39"/>
        <v>20.8</v>
      </c>
      <c r="AA43" s="250">
        <f t="shared" si="39"/>
        <v>31.2</v>
      </c>
      <c r="AB43" s="251"/>
      <c r="AC43" s="250">
        <f t="shared" si="40"/>
        <v>0</v>
      </c>
      <c r="AD43" s="288"/>
      <c r="AE43" s="254"/>
      <c r="AF43" s="254"/>
      <c r="AG43" s="254"/>
      <c r="AH43" s="254"/>
      <c r="AI43" s="254"/>
      <c r="AJ43" s="254"/>
      <c r="AK43" s="254"/>
      <c r="AL43" s="254"/>
      <c r="AM43" s="254"/>
      <c r="AN43" s="254"/>
      <c r="AO43" s="254"/>
      <c r="AP43" s="254"/>
      <c r="AQ43" s="254"/>
      <c r="AR43" s="254"/>
      <c r="AS43" s="254"/>
      <c r="AT43" s="254"/>
      <c r="AU43" s="254"/>
      <c r="AV43" s="254"/>
    </row>
    <row r="44" spans="1:48" s="255" customFormat="1" ht="27.75" customHeight="1" x14ac:dyDescent="0.25">
      <c r="A44" s="109" t="s">
        <v>278</v>
      </c>
      <c r="B44" s="109" t="s">
        <v>279</v>
      </c>
      <c r="C44" s="49" t="s">
        <v>210</v>
      </c>
      <c r="D44" s="49"/>
      <c r="E44" s="111" t="s">
        <v>63</v>
      </c>
      <c r="F44" s="130">
        <v>2</v>
      </c>
      <c r="G44" s="110" t="s">
        <v>276</v>
      </c>
      <c r="H44" s="72" t="s">
        <v>277</v>
      </c>
      <c r="I44" s="307"/>
      <c r="J44" s="294"/>
      <c r="K44" s="117">
        <f t="shared" si="28"/>
        <v>0</v>
      </c>
      <c r="L44" s="117">
        <f t="shared" si="29"/>
        <v>0</v>
      </c>
      <c r="M44" s="295"/>
      <c r="N44" s="131"/>
      <c r="O44" s="117">
        <f t="shared" si="30"/>
        <v>0</v>
      </c>
      <c r="P44" s="117">
        <f t="shared" si="31"/>
        <v>0</v>
      </c>
      <c r="Q44" s="295"/>
      <c r="R44" s="286">
        <f t="shared" si="32"/>
        <v>0</v>
      </c>
      <c r="S44" s="287">
        <f t="shared" si="33"/>
        <v>0</v>
      </c>
      <c r="T44" s="60">
        <f t="shared" si="34"/>
        <v>0</v>
      </c>
      <c r="U44" s="60">
        <f t="shared" si="35"/>
        <v>0</v>
      </c>
      <c r="V44" s="60">
        <f t="shared" si="36"/>
        <v>0</v>
      </c>
      <c r="W44" s="60">
        <f t="shared" si="37"/>
        <v>0</v>
      </c>
      <c r="X44" s="60">
        <f t="shared" si="38"/>
        <v>0</v>
      </c>
      <c r="Y44" s="250">
        <f t="shared" si="39"/>
        <v>0</v>
      </c>
      <c r="Z44" s="250">
        <f t="shared" si="39"/>
        <v>0</v>
      </c>
      <c r="AA44" s="250">
        <f t="shared" si="39"/>
        <v>0</v>
      </c>
      <c r="AB44" s="251"/>
      <c r="AC44" s="250">
        <f t="shared" si="40"/>
        <v>0</v>
      </c>
      <c r="AD44" s="288"/>
      <c r="AE44" s="254"/>
      <c r="AF44" s="254"/>
      <c r="AG44" s="254"/>
      <c r="AH44" s="254"/>
      <c r="AI44" s="254"/>
      <c r="AJ44" s="254"/>
      <c r="AK44" s="254"/>
      <c r="AL44" s="254"/>
      <c r="AM44" s="254"/>
      <c r="AN44" s="254"/>
      <c r="AO44" s="254"/>
      <c r="AP44" s="254"/>
      <c r="AQ44" s="254"/>
      <c r="AR44" s="254"/>
      <c r="AS44" s="254"/>
      <c r="AT44" s="254"/>
      <c r="AU44" s="254"/>
      <c r="AV44" s="254"/>
    </row>
    <row r="45" spans="1:48" s="84" customFormat="1" ht="27.75" customHeight="1" x14ac:dyDescent="0.25">
      <c r="A45" s="109" t="s">
        <v>278</v>
      </c>
      <c r="B45" s="109" t="s">
        <v>279</v>
      </c>
      <c r="C45" s="49" t="s">
        <v>210</v>
      </c>
      <c r="D45" s="49"/>
      <c r="E45" s="111" t="s">
        <v>63</v>
      </c>
      <c r="F45" s="130">
        <v>2</v>
      </c>
      <c r="G45" s="110" t="s">
        <v>282</v>
      </c>
      <c r="H45" s="72" t="s">
        <v>264</v>
      </c>
      <c r="I45" s="307"/>
      <c r="J45" s="294">
        <v>1</v>
      </c>
      <c r="K45" s="117">
        <f t="shared" si="28"/>
        <v>1</v>
      </c>
      <c r="L45" s="117">
        <f t="shared" si="29"/>
        <v>0</v>
      </c>
      <c r="M45" s="295">
        <v>13</v>
      </c>
      <c r="N45" s="131">
        <v>2</v>
      </c>
      <c r="O45" s="117">
        <f t="shared" si="30"/>
        <v>1</v>
      </c>
      <c r="P45" s="117">
        <f t="shared" si="31"/>
        <v>1</v>
      </c>
      <c r="Q45" s="295">
        <v>26</v>
      </c>
      <c r="R45" s="286">
        <f t="shared" si="32"/>
        <v>117</v>
      </c>
      <c r="S45" s="287">
        <f t="shared" si="33"/>
        <v>13</v>
      </c>
      <c r="T45" s="60">
        <f t="shared" si="34"/>
        <v>13</v>
      </c>
      <c r="U45" s="60">
        <f t="shared" si="35"/>
        <v>15.6</v>
      </c>
      <c r="V45" s="60">
        <f t="shared" si="36"/>
        <v>52</v>
      </c>
      <c r="W45" s="60">
        <f t="shared" si="37"/>
        <v>7.8</v>
      </c>
      <c r="X45" s="60">
        <f t="shared" si="38"/>
        <v>15.6</v>
      </c>
      <c r="Y45" s="250">
        <f t="shared" si="39"/>
        <v>65</v>
      </c>
      <c r="Z45" s="250">
        <f t="shared" si="39"/>
        <v>20.8</v>
      </c>
      <c r="AA45" s="250">
        <f t="shared" si="39"/>
        <v>31.2</v>
      </c>
      <c r="AB45" s="251"/>
      <c r="AC45" s="250">
        <f t="shared" si="40"/>
        <v>0</v>
      </c>
      <c r="AD45" s="8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</row>
    <row r="46" spans="1:48" s="255" customFormat="1" ht="27.75" customHeight="1" x14ac:dyDescent="0.25">
      <c r="A46" s="109" t="s">
        <v>278</v>
      </c>
      <c r="B46" s="109" t="s">
        <v>279</v>
      </c>
      <c r="C46" s="49" t="s">
        <v>210</v>
      </c>
      <c r="D46" s="49"/>
      <c r="E46" s="111"/>
      <c r="F46" s="130">
        <v>4</v>
      </c>
      <c r="G46" s="110" t="s">
        <v>269</v>
      </c>
      <c r="H46" s="72" t="s">
        <v>270</v>
      </c>
      <c r="I46" s="828"/>
      <c r="J46" s="294"/>
      <c r="K46" s="117">
        <f t="shared" si="28"/>
        <v>0</v>
      </c>
      <c r="L46" s="117">
        <f t="shared" si="29"/>
        <v>0</v>
      </c>
      <c r="M46" s="295"/>
      <c r="N46" s="131"/>
      <c r="O46" s="117">
        <f t="shared" si="30"/>
        <v>0</v>
      </c>
      <c r="P46" s="117">
        <f t="shared" si="31"/>
        <v>0</v>
      </c>
      <c r="Q46" s="295"/>
      <c r="R46" s="286">
        <f t="shared" si="32"/>
        <v>0</v>
      </c>
      <c r="S46" s="287">
        <f t="shared" si="33"/>
        <v>0</v>
      </c>
      <c r="T46" s="60">
        <f t="shared" si="34"/>
        <v>0</v>
      </c>
      <c r="U46" s="60">
        <f t="shared" si="35"/>
        <v>0</v>
      </c>
      <c r="V46" s="60">
        <f t="shared" si="36"/>
        <v>0</v>
      </c>
      <c r="W46" s="60">
        <f t="shared" si="37"/>
        <v>0</v>
      </c>
      <c r="X46" s="60">
        <f t="shared" si="38"/>
        <v>0</v>
      </c>
      <c r="Y46" s="250">
        <f t="shared" si="39"/>
        <v>0</v>
      </c>
      <c r="Z46" s="250">
        <f t="shared" si="39"/>
        <v>0</v>
      </c>
      <c r="AA46" s="250">
        <f t="shared" si="39"/>
        <v>0</v>
      </c>
      <c r="AB46" s="93"/>
      <c r="AC46" s="250">
        <f t="shared" si="40"/>
        <v>0</v>
      </c>
      <c r="AD46" s="288"/>
      <c r="AE46" s="254"/>
      <c r="AF46" s="254"/>
      <c r="AG46" s="254"/>
      <c r="AH46" s="254"/>
      <c r="AI46" s="254"/>
      <c r="AJ46" s="254"/>
      <c r="AK46" s="254"/>
      <c r="AL46" s="254"/>
      <c r="AM46" s="254"/>
      <c r="AN46" s="254"/>
      <c r="AO46" s="254"/>
      <c r="AP46" s="254"/>
      <c r="AQ46" s="254"/>
      <c r="AR46" s="254"/>
      <c r="AS46" s="254"/>
      <c r="AT46" s="254"/>
      <c r="AU46" s="254"/>
      <c r="AV46" s="254"/>
    </row>
    <row r="47" spans="1:48" s="259" customFormat="1" ht="27.75" customHeight="1" thickBot="1" x14ac:dyDescent="0.3">
      <c r="A47" s="95" t="s">
        <v>278</v>
      </c>
      <c r="B47" s="95" t="s">
        <v>279</v>
      </c>
      <c r="C47" s="96" t="s">
        <v>210</v>
      </c>
      <c r="D47" s="96"/>
      <c r="E47" s="97"/>
      <c r="F47" s="97"/>
      <c r="G47" s="98"/>
      <c r="H47" s="99" t="s">
        <v>49</v>
      </c>
      <c r="I47" s="100"/>
      <c r="J47" s="101"/>
      <c r="K47" s="102"/>
      <c r="L47" s="102"/>
      <c r="M47" s="103"/>
      <c r="N47" s="104"/>
      <c r="O47" s="102"/>
      <c r="P47" s="102"/>
      <c r="Q47" s="103"/>
      <c r="R47" s="291">
        <f>SUM(R35:R46)</f>
        <v>634.40000000000009</v>
      </c>
      <c r="S47" s="292">
        <f t="shared" ref="S47:AA47" si="41">SUM(S35:S46)</f>
        <v>91</v>
      </c>
      <c r="T47" s="106">
        <f t="shared" si="41"/>
        <v>91</v>
      </c>
      <c r="U47" s="106">
        <f t="shared" si="41"/>
        <v>109.19999999999999</v>
      </c>
      <c r="V47" s="106">
        <f t="shared" si="41"/>
        <v>234</v>
      </c>
      <c r="W47" s="106">
        <f t="shared" si="41"/>
        <v>39</v>
      </c>
      <c r="X47" s="106">
        <f t="shared" si="41"/>
        <v>70.2</v>
      </c>
      <c r="Y47" s="106">
        <f t="shared" si="41"/>
        <v>325</v>
      </c>
      <c r="Z47" s="106">
        <f t="shared" si="41"/>
        <v>130</v>
      </c>
      <c r="AA47" s="106">
        <f t="shared" si="41"/>
        <v>179.39999999999998</v>
      </c>
      <c r="AB47" s="258"/>
      <c r="AC47" s="250"/>
      <c r="AD47" s="504">
        <f>R47/1800/0.6</f>
        <v>0.58740740740740749</v>
      </c>
      <c r="AE47" s="254"/>
      <c r="AF47" s="254"/>
      <c r="AG47" s="254"/>
      <c r="AH47" s="254"/>
      <c r="AI47" s="254"/>
      <c r="AJ47" s="254"/>
      <c r="AK47" s="254"/>
      <c r="AL47" s="254"/>
      <c r="AM47" s="254"/>
      <c r="AN47" s="254"/>
      <c r="AO47" s="254"/>
      <c r="AP47" s="254"/>
      <c r="AQ47" s="254"/>
      <c r="AR47" s="254"/>
      <c r="AS47" s="254"/>
      <c r="AT47" s="254"/>
      <c r="AU47" s="254"/>
      <c r="AV47" s="254"/>
    </row>
    <row r="48" spans="1:48" s="255" customFormat="1" ht="27.75" customHeight="1" thickTop="1" x14ac:dyDescent="0.25">
      <c r="A48" s="109" t="s">
        <v>283</v>
      </c>
      <c r="B48" s="109" t="s">
        <v>284</v>
      </c>
      <c r="C48" s="49" t="s">
        <v>210</v>
      </c>
      <c r="D48" s="49"/>
      <c r="E48" s="51" t="s">
        <v>32</v>
      </c>
      <c r="F48" s="130">
        <v>1</v>
      </c>
      <c r="G48" s="110" t="s">
        <v>255</v>
      </c>
      <c r="H48" s="72" t="s">
        <v>256</v>
      </c>
      <c r="I48" s="904"/>
      <c r="J48" s="294"/>
      <c r="K48" s="117">
        <f t="shared" ref="K48:K59" si="42">IF(J48&gt;0, 1, 0)</f>
        <v>0</v>
      </c>
      <c r="L48" s="117">
        <f t="shared" ref="L48:L59" si="43">J48-K48</f>
        <v>0</v>
      </c>
      <c r="M48" s="295"/>
      <c r="N48" s="131"/>
      <c r="O48" s="117">
        <f t="shared" ref="O48:O59" si="44">IF(N48&gt;0, 1, 0)</f>
        <v>0</v>
      </c>
      <c r="P48" s="117">
        <f t="shared" ref="P48:P59" si="45">N48-O48</f>
        <v>0</v>
      </c>
      <c r="Q48" s="506"/>
      <c r="R48" s="286">
        <f t="shared" ref="R48:R59" si="46">(K48*M48*$R$4)+(L48*M48*$R$5)+(O48*Q48*$R$6)+(P48*Q48*$R$7)</f>
        <v>0</v>
      </c>
      <c r="S48" s="287">
        <f t="shared" ref="S48:S59" si="47">J48*M48*$S$4</f>
        <v>0</v>
      </c>
      <c r="T48" s="60">
        <f t="shared" ref="T48:T59" si="48">K48*M48*$T$4</f>
        <v>0</v>
      </c>
      <c r="U48" s="60">
        <f t="shared" ref="U48:U59" si="49">J48*M48*$U$4</f>
        <v>0</v>
      </c>
      <c r="V48" s="60">
        <f t="shared" ref="V48:V59" si="50">N48*Q48*$V$6</f>
        <v>0</v>
      </c>
      <c r="W48" s="60">
        <f t="shared" ref="W48:W59" si="51">O48*Q48*$W$6</f>
        <v>0</v>
      </c>
      <c r="X48" s="60">
        <f t="shared" ref="X48:X59" si="52">N48*Q48*$X$6</f>
        <v>0</v>
      </c>
      <c r="Y48" s="250">
        <f t="shared" ref="Y48:AA59" si="53">S48+V48</f>
        <v>0</v>
      </c>
      <c r="Z48" s="250">
        <f t="shared" si="53"/>
        <v>0</v>
      </c>
      <c r="AA48" s="250">
        <f t="shared" si="53"/>
        <v>0</v>
      </c>
      <c r="AB48" s="251"/>
      <c r="AC48" s="250">
        <f t="shared" ref="AC48:AC59" si="54">R48-Y48-Z48-AA48</f>
        <v>0</v>
      </c>
      <c r="AD48" s="288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</row>
    <row r="49" spans="1:48" s="255" customFormat="1" ht="27.75" customHeight="1" x14ac:dyDescent="0.25">
      <c r="A49" s="109" t="s">
        <v>283</v>
      </c>
      <c r="B49" s="109" t="s">
        <v>284</v>
      </c>
      <c r="C49" s="49" t="s">
        <v>210</v>
      </c>
      <c r="D49" s="49"/>
      <c r="E49" s="51" t="s">
        <v>32</v>
      </c>
      <c r="F49" s="130">
        <v>1</v>
      </c>
      <c r="G49" s="110" t="s">
        <v>257</v>
      </c>
      <c r="H49" s="72" t="s">
        <v>258</v>
      </c>
      <c r="I49" s="307"/>
      <c r="J49" s="294"/>
      <c r="K49" s="117">
        <f t="shared" si="42"/>
        <v>0</v>
      </c>
      <c r="L49" s="117">
        <f t="shared" si="43"/>
        <v>0</v>
      </c>
      <c r="M49" s="295"/>
      <c r="N49" s="131"/>
      <c r="O49" s="117">
        <f t="shared" si="44"/>
        <v>0</v>
      </c>
      <c r="P49" s="117">
        <f t="shared" si="45"/>
        <v>0</v>
      </c>
      <c r="Q49" s="295"/>
      <c r="R49" s="286">
        <f t="shared" si="46"/>
        <v>0</v>
      </c>
      <c r="S49" s="287">
        <f t="shared" si="47"/>
        <v>0</v>
      </c>
      <c r="T49" s="60">
        <f t="shared" si="48"/>
        <v>0</v>
      </c>
      <c r="U49" s="60">
        <f t="shared" si="49"/>
        <v>0</v>
      </c>
      <c r="V49" s="60">
        <f t="shared" si="50"/>
        <v>0</v>
      </c>
      <c r="W49" s="60">
        <f t="shared" si="51"/>
        <v>0</v>
      </c>
      <c r="X49" s="60">
        <f t="shared" si="52"/>
        <v>0</v>
      </c>
      <c r="Y49" s="250">
        <f t="shared" si="53"/>
        <v>0</v>
      </c>
      <c r="Z49" s="250">
        <f t="shared" si="53"/>
        <v>0</v>
      </c>
      <c r="AA49" s="250">
        <f t="shared" si="53"/>
        <v>0</v>
      </c>
      <c r="AB49" s="251"/>
      <c r="AC49" s="250">
        <f t="shared" si="54"/>
        <v>0</v>
      </c>
      <c r="AD49" s="288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/>
      <c r="AT49" s="254"/>
      <c r="AU49" s="254"/>
      <c r="AV49" s="254"/>
    </row>
    <row r="50" spans="1:48" s="255" customFormat="1" ht="27.75" customHeight="1" x14ac:dyDescent="0.25">
      <c r="A50" s="109" t="s">
        <v>283</v>
      </c>
      <c r="B50" s="109" t="s">
        <v>284</v>
      </c>
      <c r="C50" s="49" t="s">
        <v>210</v>
      </c>
      <c r="D50" s="49"/>
      <c r="E50" s="51" t="s">
        <v>32</v>
      </c>
      <c r="F50" s="130">
        <v>1</v>
      </c>
      <c r="G50" s="110" t="s">
        <v>259</v>
      </c>
      <c r="H50" s="72" t="s">
        <v>260</v>
      </c>
      <c r="I50" s="307"/>
      <c r="J50" s="294">
        <v>1</v>
      </c>
      <c r="K50" s="117">
        <f t="shared" si="42"/>
        <v>1</v>
      </c>
      <c r="L50" s="117">
        <f t="shared" si="43"/>
        <v>0</v>
      </c>
      <c r="M50" s="295">
        <v>13</v>
      </c>
      <c r="N50" s="131">
        <v>3</v>
      </c>
      <c r="O50" s="117">
        <f t="shared" si="44"/>
        <v>1</v>
      </c>
      <c r="P50" s="117">
        <f t="shared" si="45"/>
        <v>2</v>
      </c>
      <c r="Q50" s="295">
        <v>26</v>
      </c>
      <c r="R50" s="286">
        <f t="shared" si="46"/>
        <v>150.80000000000001</v>
      </c>
      <c r="S50" s="287">
        <f t="shared" si="47"/>
        <v>13</v>
      </c>
      <c r="T50" s="60">
        <f t="shared" si="48"/>
        <v>13</v>
      </c>
      <c r="U50" s="60">
        <f t="shared" si="49"/>
        <v>15.6</v>
      </c>
      <c r="V50" s="60">
        <f t="shared" si="50"/>
        <v>78</v>
      </c>
      <c r="W50" s="60">
        <f t="shared" si="51"/>
        <v>7.8</v>
      </c>
      <c r="X50" s="60">
        <f t="shared" si="52"/>
        <v>23.4</v>
      </c>
      <c r="Y50" s="250">
        <f t="shared" si="53"/>
        <v>91</v>
      </c>
      <c r="Z50" s="250">
        <f t="shared" si="53"/>
        <v>20.8</v>
      </c>
      <c r="AA50" s="250">
        <f t="shared" si="53"/>
        <v>39</v>
      </c>
      <c r="AB50" s="251"/>
      <c r="AC50" s="250">
        <f t="shared" si="54"/>
        <v>0</v>
      </c>
      <c r="AD50" s="293"/>
      <c r="AE50" s="128"/>
      <c r="AF50" s="128"/>
      <c r="AG50" s="128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</row>
    <row r="51" spans="1:48" s="255" customFormat="1" ht="27.75" customHeight="1" x14ac:dyDescent="0.25">
      <c r="A51" s="109" t="s">
        <v>283</v>
      </c>
      <c r="B51" s="109" t="s">
        <v>284</v>
      </c>
      <c r="C51" s="49" t="s">
        <v>210</v>
      </c>
      <c r="D51" s="49"/>
      <c r="E51" s="51" t="s">
        <v>32</v>
      </c>
      <c r="F51" s="130">
        <v>2</v>
      </c>
      <c r="G51" s="110" t="s">
        <v>261</v>
      </c>
      <c r="H51" s="72" t="s">
        <v>280</v>
      </c>
      <c r="I51" s="307"/>
      <c r="J51" s="294"/>
      <c r="K51" s="117">
        <f t="shared" si="42"/>
        <v>0</v>
      </c>
      <c r="L51" s="117">
        <f t="shared" si="43"/>
        <v>0</v>
      </c>
      <c r="M51" s="295"/>
      <c r="N51" s="131"/>
      <c r="O51" s="117">
        <f t="shared" si="44"/>
        <v>0</v>
      </c>
      <c r="P51" s="117">
        <f t="shared" si="45"/>
        <v>0</v>
      </c>
      <c r="Q51" s="295"/>
      <c r="R51" s="286">
        <f t="shared" si="46"/>
        <v>0</v>
      </c>
      <c r="S51" s="287">
        <f t="shared" si="47"/>
        <v>0</v>
      </c>
      <c r="T51" s="60">
        <f t="shared" si="48"/>
        <v>0</v>
      </c>
      <c r="U51" s="60">
        <f t="shared" si="49"/>
        <v>0</v>
      </c>
      <c r="V51" s="60">
        <f t="shared" si="50"/>
        <v>0</v>
      </c>
      <c r="W51" s="60">
        <f t="shared" si="51"/>
        <v>0</v>
      </c>
      <c r="X51" s="60">
        <f t="shared" si="52"/>
        <v>0</v>
      </c>
      <c r="Y51" s="250">
        <f t="shared" si="53"/>
        <v>0</v>
      </c>
      <c r="Z51" s="250">
        <f t="shared" si="53"/>
        <v>0</v>
      </c>
      <c r="AA51" s="250">
        <f t="shared" si="53"/>
        <v>0</v>
      </c>
      <c r="AB51" s="251"/>
      <c r="AC51" s="250">
        <f t="shared" si="54"/>
        <v>0</v>
      </c>
      <c r="AD51" s="8"/>
      <c r="AE51" s="254"/>
      <c r="AF51" s="254"/>
      <c r="AG51" s="254"/>
      <c r="AH51" s="254"/>
      <c r="AI51" s="254"/>
      <c r="AJ51" s="254"/>
      <c r="AK51" s="254"/>
      <c r="AL51" s="254"/>
      <c r="AM51" s="254"/>
      <c r="AN51" s="254"/>
      <c r="AO51" s="254"/>
      <c r="AP51" s="254"/>
      <c r="AQ51" s="254"/>
      <c r="AR51" s="254"/>
      <c r="AS51" s="254"/>
      <c r="AT51" s="254"/>
      <c r="AU51" s="254"/>
      <c r="AV51" s="254"/>
    </row>
    <row r="52" spans="1:48" s="255" customFormat="1" ht="27.75" customHeight="1" x14ac:dyDescent="0.25">
      <c r="A52" s="109" t="s">
        <v>283</v>
      </c>
      <c r="B52" s="109" t="s">
        <v>284</v>
      </c>
      <c r="C52" s="49" t="s">
        <v>210</v>
      </c>
      <c r="D52" s="49"/>
      <c r="E52" s="51" t="s">
        <v>32</v>
      </c>
      <c r="F52" s="130">
        <v>2</v>
      </c>
      <c r="G52" s="110" t="s">
        <v>263</v>
      </c>
      <c r="H52" s="72" t="s">
        <v>264</v>
      </c>
      <c r="I52" s="307"/>
      <c r="J52" s="294"/>
      <c r="K52" s="117">
        <f t="shared" si="42"/>
        <v>0</v>
      </c>
      <c r="L52" s="117">
        <f t="shared" si="43"/>
        <v>0</v>
      </c>
      <c r="M52" s="295"/>
      <c r="N52" s="131"/>
      <c r="O52" s="117">
        <f t="shared" si="44"/>
        <v>0</v>
      </c>
      <c r="P52" s="117">
        <f t="shared" si="45"/>
        <v>0</v>
      </c>
      <c r="Q52" s="295"/>
      <c r="R52" s="286">
        <f t="shared" si="46"/>
        <v>0</v>
      </c>
      <c r="S52" s="287">
        <f t="shared" si="47"/>
        <v>0</v>
      </c>
      <c r="T52" s="60">
        <f t="shared" si="48"/>
        <v>0</v>
      </c>
      <c r="U52" s="60">
        <f t="shared" si="49"/>
        <v>0</v>
      </c>
      <c r="V52" s="60">
        <f t="shared" si="50"/>
        <v>0</v>
      </c>
      <c r="W52" s="60">
        <f t="shared" si="51"/>
        <v>0</v>
      </c>
      <c r="X52" s="60">
        <f t="shared" si="52"/>
        <v>0</v>
      </c>
      <c r="Y52" s="250">
        <f t="shared" si="53"/>
        <v>0</v>
      </c>
      <c r="Z52" s="250">
        <f t="shared" si="53"/>
        <v>0</v>
      </c>
      <c r="AA52" s="250">
        <f t="shared" si="53"/>
        <v>0</v>
      </c>
      <c r="AB52" s="251"/>
      <c r="AC52" s="250">
        <f t="shared" si="54"/>
        <v>0</v>
      </c>
      <c r="AD52" s="288"/>
      <c r="AE52" s="254"/>
      <c r="AF52" s="254"/>
      <c r="AG52" s="254"/>
      <c r="AH52" s="254"/>
      <c r="AI52" s="254"/>
      <c r="AJ52" s="254"/>
      <c r="AK52" s="254"/>
      <c r="AL52" s="254"/>
      <c r="AM52" s="254"/>
      <c r="AN52" s="254"/>
      <c r="AO52" s="254"/>
      <c r="AP52" s="254"/>
      <c r="AQ52" s="254"/>
      <c r="AR52" s="254"/>
      <c r="AS52" s="254"/>
      <c r="AT52" s="254"/>
      <c r="AU52" s="254"/>
      <c r="AV52" s="254"/>
    </row>
    <row r="53" spans="1:48" s="255" customFormat="1" ht="27.75" customHeight="1" x14ac:dyDescent="0.25">
      <c r="A53" s="109" t="s">
        <v>283</v>
      </c>
      <c r="B53" s="109" t="s">
        <v>284</v>
      </c>
      <c r="C53" s="49" t="s">
        <v>210</v>
      </c>
      <c r="D53" s="49"/>
      <c r="E53" s="51" t="s">
        <v>32</v>
      </c>
      <c r="F53" s="130">
        <v>2</v>
      </c>
      <c r="G53" s="110" t="s">
        <v>265</v>
      </c>
      <c r="H53" s="72" t="s">
        <v>266</v>
      </c>
      <c r="I53" s="307"/>
      <c r="J53" s="294">
        <v>1</v>
      </c>
      <c r="K53" s="117">
        <f t="shared" si="42"/>
        <v>1</v>
      </c>
      <c r="L53" s="117">
        <f t="shared" si="43"/>
        <v>0</v>
      </c>
      <c r="M53" s="295">
        <v>13</v>
      </c>
      <c r="N53" s="131">
        <v>3</v>
      </c>
      <c r="O53" s="117">
        <f t="shared" si="44"/>
        <v>1</v>
      </c>
      <c r="P53" s="117">
        <f t="shared" si="45"/>
        <v>2</v>
      </c>
      <c r="Q53" s="295">
        <v>26</v>
      </c>
      <c r="R53" s="286">
        <f t="shared" si="46"/>
        <v>150.80000000000001</v>
      </c>
      <c r="S53" s="287">
        <f t="shared" si="47"/>
        <v>13</v>
      </c>
      <c r="T53" s="60">
        <f t="shared" si="48"/>
        <v>13</v>
      </c>
      <c r="U53" s="60">
        <f t="shared" si="49"/>
        <v>15.6</v>
      </c>
      <c r="V53" s="60">
        <f t="shared" si="50"/>
        <v>78</v>
      </c>
      <c r="W53" s="60">
        <f t="shared" si="51"/>
        <v>7.8</v>
      </c>
      <c r="X53" s="60">
        <f t="shared" si="52"/>
        <v>23.4</v>
      </c>
      <c r="Y53" s="250">
        <f t="shared" si="53"/>
        <v>91</v>
      </c>
      <c r="Z53" s="250">
        <f t="shared" si="53"/>
        <v>20.8</v>
      </c>
      <c r="AA53" s="250">
        <f t="shared" si="53"/>
        <v>39</v>
      </c>
      <c r="AB53" s="251"/>
      <c r="AC53" s="250">
        <f t="shared" si="54"/>
        <v>0</v>
      </c>
      <c r="AD53" s="1027"/>
      <c r="AE53" s="1027"/>
      <c r="AF53" s="1027"/>
      <c r="AG53" s="1027"/>
      <c r="AH53" s="254"/>
      <c r="AI53" s="254"/>
      <c r="AJ53" s="254"/>
      <c r="AK53" s="254"/>
      <c r="AL53" s="254"/>
      <c r="AM53" s="254"/>
      <c r="AN53" s="254"/>
      <c r="AO53" s="254"/>
      <c r="AP53" s="254"/>
      <c r="AQ53" s="254"/>
      <c r="AR53" s="254"/>
      <c r="AS53" s="254"/>
      <c r="AT53" s="254"/>
      <c r="AU53" s="254"/>
      <c r="AV53" s="254"/>
    </row>
    <row r="54" spans="1:48" s="255" customFormat="1" ht="27.75" customHeight="1" x14ac:dyDescent="0.25">
      <c r="A54" s="109" t="s">
        <v>283</v>
      </c>
      <c r="B54" s="109" t="s">
        <v>284</v>
      </c>
      <c r="C54" s="49" t="s">
        <v>210</v>
      </c>
      <c r="D54" s="49"/>
      <c r="E54" s="51" t="s">
        <v>32</v>
      </c>
      <c r="F54" s="130">
        <v>3</v>
      </c>
      <c r="G54" s="110" t="s">
        <v>267</v>
      </c>
      <c r="H54" s="72" t="s">
        <v>268</v>
      </c>
      <c r="I54" s="307"/>
      <c r="J54" s="294">
        <v>1</v>
      </c>
      <c r="K54" s="117">
        <f t="shared" si="42"/>
        <v>1</v>
      </c>
      <c r="L54" s="117">
        <f t="shared" si="43"/>
        <v>0</v>
      </c>
      <c r="M54" s="295">
        <v>13</v>
      </c>
      <c r="N54" s="131">
        <v>2</v>
      </c>
      <c r="O54" s="117">
        <f t="shared" si="44"/>
        <v>1</v>
      </c>
      <c r="P54" s="117">
        <f t="shared" si="45"/>
        <v>1</v>
      </c>
      <c r="Q54" s="295">
        <v>26</v>
      </c>
      <c r="R54" s="286">
        <f t="shared" si="46"/>
        <v>117</v>
      </c>
      <c r="S54" s="287">
        <f t="shared" si="47"/>
        <v>13</v>
      </c>
      <c r="T54" s="60">
        <f t="shared" si="48"/>
        <v>13</v>
      </c>
      <c r="U54" s="60">
        <f t="shared" si="49"/>
        <v>15.6</v>
      </c>
      <c r="V54" s="60">
        <f t="shared" si="50"/>
        <v>52</v>
      </c>
      <c r="W54" s="60">
        <f t="shared" si="51"/>
        <v>7.8</v>
      </c>
      <c r="X54" s="60">
        <f t="shared" si="52"/>
        <v>15.6</v>
      </c>
      <c r="Y54" s="250">
        <f t="shared" si="53"/>
        <v>65</v>
      </c>
      <c r="Z54" s="250">
        <f t="shared" si="53"/>
        <v>20.8</v>
      </c>
      <c r="AA54" s="250">
        <f t="shared" si="53"/>
        <v>31.2</v>
      </c>
      <c r="AB54" s="251"/>
      <c r="AC54" s="250">
        <f t="shared" si="54"/>
        <v>0</v>
      </c>
      <c r="AD54" s="288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  <c r="AS54" s="254"/>
      <c r="AT54" s="254"/>
      <c r="AU54" s="254"/>
      <c r="AV54" s="254"/>
    </row>
    <row r="55" spans="1:48" s="255" customFormat="1" ht="27.75" customHeight="1" x14ac:dyDescent="0.25">
      <c r="A55" s="109" t="s">
        <v>283</v>
      </c>
      <c r="B55" s="109" t="s">
        <v>284</v>
      </c>
      <c r="C55" s="49" t="s">
        <v>210</v>
      </c>
      <c r="D55" s="49"/>
      <c r="E55" s="51" t="s">
        <v>32</v>
      </c>
      <c r="F55" s="130">
        <v>5</v>
      </c>
      <c r="G55" s="110" t="s">
        <v>285</v>
      </c>
      <c r="H55" s="72" t="s">
        <v>888</v>
      </c>
      <c r="I55" s="828"/>
      <c r="J55" s="294">
        <v>1</v>
      </c>
      <c r="K55" s="117">
        <f t="shared" si="42"/>
        <v>1</v>
      </c>
      <c r="L55" s="117">
        <f t="shared" si="43"/>
        <v>0</v>
      </c>
      <c r="M55" s="295">
        <v>13</v>
      </c>
      <c r="N55" s="131">
        <v>1</v>
      </c>
      <c r="O55" s="117">
        <f t="shared" si="44"/>
        <v>1</v>
      </c>
      <c r="P55" s="117">
        <f t="shared" si="45"/>
        <v>0</v>
      </c>
      <c r="Q55" s="295">
        <v>13</v>
      </c>
      <c r="R55" s="286">
        <f>(K55*M55*$R$4)+(L55*M55*$R$5)+(O55*Q55*$R$6)+(P55*Q55*$R$7)</f>
        <v>62.400000000000006</v>
      </c>
      <c r="S55" s="287">
        <f t="shared" si="47"/>
        <v>13</v>
      </c>
      <c r="T55" s="60">
        <f t="shared" si="48"/>
        <v>13</v>
      </c>
      <c r="U55" s="60">
        <f t="shared" si="49"/>
        <v>15.6</v>
      </c>
      <c r="V55" s="60">
        <f t="shared" si="50"/>
        <v>13</v>
      </c>
      <c r="W55" s="60">
        <f t="shared" si="51"/>
        <v>3.9</v>
      </c>
      <c r="X55" s="60">
        <f t="shared" si="52"/>
        <v>3.9</v>
      </c>
      <c r="Y55" s="250">
        <f t="shared" si="53"/>
        <v>26</v>
      </c>
      <c r="Z55" s="250">
        <f t="shared" si="53"/>
        <v>16.899999999999999</v>
      </c>
      <c r="AA55" s="250">
        <f t="shared" si="53"/>
        <v>19.5</v>
      </c>
      <c r="AB55" s="251"/>
      <c r="AC55" s="250">
        <f t="shared" si="54"/>
        <v>0</v>
      </c>
      <c r="AD55" s="293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</row>
    <row r="56" spans="1:48" s="255" customFormat="1" ht="27.75" customHeight="1" x14ac:dyDescent="0.25">
      <c r="A56" s="109" t="s">
        <v>283</v>
      </c>
      <c r="B56" s="109" t="s">
        <v>284</v>
      </c>
      <c r="C56" s="49" t="s">
        <v>210</v>
      </c>
      <c r="D56" s="49"/>
      <c r="E56" s="111" t="s">
        <v>63</v>
      </c>
      <c r="F56" s="130">
        <v>1</v>
      </c>
      <c r="G56" s="110" t="s">
        <v>273</v>
      </c>
      <c r="H56" s="72" t="s">
        <v>274</v>
      </c>
      <c r="I56" s="307"/>
      <c r="J56" s="294">
        <v>1</v>
      </c>
      <c r="K56" s="117">
        <f t="shared" si="42"/>
        <v>1</v>
      </c>
      <c r="L56" s="117">
        <f t="shared" si="43"/>
        <v>0</v>
      </c>
      <c r="M56" s="295">
        <v>13</v>
      </c>
      <c r="N56" s="131">
        <v>1</v>
      </c>
      <c r="O56" s="117">
        <f t="shared" si="44"/>
        <v>1</v>
      </c>
      <c r="P56" s="117">
        <f t="shared" si="45"/>
        <v>0</v>
      </c>
      <c r="Q56" s="295">
        <v>26</v>
      </c>
      <c r="R56" s="286">
        <f t="shared" si="46"/>
        <v>83.2</v>
      </c>
      <c r="S56" s="287">
        <f t="shared" si="47"/>
        <v>13</v>
      </c>
      <c r="T56" s="60">
        <f t="shared" si="48"/>
        <v>13</v>
      </c>
      <c r="U56" s="60">
        <f t="shared" si="49"/>
        <v>15.6</v>
      </c>
      <c r="V56" s="60">
        <f t="shared" si="50"/>
        <v>26</v>
      </c>
      <c r="W56" s="60">
        <f t="shared" si="51"/>
        <v>7.8</v>
      </c>
      <c r="X56" s="60">
        <f t="shared" si="52"/>
        <v>7.8</v>
      </c>
      <c r="Y56" s="250">
        <f t="shared" si="53"/>
        <v>39</v>
      </c>
      <c r="Z56" s="250">
        <f t="shared" si="53"/>
        <v>20.8</v>
      </c>
      <c r="AA56" s="250">
        <f t="shared" si="53"/>
        <v>23.4</v>
      </c>
      <c r="AB56" s="251"/>
      <c r="AC56" s="250">
        <f t="shared" si="54"/>
        <v>0</v>
      </c>
      <c r="AD56" s="288"/>
      <c r="AE56" s="254"/>
      <c r="AF56" s="254"/>
      <c r="AG56" s="254"/>
      <c r="AH56" s="254"/>
      <c r="AI56" s="254"/>
      <c r="AJ56" s="254"/>
      <c r="AK56" s="254"/>
      <c r="AL56" s="254"/>
      <c r="AM56" s="254"/>
      <c r="AN56" s="254"/>
      <c r="AO56" s="254"/>
      <c r="AP56" s="254"/>
      <c r="AQ56" s="254"/>
      <c r="AR56" s="254"/>
      <c r="AS56" s="254"/>
      <c r="AT56" s="254"/>
      <c r="AU56" s="254"/>
      <c r="AV56" s="254"/>
    </row>
    <row r="57" spans="1:48" s="255" customFormat="1" ht="27.75" customHeight="1" x14ac:dyDescent="0.25">
      <c r="A57" s="109" t="s">
        <v>283</v>
      </c>
      <c r="B57" s="109" t="s">
        <v>284</v>
      </c>
      <c r="C57" s="49" t="s">
        <v>210</v>
      </c>
      <c r="D57" s="49"/>
      <c r="E57" s="111" t="s">
        <v>63</v>
      </c>
      <c r="F57" s="130">
        <v>1</v>
      </c>
      <c r="G57" s="110" t="s">
        <v>275</v>
      </c>
      <c r="H57" s="72" t="s">
        <v>258</v>
      </c>
      <c r="I57" s="307"/>
      <c r="J57" s="294"/>
      <c r="K57" s="117">
        <f t="shared" si="42"/>
        <v>0</v>
      </c>
      <c r="L57" s="117">
        <f t="shared" si="43"/>
        <v>0</v>
      </c>
      <c r="M57" s="295"/>
      <c r="N57" s="131"/>
      <c r="O57" s="117">
        <f t="shared" si="44"/>
        <v>0</v>
      </c>
      <c r="P57" s="117">
        <f t="shared" si="45"/>
        <v>0</v>
      </c>
      <c r="Q57" s="295"/>
      <c r="R57" s="286">
        <f t="shared" si="46"/>
        <v>0</v>
      </c>
      <c r="S57" s="287">
        <f t="shared" si="47"/>
        <v>0</v>
      </c>
      <c r="T57" s="60">
        <f t="shared" si="48"/>
        <v>0</v>
      </c>
      <c r="U57" s="60">
        <f t="shared" si="49"/>
        <v>0</v>
      </c>
      <c r="V57" s="60">
        <f t="shared" si="50"/>
        <v>0</v>
      </c>
      <c r="W57" s="60">
        <f t="shared" si="51"/>
        <v>0</v>
      </c>
      <c r="X57" s="60">
        <f t="shared" si="52"/>
        <v>0</v>
      </c>
      <c r="Y57" s="250">
        <f t="shared" si="53"/>
        <v>0</v>
      </c>
      <c r="Z57" s="250">
        <f t="shared" si="53"/>
        <v>0</v>
      </c>
      <c r="AA57" s="250">
        <f t="shared" si="53"/>
        <v>0</v>
      </c>
      <c r="AB57" s="251"/>
      <c r="AC57" s="250">
        <f t="shared" si="54"/>
        <v>0</v>
      </c>
      <c r="AD57" s="288"/>
      <c r="AE57" s="254"/>
      <c r="AF57" s="254"/>
      <c r="AG57" s="254"/>
      <c r="AH57" s="254"/>
      <c r="AI57" s="254"/>
      <c r="AJ57" s="254"/>
      <c r="AK57" s="254"/>
      <c r="AL57" s="254"/>
      <c r="AM57" s="254"/>
      <c r="AN57" s="254"/>
      <c r="AO57" s="254"/>
      <c r="AP57" s="254"/>
      <c r="AQ57" s="254"/>
      <c r="AR57" s="254"/>
      <c r="AS57" s="254"/>
      <c r="AT57" s="254"/>
      <c r="AU57" s="254"/>
      <c r="AV57" s="254"/>
    </row>
    <row r="58" spans="1:48" s="84" customFormat="1" ht="27.75" customHeight="1" x14ac:dyDescent="0.25">
      <c r="A58" s="109" t="s">
        <v>283</v>
      </c>
      <c r="B58" s="109" t="s">
        <v>284</v>
      </c>
      <c r="C58" s="49" t="s">
        <v>210</v>
      </c>
      <c r="D58" s="49"/>
      <c r="E58" s="111" t="s">
        <v>63</v>
      </c>
      <c r="F58" s="130">
        <v>2</v>
      </c>
      <c r="G58" s="110" t="s">
        <v>276</v>
      </c>
      <c r="H58" s="72" t="s">
        <v>277</v>
      </c>
      <c r="I58" s="307"/>
      <c r="J58" s="294">
        <v>1</v>
      </c>
      <c r="K58" s="117">
        <f t="shared" si="42"/>
        <v>1</v>
      </c>
      <c r="L58" s="117">
        <f t="shared" si="43"/>
        <v>0</v>
      </c>
      <c r="M58" s="295">
        <v>13</v>
      </c>
      <c r="N58" s="131">
        <v>1</v>
      </c>
      <c r="O58" s="117">
        <f t="shared" si="44"/>
        <v>1</v>
      </c>
      <c r="P58" s="117">
        <f t="shared" si="45"/>
        <v>0</v>
      </c>
      <c r="Q58" s="295">
        <v>26</v>
      </c>
      <c r="R58" s="286">
        <f t="shared" si="46"/>
        <v>83.2</v>
      </c>
      <c r="S58" s="287">
        <f t="shared" si="47"/>
        <v>13</v>
      </c>
      <c r="T58" s="60">
        <f t="shared" si="48"/>
        <v>13</v>
      </c>
      <c r="U58" s="60">
        <f t="shared" si="49"/>
        <v>15.6</v>
      </c>
      <c r="V58" s="60">
        <f t="shared" si="50"/>
        <v>26</v>
      </c>
      <c r="W58" s="60">
        <f t="shared" si="51"/>
        <v>7.8</v>
      </c>
      <c r="X58" s="60">
        <f t="shared" si="52"/>
        <v>7.8</v>
      </c>
      <c r="Y58" s="250">
        <f t="shared" si="53"/>
        <v>39</v>
      </c>
      <c r="Z58" s="250">
        <f t="shared" si="53"/>
        <v>20.8</v>
      </c>
      <c r="AA58" s="250">
        <f t="shared" si="53"/>
        <v>23.4</v>
      </c>
      <c r="AB58" s="251"/>
      <c r="AC58" s="250">
        <f t="shared" si="54"/>
        <v>0</v>
      </c>
      <c r="AD58" s="290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</row>
    <row r="59" spans="1:48" s="255" customFormat="1" ht="27.75" customHeight="1" x14ac:dyDescent="0.25">
      <c r="A59" s="109" t="s">
        <v>283</v>
      </c>
      <c r="B59" s="109" t="s">
        <v>284</v>
      </c>
      <c r="C59" s="49" t="s">
        <v>210</v>
      </c>
      <c r="D59" s="49"/>
      <c r="E59" s="111" t="s">
        <v>63</v>
      </c>
      <c r="F59" s="130">
        <v>4</v>
      </c>
      <c r="G59" s="110" t="s">
        <v>286</v>
      </c>
      <c r="H59" s="72" t="s">
        <v>268</v>
      </c>
      <c r="I59" s="828"/>
      <c r="J59" s="294"/>
      <c r="K59" s="117">
        <f t="shared" si="42"/>
        <v>0</v>
      </c>
      <c r="L59" s="117">
        <f t="shared" si="43"/>
        <v>0</v>
      </c>
      <c r="M59" s="295"/>
      <c r="N59" s="131"/>
      <c r="O59" s="117">
        <f t="shared" si="44"/>
        <v>0</v>
      </c>
      <c r="P59" s="117">
        <f t="shared" si="45"/>
        <v>0</v>
      </c>
      <c r="Q59" s="295"/>
      <c r="R59" s="286">
        <f t="shared" si="46"/>
        <v>0</v>
      </c>
      <c r="S59" s="287">
        <f t="shared" si="47"/>
        <v>0</v>
      </c>
      <c r="T59" s="60">
        <f t="shared" si="48"/>
        <v>0</v>
      </c>
      <c r="U59" s="60">
        <f t="shared" si="49"/>
        <v>0</v>
      </c>
      <c r="V59" s="60">
        <f t="shared" si="50"/>
        <v>0</v>
      </c>
      <c r="W59" s="60">
        <f t="shared" si="51"/>
        <v>0</v>
      </c>
      <c r="X59" s="60">
        <f t="shared" si="52"/>
        <v>0</v>
      </c>
      <c r="Y59" s="250">
        <f t="shared" si="53"/>
        <v>0</v>
      </c>
      <c r="Z59" s="250">
        <f t="shared" si="53"/>
        <v>0</v>
      </c>
      <c r="AA59" s="250">
        <f t="shared" si="53"/>
        <v>0</v>
      </c>
      <c r="AB59" s="93"/>
      <c r="AC59" s="250">
        <f t="shared" si="54"/>
        <v>0</v>
      </c>
      <c r="AD59" s="288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54"/>
    </row>
    <row r="60" spans="1:48" s="259" customFormat="1" ht="27.75" customHeight="1" thickBot="1" x14ac:dyDescent="0.3">
      <c r="A60" s="95" t="s">
        <v>283</v>
      </c>
      <c r="B60" s="95" t="s">
        <v>284</v>
      </c>
      <c r="C60" s="96" t="s">
        <v>210</v>
      </c>
      <c r="D60" s="96"/>
      <c r="E60" s="97"/>
      <c r="F60" s="97"/>
      <c r="G60" s="98"/>
      <c r="H60" s="99" t="s">
        <v>49</v>
      </c>
      <c r="I60" s="100"/>
      <c r="J60" s="101"/>
      <c r="K60" s="102"/>
      <c r="L60" s="102"/>
      <c r="M60" s="103"/>
      <c r="N60" s="104"/>
      <c r="O60" s="102"/>
      <c r="P60" s="102"/>
      <c r="Q60" s="103"/>
      <c r="R60" s="291">
        <f t="shared" ref="R60:AA60" si="55">SUM(R48:R59)</f>
        <v>647.40000000000009</v>
      </c>
      <c r="S60" s="292">
        <f t="shared" si="55"/>
        <v>78</v>
      </c>
      <c r="T60" s="106">
        <f t="shared" si="55"/>
        <v>78</v>
      </c>
      <c r="U60" s="106">
        <f t="shared" si="55"/>
        <v>93.6</v>
      </c>
      <c r="V60" s="106">
        <f t="shared" si="55"/>
        <v>273</v>
      </c>
      <c r="W60" s="106">
        <f t="shared" si="55"/>
        <v>42.899999999999991</v>
      </c>
      <c r="X60" s="106">
        <f t="shared" si="55"/>
        <v>81.899999999999991</v>
      </c>
      <c r="Y60" s="106">
        <f t="shared" si="55"/>
        <v>351</v>
      </c>
      <c r="Z60" s="106">
        <f t="shared" si="55"/>
        <v>120.9</v>
      </c>
      <c r="AA60" s="106">
        <f t="shared" si="55"/>
        <v>175.5</v>
      </c>
      <c r="AB60" s="258"/>
      <c r="AC60" s="250"/>
      <c r="AD60" s="504">
        <f>R60/1800/0.6</f>
        <v>0.59944444444444456</v>
      </c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54"/>
    </row>
    <row r="61" spans="1:48" s="255" customFormat="1" ht="27.75" customHeight="1" thickTop="1" x14ac:dyDescent="0.25">
      <c r="A61" s="109" t="s">
        <v>287</v>
      </c>
      <c r="B61" s="109" t="s">
        <v>279</v>
      </c>
      <c r="C61" s="49" t="s">
        <v>210</v>
      </c>
      <c r="D61" s="49"/>
      <c r="E61" s="51" t="s">
        <v>32</v>
      </c>
      <c r="F61" s="130">
        <v>1</v>
      </c>
      <c r="G61" s="110" t="s">
        <v>255</v>
      </c>
      <c r="H61" s="72" t="s">
        <v>256</v>
      </c>
      <c r="I61" s="904"/>
      <c r="J61" s="294"/>
      <c r="K61" s="117">
        <f t="shared" ref="K61:K72" si="56">IF(J61&gt;0, 1, 0)</f>
        <v>0</v>
      </c>
      <c r="L61" s="117">
        <f t="shared" ref="L61:L72" si="57">J61-K61</f>
        <v>0</v>
      </c>
      <c r="M61" s="295"/>
      <c r="N61" s="131"/>
      <c r="O61" s="117">
        <f t="shared" ref="O61:O72" si="58">IF(N61&gt;0, 1, 0)</f>
        <v>0</v>
      </c>
      <c r="P61" s="117">
        <f t="shared" ref="P61:P72" si="59">N61-O61</f>
        <v>0</v>
      </c>
      <c r="Q61" s="506"/>
      <c r="R61" s="286">
        <f t="shared" ref="R61:R72" si="60">(K61*M61*$R$4)+(L61*M61*$R$5)+(O61*Q61*$R$6)+(P61*Q61*$R$7)</f>
        <v>0</v>
      </c>
      <c r="S61" s="287">
        <f t="shared" ref="S61:S72" si="61">J61*M61*$S$4</f>
        <v>0</v>
      </c>
      <c r="T61" s="60">
        <f t="shared" ref="T61:T72" si="62">K61*M61*$T$4</f>
        <v>0</v>
      </c>
      <c r="U61" s="60">
        <f t="shared" ref="U61:U72" si="63">J61*M61*$U$4</f>
        <v>0</v>
      </c>
      <c r="V61" s="60">
        <f t="shared" ref="V61:V72" si="64">N61*Q61*$V$6</f>
        <v>0</v>
      </c>
      <c r="W61" s="60">
        <f t="shared" ref="W61:W72" si="65">O61*Q61*$W$6</f>
        <v>0</v>
      </c>
      <c r="X61" s="60">
        <f t="shared" ref="X61:X72" si="66">N61*Q61*$X$6</f>
        <v>0</v>
      </c>
      <c r="Y61" s="250">
        <f t="shared" ref="Y61:AA72" si="67">S61+V61</f>
        <v>0</v>
      </c>
      <c r="Z61" s="250">
        <f t="shared" si="67"/>
        <v>0</v>
      </c>
      <c r="AA61" s="250">
        <f t="shared" si="67"/>
        <v>0</v>
      </c>
      <c r="AB61" s="251"/>
      <c r="AC61" s="250">
        <f t="shared" ref="AC61:AC72" si="68">R61-Y61-Z61-AA61</f>
        <v>0</v>
      </c>
      <c r="AD61" s="8"/>
      <c r="AE61" s="254"/>
      <c r="AF61" s="254"/>
      <c r="AG61" s="254"/>
      <c r="AH61" s="254"/>
      <c r="AI61" s="254"/>
      <c r="AJ61" s="254"/>
      <c r="AK61" s="254"/>
      <c r="AL61" s="254"/>
      <c r="AM61" s="254"/>
      <c r="AN61" s="254"/>
      <c r="AO61" s="254"/>
      <c r="AP61" s="254"/>
      <c r="AQ61" s="254"/>
      <c r="AR61" s="254"/>
      <c r="AS61" s="254"/>
      <c r="AT61" s="254"/>
      <c r="AU61" s="254"/>
      <c r="AV61" s="254"/>
    </row>
    <row r="62" spans="1:48" s="255" customFormat="1" ht="27.75" customHeight="1" x14ac:dyDescent="0.25">
      <c r="A62" s="109" t="s">
        <v>287</v>
      </c>
      <c r="B62" s="109" t="s">
        <v>279</v>
      </c>
      <c r="C62" s="49" t="s">
        <v>210</v>
      </c>
      <c r="D62" s="49"/>
      <c r="E62" s="51" t="s">
        <v>32</v>
      </c>
      <c r="F62" s="130">
        <v>1</v>
      </c>
      <c r="G62" s="110" t="s">
        <v>257</v>
      </c>
      <c r="H62" s="72" t="s">
        <v>258</v>
      </c>
      <c r="I62" s="307"/>
      <c r="J62" s="294"/>
      <c r="K62" s="117">
        <f t="shared" si="56"/>
        <v>0</v>
      </c>
      <c r="L62" s="117">
        <f t="shared" si="57"/>
        <v>0</v>
      </c>
      <c r="M62" s="295"/>
      <c r="N62" s="131"/>
      <c r="O62" s="117">
        <f t="shared" si="58"/>
        <v>0</v>
      </c>
      <c r="P62" s="117">
        <f t="shared" si="59"/>
        <v>0</v>
      </c>
      <c r="Q62" s="295"/>
      <c r="R62" s="286">
        <f t="shared" si="60"/>
        <v>0</v>
      </c>
      <c r="S62" s="287">
        <f t="shared" si="61"/>
        <v>0</v>
      </c>
      <c r="T62" s="60">
        <f t="shared" si="62"/>
        <v>0</v>
      </c>
      <c r="U62" s="60">
        <f t="shared" si="63"/>
        <v>0</v>
      </c>
      <c r="V62" s="60">
        <f t="shared" si="64"/>
        <v>0</v>
      </c>
      <c r="W62" s="60">
        <f t="shared" si="65"/>
        <v>0</v>
      </c>
      <c r="X62" s="60">
        <f t="shared" si="66"/>
        <v>0</v>
      </c>
      <c r="Y62" s="250">
        <f t="shared" si="67"/>
        <v>0</v>
      </c>
      <c r="Z62" s="250">
        <f t="shared" si="67"/>
        <v>0</v>
      </c>
      <c r="AA62" s="250">
        <f t="shared" si="67"/>
        <v>0</v>
      </c>
      <c r="AB62" s="251"/>
      <c r="AC62" s="250">
        <f t="shared" si="68"/>
        <v>0</v>
      </c>
      <c r="AD62" s="288"/>
      <c r="AE62" s="254"/>
      <c r="AF62" s="254"/>
      <c r="AG62" s="254"/>
      <c r="AH62" s="254"/>
      <c r="AI62" s="254"/>
      <c r="AJ62" s="254"/>
      <c r="AK62" s="254"/>
      <c r="AL62" s="254"/>
      <c r="AM62" s="254"/>
      <c r="AN62" s="254"/>
      <c r="AO62" s="254"/>
      <c r="AP62" s="254"/>
      <c r="AQ62" s="254"/>
      <c r="AR62" s="254"/>
      <c r="AS62" s="254"/>
      <c r="AT62" s="254"/>
      <c r="AU62" s="254"/>
      <c r="AV62" s="254"/>
    </row>
    <row r="63" spans="1:48" s="255" customFormat="1" ht="27.75" customHeight="1" x14ac:dyDescent="0.25">
      <c r="A63" s="109" t="s">
        <v>287</v>
      </c>
      <c r="B63" s="109" t="s">
        <v>279</v>
      </c>
      <c r="C63" s="49" t="s">
        <v>210</v>
      </c>
      <c r="D63" s="49"/>
      <c r="E63" s="51" t="s">
        <v>32</v>
      </c>
      <c r="F63" s="130">
        <v>1</v>
      </c>
      <c r="G63" s="110" t="s">
        <v>259</v>
      </c>
      <c r="H63" s="72" t="s">
        <v>260</v>
      </c>
      <c r="I63" s="307"/>
      <c r="J63" s="294">
        <v>2</v>
      </c>
      <c r="K63" s="117">
        <f t="shared" si="56"/>
        <v>1</v>
      </c>
      <c r="L63" s="117">
        <f t="shared" si="57"/>
        <v>1</v>
      </c>
      <c r="M63" s="295">
        <v>13</v>
      </c>
      <c r="N63" s="131">
        <v>4</v>
      </c>
      <c r="O63" s="117">
        <f t="shared" si="58"/>
        <v>1</v>
      </c>
      <c r="P63" s="117">
        <f t="shared" si="59"/>
        <v>3</v>
      </c>
      <c r="Q63" s="295">
        <v>26</v>
      </c>
      <c r="R63" s="286">
        <f t="shared" si="60"/>
        <v>213.20000000000002</v>
      </c>
      <c r="S63" s="287">
        <f t="shared" si="61"/>
        <v>26</v>
      </c>
      <c r="T63" s="60">
        <f t="shared" si="62"/>
        <v>13</v>
      </c>
      <c r="U63" s="60">
        <f t="shared" si="63"/>
        <v>31.2</v>
      </c>
      <c r="V63" s="60">
        <f t="shared" si="64"/>
        <v>104</v>
      </c>
      <c r="W63" s="60">
        <f t="shared" si="65"/>
        <v>7.8</v>
      </c>
      <c r="X63" s="60">
        <f t="shared" si="66"/>
        <v>31.2</v>
      </c>
      <c r="Y63" s="250">
        <f t="shared" si="67"/>
        <v>130</v>
      </c>
      <c r="Z63" s="250">
        <f t="shared" si="67"/>
        <v>20.8</v>
      </c>
      <c r="AA63" s="250">
        <f t="shared" si="67"/>
        <v>62.4</v>
      </c>
      <c r="AB63" s="251"/>
      <c r="AC63" s="250">
        <f t="shared" si="68"/>
        <v>0</v>
      </c>
      <c r="AD63" s="8"/>
      <c r="AE63" s="254"/>
      <c r="AF63" s="254"/>
      <c r="AG63" s="254"/>
      <c r="AH63" s="254"/>
      <c r="AI63" s="254"/>
      <c r="AJ63" s="1027"/>
      <c r="AK63" s="1027"/>
      <c r="AL63" s="1027"/>
      <c r="AM63" s="1027"/>
      <c r="AN63" s="254"/>
      <c r="AO63" s="254"/>
      <c r="AP63" s="254"/>
      <c r="AQ63" s="254"/>
      <c r="AR63" s="254"/>
      <c r="AS63" s="254"/>
      <c r="AT63" s="254"/>
      <c r="AU63" s="254"/>
      <c r="AV63" s="254"/>
    </row>
    <row r="64" spans="1:48" s="255" customFormat="1" ht="27.75" customHeight="1" x14ac:dyDescent="0.25">
      <c r="A64" s="109" t="s">
        <v>287</v>
      </c>
      <c r="B64" s="109" t="s">
        <v>279</v>
      </c>
      <c r="C64" s="49" t="s">
        <v>210</v>
      </c>
      <c r="D64" s="49"/>
      <c r="E64" s="51" t="s">
        <v>32</v>
      </c>
      <c r="F64" s="130">
        <v>2</v>
      </c>
      <c r="G64" s="110" t="s">
        <v>261</v>
      </c>
      <c r="H64" s="72" t="s">
        <v>280</v>
      </c>
      <c r="I64" s="307"/>
      <c r="J64" s="294"/>
      <c r="K64" s="117">
        <f t="shared" si="56"/>
        <v>0</v>
      </c>
      <c r="L64" s="117">
        <f t="shared" si="57"/>
        <v>0</v>
      </c>
      <c r="M64" s="295"/>
      <c r="N64" s="131"/>
      <c r="O64" s="117">
        <f t="shared" si="58"/>
        <v>0</v>
      </c>
      <c r="P64" s="117">
        <f t="shared" si="59"/>
        <v>0</v>
      </c>
      <c r="Q64" s="295"/>
      <c r="R64" s="286">
        <f t="shared" si="60"/>
        <v>0</v>
      </c>
      <c r="S64" s="287">
        <f t="shared" si="61"/>
        <v>0</v>
      </c>
      <c r="T64" s="60">
        <f t="shared" si="62"/>
        <v>0</v>
      </c>
      <c r="U64" s="60">
        <f t="shared" si="63"/>
        <v>0</v>
      </c>
      <c r="V64" s="60">
        <f t="shared" si="64"/>
        <v>0</v>
      </c>
      <c r="W64" s="60">
        <f t="shared" si="65"/>
        <v>0</v>
      </c>
      <c r="X64" s="60">
        <f t="shared" si="66"/>
        <v>0</v>
      </c>
      <c r="Y64" s="250">
        <f t="shared" si="67"/>
        <v>0</v>
      </c>
      <c r="Z64" s="250">
        <f t="shared" si="67"/>
        <v>0</v>
      </c>
      <c r="AA64" s="250">
        <f t="shared" si="67"/>
        <v>0</v>
      </c>
      <c r="AB64" s="251"/>
      <c r="AC64" s="250">
        <f t="shared" si="68"/>
        <v>0</v>
      </c>
      <c r="AD64" s="288"/>
      <c r="AE64" s="254"/>
      <c r="AF64" s="254"/>
      <c r="AG64" s="254"/>
      <c r="AH64" s="254"/>
      <c r="AI64" s="254"/>
      <c r="AJ64" s="254"/>
      <c r="AK64" s="254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</row>
    <row r="65" spans="1:48" s="255" customFormat="1" ht="27.75" customHeight="1" x14ac:dyDescent="0.25">
      <c r="A65" s="109" t="s">
        <v>287</v>
      </c>
      <c r="B65" s="109" t="s">
        <v>279</v>
      </c>
      <c r="C65" s="49" t="s">
        <v>210</v>
      </c>
      <c r="D65" s="49"/>
      <c r="E65" s="51" t="s">
        <v>32</v>
      </c>
      <c r="F65" s="130">
        <v>2</v>
      </c>
      <c r="G65" s="110" t="s">
        <v>263</v>
      </c>
      <c r="H65" s="72" t="s">
        <v>264</v>
      </c>
      <c r="I65" s="307"/>
      <c r="J65" s="294"/>
      <c r="K65" s="117">
        <f t="shared" si="56"/>
        <v>0</v>
      </c>
      <c r="L65" s="117">
        <f t="shared" si="57"/>
        <v>0</v>
      </c>
      <c r="M65" s="295"/>
      <c r="N65" s="131"/>
      <c r="O65" s="117">
        <f t="shared" si="58"/>
        <v>0</v>
      </c>
      <c r="P65" s="117">
        <f t="shared" si="59"/>
        <v>0</v>
      </c>
      <c r="Q65" s="295"/>
      <c r="R65" s="286">
        <f t="shared" si="60"/>
        <v>0</v>
      </c>
      <c r="S65" s="287">
        <f t="shared" si="61"/>
        <v>0</v>
      </c>
      <c r="T65" s="60">
        <f t="shared" si="62"/>
        <v>0</v>
      </c>
      <c r="U65" s="60">
        <f t="shared" si="63"/>
        <v>0</v>
      </c>
      <c r="V65" s="60">
        <f t="shared" si="64"/>
        <v>0</v>
      </c>
      <c r="W65" s="60">
        <f t="shared" si="65"/>
        <v>0</v>
      </c>
      <c r="X65" s="60">
        <f t="shared" si="66"/>
        <v>0</v>
      </c>
      <c r="Y65" s="250">
        <f t="shared" si="67"/>
        <v>0</v>
      </c>
      <c r="Z65" s="250">
        <f t="shared" si="67"/>
        <v>0</v>
      </c>
      <c r="AA65" s="250">
        <f t="shared" si="67"/>
        <v>0</v>
      </c>
      <c r="AB65" s="251"/>
      <c r="AC65" s="250">
        <f t="shared" si="68"/>
        <v>0</v>
      </c>
      <c r="AD65" s="288"/>
      <c r="AE65" s="254"/>
      <c r="AF65" s="254"/>
      <c r="AG65" s="254"/>
      <c r="AH65" s="254"/>
      <c r="AI65" s="254"/>
      <c r="AJ65" s="254"/>
      <c r="AK65" s="254"/>
      <c r="AL65" s="254"/>
      <c r="AM65" s="254"/>
      <c r="AN65" s="254"/>
      <c r="AO65" s="254"/>
      <c r="AP65" s="254"/>
      <c r="AQ65" s="254"/>
      <c r="AR65" s="254"/>
      <c r="AS65" s="254"/>
      <c r="AT65" s="254"/>
      <c r="AU65" s="254"/>
      <c r="AV65" s="254"/>
    </row>
    <row r="66" spans="1:48" s="255" customFormat="1" ht="27.75" customHeight="1" x14ac:dyDescent="0.25">
      <c r="A66" s="109" t="s">
        <v>287</v>
      </c>
      <c r="B66" s="109" t="s">
        <v>279</v>
      </c>
      <c r="C66" s="49" t="s">
        <v>210</v>
      </c>
      <c r="D66" s="49"/>
      <c r="E66" s="51" t="s">
        <v>32</v>
      </c>
      <c r="F66" s="130">
        <v>2</v>
      </c>
      <c r="G66" s="110" t="s">
        <v>265</v>
      </c>
      <c r="H66" s="72" t="s">
        <v>266</v>
      </c>
      <c r="I66" s="307"/>
      <c r="J66" s="294">
        <v>2</v>
      </c>
      <c r="K66" s="117">
        <f t="shared" si="56"/>
        <v>1</v>
      </c>
      <c r="L66" s="117">
        <f t="shared" si="57"/>
        <v>1</v>
      </c>
      <c r="M66" s="295">
        <v>13</v>
      </c>
      <c r="N66" s="131">
        <v>4</v>
      </c>
      <c r="O66" s="117">
        <f t="shared" si="58"/>
        <v>1</v>
      </c>
      <c r="P66" s="117">
        <f t="shared" si="59"/>
        <v>3</v>
      </c>
      <c r="Q66" s="295">
        <v>26</v>
      </c>
      <c r="R66" s="286">
        <f t="shared" si="60"/>
        <v>213.20000000000002</v>
      </c>
      <c r="S66" s="287">
        <f t="shared" si="61"/>
        <v>26</v>
      </c>
      <c r="T66" s="60">
        <f t="shared" si="62"/>
        <v>13</v>
      </c>
      <c r="U66" s="60">
        <f t="shared" si="63"/>
        <v>31.2</v>
      </c>
      <c r="V66" s="60">
        <f t="shared" si="64"/>
        <v>104</v>
      </c>
      <c r="W66" s="60">
        <f t="shared" si="65"/>
        <v>7.8</v>
      </c>
      <c r="X66" s="60">
        <f t="shared" si="66"/>
        <v>31.2</v>
      </c>
      <c r="Y66" s="250">
        <f t="shared" si="67"/>
        <v>130</v>
      </c>
      <c r="Z66" s="250">
        <f t="shared" si="67"/>
        <v>20.8</v>
      </c>
      <c r="AA66" s="250">
        <f t="shared" si="67"/>
        <v>62.4</v>
      </c>
      <c r="AB66" s="251"/>
      <c r="AC66" s="250">
        <f t="shared" si="68"/>
        <v>0</v>
      </c>
      <c r="AD66" s="8"/>
      <c r="AE66" s="254"/>
      <c r="AF66" s="1027"/>
      <c r="AG66" s="1027"/>
      <c r="AH66" s="1027"/>
      <c r="AI66" s="1027"/>
      <c r="AJ66" s="254"/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</row>
    <row r="67" spans="1:48" s="255" customFormat="1" ht="27.75" customHeight="1" x14ac:dyDescent="0.25">
      <c r="A67" s="109" t="s">
        <v>287</v>
      </c>
      <c r="B67" s="109" t="s">
        <v>279</v>
      </c>
      <c r="C67" s="49" t="s">
        <v>210</v>
      </c>
      <c r="D67" s="49"/>
      <c r="E67" s="51" t="s">
        <v>32</v>
      </c>
      <c r="F67" s="130">
        <v>3</v>
      </c>
      <c r="G67" s="110" t="s">
        <v>267</v>
      </c>
      <c r="H67" s="72" t="s">
        <v>268</v>
      </c>
      <c r="I67" s="307"/>
      <c r="J67" s="294">
        <v>1</v>
      </c>
      <c r="K67" s="117">
        <f t="shared" si="56"/>
        <v>1</v>
      </c>
      <c r="L67" s="117">
        <f t="shared" si="57"/>
        <v>0</v>
      </c>
      <c r="M67" s="295">
        <v>13</v>
      </c>
      <c r="N67" s="131">
        <v>2</v>
      </c>
      <c r="O67" s="117">
        <f t="shared" si="58"/>
        <v>1</v>
      </c>
      <c r="P67" s="117">
        <f t="shared" si="59"/>
        <v>1</v>
      </c>
      <c r="Q67" s="295">
        <v>26</v>
      </c>
      <c r="R67" s="286">
        <f t="shared" si="60"/>
        <v>117</v>
      </c>
      <c r="S67" s="287">
        <f t="shared" si="61"/>
        <v>13</v>
      </c>
      <c r="T67" s="60">
        <f t="shared" si="62"/>
        <v>13</v>
      </c>
      <c r="U67" s="60">
        <f t="shared" si="63"/>
        <v>15.6</v>
      </c>
      <c r="V67" s="60">
        <f t="shared" si="64"/>
        <v>52</v>
      </c>
      <c r="W67" s="60">
        <f t="shared" si="65"/>
        <v>7.8</v>
      </c>
      <c r="X67" s="60">
        <f t="shared" si="66"/>
        <v>15.6</v>
      </c>
      <c r="Y67" s="250">
        <f t="shared" si="67"/>
        <v>65</v>
      </c>
      <c r="Z67" s="250">
        <f t="shared" si="67"/>
        <v>20.8</v>
      </c>
      <c r="AA67" s="250">
        <f t="shared" si="67"/>
        <v>31.2</v>
      </c>
      <c r="AB67" s="251"/>
      <c r="AC67" s="250">
        <f t="shared" si="68"/>
        <v>0</v>
      </c>
      <c r="AD67" s="288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  <c r="AQ67" s="254"/>
      <c r="AR67" s="254"/>
      <c r="AS67" s="254"/>
      <c r="AT67" s="254"/>
      <c r="AU67" s="254"/>
      <c r="AV67" s="254"/>
    </row>
    <row r="68" spans="1:48" s="255" customFormat="1" ht="27.75" customHeight="1" x14ac:dyDescent="0.25">
      <c r="A68" s="109" t="s">
        <v>287</v>
      </c>
      <c r="B68" s="109" t="s">
        <v>279</v>
      </c>
      <c r="C68" s="49" t="s">
        <v>210</v>
      </c>
      <c r="D68" s="49"/>
      <c r="E68" s="51" t="s">
        <v>57</v>
      </c>
      <c r="F68" s="130">
        <v>6</v>
      </c>
      <c r="G68" s="110" t="s">
        <v>288</v>
      </c>
      <c r="H68" s="72" t="s">
        <v>289</v>
      </c>
      <c r="I68" s="828"/>
      <c r="J68" s="294">
        <v>1</v>
      </c>
      <c r="K68" s="117">
        <f t="shared" si="56"/>
        <v>1</v>
      </c>
      <c r="L68" s="117">
        <f t="shared" si="57"/>
        <v>0</v>
      </c>
      <c r="M68" s="295">
        <v>13</v>
      </c>
      <c r="N68" s="131">
        <v>1</v>
      </c>
      <c r="O68" s="117">
        <f t="shared" si="58"/>
        <v>1</v>
      </c>
      <c r="P68" s="117">
        <f t="shared" si="59"/>
        <v>0</v>
      </c>
      <c r="Q68" s="295">
        <v>13</v>
      </c>
      <c r="R68" s="286">
        <f t="shared" si="60"/>
        <v>62.400000000000006</v>
      </c>
      <c r="S68" s="287">
        <f t="shared" si="61"/>
        <v>13</v>
      </c>
      <c r="T68" s="60">
        <f t="shared" si="62"/>
        <v>13</v>
      </c>
      <c r="U68" s="60">
        <f t="shared" si="63"/>
        <v>15.6</v>
      </c>
      <c r="V68" s="60">
        <f t="shared" si="64"/>
        <v>13</v>
      </c>
      <c r="W68" s="60">
        <f t="shared" si="65"/>
        <v>3.9</v>
      </c>
      <c r="X68" s="60">
        <f t="shared" si="66"/>
        <v>3.9</v>
      </c>
      <c r="Y68" s="250">
        <f t="shared" si="67"/>
        <v>26</v>
      </c>
      <c r="Z68" s="250">
        <f t="shared" si="67"/>
        <v>16.899999999999999</v>
      </c>
      <c r="AA68" s="250">
        <f t="shared" si="67"/>
        <v>19.5</v>
      </c>
      <c r="AB68" s="251"/>
      <c r="AC68" s="250">
        <f t="shared" si="68"/>
        <v>0</v>
      </c>
      <c r="AD68" s="288"/>
      <c r="AE68" s="254"/>
      <c r="AF68" s="254"/>
      <c r="AG68" s="254"/>
      <c r="AH68" s="254"/>
      <c r="AI68" s="254"/>
      <c r="AJ68" s="254"/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</row>
    <row r="69" spans="1:48" s="255" customFormat="1" ht="27.75" customHeight="1" x14ac:dyDescent="0.25">
      <c r="A69" s="109" t="s">
        <v>287</v>
      </c>
      <c r="B69" s="109" t="s">
        <v>279</v>
      </c>
      <c r="C69" s="49" t="s">
        <v>210</v>
      </c>
      <c r="D69" s="49"/>
      <c r="E69" s="111" t="s">
        <v>63</v>
      </c>
      <c r="F69" s="130">
        <v>1</v>
      </c>
      <c r="G69" s="110" t="s">
        <v>273</v>
      </c>
      <c r="H69" s="72" t="s">
        <v>274</v>
      </c>
      <c r="I69" s="307"/>
      <c r="J69" s="294"/>
      <c r="K69" s="117">
        <f t="shared" si="56"/>
        <v>0</v>
      </c>
      <c r="L69" s="117">
        <f t="shared" si="57"/>
        <v>0</v>
      </c>
      <c r="M69" s="295"/>
      <c r="N69" s="131">
        <v>1</v>
      </c>
      <c r="O69" s="117">
        <f t="shared" si="58"/>
        <v>1</v>
      </c>
      <c r="P69" s="117">
        <f t="shared" si="59"/>
        <v>0</v>
      </c>
      <c r="Q69" s="295">
        <v>26</v>
      </c>
      <c r="R69" s="286">
        <f t="shared" si="60"/>
        <v>41.6</v>
      </c>
      <c r="S69" s="287">
        <f t="shared" si="61"/>
        <v>0</v>
      </c>
      <c r="T69" s="60">
        <f t="shared" si="62"/>
        <v>0</v>
      </c>
      <c r="U69" s="60">
        <f t="shared" si="63"/>
        <v>0</v>
      </c>
      <c r="V69" s="60">
        <f t="shared" si="64"/>
        <v>26</v>
      </c>
      <c r="W69" s="60">
        <f t="shared" si="65"/>
        <v>7.8</v>
      </c>
      <c r="X69" s="60">
        <f t="shared" si="66"/>
        <v>7.8</v>
      </c>
      <c r="Y69" s="250">
        <f t="shared" si="67"/>
        <v>26</v>
      </c>
      <c r="Z69" s="250">
        <f t="shared" si="67"/>
        <v>7.8</v>
      </c>
      <c r="AA69" s="250">
        <f t="shared" si="67"/>
        <v>7.8</v>
      </c>
      <c r="AB69" s="251"/>
      <c r="AC69" s="250">
        <f t="shared" si="68"/>
        <v>0</v>
      </c>
      <c r="AD69" s="288"/>
      <c r="AE69" s="254"/>
      <c r="AF69" s="254"/>
      <c r="AG69" s="254"/>
      <c r="AH69" s="254"/>
      <c r="AI69" s="254"/>
      <c r="AJ69" s="254"/>
      <c r="AK69" s="254"/>
      <c r="AL69" s="254"/>
      <c r="AM69" s="254"/>
      <c r="AN69" s="254"/>
      <c r="AO69" s="254"/>
      <c r="AP69" s="254"/>
      <c r="AQ69" s="254"/>
      <c r="AR69" s="254"/>
      <c r="AS69" s="254"/>
      <c r="AT69" s="254"/>
      <c r="AU69" s="254"/>
      <c r="AV69" s="254"/>
    </row>
    <row r="70" spans="1:48" s="255" customFormat="1" ht="27.75" customHeight="1" x14ac:dyDescent="0.25">
      <c r="A70" s="109" t="s">
        <v>287</v>
      </c>
      <c r="B70" s="109" t="s">
        <v>279</v>
      </c>
      <c r="C70" s="49" t="s">
        <v>210</v>
      </c>
      <c r="D70" s="49"/>
      <c r="E70" s="111" t="s">
        <v>63</v>
      </c>
      <c r="F70" s="130">
        <v>1</v>
      </c>
      <c r="G70" s="110" t="s">
        <v>275</v>
      </c>
      <c r="H70" s="72" t="s">
        <v>258</v>
      </c>
      <c r="I70" s="307"/>
      <c r="J70" s="294"/>
      <c r="K70" s="117">
        <f t="shared" si="56"/>
        <v>0</v>
      </c>
      <c r="L70" s="117">
        <f t="shared" si="57"/>
        <v>0</v>
      </c>
      <c r="M70" s="295"/>
      <c r="N70" s="131"/>
      <c r="O70" s="117">
        <f t="shared" si="58"/>
        <v>0</v>
      </c>
      <c r="P70" s="117">
        <f t="shared" si="59"/>
        <v>0</v>
      </c>
      <c r="Q70" s="295"/>
      <c r="R70" s="286">
        <f t="shared" si="60"/>
        <v>0</v>
      </c>
      <c r="S70" s="287">
        <f t="shared" si="61"/>
        <v>0</v>
      </c>
      <c r="T70" s="60">
        <f t="shared" si="62"/>
        <v>0</v>
      </c>
      <c r="U70" s="60">
        <f t="shared" si="63"/>
        <v>0</v>
      </c>
      <c r="V70" s="60">
        <f t="shared" si="64"/>
        <v>0</v>
      </c>
      <c r="W70" s="60">
        <f t="shared" si="65"/>
        <v>0</v>
      </c>
      <c r="X70" s="60">
        <f t="shared" si="66"/>
        <v>0</v>
      </c>
      <c r="Y70" s="250">
        <f t="shared" si="67"/>
        <v>0</v>
      </c>
      <c r="Z70" s="250">
        <f t="shared" si="67"/>
        <v>0</v>
      </c>
      <c r="AA70" s="250">
        <f t="shared" si="67"/>
        <v>0</v>
      </c>
      <c r="AB70" s="251"/>
      <c r="AC70" s="250">
        <f t="shared" si="68"/>
        <v>0</v>
      </c>
      <c r="AD70" s="288"/>
      <c r="AE70" s="254"/>
      <c r="AF70" s="254"/>
      <c r="AG70" s="254"/>
      <c r="AH70" s="254"/>
      <c r="AI70" s="254"/>
      <c r="AJ70" s="254"/>
      <c r="AK70" s="254"/>
      <c r="AL70" s="254"/>
      <c r="AM70" s="254"/>
      <c r="AN70" s="254"/>
      <c r="AO70" s="254"/>
      <c r="AP70" s="254"/>
      <c r="AQ70" s="254"/>
      <c r="AR70" s="254"/>
      <c r="AS70" s="254"/>
      <c r="AT70" s="254"/>
      <c r="AU70" s="254"/>
      <c r="AV70" s="254"/>
    </row>
    <row r="71" spans="1:48" s="84" customFormat="1" ht="27.75" customHeight="1" x14ac:dyDescent="0.25">
      <c r="A71" s="109" t="s">
        <v>287</v>
      </c>
      <c r="B71" s="109" t="s">
        <v>279</v>
      </c>
      <c r="C71" s="49" t="s">
        <v>210</v>
      </c>
      <c r="D71" s="49"/>
      <c r="E71" s="111" t="s">
        <v>63</v>
      </c>
      <c r="F71" s="130">
        <v>2</v>
      </c>
      <c r="G71" s="110" t="s">
        <v>276</v>
      </c>
      <c r="H71" s="72" t="s">
        <v>277</v>
      </c>
      <c r="I71" s="307"/>
      <c r="J71" s="294"/>
      <c r="K71" s="117">
        <f t="shared" si="56"/>
        <v>0</v>
      </c>
      <c r="L71" s="117">
        <f t="shared" si="57"/>
        <v>0</v>
      </c>
      <c r="M71" s="295"/>
      <c r="N71" s="131">
        <v>1</v>
      </c>
      <c r="O71" s="117">
        <f t="shared" si="58"/>
        <v>1</v>
      </c>
      <c r="P71" s="117">
        <f t="shared" si="59"/>
        <v>0</v>
      </c>
      <c r="Q71" s="295">
        <v>26</v>
      </c>
      <c r="R71" s="296">
        <f>(K71*M71*$R$4)+(L71*M71*$R$5)+(O71*Q71*$R$6)+(P71*Q71*$R$7)</f>
        <v>41.6</v>
      </c>
      <c r="S71" s="287">
        <f t="shared" si="61"/>
        <v>0</v>
      </c>
      <c r="T71" s="60">
        <f t="shared" si="62"/>
        <v>0</v>
      </c>
      <c r="U71" s="60">
        <f t="shared" si="63"/>
        <v>0</v>
      </c>
      <c r="V71" s="60">
        <f t="shared" si="64"/>
        <v>26</v>
      </c>
      <c r="W71" s="60">
        <f t="shared" si="65"/>
        <v>7.8</v>
      </c>
      <c r="X71" s="60">
        <f t="shared" si="66"/>
        <v>7.8</v>
      </c>
      <c r="Y71" s="250">
        <f t="shared" si="67"/>
        <v>26</v>
      </c>
      <c r="Z71" s="250">
        <f t="shared" si="67"/>
        <v>7.8</v>
      </c>
      <c r="AA71" s="250">
        <f t="shared" si="67"/>
        <v>7.8</v>
      </c>
      <c r="AB71" s="251"/>
      <c r="AC71" s="250">
        <f t="shared" si="68"/>
        <v>0</v>
      </c>
      <c r="AD71" s="290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</row>
    <row r="72" spans="1:48" s="255" customFormat="1" ht="27.75" customHeight="1" x14ac:dyDescent="0.25">
      <c r="A72" s="109" t="s">
        <v>287</v>
      </c>
      <c r="B72" s="109" t="s">
        <v>279</v>
      </c>
      <c r="C72" s="49" t="s">
        <v>210</v>
      </c>
      <c r="D72" s="49"/>
      <c r="E72" s="111" t="s">
        <v>63</v>
      </c>
      <c r="F72" s="130">
        <v>2</v>
      </c>
      <c r="G72" s="110" t="s">
        <v>282</v>
      </c>
      <c r="H72" s="72" t="s">
        <v>264</v>
      </c>
      <c r="I72" s="828"/>
      <c r="J72" s="294"/>
      <c r="K72" s="117">
        <f t="shared" si="56"/>
        <v>0</v>
      </c>
      <c r="L72" s="117">
        <f t="shared" si="57"/>
        <v>0</v>
      </c>
      <c r="M72" s="295"/>
      <c r="N72" s="131"/>
      <c r="O72" s="117">
        <f t="shared" si="58"/>
        <v>0</v>
      </c>
      <c r="P72" s="117">
        <f t="shared" si="59"/>
        <v>0</v>
      </c>
      <c r="Q72" s="295"/>
      <c r="R72" s="286">
        <f t="shared" si="60"/>
        <v>0</v>
      </c>
      <c r="S72" s="287">
        <f t="shared" si="61"/>
        <v>0</v>
      </c>
      <c r="T72" s="60">
        <f t="shared" si="62"/>
        <v>0</v>
      </c>
      <c r="U72" s="60">
        <f t="shared" si="63"/>
        <v>0</v>
      </c>
      <c r="V72" s="60">
        <f t="shared" si="64"/>
        <v>0</v>
      </c>
      <c r="W72" s="60">
        <f t="shared" si="65"/>
        <v>0</v>
      </c>
      <c r="X72" s="60">
        <f t="shared" si="66"/>
        <v>0</v>
      </c>
      <c r="Y72" s="250">
        <f t="shared" si="67"/>
        <v>0</v>
      </c>
      <c r="Z72" s="250">
        <f t="shared" si="67"/>
        <v>0</v>
      </c>
      <c r="AA72" s="250">
        <f t="shared" si="67"/>
        <v>0</v>
      </c>
      <c r="AB72" s="93"/>
      <c r="AC72" s="250">
        <f t="shared" si="68"/>
        <v>0</v>
      </c>
      <c r="AD72" s="288"/>
      <c r="AE72" s="254"/>
      <c r="AF72" s="254"/>
      <c r="AG72" s="254"/>
      <c r="AH72" s="254"/>
      <c r="AI72" s="254"/>
      <c r="AJ72" s="254"/>
      <c r="AK72" s="254"/>
      <c r="AL72" s="254"/>
      <c r="AM72" s="254"/>
      <c r="AN72" s="254"/>
      <c r="AO72" s="254"/>
      <c r="AP72" s="254"/>
      <c r="AQ72" s="254"/>
      <c r="AR72" s="254"/>
      <c r="AS72" s="254"/>
      <c r="AT72" s="254"/>
      <c r="AU72" s="254"/>
      <c r="AV72" s="254"/>
    </row>
    <row r="73" spans="1:48" s="259" customFormat="1" ht="27.75" customHeight="1" thickBot="1" x14ac:dyDescent="0.3">
      <c r="A73" s="95" t="s">
        <v>287</v>
      </c>
      <c r="B73" s="95" t="s">
        <v>279</v>
      </c>
      <c r="C73" s="96" t="s">
        <v>210</v>
      </c>
      <c r="D73" s="96"/>
      <c r="E73" s="97"/>
      <c r="F73" s="97"/>
      <c r="G73" s="98"/>
      <c r="H73" s="99" t="s">
        <v>49</v>
      </c>
      <c r="I73" s="100"/>
      <c r="J73" s="101"/>
      <c r="K73" s="102"/>
      <c r="L73" s="102"/>
      <c r="M73" s="103"/>
      <c r="N73" s="104"/>
      <c r="O73" s="102"/>
      <c r="P73" s="102"/>
      <c r="Q73" s="103"/>
      <c r="R73" s="291">
        <f>SUM(R61:R72)</f>
        <v>689.00000000000011</v>
      </c>
      <c r="S73" s="292">
        <f t="shared" ref="S73:AA73" si="69">SUM(S61:S72)</f>
        <v>78</v>
      </c>
      <c r="T73" s="106">
        <f t="shared" si="69"/>
        <v>52</v>
      </c>
      <c r="U73" s="106">
        <f t="shared" si="69"/>
        <v>93.6</v>
      </c>
      <c r="V73" s="106">
        <f t="shared" si="69"/>
        <v>325</v>
      </c>
      <c r="W73" s="106">
        <f t="shared" si="69"/>
        <v>42.899999999999991</v>
      </c>
      <c r="X73" s="106">
        <f t="shared" si="69"/>
        <v>97.5</v>
      </c>
      <c r="Y73" s="106">
        <f t="shared" si="69"/>
        <v>403</v>
      </c>
      <c r="Z73" s="106">
        <f t="shared" si="69"/>
        <v>94.9</v>
      </c>
      <c r="AA73" s="106">
        <f t="shared" si="69"/>
        <v>191.10000000000002</v>
      </c>
      <c r="AB73" s="258"/>
      <c r="AC73" s="250"/>
      <c r="AD73" s="504">
        <f>R73/1800/0.6</f>
        <v>0.63796296296296306</v>
      </c>
      <c r="AE73" s="254"/>
      <c r="AF73" s="254"/>
      <c r="AG73" s="254"/>
      <c r="AH73" s="254"/>
      <c r="AI73" s="254"/>
      <c r="AJ73" s="254"/>
      <c r="AK73" s="254"/>
      <c r="AL73" s="254"/>
      <c r="AM73" s="254"/>
      <c r="AN73" s="254"/>
      <c r="AO73" s="254"/>
      <c r="AP73" s="254"/>
      <c r="AQ73" s="254"/>
      <c r="AR73" s="254"/>
      <c r="AS73" s="254"/>
      <c r="AT73" s="254"/>
      <c r="AU73" s="254"/>
      <c r="AV73" s="254"/>
    </row>
    <row r="74" spans="1:48" s="144" customFormat="1" ht="27.75" customHeight="1" thickTop="1" x14ac:dyDescent="0.25">
      <c r="A74" s="823" t="s">
        <v>290</v>
      </c>
      <c r="B74" s="823" t="s">
        <v>291</v>
      </c>
      <c r="C74" s="384" t="s">
        <v>210</v>
      </c>
      <c r="D74" s="384"/>
      <c r="E74" s="507" t="s">
        <v>32</v>
      </c>
      <c r="F74" s="507">
        <v>6</v>
      </c>
      <c r="G74" s="905" t="s">
        <v>292</v>
      </c>
      <c r="H74" s="906" t="s">
        <v>293</v>
      </c>
      <c r="I74" s="907"/>
      <c r="J74" s="294">
        <v>1</v>
      </c>
      <c r="K74" s="65">
        <f t="shared" ref="K74:K85" si="70">IF(J74&gt;0, 1, 0)</f>
        <v>1</v>
      </c>
      <c r="L74" s="65">
        <f t="shared" ref="L74:L85" si="71">J74-K74</f>
        <v>0</v>
      </c>
      <c r="M74" s="295">
        <v>26</v>
      </c>
      <c r="N74" s="131">
        <v>1</v>
      </c>
      <c r="O74" s="65">
        <f t="shared" ref="O74:O85" si="72">IF(N74&gt;0, 1, 0)</f>
        <v>1</v>
      </c>
      <c r="P74" s="65">
        <f t="shared" ref="P74:P85" si="73">N74-O74</f>
        <v>0</v>
      </c>
      <c r="Q74" s="506">
        <v>26</v>
      </c>
      <c r="R74" s="296">
        <f>(K74*M74*$R$4)+(L74*M74*$R$5)+(O74*Q74*$R$6)+(P74*Q74*$R$7)</f>
        <v>124.80000000000001</v>
      </c>
      <c r="S74" s="298">
        <f>J74*M74*$S$4</f>
        <v>26</v>
      </c>
      <c r="T74" s="141">
        <f>K74*M74*$T$4</f>
        <v>26</v>
      </c>
      <c r="U74" s="141">
        <f>J74*M74*$U$4</f>
        <v>31.2</v>
      </c>
      <c r="V74" s="141">
        <f>N74*Q74*$V$6</f>
        <v>26</v>
      </c>
      <c r="W74" s="141">
        <f>O74*Q74*$W$6</f>
        <v>7.8</v>
      </c>
      <c r="X74" s="141">
        <f>N74*Q74*$X$6</f>
        <v>7.8</v>
      </c>
      <c r="Y74" s="141">
        <f t="shared" ref="Y74:AA75" si="74">S74+V74</f>
        <v>52</v>
      </c>
      <c r="Z74" s="141">
        <f t="shared" si="74"/>
        <v>33.799999999999997</v>
      </c>
      <c r="AA74" s="141">
        <f t="shared" si="74"/>
        <v>39</v>
      </c>
      <c r="AB74" s="142"/>
      <c r="AC74" s="141">
        <f>R74-Y74-Z74-AA74</f>
        <v>0</v>
      </c>
      <c r="AD74" s="293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  <c r="AV74" s="128"/>
    </row>
    <row r="75" spans="1:48" s="144" customFormat="1" ht="27.75" customHeight="1" x14ac:dyDescent="0.25">
      <c r="A75" s="823" t="s">
        <v>290</v>
      </c>
      <c r="B75" s="823" t="s">
        <v>291</v>
      </c>
      <c r="C75" s="384" t="s">
        <v>210</v>
      </c>
      <c r="D75" s="384"/>
      <c r="E75" s="826" t="s">
        <v>63</v>
      </c>
      <c r="F75" s="826">
        <v>6</v>
      </c>
      <c r="G75" s="393" t="s">
        <v>294</v>
      </c>
      <c r="H75" s="72" t="s">
        <v>293</v>
      </c>
      <c r="I75" s="557"/>
      <c r="J75" s="294"/>
      <c r="K75" s="65">
        <f t="shared" si="70"/>
        <v>0</v>
      </c>
      <c r="L75" s="65">
        <f t="shared" si="71"/>
        <v>0</v>
      </c>
      <c r="M75" s="295"/>
      <c r="N75" s="131"/>
      <c r="O75" s="65">
        <f t="shared" si="72"/>
        <v>0</v>
      </c>
      <c r="P75" s="65">
        <f t="shared" si="73"/>
        <v>0</v>
      </c>
      <c r="Q75" s="295"/>
      <c r="R75" s="296">
        <f>(K75*M75*$R$4)+(L75*M75*$R$5)+(O75*Q75*$R$6)+(P75*Q75*$R$7)</f>
        <v>0</v>
      </c>
      <c r="S75" s="298">
        <f>J75*M75*$S$4</f>
        <v>0</v>
      </c>
      <c r="T75" s="141">
        <f>K75*M75*$T$4</f>
        <v>0</v>
      </c>
      <c r="U75" s="141">
        <f>J75*M75*$U$4</f>
        <v>0</v>
      </c>
      <c r="V75" s="141">
        <f>N75*Q75*$V$6</f>
        <v>0</v>
      </c>
      <c r="W75" s="141">
        <f>O75*Q75*$W$6</f>
        <v>0</v>
      </c>
      <c r="X75" s="141">
        <f>N75*Q75*$X$6</f>
        <v>0</v>
      </c>
      <c r="Y75" s="141">
        <f t="shared" si="74"/>
        <v>0</v>
      </c>
      <c r="Z75" s="141">
        <f t="shared" si="74"/>
        <v>0</v>
      </c>
      <c r="AA75" s="141">
        <f t="shared" si="74"/>
        <v>0</v>
      </c>
      <c r="AB75" s="142"/>
      <c r="AC75" s="141">
        <f>R75-Y75-Z75-AA75</f>
        <v>0</v>
      </c>
      <c r="AD75" s="293"/>
      <c r="AE75" s="128"/>
      <c r="AF75" s="128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  <c r="AU75" s="128"/>
      <c r="AV75" s="128"/>
    </row>
    <row r="76" spans="1:48" s="255" customFormat="1" ht="27.75" customHeight="1" x14ac:dyDescent="0.25">
      <c r="A76" s="109"/>
      <c r="B76" s="109"/>
      <c r="C76" s="49"/>
      <c r="D76" s="49"/>
      <c r="E76" s="78"/>
      <c r="F76" s="78"/>
      <c r="G76" s="121"/>
      <c r="H76" s="54"/>
      <c r="I76" s="62"/>
      <c r="J76" s="64"/>
      <c r="K76" s="117">
        <f t="shared" si="70"/>
        <v>0</v>
      </c>
      <c r="L76" s="117">
        <f t="shared" si="71"/>
        <v>0</v>
      </c>
      <c r="M76" s="66"/>
      <c r="N76" s="67"/>
      <c r="O76" s="118">
        <f t="shared" si="72"/>
        <v>0</v>
      </c>
      <c r="P76" s="118">
        <f t="shared" si="73"/>
        <v>0</v>
      </c>
      <c r="Q76" s="66"/>
      <c r="R76" s="299">
        <f t="shared" ref="R76:R85" si="75">(K76*M76*$R$3)+(L76*M76*$R$6)+(O76*Q76*$R$7)+(P76*Q76*$R$8)</f>
        <v>0</v>
      </c>
      <c r="S76" s="287"/>
      <c r="T76" s="250"/>
      <c r="U76" s="250"/>
      <c r="V76" s="250"/>
      <c r="W76" s="250"/>
      <c r="X76" s="250"/>
      <c r="Y76" s="250"/>
      <c r="Z76" s="250"/>
      <c r="AA76" s="250"/>
      <c r="AB76" s="251"/>
      <c r="AC76" s="250"/>
      <c r="AD76" s="288"/>
      <c r="AE76" s="254"/>
      <c r="AF76" s="254"/>
      <c r="AG76" s="254"/>
      <c r="AH76" s="254"/>
      <c r="AI76" s="254"/>
      <c r="AJ76" s="254"/>
      <c r="AK76" s="254"/>
      <c r="AL76" s="254"/>
      <c r="AM76" s="254"/>
      <c r="AN76" s="254"/>
      <c r="AO76" s="254"/>
      <c r="AP76" s="254"/>
      <c r="AQ76" s="254"/>
      <c r="AR76" s="254"/>
      <c r="AS76" s="254"/>
      <c r="AT76" s="254"/>
      <c r="AU76" s="254"/>
      <c r="AV76" s="254"/>
    </row>
    <row r="77" spans="1:48" s="255" customFormat="1" ht="27.75" customHeight="1" x14ac:dyDescent="0.25">
      <c r="A77" s="109"/>
      <c r="B77" s="109"/>
      <c r="C77" s="49"/>
      <c r="D77" s="49"/>
      <c r="E77" s="78"/>
      <c r="F77" s="78"/>
      <c r="G77" s="121"/>
      <c r="H77" s="54"/>
      <c r="I77" s="62"/>
      <c r="J77" s="64"/>
      <c r="K77" s="117">
        <f t="shared" si="70"/>
        <v>0</v>
      </c>
      <c r="L77" s="117">
        <f t="shared" si="71"/>
        <v>0</v>
      </c>
      <c r="M77" s="66"/>
      <c r="N77" s="67"/>
      <c r="O77" s="118">
        <f t="shared" si="72"/>
        <v>0</v>
      </c>
      <c r="P77" s="118">
        <f t="shared" si="73"/>
        <v>0</v>
      </c>
      <c r="Q77" s="66"/>
      <c r="R77" s="299">
        <f t="shared" si="75"/>
        <v>0</v>
      </c>
      <c r="S77" s="287"/>
      <c r="T77" s="250"/>
      <c r="U77" s="250"/>
      <c r="V77" s="250"/>
      <c r="W77" s="250"/>
      <c r="X77" s="250"/>
      <c r="Y77" s="250"/>
      <c r="Z77" s="250"/>
      <c r="AA77" s="250"/>
      <c r="AB77" s="251"/>
      <c r="AC77" s="250"/>
      <c r="AD77" s="288"/>
      <c r="AE77" s="254"/>
      <c r="AF77" s="254"/>
      <c r="AG77" s="254"/>
      <c r="AH77" s="254"/>
      <c r="AI77" s="254"/>
      <c r="AJ77" s="254"/>
      <c r="AK77" s="254"/>
      <c r="AL77" s="254"/>
      <c r="AM77" s="254"/>
      <c r="AN77" s="254"/>
      <c r="AO77" s="254"/>
      <c r="AP77" s="254"/>
      <c r="AQ77" s="254"/>
      <c r="AR77" s="254"/>
      <c r="AS77" s="254"/>
      <c r="AT77" s="254"/>
      <c r="AU77" s="254"/>
      <c r="AV77" s="254"/>
    </row>
    <row r="78" spans="1:48" s="255" customFormat="1" ht="27.75" customHeight="1" x14ac:dyDescent="0.25">
      <c r="A78" s="109"/>
      <c r="B78" s="109"/>
      <c r="C78" s="49"/>
      <c r="D78" s="49"/>
      <c r="E78" s="78"/>
      <c r="F78" s="78"/>
      <c r="G78" s="79"/>
      <c r="H78" s="54"/>
      <c r="I78" s="62"/>
      <c r="J78" s="64"/>
      <c r="K78" s="117">
        <f t="shared" si="70"/>
        <v>0</v>
      </c>
      <c r="L78" s="117">
        <f t="shared" si="71"/>
        <v>0</v>
      </c>
      <c r="M78" s="66"/>
      <c r="N78" s="67"/>
      <c r="O78" s="118">
        <f t="shared" si="72"/>
        <v>0</v>
      </c>
      <c r="P78" s="118">
        <f t="shared" si="73"/>
        <v>0</v>
      </c>
      <c r="Q78" s="66"/>
      <c r="R78" s="299">
        <f t="shared" si="75"/>
        <v>0</v>
      </c>
      <c r="S78" s="287"/>
      <c r="T78" s="250"/>
      <c r="U78" s="250"/>
      <c r="V78" s="250"/>
      <c r="W78" s="250"/>
      <c r="X78" s="250"/>
      <c r="Y78" s="250"/>
      <c r="Z78" s="250"/>
      <c r="AA78" s="250"/>
      <c r="AB78" s="251"/>
      <c r="AC78" s="250"/>
      <c r="AD78" s="288"/>
      <c r="AE78" s="254"/>
      <c r="AF78" s="254"/>
      <c r="AG78" s="254"/>
      <c r="AH78" s="254"/>
      <c r="AI78" s="254"/>
      <c r="AJ78" s="254"/>
      <c r="AK78" s="254"/>
      <c r="AL78" s="254"/>
      <c r="AM78" s="254"/>
      <c r="AN78" s="254"/>
      <c r="AO78" s="254"/>
      <c r="AP78" s="254"/>
      <c r="AQ78" s="254"/>
      <c r="AR78" s="254"/>
      <c r="AS78" s="254"/>
      <c r="AT78" s="254"/>
      <c r="AU78" s="254"/>
      <c r="AV78" s="254"/>
    </row>
    <row r="79" spans="1:48" s="255" customFormat="1" ht="27.75" customHeight="1" x14ac:dyDescent="0.25">
      <c r="A79" s="109"/>
      <c r="B79" s="109"/>
      <c r="C79" s="49"/>
      <c r="D79" s="49"/>
      <c r="E79" s="78"/>
      <c r="F79" s="78"/>
      <c r="G79" s="79"/>
      <c r="H79" s="54"/>
      <c r="I79" s="62"/>
      <c r="J79" s="64"/>
      <c r="K79" s="117">
        <f t="shared" si="70"/>
        <v>0</v>
      </c>
      <c r="L79" s="117">
        <f t="shared" si="71"/>
        <v>0</v>
      </c>
      <c r="M79" s="66"/>
      <c r="N79" s="67"/>
      <c r="O79" s="118">
        <f t="shared" si="72"/>
        <v>0</v>
      </c>
      <c r="P79" s="118">
        <f t="shared" si="73"/>
        <v>0</v>
      </c>
      <c r="Q79" s="66"/>
      <c r="R79" s="299">
        <f t="shared" si="75"/>
        <v>0</v>
      </c>
      <c r="S79" s="287"/>
      <c r="T79" s="250"/>
      <c r="U79" s="250"/>
      <c r="V79" s="250"/>
      <c r="W79" s="250"/>
      <c r="X79" s="250"/>
      <c r="Y79" s="250"/>
      <c r="Z79" s="250"/>
      <c r="AA79" s="250"/>
      <c r="AB79" s="251"/>
      <c r="AC79" s="250"/>
      <c r="AD79" s="288"/>
      <c r="AE79" s="254"/>
      <c r="AF79" s="254"/>
      <c r="AG79" s="254"/>
      <c r="AH79" s="254"/>
      <c r="AI79" s="254"/>
      <c r="AJ79" s="254"/>
      <c r="AK79" s="254"/>
      <c r="AL79" s="254"/>
      <c r="AM79" s="254"/>
      <c r="AN79" s="254"/>
      <c r="AO79" s="254"/>
      <c r="AP79" s="254"/>
      <c r="AQ79" s="254"/>
      <c r="AR79" s="254"/>
      <c r="AS79" s="254"/>
      <c r="AT79" s="254"/>
      <c r="AU79" s="254"/>
      <c r="AV79" s="254"/>
    </row>
    <row r="80" spans="1:48" s="255" customFormat="1" ht="27.75" customHeight="1" x14ac:dyDescent="0.25">
      <c r="A80" s="109"/>
      <c r="B80" s="109"/>
      <c r="C80" s="49"/>
      <c r="D80" s="49"/>
      <c r="E80" s="78"/>
      <c r="F80" s="78"/>
      <c r="G80" s="79"/>
      <c r="H80" s="54"/>
      <c r="I80" s="62"/>
      <c r="J80" s="64"/>
      <c r="K80" s="117">
        <f t="shared" si="70"/>
        <v>0</v>
      </c>
      <c r="L80" s="117">
        <f t="shared" si="71"/>
        <v>0</v>
      </c>
      <c r="M80" s="66"/>
      <c r="N80" s="67"/>
      <c r="O80" s="118">
        <f t="shared" si="72"/>
        <v>0</v>
      </c>
      <c r="P80" s="118">
        <f t="shared" si="73"/>
        <v>0</v>
      </c>
      <c r="Q80" s="66"/>
      <c r="R80" s="299">
        <f t="shared" si="75"/>
        <v>0</v>
      </c>
      <c r="S80" s="287"/>
      <c r="T80" s="250"/>
      <c r="U80" s="250"/>
      <c r="V80" s="250"/>
      <c r="W80" s="250"/>
      <c r="X80" s="250"/>
      <c r="Y80" s="250"/>
      <c r="Z80" s="250"/>
      <c r="AA80" s="250"/>
      <c r="AB80" s="251"/>
      <c r="AC80" s="250"/>
      <c r="AD80" s="288"/>
      <c r="AE80" s="254"/>
      <c r="AF80" s="254"/>
      <c r="AG80" s="254"/>
      <c r="AH80" s="254"/>
      <c r="AI80" s="254"/>
      <c r="AJ80" s="254"/>
      <c r="AK80" s="254"/>
      <c r="AL80" s="254"/>
      <c r="AM80" s="254"/>
      <c r="AN80" s="254"/>
      <c r="AO80" s="254"/>
      <c r="AP80" s="254"/>
      <c r="AQ80" s="254"/>
      <c r="AR80" s="254"/>
      <c r="AS80" s="254"/>
      <c r="AT80" s="254"/>
      <c r="AU80" s="254"/>
      <c r="AV80" s="254"/>
    </row>
    <row r="81" spans="1:48" s="255" customFormat="1" ht="27.75" customHeight="1" x14ac:dyDescent="0.25">
      <c r="A81" s="109"/>
      <c r="B81" s="109"/>
      <c r="C81" s="49"/>
      <c r="D81" s="49"/>
      <c r="E81" s="78"/>
      <c r="F81" s="78"/>
      <c r="G81" s="79"/>
      <c r="H81" s="289"/>
      <c r="I81" s="81"/>
      <c r="J81" s="64"/>
      <c r="K81" s="117">
        <f t="shared" si="70"/>
        <v>0</v>
      </c>
      <c r="L81" s="117">
        <f t="shared" si="71"/>
        <v>0</v>
      </c>
      <c r="M81" s="66"/>
      <c r="N81" s="67"/>
      <c r="O81" s="118">
        <f t="shared" si="72"/>
        <v>0</v>
      </c>
      <c r="P81" s="118">
        <f t="shared" si="73"/>
        <v>0</v>
      </c>
      <c r="Q81" s="66"/>
      <c r="R81" s="299">
        <f t="shared" si="75"/>
        <v>0</v>
      </c>
      <c r="S81" s="287"/>
      <c r="T81" s="250"/>
      <c r="U81" s="250"/>
      <c r="V81" s="250"/>
      <c r="W81" s="250"/>
      <c r="X81" s="250"/>
      <c r="Y81" s="250"/>
      <c r="Z81" s="250"/>
      <c r="AA81" s="250"/>
      <c r="AB81" s="251"/>
      <c r="AC81" s="250"/>
      <c r="AD81" s="288"/>
      <c r="AE81" s="254"/>
      <c r="AF81" s="254"/>
      <c r="AG81" s="254"/>
      <c r="AH81" s="254"/>
      <c r="AI81" s="254"/>
      <c r="AJ81" s="254"/>
      <c r="AK81" s="254"/>
      <c r="AL81" s="254"/>
      <c r="AM81" s="254"/>
      <c r="AN81" s="254"/>
      <c r="AO81" s="254"/>
      <c r="AP81" s="254"/>
      <c r="AQ81" s="254"/>
      <c r="AR81" s="254"/>
      <c r="AS81" s="254"/>
      <c r="AT81" s="254"/>
      <c r="AU81" s="254"/>
      <c r="AV81" s="254"/>
    </row>
    <row r="82" spans="1:48" s="255" customFormat="1" ht="27.75" customHeight="1" x14ac:dyDescent="0.25">
      <c r="A82" s="109"/>
      <c r="B82" s="109"/>
      <c r="C82" s="49"/>
      <c r="D82" s="49"/>
      <c r="E82" s="78"/>
      <c r="F82" s="78"/>
      <c r="G82" s="79"/>
      <c r="H82" s="54"/>
      <c r="I82" s="62"/>
      <c r="J82" s="64"/>
      <c r="K82" s="117">
        <f t="shared" si="70"/>
        <v>0</v>
      </c>
      <c r="L82" s="117">
        <f t="shared" si="71"/>
        <v>0</v>
      </c>
      <c r="M82" s="66"/>
      <c r="N82" s="67"/>
      <c r="O82" s="118">
        <f t="shared" si="72"/>
        <v>0</v>
      </c>
      <c r="P82" s="118">
        <f t="shared" si="73"/>
        <v>0</v>
      </c>
      <c r="Q82" s="66"/>
      <c r="R82" s="299">
        <f t="shared" si="75"/>
        <v>0</v>
      </c>
      <c r="S82" s="287"/>
      <c r="T82" s="250"/>
      <c r="U82" s="250"/>
      <c r="V82" s="250"/>
      <c r="W82" s="250"/>
      <c r="X82" s="250"/>
      <c r="Y82" s="250"/>
      <c r="Z82" s="250"/>
      <c r="AA82" s="250"/>
      <c r="AB82" s="251"/>
      <c r="AC82" s="250"/>
      <c r="AD82" s="288"/>
      <c r="AE82" s="254"/>
      <c r="AF82" s="254"/>
      <c r="AG82" s="254"/>
      <c r="AH82" s="254"/>
      <c r="AI82" s="254"/>
      <c r="AJ82" s="254"/>
      <c r="AK82" s="254"/>
      <c r="AL82" s="254"/>
      <c r="AM82" s="254"/>
      <c r="AN82" s="254"/>
      <c r="AO82" s="254"/>
      <c r="AP82" s="254"/>
      <c r="AQ82" s="254"/>
      <c r="AR82" s="254"/>
      <c r="AS82" s="254"/>
      <c r="AT82" s="254"/>
      <c r="AU82" s="254"/>
      <c r="AV82" s="254"/>
    </row>
    <row r="83" spans="1:48" s="255" customFormat="1" ht="27.75" customHeight="1" x14ac:dyDescent="0.25">
      <c r="A83" s="109"/>
      <c r="B83" s="109"/>
      <c r="C83" s="49"/>
      <c r="D83" s="49"/>
      <c r="E83" s="78"/>
      <c r="F83" s="78"/>
      <c r="G83" s="79"/>
      <c r="H83" s="54"/>
      <c r="I83" s="62"/>
      <c r="J83" s="64"/>
      <c r="K83" s="117">
        <f t="shared" si="70"/>
        <v>0</v>
      </c>
      <c r="L83" s="117">
        <f t="shared" si="71"/>
        <v>0</v>
      </c>
      <c r="M83" s="66"/>
      <c r="N83" s="67"/>
      <c r="O83" s="118">
        <f t="shared" si="72"/>
        <v>0</v>
      </c>
      <c r="P83" s="118">
        <f t="shared" si="73"/>
        <v>0</v>
      </c>
      <c r="Q83" s="66"/>
      <c r="R83" s="299">
        <f t="shared" si="75"/>
        <v>0</v>
      </c>
      <c r="S83" s="287"/>
      <c r="T83" s="250"/>
      <c r="U83" s="250"/>
      <c r="V83" s="250"/>
      <c r="W83" s="250"/>
      <c r="X83" s="250"/>
      <c r="Y83" s="250"/>
      <c r="Z83" s="250"/>
      <c r="AA83" s="250"/>
      <c r="AB83" s="251"/>
      <c r="AC83" s="250"/>
      <c r="AD83" s="288"/>
      <c r="AE83" s="254"/>
      <c r="AF83" s="254"/>
      <c r="AG83" s="254"/>
      <c r="AH83" s="254"/>
      <c r="AI83" s="254"/>
      <c r="AJ83" s="254"/>
      <c r="AK83" s="254"/>
      <c r="AL83" s="254"/>
      <c r="AM83" s="254"/>
      <c r="AN83" s="254"/>
      <c r="AO83" s="254"/>
      <c r="AP83" s="254"/>
      <c r="AQ83" s="254"/>
      <c r="AR83" s="254"/>
      <c r="AS83" s="254"/>
      <c r="AT83" s="254"/>
      <c r="AU83" s="254"/>
      <c r="AV83" s="254"/>
    </row>
    <row r="84" spans="1:48" s="84" customFormat="1" ht="27.75" customHeight="1" x14ac:dyDescent="0.25">
      <c r="A84" s="109"/>
      <c r="B84" s="109"/>
      <c r="C84" s="49"/>
      <c r="D84" s="49"/>
      <c r="E84" s="78"/>
      <c r="F84" s="78"/>
      <c r="G84" s="79"/>
      <c r="H84" s="54"/>
      <c r="I84" s="62"/>
      <c r="J84" s="64"/>
      <c r="K84" s="117">
        <f t="shared" si="70"/>
        <v>0</v>
      </c>
      <c r="L84" s="117">
        <f t="shared" si="71"/>
        <v>0</v>
      </c>
      <c r="M84" s="66"/>
      <c r="N84" s="67"/>
      <c r="O84" s="118">
        <f t="shared" si="72"/>
        <v>0</v>
      </c>
      <c r="P84" s="118">
        <f t="shared" si="73"/>
        <v>0</v>
      </c>
      <c r="Q84" s="66"/>
      <c r="R84" s="299">
        <f t="shared" si="75"/>
        <v>0</v>
      </c>
      <c r="S84" s="287"/>
      <c r="T84" s="250"/>
      <c r="U84" s="250"/>
      <c r="V84" s="250"/>
      <c r="W84" s="250"/>
      <c r="X84" s="250"/>
      <c r="Y84" s="250"/>
      <c r="Z84" s="250"/>
      <c r="AA84" s="250"/>
      <c r="AB84" s="251"/>
      <c r="AC84" s="250"/>
      <c r="AD84" s="290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</row>
    <row r="85" spans="1:48" s="255" customFormat="1" ht="27.75" customHeight="1" x14ac:dyDescent="0.25">
      <c r="A85" s="109"/>
      <c r="B85" s="109"/>
      <c r="C85" s="49"/>
      <c r="D85" s="49"/>
      <c r="E85" s="78"/>
      <c r="F85" s="78"/>
      <c r="G85" s="79"/>
      <c r="H85" s="289"/>
      <c r="I85" s="81"/>
      <c r="J85" s="64"/>
      <c r="K85" s="117">
        <f t="shared" si="70"/>
        <v>0</v>
      </c>
      <c r="L85" s="117">
        <f t="shared" si="71"/>
        <v>0</v>
      </c>
      <c r="M85" s="66"/>
      <c r="N85" s="67"/>
      <c r="O85" s="118">
        <f t="shared" si="72"/>
        <v>0</v>
      </c>
      <c r="P85" s="118">
        <f t="shared" si="73"/>
        <v>0</v>
      </c>
      <c r="Q85" s="66"/>
      <c r="R85" s="299">
        <f t="shared" si="75"/>
        <v>0</v>
      </c>
      <c r="S85" s="287"/>
      <c r="T85" s="250"/>
      <c r="U85" s="250"/>
      <c r="V85" s="250"/>
      <c r="W85" s="250"/>
      <c r="X85" s="250"/>
      <c r="Y85" s="250"/>
      <c r="Z85" s="250"/>
      <c r="AA85" s="250"/>
      <c r="AB85" s="93"/>
      <c r="AC85" s="250"/>
      <c r="AD85" s="288"/>
      <c r="AE85" s="254"/>
      <c r="AF85" s="254"/>
      <c r="AG85" s="254"/>
      <c r="AH85" s="254"/>
      <c r="AI85" s="254"/>
      <c r="AJ85" s="254"/>
      <c r="AK85" s="254"/>
      <c r="AL85" s="254"/>
      <c r="AM85" s="254"/>
      <c r="AN85" s="254"/>
      <c r="AO85" s="254"/>
      <c r="AP85" s="254"/>
      <c r="AQ85" s="254"/>
      <c r="AR85" s="254"/>
      <c r="AS85" s="254"/>
      <c r="AT85" s="254"/>
      <c r="AU85" s="254"/>
      <c r="AV85" s="254"/>
    </row>
    <row r="86" spans="1:48" s="259" customFormat="1" ht="27.75" customHeight="1" thickBot="1" x14ac:dyDescent="0.3">
      <c r="A86" s="95"/>
      <c r="B86" s="95"/>
      <c r="C86" s="96"/>
      <c r="D86" s="96"/>
      <c r="E86" s="97"/>
      <c r="F86" s="97"/>
      <c r="G86" s="98"/>
      <c r="H86" s="99" t="s">
        <v>49</v>
      </c>
      <c r="I86" s="100"/>
      <c r="J86" s="101"/>
      <c r="K86" s="102"/>
      <c r="L86" s="102"/>
      <c r="M86" s="103"/>
      <c r="N86" s="104"/>
      <c r="O86" s="102"/>
      <c r="P86" s="102"/>
      <c r="Q86" s="103"/>
      <c r="R86" s="291">
        <f t="shared" ref="R86:AA86" si="76">SUM(R74:R85)</f>
        <v>124.80000000000001</v>
      </c>
      <c r="S86" s="292">
        <f t="shared" si="76"/>
        <v>26</v>
      </c>
      <c r="T86" s="106">
        <f t="shared" si="76"/>
        <v>26</v>
      </c>
      <c r="U86" s="106">
        <f t="shared" si="76"/>
        <v>31.2</v>
      </c>
      <c r="V86" s="106">
        <f t="shared" si="76"/>
        <v>26</v>
      </c>
      <c r="W86" s="106">
        <f t="shared" si="76"/>
        <v>7.8</v>
      </c>
      <c r="X86" s="106">
        <f t="shared" si="76"/>
        <v>7.8</v>
      </c>
      <c r="Y86" s="106">
        <f t="shared" si="76"/>
        <v>52</v>
      </c>
      <c r="Z86" s="106">
        <f t="shared" si="76"/>
        <v>33.799999999999997</v>
      </c>
      <c r="AA86" s="106">
        <f t="shared" si="76"/>
        <v>39</v>
      </c>
      <c r="AB86" s="258"/>
      <c r="AC86" s="250"/>
      <c r="AD86" s="504">
        <f>R86/1800/0.6</f>
        <v>0.11555555555555558</v>
      </c>
      <c r="AE86" s="254"/>
      <c r="AF86" s="254"/>
      <c r="AG86" s="254"/>
      <c r="AH86" s="254"/>
      <c r="AI86" s="254"/>
      <c r="AJ86" s="254"/>
      <c r="AK86" s="254"/>
      <c r="AL86" s="254"/>
      <c r="AM86" s="254"/>
      <c r="AN86" s="254"/>
      <c r="AO86" s="254"/>
      <c r="AP86" s="254"/>
      <c r="AQ86" s="254"/>
      <c r="AR86" s="254"/>
      <c r="AS86" s="254"/>
      <c r="AT86" s="254"/>
      <c r="AU86" s="254"/>
      <c r="AV86" s="254"/>
    </row>
    <row r="87" spans="1:48" s="144" customFormat="1" ht="27.75" customHeight="1" thickTop="1" x14ac:dyDescent="0.25">
      <c r="A87" s="823" t="s">
        <v>295</v>
      </c>
      <c r="B87" s="823" t="s">
        <v>296</v>
      </c>
      <c r="C87" s="384"/>
      <c r="D87" s="384"/>
      <c r="E87" s="507" t="s">
        <v>32</v>
      </c>
      <c r="F87" s="507">
        <v>6</v>
      </c>
      <c r="G87" s="905" t="s">
        <v>297</v>
      </c>
      <c r="H87" s="906" t="s">
        <v>298</v>
      </c>
      <c r="I87" s="907"/>
      <c r="J87" s="294">
        <v>1</v>
      </c>
      <c r="K87" s="65">
        <f t="shared" ref="K87:K98" si="77">IF(J87&gt;0, 1, 0)</f>
        <v>1</v>
      </c>
      <c r="L87" s="65">
        <f t="shared" ref="L87:L98" si="78">J87-K87</f>
        <v>0</v>
      </c>
      <c r="M87" s="295">
        <v>26</v>
      </c>
      <c r="N87" s="131">
        <v>1</v>
      </c>
      <c r="O87" s="65">
        <f t="shared" ref="O87:O98" si="79">IF(N87&gt;0, 1, 0)</f>
        <v>1</v>
      </c>
      <c r="P87" s="65">
        <f t="shared" ref="P87:P98" si="80">N87-O87</f>
        <v>0</v>
      </c>
      <c r="Q87" s="506">
        <v>26</v>
      </c>
      <c r="R87" s="296">
        <f>(K87*M87*$R$4)+(L87*M87*$R$5)+(O87*Q87*$R$6)+(P87*Q87*$R$7)</f>
        <v>124.80000000000001</v>
      </c>
      <c r="S87" s="298">
        <f>J87*M87*$S$4</f>
        <v>26</v>
      </c>
      <c r="T87" s="141">
        <f>K87*M87*$T$4</f>
        <v>26</v>
      </c>
      <c r="U87" s="141">
        <f>J87*M87*$U$4</f>
        <v>31.2</v>
      </c>
      <c r="V87" s="141">
        <f>N87*Q87*$V$6</f>
        <v>26</v>
      </c>
      <c r="W87" s="141">
        <f>O87*Q87*$W$6</f>
        <v>7.8</v>
      </c>
      <c r="X87" s="141">
        <f>N87*Q87*$X$6</f>
        <v>7.8</v>
      </c>
      <c r="Y87" s="141">
        <f t="shared" ref="Y87:AA88" si="81">S87+V87</f>
        <v>52</v>
      </c>
      <c r="Z87" s="141">
        <f t="shared" si="81"/>
        <v>33.799999999999997</v>
      </c>
      <c r="AA87" s="141">
        <f t="shared" si="81"/>
        <v>39</v>
      </c>
      <c r="AB87" s="142"/>
      <c r="AC87" s="141">
        <f>R87-Y87-Z87-AA87</f>
        <v>0</v>
      </c>
      <c r="AD87" s="293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/>
      <c r="AU87" s="128"/>
      <c r="AV87" s="128"/>
    </row>
    <row r="88" spans="1:48" s="144" customFormat="1" ht="27.75" customHeight="1" x14ac:dyDescent="0.25">
      <c r="A88" s="823" t="s">
        <v>295</v>
      </c>
      <c r="B88" s="823" t="s">
        <v>296</v>
      </c>
      <c r="C88" s="384"/>
      <c r="D88" s="384"/>
      <c r="E88" s="826" t="s">
        <v>63</v>
      </c>
      <c r="F88" s="826">
        <v>6</v>
      </c>
      <c r="G88" s="393" t="s">
        <v>299</v>
      </c>
      <c r="H88" s="906" t="s">
        <v>298</v>
      </c>
      <c r="I88" s="557"/>
      <c r="J88" s="294"/>
      <c r="K88" s="65">
        <f t="shared" si="77"/>
        <v>0</v>
      </c>
      <c r="L88" s="65">
        <f t="shared" si="78"/>
        <v>0</v>
      </c>
      <c r="M88" s="295"/>
      <c r="N88" s="131"/>
      <c r="O88" s="65">
        <f t="shared" si="79"/>
        <v>0</v>
      </c>
      <c r="P88" s="65">
        <f t="shared" si="80"/>
        <v>0</v>
      </c>
      <c r="Q88" s="295"/>
      <c r="R88" s="296">
        <f>(K88*M88*$R$4)+(L88*M88*$R$5)+(O88*Q88*$R$6)+(P88*Q88*$R$7)</f>
        <v>0</v>
      </c>
      <c r="S88" s="298">
        <f>J88*M88*$S$4</f>
        <v>0</v>
      </c>
      <c r="T88" s="141">
        <f>K88*M88*$T$4</f>
        <v>0</v>
      </c>
      <c r="U88" s="141">
        <f>J88*M88*$U$4</f>
        <v>0</v>
      </c>
      <c r="V88" s="141">
        <f>N88*Q88*$V$6</f>
        <v>0</v>
      </c>
      <c r="W88" s="141">
        <f>O88*Q88*$W$6</f>
        <v>0</v>
      </c>
      <c r="X88" s="141">
        <f>N88*Q88*$X$6</f>
        <v>0</v>
      </c>
      <c r="Y88" s="141">
        <f t="shared" si="81"/>
        <v>0</v>
      </c>
      <c r="Z88" s="141">
        <f t="shared" si="81"/>
        <v>0</v>
      </c>
      <c r="AA88" s="141">
        <f t="shared" si="81"/>
        <v>0</v>
      </c>
      <c r="AB88" s="142"/>
      <c r="AC88" s="141">
        <f>R88-Y88-Z88-AA88</f>
        <v>0</v>
      </c>
      <c r="AD88" s="293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</row>
    <row r="89" spans="1:48" s="255" customFormat="1" ht="27.75" customHeight="1" x14ac:dyDescent="0.25">
      <c r="A89" s="109"/>
      <c r="B89" s="109"/>
      <c r="C89" s="49"/>
      <c r="D89" s="49"/>
      <c r="E89" s="78"/>
      <c r="F89" s="78"/>
      <c r="G89" s="121"/>
      <c r="H89" s="54"/>
      <c r="I89" s="62"/>
      <c r="J89" s="64"/>
      <c r="K89" s="117">
        <f t="shared" si="77"/>
        <v>0</v>
      </c>
      <c r="L89" s="117">
        <f t="shared" si="78"/>
        <v>0</v>
      </c>
      <c r="M89" s="66"/>
      <c r="N89" s="67"/>
      <c r="O89" s="118">
        <f t="shared" si="79"/>
        <v>0</v>
      </c>
      <c r="P89" s="118">
        <f t="shared" si="80"/>
        <v>0</v>
      </c>
      <c r="Q89" s="66"/>
      <c r="R89" s="299">
        <f t="shared" ref="R89:R98" si="82">(K89*M89*$R$3)+(L89*M89*$R$6)+(O89*Q89*$R$7)+(P89*Q89*$R$8)</f>
        <v>0</v>
      </c>
      <c r="S89" s="287"/>
      <c r="T89" s="250"/>
      <c r="U89" s="250"/>
      <c r="V89" s="250"/>
      <c r="W89" s="250"/>
      <c r="X89" s="250"/>
      <c r="Y89" s="250"/>
      <c r="Z89" s="250"/>
      <c r="AA89" s="250"/>
      <c r="AB89" s="251"/>
      <c r="AC89" s="250"/>
      <c r="AD89" s="288"/>
      <c r="AE89" s="254"/>
      <c r="AF89" s="254"/>
      <c r="AG89" s="254"/>
      <c r="AH89" s="254"/>
      <c r="AI89" s="254"/>
      <c r="AJ89" s="254"/>
      <c r="AK89" s="254"/>
      <c r="AL89" s="254"/>
      <c r="AM89" s="254"/>
      <c r="AN89" s="254"/>
      <c r="AO89" s="254"/>
      <c r="AP89" s="254"/>
      <c r="AQ89" s="254"/>
      <c r="AR89" s="254"/>
      <c r="AS89" s="254"/>
      <c r="AT89" s="254"/>
      <c r="AU89" s="254"/>
      <c r="AV89" s="254"/>
    </row>
    <row r="90" spans="1:48" s="255" customFormat="1" ht="27.75" customHeight="1" x14ac:dyDescent="0.25">
      <c r="A90" s="109"/>
      <c r="B90" s="109"/>
      <c r="C90" s="49"/>
      <c r="D90" s="49"/>
      <c r="E90" s="78"/>
      <c r="F90" s="78"/>
      <c r="G90" s="121"/>
      <c r="H90" s="54"/>
      <c r="I90" s="62"/>
      <c r="J90" s="64"/>
      <c r="K90" s="117">
        <f t="shared" si="77"/>
        <v>0</v>
      </c>
      <c r="L90" s="117">
        <f t="shared" si="78"/>
        <v>0</v>
      </c>
      <c r="M90" s="66"/>
      <c r="N90" s="67"/>
      <c r="O90" s="118">
        <f t="shared" si="79"/>
        <v>0</v>
      </c>
      <c r="P90" s="118">
        <f t="shared" si="80"/>
        <v>0</v>
      </c>
      <c r="Q90" s="66"/>
      <c r="R90" s="299">
        <f t="shared" si="82"/>
        <v>0</v>
      </c>
      <c r="S90" s="287"/>
      <c r="T90" s="250"/>
      <c r="U90" s="250"/>
      <c r="V90" s="250"/>
      <c r="W90" s="250"/>
      <c r="X90" s="250"/>
      <c r="Y90" s="250"/>
      <c r="Z90" s="250"/>
      <c r="AA90" s="250"/>
      <c r="AB90" s="251"/>
      <c r="AC90" s="250"/>
      <c r="AD90" s="288"/>
      <c r="AE90" s="254"/>
      <c r="AF90" s="254"/>
      <c r="AG90" s="254"/>
      <c r="AH90" s="254"/>
      <c r="AI90" s="254"/>
      <c r="AJ90" s="254"/>
      <c r="AK90" s="254"/>
      <c r="AL90" s="254"/>
      <c r="AM90" s="254"/>
      <c r="AN90" s="254"/>
      <c r="AO90" s="254"/>
      <c r="AP90" s="254"/>
      <c r="AQ90" s="254"/>
      <c r="AR90" s="254"/>
      <c r="AS90" s="254"/>
      <c r="AT90" s="254"/>
      <c r="AU90" s="254"/>
      <c r="AV90" s="254"/>
    </row>
    <row r="91" spans="1:48" s="255" customFormat="1" ht="27.75" customHeight="1" x14ac:dyDescent="0.25">
      <c r="A91" s="109"/>
      <c r="B91" s="109"/>
      <c r="C91" s="49"/>
      <c r="D91" s="49"/>
      <c r="E91" s="78"/>
      <c r="F91" s="78"/>
      <c r="G91" s="79"/>
      <c r="H91" s="54"/>
      <c r="I91" s="62"/>
      <c r="J91" s="64"/>
      <c r="K91" s="117">
        <f t="shared" si="77"/>
        <v>0</v>
      </c>
      <c r="L91" s="117">
        <f t="shared" si="78"/>
        <v>0</v>
      </c>
      <c r="M91" s="66"/>
      <c r="N91" s="67"/>
      <c r="O91" s="118">
        <f t="shared" si="79"/>
        <v>0</v>
      </c>
      <c r="P91" s="118">
        <f t="shared" si="80"/>
        <v>0</v>
      </c>
      <c r="Q91" s="66"/>
      <c r="R91" s="299">
        <f t="shared" si="82"/>
        <v>0</v>
      </c>
      <c r="S91" s="287"/>
      <c r="T91" s="250"/>
      <c r="U91" s="250"/>
      <c r="V91" s="250"/>
      <c r="W91" s="250"/>
      <c r="X91" s="250"/>
      <c r="Y91" s="250"/>
      <c r="Z91" s="250"/>
      <c r="AA91" s="250"/>
      <c r="AB91" s="251"/>
      <c r="AC91" s="250"/>
      <c r="AD91" s="288"/>
      <c r="AE91" s="254"/>
      <c r="AF91" s="254"/>
      <c r="AG91" s="254"/>
      <c r="AH91" s="254"/>
      <c r="AI91" s="254"/>
      <c r="AJ91" s="254"/>
      <c r="AK91" s="254"/>
      <c r="AL91" s="254"/>
      <c r="AM91" s="254"/>
      <c r="AN91" s="254"/>
      <c r="AO91" s="254"/>
      <c r="AP91" s="254"/>
      <c r="AQ91" s="254"/>
      <c r="AR91" s="254"/>
      <c r="AS91" s="254"/>
      <c r="AT91" s="254"/>
      <c r="AU91" s="254"/>
      <c r="AV91" s="254"/>
    </row>
    <row r="92" spans="1:48" s="255" customFormat="1" ht="27.75" customHeight="1" x14ac:dyDescent="0.25">
      <c r="A92" s="109"/>
      <c r="B92" s="109"/>
      <c r="C92" s="49"/>
      <c r="D92" s="49"/>
      <c r="E92" s="78"/>
      <c r="F92" s="78"/>
      <c r="G92" s="79"/>
      <c r="H92" s="54"/>
      <c r="I92" s="62"/>
      <c r="J92" s="64"/>
      <c r="K92" s="117">
        <f t="shared" si="77"/>
        <v>0</v>
      </c>
      <c r="L92" s="117">
        <f t="shared" si="78"/>
        <v>0</v>
      </c>
      <c r="M92" s="66"/>
      <c r="N92" s="67"/>
      <c r="O92" s="118">
        <f t="shared" si="79"/>
        <v>0</v>
      </c>
      <c r="P92" s="118">
        <f t="shared" si="80"/>
        <v>0</v>
      </c>
      <c r="Q92" s="66"/>
      <c r="R92" s="299">
        <f t="shared" si="82"/>
        <v>0</v>
      </c>
      <c r="S92" s="287"/>
      <c r="T92" s="250"/>
      <c r="U92" s="250"/>
      <c r="V92" s="250"/>
      <c r="W92" s="250"/>
      <c r="X92" s="250"/>
      <c r="Y92" s="250"/>
      <c r="Z92" s="250"/>
      <c r="AA92" s="250"/>
      <c r="AB92" s="251"/>
      <c r="AC92" s="250"/>
      <c r="AD92" s="288"/>
      <c r="AE92" s="254"/>
      <c r="AF92" s="254"/>
      <c r="AG92" s="254"/>
      <c r="AH92" s="254"/>
      <c r="AI92" s="254"/>
      <c r="AJ92" s="254"/>
      <c r="AK92" s="254"/>
      <c r="AL92" s="254"/>
      <c r="AM92" s="254"/>
      <c r="AN92" s="254"/>
      <c r="AO92" s="254"/>
      <c r="AP92" s="254"/>
      <c r="AQ92" s="254"/>
      <c r="AR92" s="254"/>
      <c r="AS92" s="254"/>
      <c r="AT92" s="254"/>
      <c r="AU92" s="254"/>
      <c r="AV92" s="254"/>
    </row>
    <row r="93" spans="1:48" s="255" customFormat="1" ht="27.75" customHeight="1" x14ac:dyDescent="0.25">
      <c r="A93" s="109"/>
      <c r="B93" s="109"/>
      <c r="C93" s="49"/>
      <c r="D93" s="49"/>
      <c r="E93" s="78"/>
      <c r="F93" s="78"/>
      <c r="G93" s="79"/>
      <c r="H93" s="54"/>
      <c r="I93" s="62"/>
      <c r="J93" s="64"/>
      <c r="K93" s="117">
        <f t="shared" si="77"/>
        <v>0</v>
      </c>
      <c r="L93" s="117">
        <f t="shared" si="78"/>
        <v>0</v>
      </c>
      <c r="M93" s="66"/>
      <c r="N93" s="67"/>
      <c r="O93" s="118">
        <f t="shared" si="79"/>
        <v>0</v>
      </c>
      <c r="P93" s="118">
        <f t="shared" si="80"/>
        <v>0</v>
      </c>
      <c r="Q93" s="66"/>
      <c r="R93" s="299">
        <f t="shared" si="82"/>
        <v>0</v>
      </c>
      <c r="S93" s="287"/>
      <c r="T93" s="250"/>
      <c r="U93" s="250"/>
      <c r="V93" s="250"/>
      <c r="W93" s="250"/>
      <c r="X93" s="250"/>
      <c r="Y93" s="250"/>
      <c r="Z93" s="250"/>
      <c r="AA93" s="250"/>
      <c r="AB93" s="251"/>
      <c r="AC93" s="250"/>
      <c r="AD93" s="288"/>
      <c r="AE93" s="254"/>
      <c r="AF93" s="254"/>
      <c r="AG93" s="254"/>
      <c r="AH93" s="254"/>
      <c r="AI93" s="254"/>
      <c r="AJ93" s="254"/>
      <c r="AK93" s="254"/>
      <c r="AL93" s="254"/>
      <c r="AM93" s="254"/>
      <c r="AN93" s="254"/>
      <c r="AO93" s="254"/>
      <c r="AP93" s="254"/>
      <c r="AQ93" s="254"/>
      <c r="AR93" s="254"/>
      <c r="AS93" s="254"/>
      <c r="AT93" s="254"/>
      <c r="AU93" s="254"/>
      <c r="AV93" s="254"/>
    </row>
    <row r="94" spans="1:48" s="255" customFormat="1" ht="27.75" customHeight="1" x14ac:dyDescent="0.25">
      <c r="A94" s="109"/>
      <c r="B94" s="109"/>
      <c r="C94" s="49"/>
      <c r="D94" s="49"/>
      <c r="E94" s="78"/>
      <c r="F94" s="78"/>
      <c r="G94" s="79"/>
      <c r="H94" s="289"/>
      <c r="I94" s="81"/>
      <c r="J94" s="64"/>
      <c r="K94" s="117">
        <f t="shared" si="77"/>
        <v>0</v>
      </c>
      <c r="L94" s="117">
        <f t="shared" si="78"/>
        <v>0</v>
      </c>
      <c r="M94" s="66"/>
      <c r="N94" s="67"/>
      <c r="O94" s="118">
        <f t="shared" si="79"/>
        <v>0</v>
      </c>
      <c r="P94" s="118">
        <f t="shared" si="80"/>
        <v>0</v>
      </c>
      <c r="Q94" s="66"/>
      <c r="R94" s="299">
        <f t="shared" si="82"/>
        <v>0</v>
      </c>
      <c r="S94" s="287"/>
      <c r="T94" s="250"/>
      <c r="U94" s="250"/>
      <c r="V94" s="250"/>
      <c r="W94" s="250"/>
      <c r="X94" s="250"/>
      <c r="Y94" s="250"/>
      <c r="Z94" s="250"/>
      <c r="AA94" s="250"/>
      <c r="AB94" s="251"/>
      <c r="AC94" s="250"/>
      <c r="AD94" s="288"/>
      <c r="AE94" s="254"/>
      <c r="AF94" s="254"/>
      <c r="AG94" s="254"/>
      <c r="AH94" s="254"/>
      <c r="AI94" s="254"/>
      <c r="AJ94" s="254"/>
      <c r="AK94" s="254"/>
      <c r="AL94" s="254"/>
      <c r="AM94" s="254"/>
      <c r="AN94" s="254"/>
      <c r="AO94" s="254"/>
      <c r="AP94" s="254"/>
      <c r="AQ94" s="254"/>
      <c r="AR94" s="254"/>
      <c r="AS94" s="254"/>
      <c r="AT94" s="254"/>
      <c r="AU94" s="254"/>
      <c r="AV94" s="254"/>
    </row>
    <row r="95" spans="1:48" s="255" customFormat="1" ht="27.75" customHeight="1" x14ac:dyDescent="0.25">
      <c r="A95" s="109"/>
      <c r="B95" s="109"/>
      <c r="C95" s="49"/>
      <c r="D95" s="49"/>
      <c r="E95" s="78"/>
      <c r="F95" s="78"/>
      <c r="G95" s="79"/>
      <c r="H95" s="54"/>
      <c r="I95" s="62"/>
      <c r="J95" s="64"/>
      <c r="K95" s="117">
        <f t="shared" si="77"/>
        <v>0</v>
      </c>
      <c r="L95" s="117">
        <f t="shared" si="78"/>
        <v>0</v>
      </c>
      <c r="M95" s="66"/>
      <c r="N95" s="67"/>
      <c r="O95" s="118">
        <f t="shared" si="79"/>
        <v>0</v>
      </c>
      <c r="P95" s="118">
        <f t="shared" si="80"/>
        <v>0</v>
      </c>
      <c r="Q95" s="66"/>
      <c r="R95" s="299">
        <f t="shared" si="82"/>
        <v>0</v>
      </c>
      <c r="S95" s="287"/>
      <c r="T95" s="250"/>
      <c r="U95" s="250"/>
      <c r="V95" s="250"/>
      <c r="W95" s="250"/>
      <c r="X95" s="250"/>
      <c r="Y95" s="250"/>
      <c r="Z95" s="250"/>
      <c r="AA95" s="250"/>
      <c r="AB95" s="251"/>
      <c r="AC95" s="250"/>
      <c r="AD95" s="288"/>
      <c r="AE95" s="254"/>
      <c r="AF95" s="254"/>
      <c r="AG95" s="254"/>
      <c r="AH95" s="254"/>
      <c r="AI95" s="254"/>
      <c r="AJ95" s="254"/>
      <c r="AK95" s="254"/>
      <c r="AL95" s="254"/>
      <c r="AM95" s="254"/>
      <c r="AN95" s="254"/>
      <c r="AO95" s="254"/>
      <c r="AP95" s="254"/>
      <c r="AQ95" s="254"/>
      <c r="AR95" s="254"/>
      <c r="AS95" s="254"/>
      <c r="AT95" s="254"/>
      <c r="AU95" s="254"/>
      <c r="AV95" s="254"/>
    </row>
    <row r="96" spans="1:48" s="255" customFormat="1" ht="27.75" customHeight="1" x14ac:dyDescent="0.25">
      <c r="A96" s="109"/>
      <c r="B96" s="109"/>
      <c r="C96" s="49"/>
      <c r="D96" s="49"/>
      <c r="E96" s="78"/>
      <c r="F96" s="78"/>
      <c r="G96" s="79"/>
      <c r="H96" s="54"/>
      <c r="I96" s="62"/>
      <c r="J96" s="64"/>
      <c r="K96" s="117">
        <f t="shared" si="77"/>
        <v>0</v>
      </c>
      <c r="L96" s="117">
        <f t="shared" si="78"/>
        <v>0</v>
      </c>
      <c r="M96" s="66"/>
      <c r="N96" s="67"/>
      <c r="O96" s="118">
        <f t="shared" si="79"/>
        <v>0</v>
      </c>
      <c r="P96" s="118">
        <f t="shared" si="80"/>
        <v>0</v>
      </c>
      <c r="Q96" s="66"/>
      <c r="R96" s="299">
        <f t="shared" si="82"/>
        <v>0</v>
      </c>
      <c r="S96" s="287"/>
      <c r="T96" s="250"/>
      <c r="U96" s="250"/>
      <c r="V96" s="250"/>
      <c r="W96" s="250"/>
      <c r="X96" s="250"/>
      <c r="Y96" s="250"/>
      <c r="Z96" s="250"/>
      <c r="AA96" s="250"/>
      <c r="AB96" s="251"/>
      <c r="AC96" s="250"/>
      <c r="AD96" s="288"/>
      <c r="AE96" s="254"/>
      <c r="AF96" s="254"/>
      <c r="AG96" s="254"/>
      <c r="AH96" s="254"/>
      <c r="AI96" s="254"/>
      <c r="AJ96" s="254"/>
      <c r="AK96" s="254"/>
      <c r="AL96" s="254"/>
      <c r="AM96" s="254"/>
      <c r="AN96" s="254"/>
      <c r="AO96" s="254"/>
      <c r="AP96" s="254"/>
      <c r="AQ96" s="254"/>
      <c r="AR96" s="254"/>
      <c r="AS96" s="254"/>
      <c r="AT96" s="254"/>
      <c r="AU96" s="254"/>
      <c r="AV96" s="254"/>
    </row>
    <row r="97" spans="1:48" s="84" customFormat="1" ht="27.75" customHeight="1" x14ac:dyDescent="0.25">
      <c r="A97" s="109"/>
      <c r="B97" s="109"/>
      <c r="C97" s="49"/>
      <c r="D97" s="49"/>
      <c r="E97" s="78"/>
      <c r="F97" s="78"/>
      <c r="G97" s="79"/>
      <c r="H97" s="54"/>
      <c r="I97" s="62"/>
      <c r="J97" s="64"/>
      <c r="K97" s="117">
        <f t="shared" si="77"/>
        <v>0</v>
      </c>
      <c r="L97" s="117">
        <f t="shared" si="78"/>
        <v>0</v>
      </c>
      <c r="M97" s="66"/>
      <c r="N97" s="67"/>
      <c r="O97" s="118">
        <f t="shared" si="79"/>
        <v>0</v>
      </c>
      <c r="P97" s="118">
        <f t="shared" si="80"/>
        <v>0</v>
      </c>
      <c r="Q97" s="66"/>
      <c r="R97" s="299">
        <f t="shared" si="82"/>
        <v>0</v>
      </c>
      <c r="S97" s="287"/>
      <c r="T97" s="250"/>
      <c r="U97" s="250"/>
      <c r="V97" s="250"/>
      <c r="W97" s="250"/>
      <c r="X97" s="250"/>
      <c r="Y97" s="250"/>
      <c r="Z97" s="250"/>
      <c r="AA97" s="250"/>
      <c r="AB97" s="251"/>
      <c r="AC97" s="250"/>
      <c r="AD97" s="290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</row>
    <row r="98" spans="1:48" s="255" customFormat="1" ht="27.75" customHeight="1" x14ac:dyDescent="0.25">
      <c r="A98" s="109"/>
      <c r="B98" s="109"/>
      <c r="C98" s="49"/>
      <c r="D98" s="49"/>
      <c r="E98" s="78"/>
      <c r="F98" s="78"/>
      <c r="G98" s="79"/>
      <c r="H98" s="289"/>
      <c r="I98" s="81"/>
      <c r="J98" s="64"/>
      <c r="K98" s="117">
        <f t="shared" si="77"/>
        <v>0</v>
      </c>
      <c r="L98" s="117">
        <f t="shared" si="78"/>
        <v>0</v>
      </c>
      <c r="M98" s="66"/>
      <c r="N98" s="67"/>
      <c r="O98" s="118">
        <f t="shared" si="79"/>
        <v>0</v>
      </c>
      <c r="P98" s="118">
        <f t="shared" si="80"/>
        <v>0</v>
      </c>
      <c r="Q98" s="66"/>
      <c r="R98" s="299">
        <f t="shared" si="82"/>
        <v>0</v>
      </c>
      <c r="S98" s="287"/>
      <c r="T98" s="250"/>
      <c r="U98" s="250"/>
      <c r="V98" s="250"/>
      <c r="W98" s="250"/>
      <c r="X98" s="250"/>
      <c r="Y98" s="250"/>
      <c r="Z98" s="250"/>
      <c r="AA98" s="250"/>
      <c r="AB98" s="93"/>
      <c r="AC98" s="250"/>
      <c r="AD98" s="288"/>
      <c r="AE98" s="254"/>
      <c r="AF98" s="254"/>
      <c r="AG98" s="254"/>
      <c r="AH98" s="254"/>
      <c r="AI98" s="254"/>
      <c r="AJ98" s="254"/>
      <c r="AK98" s="254"/>
      <c r="AL98" s="254"/>
      <c r="AM98" s="254"/>
      <c r="AN98" s="254"/>
      <c r="AO98" s="254"/>
      <c r="AP98" s="254"/>
      <c r="AQ98" s="254"/>
      <c r="AR98" s="254"/>
      <c r="AS98" s="254"/>
      <c r="AT98" s="254"/>
      <c r="AU98" s="254"/>
      <c r="AV98" s="254"/>
    </row>
    <row r="99" spans="1:48" s="259" customFormat="1" ht="27.75" customHeight="1" thickBot="1" x14ac:dyDescent="0.3">
      <c r="A99" s="95"/>
      <c r="B99" s="95"/>
      <c r="C99" s="96"/>
      <c r="D99" s="96"/>
      <c r="E99" s="97"/>
      <c r="F99" s="97"/>
      <c r="G99" s="98"/>
      <c r="H99" s="99" t="s">
        <v>49</v>
      </c>
      <c r="I99" s="100"/>
      <c r="J99" s="101"/>
      <c r="K99" s="102"/>
      <c r="L99" s="102"/>
      <c r="M99" s="103"/>
      <c r="N99" s="104"/>
      <c r="O99" s="102"/>
      <c r="P99" s="102"/>
      <c r="Q99" s="103"/>
      <c r="R99" s="291">
        <f t="shared" ref="R99:AA99" si="83">SUM(R87:R98)</f>
        <v>124.80000000000001</v>
      </c>
      <c r="S99" s="292">
        <f t="shared" si="83"/>
        <v>26</v>
      </c>
      <c r="T99" s="106">
        <f t="shared" si="83"/>
        <v>26</v>
      </c>
      <c r="U99" s="106">
        <f t="shared" si="83"/>
        <v>31.2</v>
      </c>
      <c r="V99" s="106">
        <f t="shared" si="83"/>
        <v>26</v>
      </c>
      <c r="W99" s="106">
        <f t="shared" si="83"/>
        <v>7.8</v>
      </c>
      <c r="X99" s="106">
        <f t="shared" si="83"/>
        <v>7.8</v>
      </c>
      <c r="Y99" s="106">
        <f t="shared" si="83"/>
        <v>52</v>
      </c>
      <c r="Z99" s="106">
        <f t="shared" si="83"/>
        <v>33.799999999999997</v>
      </c>
      <c r="AA99" s="106">
        <f t="shared" si="83"/>
        <v>39</v>
      </c>
      <c r="AB99" s="258"/>
      <c r="AC99" s="250"/>
      <c r="AD99" s="504">
        <f>R99/1800/0.6</f>
        <v>0.11555555555555558</v>
      </c>
      <c r="AE99" s="254"/>
      <c r="AF99" s="254"/>
      <c r="AG99" s="254"/>
      <c r="AH99" s="254"/>
      <c r="AI99" s="254"/>
      <c r="AJ99" s="254"/>
      <c r="AK99" s="254"/>
      <c r="AL99" s="254"/>
      <c r="AM99" s="254"/>
      <c r="AN99" s="254"/>
      <c r="AO99" s="254"/>
      <c r="AP99" s="254"/>
      <c r="AQ99" s="254"/>
      <c r="AR99" s="254"/>
      <c r="AS99" s="254"/>
      <c r="AT99" s="254"/>
      <c r="AU99" s="254"/>
      <c r="AV99" s="254"/>
    </row>
    <row r="100" spans="1:48" s="255" customFormat="1" ht="27.75" hidden="1" customHeight="1" thickTop="1" x14ac:dyDescent="0.25">
      <c r="A100" s="109"/>
      <c r="B100" s="109"/>
      <c r="C100" s="49"/>
      <c r="D100" s="49"/>
      <c r="E100" s="507"/>
      <c r="F100" s="508"/>
      <c r="G100" s="509"/>
      <c r="H100" s="510"/>
      <c r="I100" s="505"/>
      <c r="J100" s="64"/>
      <c r="K100" s="117">
        <f t="shared" ref="K100:K111" si="84">IF(J100&gt;0, 1, 0)</f>
        <v>0</v>
      </c>
      <c r="L100" s="117">
        <f t="shared" ref="L100:L111" si="85">J100-K100</f>
        <v>0</v>
      </c>
      <c r="M100" s="66"/>
      <c r="N100" s="67"/>
      <c r="O100" s="118">
        <f t="shared" ref="O100:O111" si="86">IF(N100&gt;0, 1, 0)</f>
        <v>0</v>
      </c>
      <c r="P100" s="118">
        <f t="shared" ref="P100:P111" si="87">N100-O100</f>
        <v>0</v>
      </c>
      <c r="Q100" s="506"/>
      <c r="R100" s="286">
        <f>(K100*M100*$R$4)+(L100*M100*$R$5)+(O100*Q100*$R$6)+(P100*Q100*$R$7)</f>
        <v>0</v>
      </c>
      <c r="S100" s="287">
        <f>J100*M100*$S$4</f>
        <v>0</v>
      </c>
      <c r="T100" s="60">
        <f>K100*M100*$T$4</f>
        <v>0</v>
      </c>
      <c r="U100" s="60">
        <f>J100*M100*$U$4</f>
        <v>0</v>
      </c>
      <c r="V100" s="60">
        <f>N100*Q100*$V$6</f>
        <v>0</v>
      </c>
      <c r="W100" s="60">
        <f>O100*Q100*$W$6</f>
        <v>0</v>
      </c>
      <c r="X100" s="60">
        <f>N100*Q100*$X$6</f>
        <v>0</v>
      </c>
      <c r="Y100" s="250">
        <f t="shared" ref="Y100:AA101" si="88">S100+V100</f>
        <v>0</v>
      </c>
      <c r="Z100" s="250">
        <f t="shared" si="88"/>
        <v>0</v>
      </c>
      <c r="AA100" s="250">
        <f t="shared" si="88"/>
        <v>0</v>
      </c>
      <c r="AB100" s="251"/>
      <c r="AC100" s="250">
        <f>R100-Y100-Z100-AA100</f>
        <v>0</v>
      </c>
      <c r="AD100" s="288"/>
      <c r="AE100" s="254"/>
      <c r="AF100" s="254"/>
      <c r="AG100" s="254"/>
      <c r="AH100" s="254"/>
      <c r="AI100" s="254"/>
      <c r="AJ100" s="254"/>
      <c r="AK100" s="254"/>
      <c r="AL100" s="254"/>
      <c r="AM100" s="254"/>
      <c r="AN100" s="254"/>
      <c r="AO100" s="254"/>
      <c r="AP100" s="254"/>
      <c r="AQ100" s="254"/>
      <c r="AR100" s="254"/>
      <c r="AS100" s="254"/>
      <c r="AT100" s="254"/>
      <c r="AU100" s="254"/>
      <c r="AV100" s="254"/>
    </row>
    <row r="101" spans="1:48" s="255" customFormat="1" ht="27.75" hidden="1" customHeight="1" x14ac:dyDescent="0.25">
      <c r="A101" s="109"/>
      <c r="B101" s="109"/>
      <c r="C101" s="49"/>
      <c r="D101" s="49"/>
      <c r="E101" s="78"/>
      <c r="F101" s="78"/>
      <c r="G101" s="121"/>
      <c r="H101" s="54"/>
      <c r="I101" s="62"/>
      <c r="J101" s="64"/>
      <c r="K101" s="117">
        <f t="shared" si="84"/>
        <v>0</v>
      </c>
      <c r="L101" s="117">
        <f t="shared" si="85"/>
        <v>0</v>
      </c>
      <c r="M101" s="66"/>
      <c r="N101" s="67"/>
      <c r="O101" s="118">
        <f t="shared" si="86"/>
        <v>0</v>
      </c>
      <c r="P101" s="118">
        <f t="shared" si="87"/>
        <v>0</v>
      </c>
      <c r="Q101" s="66"/>
      <c r="R101" s="286">
        <f>(K101*M101*$R$4)+(L101*M101*$R$5)+(O101*Q101*$R$6)+(P101*Q101*$R$7)</f>
        <v>0</v>
      </c>
      <c r="S101" s="287">
        <f>J101*M101*$S$4</f>
        <v>0</v>
      </c>
      <c r="T101" s="60">
        <f>K101*M101*$T$4</f>
        <v>0</v>
      </c>
      <c r="U101" s="60">
        <f>J101*M101*$U$4</f>
        <v>0</v>
      </c>
      <c r="V101" s="60">
        <f>N101*Q101*$V$6</f>
        <v>0</v>
      </c>
      <c r="W101" s="60">
        <f>O101*Q101*$W$6</f>
        <v>0</v>
      </c>
      <c r="X101" s="60">
        <f>N101*Q101*$X$6</f>
        <v>0</v>
      </c>
      <c r="Y101" s="250">
        <f t="shared" si="88"/>
        <v>0</v>
      </c>
      <c r="Z101" s="250">
        <f t="shared" si="88"/>
        <v>0</v>
      </c>
      <c r="AA101" s="250">
        <f t="shared" si="88"/>
        <v>0</v>
      </c>
      <c r="AB101" s="251"/>
      <c r="AC101" s="250">
        <f>R101-Y101-Z101-AA101</f>
        <v>0</v>
      </c>
      <c r="AD101" s="288"/>
      <c r="AE101" s="254"/>
      <c r="AF101" s="254"/>
      <c r="AG101" s="254"/>
      <c r="AH101" s="254"/>
      <c r="AI101" s="254"/>
      <c r="AJ101" s="254"/>
      <c r="AK101" s="254"/>
      <c r="AL101" s="254"/>
      <c r="AM101" s="254"/>
      <c r="AN101" s="254"/>
      <c r="AO101" s="254"/>
      <c r="AP101" s="254"/>
      <c r="AQ101" s="254"/>
      <c r="AR101" s="254"/>
      <c r="AS101" s="254"/>
      <c r="AT101" s="254"/>
      <c r="AU101" s="254"/>
      <c r="AV101" s="254"/>
    </row>
    <row r="102" spans="1:48" s="255" customFormat="1" ht="27.75" hidden="1" customHeight="1" x14ac:dyDescent="0.25">
      <c r="A102" s="109"/>
      <c r="B102" s="109"/>
      <c r="C102" s="49"/>
      <c r="D102" s="49"/>
      <c r="E102" s="78"/>
      <c r="F102" s="78"/>
      <c r="G102" s="121"/>
      <c r="H102" s="54"/>
      <c r="I102" s="62"/>
      <c r="J102" s="64"/>
      <c r="K102" s="117">
        <f t="shared" si="84"/>
        <v>0</v>
      </c>
      <c r="L102" s="117">
        <f t="shared" si="85"/>
        <v>0</v>
      </c>
      <c r="M102" s="66"/>
      <c r="N102" s="67"/>
      <c r="O102" s="118">
        <f t="shared" si="86"/>
        <v>0</v>
      </c>
      <c r="P102" s="118">
        <f t="shared" si="87"/>
        <v>0</v>
      </c>
      <c r="Q102" s="66"/>
      <c r="R102" s="299">
        <f t="shared" ref="R102:R111" si="89">(K102*M102*$R$3)+(L102*M102*$R$6)+(O102*Q102*$R$7)+(P102*Q102*$R$8)</f>
        <v>0</v>
      </c>
      <c r="S102" s="287"/>
      <c r="T102" s="250"/>
      <c r="U102" s="250"/>
      <c r="V102" s="250"/>
      <c r="W102" s="250"/>
      <c r="X102" s="250"/>
      <c r="Y102" s="250"/>
      <c r="Z102" s="250"/>
      <c r="AA102" s="250"/>
      <c r="AB102" s="251"/>
      <c r="AC102" s="250"/>
      <c r="AD102" s="288"/>
      <c r="AE102" s="254"/>
      <c r="AF102" s="254"/>
      <c r="AG102" s="254"/>
      <c r="AH102" s="254"/>
      <c r="AI102" s="254"/>
      <c r="AJ102" s="254"/>
      <c r="AK102" s="254"/>
      <c r="AL102" s="254"/>
      <c r="AM102" s="254"/>
      <c r="AN102" s="254"/>
      <c r="AO102" s="254"/>
      <c r="AP102" s="254"/>
      <c r="AQ102" s="254"/>
      <c r="AR102" s="254"/>
      <c r="AS102" s="254"/>
      <c r="AT102" s="254"/>
      <c r="AU102" s="254"/>
      <c r="AV102" s="254"/>
    </row>
    <row r="103" spans="1:48" s="255" customFormat="1" ht="27.75" hidden="1" customHeight="1" x14ac:dyDescent="0.25">
      <c r="A103" s="109"/>
      <c r="B103" s="109"/>
      <c r="C103" s="49"/>
      <c r="D103" s="49"/>
      <c r="E103" s="78"/>
      <c r="F103" s="78"/>
      <c r="G103" s="121"/>
      <c r="H103" s="54"/>
      <c r="I103" s="62"/>
      <c r="J103" s="64"/>
      <c r="K103" s="117">
        <f t="shared" si="84"/>
        <v>0</v>
      </c>
      <c r="L103" s="117">
        <f t="shared" si="85"/>
        <v>0</v>
      </c>
      <c r="M103" s="66"/>
      <c r="N103" s="67"/>
      <c r="O103" s="118">
        <f t="shared" si="86"/>
        <v>0</v>
      </c>
      <c r="P103" s="118">
        <f t="shared" si="87"/>
        <v>0</v>
      </c>
      <c r="Q103" s="66"/>
      <c r="R103" s="299">
        <f t="shared" si="89"/>
        <v>0</v>
      </c>
      <c r="S103" s="287"/>
      <c r="T103" s="250"/>
      <c r="U103" s="250"/>
      <c r="V103" s="250"/>
      <c r="W103" s="250"/>
      <c r="X103" s="250"/>
      <c r="Y103" s="250"/>
      <c r="Z103" s="250"/>
      <c r="AA103" s="250"/>
      <c r="AB103" s="251"/>
      <c r="AC103" s="250"/>
      <c r="AD103" s="288"/>
      <c r="AE103" s="254"/>
      <c r="AF103" s="254"/>
      <c r="AG103" s="254"/>
      <c r="AH103" s="254"/>
      <c r="AI103" s="254"/>
      <c r="AJ103" s="254"/>
      <c r="AK103" s="254"/>
      <c r="AL103" s="254"/>
      <c r="AM103" s="254"/>
      <c r="AN103" s="254"/>
      <c r="AO103" s="254"/>
      <c r="AP103" s="254"/>
      <c r="AQ103" s="254"/>
      <c r="AR103" s="254"/>
      <c r="AS103" s="254"/>
      <c r="AT103" s="254"/>
      <c r="AU103" s="254"/>
      <c r="AV103" s="254"/>
    </row>
    <row r="104" spans="1:48" s="255" customFormat="1" ht="27.75" hidden="1" customHeight="1" x14ac:dyDescent="0.25">
      <c r="A104" s="109"/>
      <c r="B104" s="109"/>
      <c r="C104" s="49"/>
      <c r="D104" s="49"/>
      <c r="E104" s="78"/>
      <c r="F104" s="78"/>
      <c r="G104" s="79"/>
      <c r="H104" s="54"/>
      <c r="I104" s="62"/>
      <c r="J104" s="64"/>
      <c r="K104" s="117">
        <f t="shared" si="84"/>
        <v>0</v>
      </c>
      <c r="L104" s="117">
        <f t="shared" si="85"/>
        <v>0</v>
      </c>
      <c r="M104" s="66"/>
      <c r="N104" s="67"/>
      <c r="O104" s="118">
        <f t="shared" si="86"/>
        <v>0</v>
      </c>
      <c r="P104" s="118">
        <f t="shared" si="87"/>
        <v>0</v>
      </c>
      <c r="Q104" s="66"/>
      <c r="R104" s="299">
        <f t="shared" si="89"/>
        <v>0</v>
      </c>
      <c r="S104" s="287"/>
      <c r="T104" s="250"/>
      <c r="U104" s="250"/>
      <c r="V104" s="250"/>
      <c r="W104" s="250"/>
      <c r="X104" s="250"/>
      <c r="Y104" s="250"/>
      <c r="Z104" s="250"/>
      <c r="AA104" s="250"/>
      <c r="AB104" s="251"/>
      <c r="AC104" s="250"/>
      <c r="AD104" s="288"/>
      <c r="AE104" s="254"/>
      <c r="AF104" s="254"/>
      <c r="AG104" s="254"/>
      <c r="AH104" s="254"/>
      <c r="AI104" s="254"/>
      <c r="AJ104" s="254"/>
      <c r="AK104" s="254"/>
      <c r="AL104" s="254"/>
      <c r="AM104" s="254"/>
      <c r="AN104" s="254"/>
      <c r="AO104" s="254"/>
      <c r="AP104" s="254"/>
      <c r="AQ104" s="254"/>
      <c r="AR104" s="254"/>
      <c r="AS104" s="254"/>
      <c r="AT104" s="254"/>
      <c r="AU104" s="254"/>
      <c r="AV104" s="254"/>
    </row>
    <row r="105" spans="1:48" s="255" customFormat="1" ht="27.75" hidden="1" customHeight="1" x14ac:dyDescent="0.25">
      <c r="A105" s="109"/>
      <c r="B105" s="109"/>
      <c r="C105" s="49"/>
      <c r="D105" s="49"/>
      <c r="E105" s="78"/>
      <c r="F105" s="78"/>
      <c r="G105" s="79"/>
      <c r="H105" s="54"/>
      <c r="I105" s="62"/>
      <c r="J105" s="64"/>
      <c r="K105" s="117">
        <f t="shared" si="84"/>
        <v>0</v>
      </c>
      <c r="L105" s="117">
        <f t="shared" si="85"/>
        <v>0</v>
      </c>
      <c r="M105" s="66"/>
      <c r="N105" s="67"/>
      <c r="O105" s="118">
        <f t="shared" si="86"/>
        <v>0</v>
      </c>
      <c r="P105" s="118">
        <f t="shared" si="87"/>
        <v>0</v>
      </c>
      <c r="Q105" s="66"/>
      <c r="R105" s="299">
        <f t="shared" si="89"/>
        <v>0</v>
      </c>
      <c r="S105" s="287"/>
      <c r="T105" s="250"/>
      <c r="U105" s="250"/>
      <c r="V105" s="250"/>
      <c r="W105" s="250"/>
      <c r="X105" s="250"/>
      <c r="Y105" s="250"/>
      <c r="Z105" s="250"/>
      <c r="AA105" s="250"/>
      <c r="AB105" s="251"/>
      <c r="AC105" s="250"/>
      <c r="AD105" s="288"/>
      <c r="AE105" s="254"/>
      <c r="AF105" s="254"/>
      <c r="AG105" s="254"/>
      <c r="AH105" s="254"/>
      <c r="AI105" s="254"/>
      <c r="AJ105" s="254"/>
      <c r="AK105" s="254"/>
      <c r="AL105" s="254"/>
      <c r="AM105" s="254"/>
      <c r="AN105" s="254"/>
      <c r="AO105" s="254"/>
      <c r="AP105" s="254"/>
      <c r="AQ105" s="254"/>
      <c r="AR105" s="254"/>
      <c r="AS105" s="254"/>
      <c r="AT105" s="254"/>
      <c r="AU105" s="254"/>
      <c r="AV105" s="254"/>
    </row>
    <row r="106" spans="1:48" s="255" customFormat="1" ht="27.75" hidden="1" customHeight="1" x14ac:dyDescent="0.25">
      <c r="A106" s="109"/>
      <c r="B106" s="109"/>
      <c r="C106" s="49"/>
      <c r="D106" s="49"/>
      <c r="E106" s="78"/>
      <c r="F106" s="78"/>
      <c r="G106" s="79"/>
      <c r="H106" s="54"/>
      <c r="I106" s="62"/>
      <c r="J106" s="64"/>
      <c r="K106" s="117">
        <f t="shared" si="84"/>
        <v>0</v>
      </c>
      <c r="L106" s="117">
        <f t="shared" si="85"/>
        <v>0</v>
      </c>
      <c r="M106" s="66"/>
      <c r="N106" s="67"/>
      <c r="O106" s="118">
        <f t="shared" si="86"/>
        <v>0</v>
      </c>
      <c r="P106" s="118">
        <f t="shared" si="87"/>
        <v>0</v>
      </c>
      <c r="Q106" s="66"/>
      <c r="R106" s="299">
        <f t="shared" si="89"/>
        <v>0</v>
      </c>
      <c r="S106" s="287"/>
      <c r="T106" s="250"/>
      <c r="U106" s="250"/>
      <c r="V106" s="250"/>
      <c r="W106" s="250"/>
      <c r="X106" s="250"/>
      <c r="Y106" s="250"/>
      <c r="Z106" s="250"/>
      <c r="AA106" s="250"/>
      <c r="AB106" s="251"/>
      <c r="AC106" s="250"/>
      <c r="AD106" s="288"/>
      <c r="AE106" s="254"/>
      <c r="AF106" s="254"/>
      <c r="AG106" s="254"/>
      <c r="AH106" s="254"/>
      <c r="AI106" s="254"/>
      <c r="AJ106" s="254"/>
      <c r="AK106" s="254"/>
      <c r="AL106" s="254"/>
      <c r="AM106" s="254"/>
      <c r="AN106" s="254"/>
      <c r="AO106" s="254"/>
      <c r="AP106" s="254"/>
      <c r="AQ106" s="254"/>
      <c r="AR106" s="254"/>
      <c r="AS106" s="254"/>
      <c r="AT106" s="254"/>
      <c r="AU106" s="254"/>
      <c r="AV106" s="254"/>
    </row>
    <row r="107" spans="1:48" s="255" customFormat="1" ht="27.75" hidden="1" customHeight="1" x14ac:dyDescent="0.25">
      <c r="A107" s="109"/>
      <c r="B107" s="109"/>
      <c r="C107" s="49"/>
      <c r="D107" s="49"/>
      <c r="E107" s="78"/>
      <c r="F107" s="78"/>
      <c r="G107" s="79"/>
      <c r="H107" s="289"/>
      <c r="I107" s="81"/>
      <c r="J107" s="64"/>
      <c r="K107" s="117">
        <f t="shared" si="84"/>
        <v>0</v>
      </c>
      <c r="L107" s="117">
        <f t="shared" si="85"/>
        <v>0</v>
      </c>
      <c r="M107" s="66"/>
      <c r="N107" s="67"/>
      <c r="O107" s="118">
        <f t="shared" si="86"/>
        <v>0</v>
      </c>
      <c r="P107" s="118">
        <f t="shared" si="87"/>
        <v>0</v>
      </c>
      <c r="Q107" s="66"/>
      <c r="R107" s="299">
        <f t="shared" si="89"/>
        <v>0</v>
      </c>
      <c r="S107" s="287"/>
      <c r="T107" s="250"/>
      <c r="U107" s="250"/>
      <c r="V107" s="250"/>
      <c r="W107" s="250"/>
      <c r="X107" s="250"/>
      <c r="Y107" s="250"/>
      <c r="Z107" s="250"/>
      <c r="AA107" s="250"/>
      <c r="AB107" s="251"/>
      <c r="AC107" s="250"/>
      <c r="AD107" s="288"/>
      <c r="AE107" s="254"/>
      <c r="AF107" s="254"/>
      <c r="AG107" s="254"/>
      <c r="AH107" s="254"/>
      <c r="AI107" s="254"/>
      <c r="AJ107" s="254"/>
      <c r="AK107" s="254"/>
      <c r="AL107" s="254"/>
      <c r="AM107" s="254"/>
      <c r="AN107" s="254"/>
      <c r="AO107" s="254"/>
      <c r="AP107" s="254"/>
      <c r="AQ107" s="254"/>
      <c r="AR107" s="254"/>
      <c r="AS107" s="254"/>
      <c r="AT107" s="254"/>
      <c r="AU107" s="254"/>
      <c r="AV107" s="254"/>
    </row>
    <row r="108" spans="1:48" s="255" customFormat="1" ht="27.75" hidden="1" customHeight="1" x14ac:dyDescent="0.25">
      <c r="A108" s="109"/>
      <c r="B108" s="109"/>
      <c r="C108" s="49"/>
      <c r="D108" s="49"/>
      <c r="E108" s="78"/>
      <c r="F108" s="78"/>
      <c r="G108" s="79"/>
      <c r="H108" s="54"/>
      <c r="I108" s="62"/>
      <c r="J108" s="64"/>
      <c r="K108" s="117">
        <f t="shared" si="84"/>
        <v>0</v>
      </c>
      <c r="L108" s="117">
        <f t="shared" si="85"/>
        <v>0</v>
      </c>
      <c r="M108" s="66"/>
      <c r="N108" s="67"/>
      <c r="O108" s="118">
        <f t="shared" si="86"/>
        <v>0</v>
      </c>
      <c r="P108" s="118">
        <f t="shared" si="87"/>
        <v>0</v>
      </c>
      <c r="Q108" s="66"/>
      <c r="R108" s="299">
        <f t="shared" si="89"/>
        <v>0</v>
      </c>
      <c r="S108" s="287"/>
      <c r="T108" s="250"/>
      <c r="U108" s="250"/>
      <c r="V108" s="250"/>
      <c r="W108" s="250"/>
      <c r="X108" s="250"/>
      <c r="Y108" s="250"/>
      <c r="Z108" s="250"/>
      <c r="AA108" s="250"/>
      <c r="AB108" s="251"/>
      <c r="AC108" s="250"/>
      <c r="AD108" s="288"/>
      <c r="AE108" s="254"/>
      <c r="AF108" s="254"/>
      <c r="AG108" s="254"/>
      <c r="AH108" s="254"/>
      <c r="AI108" s="254"/>
      <c r="AJ108" s="254"/>
      <c r="AK108" s="254"/>
      <c r="AL108" s="254"/>
      <c r="AM108" s="254"/>
      <c r="AN108" s="254"/>
      <c r="AO108" s="254"/>
      <c r="AP108" s="254"/>
      <c r="AQ108" s="254"/>
      <c r="AR108" s="254"/>
      <c r="AS108" s="254"/>
      <c r="AT108" s="254"/>
      <c r="AU108" s="254"/>
      <c r="AV108" s="254"/>
    </row>
    <row r="109" spans="1:48" s="255" customFormat="1" ht="27.75" hidden="1" customHeight="1" x14ac:dyDescent="0.25">
      <c r="A109" s="109"/>
      <c r="B109" s="109"/>
      <c r="C109" s="49"/>
      <c r="D109" s="49"/>
      <c r="E109" s="78"/>
      <c r="F109" s="78"/>
      <c r="G109" s="79"/>
      <c r="H109" s="54"/>
      <c r="I109" s="62"/>
      <c r="J109" s="64"/>
      <c r="K109" s="117">
        <f t="shared" si="84"/>
        <v>0</v>
      </c>
      <c r="L109" s="117">
        <f t="shared" si="85"/>
        <v>0</v>
      </c>
      <c r="M109" s="66"/>
      <c r="N109" s="67"/>
      <c r="O109" s="118">
        <f t="shared" si="86"/>
        <v>0</v>
      </c>
      <c r="P109" s="118">
        <f t="shared" si="87"/>
        <v>0</v>
      </c>
      <c r="Q109" s="66"/>
      <c r="R109" s="299">
        <f t="shared" si="89"/>
        <v>0</v>
      </c>
      <c r="S109" s="287"/>
      <c r="T109" s="250"/>
      <c r="U109" s="250"/>
      <c r="V109" s="250"/>
      <c r="W109" s="250"/>
      <c r="X109" s="250"/>
      <c r="Y109" s="250"/>
      <c r="Z109" s="250"/>
      <c r="AA109" s="250"/>
      <c r="AB109" s="251"/>
      <c r="AC109" s="250"/>
      <c r="AD109" s="288"/>
      <c r="AE109" s="254"/>
      <c r="AF109" s="254"/>
      <c r="AG109" s="254"/>
      <c r="AH109" s="254"/>
      <c r="AI109" s="254"/>
      <c r="AJ109" s="254"/>
      <c r="AK109" s="254"/>
      <c r="AL109" s="254"/>
      <c r="AM109" s="254"/>
      <c r="AN109" s="254"/>
      <c r="AO109" s="254"/>
      <c r="AP109" s="254"/>
      <c r="AQ109" s="254"/>
      <c r="AR109" s="254"/>
      <c r="AS109" s="254"/>
      <c r="AT109" s="254"/>
      <c r="AU109" s="254"/>
      <c r="AV109" s="254"/>
    </row>
    <row r="110" spans="1:48" s="84" customFormat="1" ht="27.75" hidden="1" customHeight="1" x14ac:dyDescent="0.25">
      <c r="A110" s="109"/>
      <c r="B110" s="109"/>
      <c r="C110" s="49"/>
      <c r="D110" s="49"/>
      <c r="E110" s="78"/>
      <c r="F110" s="78"/>
      <c r="G110" s="79"/>
      <c r="H110" s="54"/>
      <c r="I110" s="62"/>
      <c r="J110" s="64"/>
      <c r="K110" s="117">
        <f t="shared" si="84"/>
        <v>0</v>
      </c>
      <c r="L110" s="117">
        <f t="shared" si="85"/>
        <v>0</v>
      </c>
      <c r="M110" s="66"/>
      <c r="N110" s="67"/>
      <c r="O110" s="118">
        <f t="shared" si="86"/>
        <v>0</v>
      </c>
      <c r="P110" s="118">
        <f t="shared" si="87"/>
        <v>0</v>
      </c>
      <c r="Q110" s="66"/>
      <c r="R110" s="299">
        <f t="shared" si="89"/>
        <v>0</v>
      </c>
      <c r="S110" s="287"/>
      <c r="T110" s="250"/>
      <c r="U110" s="250"/>
      <c r="V110" s="250"/>
      <c r="W110" s="250"/>
      <c r="X110" s="250"/>
      <c r="Y110" s="250"/>
      <c r="Z110" s="250"/>
      <c r="AA110" s="250"/>
      <c r="AB110" s="251"/>
      <c r="AC110" s="250"/>
      <c r="AD110" s="290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</row>
    <row r="111" spans="1:48" s="255" customFormat="1" ht="27.75" hidden="1" customHeight="1" x14ac:dyDescent="0.25">
      <c r="A111" s="109"/>
      <c r="B111" s="109"/>
      <c r="C111" s="49"/>
      <c r="D111" s="49"/>
      <c r="E111" s="78"/>
      <c r="F111" s="78"/>
      <c r="G111" s="79"/>
      <c r="H111" s="289"/>
      <c r="I111" s="81"/>
      <c r="J111" s="64"/>
      <c r="K111" s="117">
        <f t="shared" si="84"/>
        <v>0</v>
      </c>
      <c r="L111" s="117">
        <f t="shared" si="85"/>
        <v>0</v>
      </c>
      <c r="M111" s="66"/>
      <c r="N111" s="67"/>
      <c r="O111" s="118">
        <f t="shared" si="86"/>
        <v>0</v>
      </c>
      <c r="P111" s="118">
        <f t="shared" si="87"/>
        <v>0</v>
      </c>
      <c r="Q111" s="66"/>
      <c r="R111" s="299">
        <f t="shared" si="89"/>
        <v>0</v>
      </c>
      <c r="S111" s="287"/>
      <c r="T111" s="250"/>
      <c r="U111" s="250"/>
      <c r="V111" s="250"/>
      <c r="W111" s="250"/>
      <c r="X111" s="250"/>
      <c r="Y111" s="250"/>
      <c r="Z111" s="250"/>
      <c r="AA111" s="250"/>
      <c r="AB111" s="93"/>
      <c r="AC111" s="250"/>
      <c r="AD111" s="288"/>
      <c r="AE111" s="254"/>
      <c r="AF111" s="254"/>
      <c r="AG111" s="254"/>
      <c r="AH111" s="254"/>
      <c r="AI111" s="254"/>
      <c r="AJ111" s="254"/>
      <c r="AK111" s="254"/>
      <c r="AL111" s="254"/>
      <c r="AM111" s="254"/>
      <c r="AN111" s="254"/>
      <c r="AO111" s="254"/>
      <c r="AP111" s="254"/>
      <c r="AQ111" s="254"/>
      <c r="AR111" s="254"/>
      <c r="AS111" s="254"/>
      <c r="AT111" s="254"/>
      <c r="AU111" s="254"/>
      <c r="AV111" s="254"/>
    </row>
    <row r="112" spans="1:48" s="259" customFormat="1" ht="27.75" hidden="1" customHeight="1" thickBot="1" x14ac:dyDescent="0.3">
      <c r="A112" s="95"/>
      <c r="B112" s="95"/>
      <c r="C112" s="96"/>
      <c r="D112" s="96"/>
      <c r="E112" s="97"/>
      <c r="F112" s="97"/>
      <c r="G112" s="98"/>
      <c r="H112" s="99" t="s">
        <v>49</v>
      </c>
      <c r="I112" s="100"/>
      <c r="J112" s="101"/>
      <c r="K112" s="102"/>
      <c r="L112" s="102"/>
      <c r="M112" s="103"/>
      <c r="N112" s="104"/>
      <c r="O112" s="102"/>
      <c r="P112" s="102"/>
      <c r="Q112" s="103"/>
      <c r="R112" s="291">
        <f t="shared" ref="R112:AA112" si="90">SUM(R100:R111)</f>
        <v>0</v>
      </c>
      <c r="S112" s="292">
        <f t="shared" si="90"/>
        <v>0</v>
      </c>
      <c r="T112" s="106">
        <f t="shared" si="90"/>
        <v>0</v>
      </c>
      <c r="U112" s="106">
        <f t="shared" si="90"/>
        <v>0</v>
      </c>
      <c r="V112" s="106">
        <f t="shared" si="90"/>
        <v>0</v>
      </c>
      <c r="W112" s="106">
        <f t="shared" si="90"/>
        <v>0</v>
      </c>
      <c r="X112" s="106">
        <f t="shared" si="90"/>
        <v>0</v>
      </c>
      <c r="Y112" s="106">
        <f t="shared" si="90"/>
        <v>0</v>
      </c>
      <c r="Z112" s="106">
        <f t="shared" si="90"/>
        <v>0</v>
      </c>
      <c r="AA112" s="106">
        <f t="shared" si="90"/>
        <v>0</v>
      </c>
      <c r="AB112" s="258"/>
      <c r="AC112" s="250"/>
      <c r="AD112" s="504">
        <f>R112/1800/0.6</f>
        <v>0</v>
      </c>
      <c r="AE112" s="254"/>
      <c r="AF112" s="254"/>
      <c r="AG112" s="254"/>
      <c r="AH112" s="254"/>
      <c r="AI112" s="254"/>
      <c r="AJ112" s="254"/>
      <c r="AK112" s="254"/>
      <c r="AL112" s="254"/>
      <c r="AM112" s="254"/>
      <c r="AN112" s="254"/>
      <c r="AO112" s="254"/>
      <c r="AP112" s="254"/>
      <c r="AQ112" s="254"/>
      <c r="AR112" s="254"/>
      <c r="AS112" s="254"/>
      <c r="AT112" s="254"/>
      <c r="AU112" s="254"/>
      <c r="AV112" s="254"/>
    </row>
    <row r="113" spans="1:48" s="255" customFormat="1" ht="27.75" hidden="1" customHeight="1" thickTop="1" x14ac:dyDescent="0.25">
      <c r="A113" s="109"/>
      <c r="B113" s="109"/>
      <c r="C113" s="49"/>
      <c r="D113" s="49"/>
      <c r="E113" s="507"/>
      <c r="F113" s="508"/>
      <c r="G113" s="509"/>
      <c r="H113" s="510"/>
      <c r="I113" s="505"/>
      <c r="J113" s="64"/>
      <c r="K113" s="117">
        <f t="shared" ref="K113:K124" si="91">IF(J113&gt;0, 1, 0)</f>
        <v>0</v>
      </c>
      <c r="L113" s="117">
        <f t="shared" ref="L113:L124" si="92">J113-K113</f>
        <v>0</v>
      </c>
      <c r="M113" s="66"/>
      <c r="N113" s="67"/>
      <c r="O113" s="118">
        <f t="shared" ref="O113:O124" si="93">IF(N113&gt;0, 1, 0)</f>
        <v>0</v>
      </c>
      <c r="P113" s="118">
        <f t="shared" ref="P113:P124" si="94">N113-O113</f>
        <v>0</v>
      </c>
      <c r="Q113" s="506"/>
      <c r="R113" s="299">
        <f t="shared" ref="R113:AA124" si="95">(K113*M113*$R$3)+(L113*M113*$R$6)+(O113*Q113*$R$7)+(P113*Q113*$R$8)</f>
        <v>0</v>
      </c>
      <c r="S113" s="300">
        <f t="shared" si="95"/>
        <v>0</v>
      </c>
      <c r="T113" s="163">
        <f t="shared" si="95"/>
        <v>0</v>
      </c>
      <c r="U113" s="163">
        <f t="shared" si="95"/>
        <v>0</v>
      </c>
      <c r="V113" s="163">
        <f t="shared" si="95"/>
        <v>0</v>
      </c>
      <c r="W113" s="163">
        <f t="shared" si="95"/>
        <v>0</v>
      </c>
      <c r="X113" s="163">
        <f t="shared" si="95"/>
        <v>0</v>
      </c>
      <c r="Y113" s="163">
        <f t="shared" si="95"/>
        <v>0</v>
      </c>
      <c r="Z113" s="163">
        <f t="shared" si="95"/>
        <v>0</v>
      </c>
      <c r="AA113" s="163">
        <f t="shared" si="95"/>
        <v>0</v>
      </c>
      <c r="AB113" s="251"/>
      <c r="AC113" s="250"/>
      <c r="AD113" s="288"/>
      <c r="AE113" s="254"/>
      <c r="AF113" s="254"/>
      <c r="AG113" s="254"/>
      <c r="AH113" s="254"/>
      <c r="AI113" s="254"/>
      <c r="AJ113" s="254"/>
      <c r="AK113" s="254"/>
      <c r="AL113" s="254"/>
      <c r="AM113" s="254"/>
      <c r="AN113" s="254"/>
      <c r="AO113" s="254"/>
      <c r="AP113" s="254"/>
      <c r="AQ113" s="254"/>
      <c r="AR113" s="254"/>
      <c r="AS113" s="254"/>
      <c r="AT113" s="254"/>
      <c r="AU113" s="254"/>
      <c r="AV113" s="254"/>
    </row>
    <row r="114" spans="1:48" s="255" customFormat="1" ht="27.75" hidden="1" customHeight="1" x14ac:dyDescent="0.25">
      <c r="A114" s="109"/>
      <c r="B114" s="109"/>
      <c r="C114" s="49"/>
      <c r="D114" s="49"/>
      <c r="E114" s="78"/>
      <c r="F114" s="78"/>
      <c r="G114" s="121"/>
      <c r="H114" s="54"/>
      <c r="I114" s="62"/>
      <c r="J114" s="64"/>
      <c r="K114" s="117">
        <f t="shared" si="91"/>
        <v>0</v>
      </c>
      <c r="L114" s="117">
        <f t="shared" si="92"/>
        <v>0</v>
      </c>
      <c r="M114" s="66"/>
      <c r="N114" s="67"/>
      <c r="O114" s="118">
        <f t="shared" si="93"/>
        <v>0</v>
      </c>
      <c r="P114" s="118">
        <f t="shared" si="94"/>
        <v>0</v>
      </c>
      <c r="Q114" s="66"/>
      <c r="R114" s="299">
        <f t="shared" si="95"/>
        <v>0</v>
      </c>
      <c r="S114" s="300">
        <f t="shared" si="95"/>
        <v>0</v>
      </c>
      <c r="T114" s="163">
        <f t="shared" si="95"/>
        <v>0</v>
      </c>
      <c r="U114" s="163">
        <f t="shared" si="95"/>
        <v>0</v>
      </c>
      <c r="V114" s="163">
        <f t="shared" si="95"/>
        <v>0</v>
      </c>
      <c r="W114" s="163">
        <f t="shared" si="95"/>
        <v>0</v>
      </c>
      <c r="X114" s="163">
        <f t="shared" si="95"/>
        <v>0</v>
      </c>
      <c r="Y114" s="163">
        <f t="shared" si="95"/>
        <v>0</v>
      </c>
      <c r="Z114" s="163">
        <f t="shared" si="95"/>
        <v>0</v>
      </c>
      <c r="AA114" s="163">
        <f t="shared" si="95"/>
        <v>0</v>
      </c>
      <c r="AB114" s="251"/>
      <c r="AC114" s="250"/>
      <c r="AD114" s="288"/>
      <c r="AE114" s="254"/>
      <c r="AF114" s="254"/>
      <c r="AG114" s="254"/>
      <c r="AH114" s="254"/>
      <c r="AI114" s="254"/>
      <c r="AJ114" s="254"/>
      <c r="AK114" s="254"/>
      <c r="AL114" s="254"/>
      <c r="AM114" s="254"/>
      <c r="AN114" s="254"/>
      <c r="AO114" s="254"/>
      <c r="AP114" s="254"/>
      <c r="AQ114" s="254"/>
      <c r="AR114" s="254"/>
      <c r="AS114" s="254"/>
      <c r="AT114" s="254"/>
      <c r="AU114" s="254"/>
      <c r="AV114" s="254"/>
    </row>
    <row r="115" spans="1:48" s="255" customFormat="1" ht="27.75" hidden="1" customHeight="1" x14ac:dyDescent="0.25">
      <c r="A115" s="109"/>
      <c r="B115" s="109"/>
      <c r="C115" s="49"/>
      <c r="D115" s="49"/>
      <c r="E115" s="78"/>
      <c r="F115" s="78"/>
      <c r="G115" s="121"/>
      <c r="H115" s="54"/>
      <c r="I115" s="62"/>
      <c r="J115" s="64"/>
      <c r="K115" s="117">
        <f t="shared" si="91"/>
        <v>0</v>
      </c>
      <c r="L115" s="117">
        <f t="shared" si="92"/>
        <v>0</v>
      </c>
      <c r="M115" s="66"/>
      <c r="N115" s="67"/>
      <c r="O115" s="118">
        <f t="shared" si="93"/>
        <v>0</v>
      </c>
      <c r="P115" s="118">
        <f t="shared" si="94"/>
        <v>0</v>
      </c>
      <c r="Q115" s="66"/>
      <c r="R115" s="299">
        <f t="shared" si="95"/>
        <v>0</v>
      </c>
      <c r="S115" s="300">
        <f t="shared" si="95"/>
        <v>0</v>
      </c>
      <c r="T115" s="163">
        <f t="shared" si="95"/>
        <v>0</v>
      </c>
      <c r="U115" s="163">
        <f t="shared" si="95"/>
        <v>0</v>
      </c>
      <c r="V115" s="163">
        <f t="shared" si="95"/>
        <v>0</v>
      </c>
      <c r="W115" s="163">
        <f t="shared" si="95"/>
        <v>0</v>
      </c>
      <c r="X115" s="163">
        <f t="shared" si="95"/>
        <v>0</v>
      </c>
      <c r="Y115" s="163">
        <f t="shared" si="95"/>
        <v>0</v>
      </c>
      <c r="Z115" s="163">
        <f t="shared" si="95"/>
        <v>0</v>
      </c>
      <c r="AA115" s="163">
        <f t="shared" si="95"/>
        <v>0</v>
      </c>
      <c r="AB115" s="251"/>
      <c r="AC115" s="250"/>
      <c r="AD115" s="288"/>
      <c r="AE115" s="254"/>
      <c r="AF115" s="254"/>
      <c r="AG115" s="254"/>
      <c r="AH115" s="254"/>
      <c r="AI115" s="254"/>
      <c r="AJ115" s="254"/>
      <c r="AK115" s="254"/>
      <c r="AL115" s="254"/>
      <c r="AM115" s="254"/>
      <c r="AN115" s="254"/>
      <c r="AO115" s="254"/>
      <c r="AP115" s="254"/>
      <c r="AQ115" s="254"/>
      <c r="AR115" s="254"/>
      <c r="AS115" s="254"/>
      <c r="AT115" s="254"/>
      <c r="AU115" s="254"/>
      <c r="AV115" s="254"/>
    </row>
    <row r="116" spans="1:48" s="255" customFormat="1" ht="27.75" hidden="1" customHeight="1" x14ac:dyDescent="0.25">
      <c r="A116" s="109"/>
      <c r="B116" s="109"/>
      <c r="C116" s="49"/>
      <c r="D116" s="49"/>
      <c r="E116" s="78"/>
      <c r="F116" s="78"/>
      <c r="G116" s="121"/>
      <c r="H116" s="54"/>
      <c r="I116" s="62"/>
      <c r="J116" s="64"/>
      <c r="K116" s="117">
        <f t="shared" si="91"/>
        <v>0</v>
      </c>
      <c r="L116" s="117">
        <f t="shared" si="92"/>
        <v>0</v>
      </c>
      <c r="M116" s="66"/>
      <c r="N116" s="67"/>
      <c r="O116" s="118">
        <f t="shared" si="93"/>
        <v>0</v>
      </c>
      <c r="P116" s="118">
        <f t="shared" si="94"/>
        <v>0</v>
      </c>
      <c r="Q116" s="66"/>
      <c r="R116" s="299">
        <f t="shared" si="95"/>
        <v>0</v>
      </c>
      <c r="S116" s="300">
        <f t="shared" si="95"/>
        <v>0</v>
      </c>
      <c r="T116" s="163">
        <f t="shared" si="95"/>
        <v>0</v>
      </c>
      <c r="U116" s="163">
        <f t="shared" si="95"/>
        <v>0</v>
      </c>
      <c r="V116" s="163">
        <f t="shared" si="95"/>
        <v>0</v>
      </c>
      <c r="W116" s="163">
        <f t="shared" si="95"/>
        <v>0</v>
      </c>
      <c r="X116" s="163">
        <f t="shared" si="95"/>
        <v>0</v>
      </c>
      <c r="Y116" s="163">
        <f t="shared" si="95"/>
        <v>0</v>
      </c>
      <c r="Z116" s="163">
        <f t="shared" si="95"/>
        <v>0</v>
      </c>
      <c r="AA116" s="163">
        <f t="shared" si="95"/>
        <v>0</v>
      </c>
      <c r="AB116" s="251"/>
      <c r="AC116" s="250"/>
      <c r="AD116" s="288"/>
      <c r="AE116" s="254"/>
      <c r="AF116" s="254"/>
      <c r="AG116" s="254"/>
      <c r="AH116" s="254"/>
      <c r="AI116" s="254"/>
      <c r="AJ116" s="254"/>
      <c r="AK116" s="254"/>
      <c r="AL116" s="254"/>
      <c r="AM116" s="254"/>
      <c r="AN116" s="254"/>
      <c r="AO116" s="254"/>
      <c r="AP116" s="254"/>
      <c r="AQ116" s="254"/>
      <c r="AR116" s="254"/>
      <c r="AS116" s="254"/>
      <c r="AT116" s="254"/>
      <c r="AU116" s="254"/>
      <c r="AV116" s="254"/>
    </row>
    <row r="117" spans="1:48" s="255" customFormat="1" ht="27.75" hidden="1" customHeight="1" x14ac:dyDescent="0.25">
      <c r="A117" s="109"/>
      <c r="B117" s="109"/>
      <c r="C117" s="49"/>
      <c r="D117" s="49"/>
      <c r="E117" s="78"/>
      <c r="F117" s="78"/>
      <c r="G117" s="79"/>
      <c r="H117" s="54"/>
      <c r="I117" s="62"/>
      <c r="J117" s="64"/>
      <c r="K117" s="117">
        <f t="shared" si="91"/>
        <v>0</v>
      </c>
      <c r="L117" s="117">
        <f t="shared" si="92"/>
        <v>0</v>
      </c>
      <c r="M117" s="66"/>
      <c r="N117" s="67"/>
      <c r="O117" s="118">
        <f t="shared" si="93"/>
        <v>0</v>
      </c>
      <c r="P117" s="118">
        <f t="shared" si="94"/>
        <v>0</v>
      </c>
      <c r="Q117" s="66"/>
      <c r="R117" s="299">
        <f t="shared" si="95"/>
        <v>0</v>
      </c>
      <c r="S117" s="300">
        <f t="shared" si="95"/>
        <v>0</v>
      </c>
      <c r="T117" s="163">
        <f t="shared" si="95"/>
        <v>0</v>
      </c>
      <c r="U117" s="163">
        <f t="shared" si="95"/>
        <v>0</v>
      </c>
      <c r="V117" s="163">
        <f t="shared" si="95"/>
        <v>0</v>
      </c>
      <c r="W117" s="163">
        <f t="shared" si="95"/>
        <v>0</v>
      </c>
      <c r="X117" s="163">
        <f t="shared" si="95"/>
        <v>0</v>
      </c>
      <c r="Y117" s="163">
        <f t="shared" si="95"/>
        <v>0</v>
      </c>
      <c r="Z117" s="163">
        <f t="shared" si="95"/>
        <v>0</v>
      </c>
      <c r="AA117" s="163">
        <f t="shared" si="95"/>
        <v>0</v>
      </c>
      <c r="AB117" s="251"/>
      <c r="AC117" s="250"/>
      <c r="AD117" s="288"/>
      <c r="AE117" s="254"/>
      <c r="AF117" s="254"/>
      <c r="AG117" s="254"/>
      <c r="AH117" s="254"/>
      <c r="AI117" s="254"/>
      <c r="AJ117" s="254"/>
      <c r="AK117" s="254"/>
      <c r="AL117" s="254"/>
      <c r="AM117" s="254"/>
      <c r="AN117" s="254"/>
      <c r="AO117" s="254"/>
      <c r="AP117" s="254"/>
      <c r="AQ117" s="254"/>
      <c r="AR117" s="254"/>
      <c r="AS117" s="254"/>
      <c r="AT117" s="254"/>
      <c r="AU117" s="254"/>
      <c r="AV117" s="254"/>
    </row>
    <row r="118" spans="1:48" s="255" customFormat="1" ht="27.75" hidden="1" customHeight="1" x14ac:dyDescent="0.25">
      <c r="A118" s="109"/>
      <c r="B118" s="109"/>
      <c r="C118" s="49"/>
      <c r="D118" s="49"/>
      <c r="E118" s="78"/>
      <c r="F118" s="78"/>
      <c r="G118" s="79"/>
      <c r="H118" s="54"/>
      <c r="I118" s="62"/>
      <c r="J118" s="64"/>
      <c r="K118" s="117">
        <f t="shared" si="91"/>
        <v>0</v>
      </c>
      <c r="L118" s="117">
        <f t="shared" si="92"/>
        <v>0</v>
      </c>
      <c r="M118" s="66"/>
      <c r="N118" s="67"/>
      <c r="O118" s="118">
        <f t="shared" si="93"/>
        <v>0</v>
      </c>
      <c r="P118" s="118">
        <f t="shared" si="94"/>
        <v>0</v>
      </c>
      <c r="Q118" s="66"/>
      <c r="R118" s="299">
        <f t="shared" si="95"/>
        <v>0</v>
      </c>
      <c r="S118" s="300">
        <f t="shared" si="95"/>
        <v>0</v>
      </c>
      <c r="T118" s="163">
        <f t="shared" si="95"/>
        <v>0</v>
      </c>
      <c r="U118" s="163">
        <f t="shared" si="95"/>
        <v>0</v>
      </c>
      <c r="V118" s="163">
        <f t="shared" si="95"/>
        <v>0</v>
      </c>
      <c r="W118" s="163">
        <f t="shared" si="95"/>
        <v>0</v>
      </c>
      <c r="X118" s="163">
        <f t="shared" si="95"/>
        <v>0</v>
      </c>
      <c r="Y118" s="163">
        <f t="shared" si="95"/>
        <v>0</v>
      </c>
      <c r="Z118" s="163">
        <f t="shared" si="95"/>
        <v>0</v>
      </c>
      <c r="AA118" s="163">
        <f t="shared" si="95"/>
        <v>0</v>
      </c>
      <c r="AB118" s="251"/>
      <c r="AC118" s="250"/>
      <c r="AD118" s="288"/>
      <c r="AE118" s="254"/>
      <c r="AF118" s="254"/>
      <c r="AG118" s="254"/>
      <c r="AH118" s="254"/>
      <c r="AI118" s="254"/>
      <c r="AJ118" s="254"/>
      <c r="AK118" s="254"/>
      <c r="AL118" s="254"/>
      <c r="AM118" s="254"/>
      <c r="AN118" s="254"/>
      <c r="AO118" s="254"/>
      <c r="AP118" s="254"/>
      <c r="AQ118" s="254"/>
      <c r="AR118" s="254"/>
      <c r="AS118" s="254"/>
      <c r="AT118" s="254"/>
      <c r="AU118" s="254"/>
      <c r="AV118" s="254"/>
    </row>
    <row r="119" spans="1:48" s="255" customFormat="1" ht="27.75" hidden="1" customHeight="1" x14ac:dyDescent="0.25">
      <c r="A119" s="109"/>
      <c r="B119" s="109"/>
      <c r="C119" s="49"/>
      <c r="D119" s="49"/>
      <c r="E119" s="78"/>
      <c r="F119" s="78"/>
      <c r="G119" s="79"/>
      <c r="H119" s="54"/>
      <c r="I119" s="62"/>
      <c r="J119" s="64"/>
      <c r="K119" s="117">
        <f t="shared" si="91"/>
        <v>0</v>
      </c>
      <c r="L119" s="117">
        <f t="shared" si="92"/>
        <v>0</v>
      </c>
      <c r="M119" s="66"/>
      <c r="N119" s="67"/>
      <c r="O119" s="118">
        <f t="shared" si="93"/>
        <v>0</v>
      </c>
      <c r="P119" s="118">
        <f t="shared" si="94"/>
        <v>0</v>
      </c>
      <c r="Q119" s="66"/>
      <c r="R119" s="299">
        <f t="shared" si="95"/>
        <v>0</v>
      </c>
      <c r="S119" s="300">
        <f t="shared" si="95"/>
        <v>0</v>
      </c>
      <c r="T119" s="163">
        <f t="shared" si="95"/>
        <v>0</v>
      </c>
      <c r="U119" s="163">
        <f t="shared" si="95"/>
        <v>0</v>
      </c>
      <c r="V119" s="163">
        <f t="shared" si="95"/>
        <v>0</v>
      </c>
      <c r="W119" s="163">
        <f t="shared" si="95"/>
        <v>0</v>
      </c>
      <c r="X119" s="163">
        <f t="shared" si="95"/>
        <v>0</v>
      </c>
      <c r="Y119" s="163">
        <f t="shared" si="95"/>
        <v>0</v>
      </c>
      <c r="Z119" s="163">
        <f t="shared" si="95"/>
        <v>0</v>
      </c>
      <c r="AA119" s="163">
        <f t="shared" si="95"/>
        <v>0</v>
      </c>
      <c r="AB119" s="251"/>
      <c r="AC119" s="250"/>
      <c r="AD119" s="288"/>
      <c r="AE119" s="254"/>
      <c r="AF119" s="254"/>
      <c r="AG119" s="254"/>
      <c r="AH119" s="254"/>
      <c r="AI119" s="254"/>
      <c r="AJ119" s="254"/>
      <c r="AK119" s="254"/>
      <c r="AL119" s="254"/>
      <c r="AM119" s="254"/>
      <c r="AN119" s="254"/>
      <c r="AO119" s="254"/>
      <c r="AP119" s="254"/>
      <c r="AQ119" s="254"/>
      <c r="AR119" s="254"/>
      <c r="AS119" s="254"/>
      <c r="AT119" s="254"/>
      <c r="AU119" s="254"/>
      <c r="AV119" s="254"/>
    </row>
    <row r="120" spans="1:48" s="255" customFormat="1" ht="27.75" hidden="1" customHeight="1" x14ac:dyDescent="0.25">
      <c r="A120" s="109"/>
      <c r="B120" s="109"/>
      <c r="C120" s="49"/>
      <c r="D120" s="49"/>
      <c r="E120" s="78"/>
      <c r="F120" s="78"/>
      <c r="G120" s="79"/>
      <c r="H120" s="289"/>
      <c r="I120" s="81"/>
      <c r="J120" s="64"/>
      <c r="K120" s="117">
        <f t="shared" si="91"/>
        <v>0</v>
      </c>
      <c r="L120" s="117">
        <f t="shared" si="92"/>
        <v>0</v>
      </c>
      <c r="M120" s="66"/>
      <c r="N120" s="67"/>
      <c r="O120" s="118">
        <f t="shared" si="93"/>
        <v>0</v>
      </c>
      <c r="P120" s="118">
        <f t="shared" si="94"/>
        <v>0</v>
      </c>
      <c r="Q120" s="66"/>
      <c r="R120" s="299">
        <f t="shared" si="95"/>
        <v>0</v>
      </c>
      <c r="S120" s="300">
        <f t="shared" si="95"/>
        <v>0</v>
      </c>
      <c r="T120" s="163">
        <f t="shared" si="95"/>
        <v>0</v>
      </c>
      <c r="U120" s="163">
        <f t="shared" si="95"/>
        <v>0</v>
      </c>
      <c r="V120" s="163">
        <f t="shared" si="95"/>
        <v>0</v>
      </c>
      <c r="W120" s="163">
        <f t="shared" si="95"/>
        <v>0</v>
      </c>
      <c r="X120" s="163">
        <f t="shared" si="95"/>
        <v>0</v>
      </c>
      <c r="Y120" s="163">
        <f t="shared" si="95"/>
        <v>0</v>
      </c>
      <c r="Z120" s="163">
        <f t="shared" si="95"/>
        <v>0</v>
      </c>
      <c r="AA120" s="163">
        <f t="shared" si="95"/>
        <v>0</v>
      </c>
      <c r="AB120" s="251"/>
      <c r="AC120" s="250"/>
      <c r="AD120" s="288"/>
      <c r="AE120" s="254"/>
      <c r="AF120" s="254"/>
      <c r="AG120" s="254"/>
      <c r="AH120" s="254"/>
      <c r="AI120" s="254"/>
      <c r="AJ120" s="254"/>
      <c r="AK120" s="254"/>
      <c r="AL120" s="254"/>
      <c r="AM120" s="254"/>
      <c r="AN120" s="254"/>
      <c r="AO120" s="254"/>
      <c r="AP120" s="254"/>
      <c r="AQ120" s="254"/>
      <c r="AR120" s="254"/>
      <c r="AS120" s="254"/>
      <c r="AT120" s="254"/>
      <c r="AU120" s="254"/>
      <c r="AV120" s="254"/>
    </row>
    <row r="121" spans="1:48" s="255" customFormat="1" ht="27.75" hidden="1" customHeight="1" x14ac:dyDescent="0.25">
      <c r="A121" s="109"/>
      <c r="B121" s="109"/>
      <c r="C121" s="49"/>
      <c r="D121" s="49"/>
      <c r="E121" s="78"/>
      <c r="F121" s="78"/>
      <c r="G121" s="79"/>
      <c r="H121" s="54"/>
      <c r="I121" s="62"/>
      <c r="J121" s="64"/>
      <c r="K121" s="117">
        <f t="shared" si="91"/>
        <v>0</v>
      </c>
      <c r="L121" s="117">
        <f t="shared" si="92"/>
        <v>0</v>
      </c>
      <c r="M121" s="66"/>
      <c r="N121" s="67"/>
      <c r="O121" s="118">
        <f t="shared" si="93"/>
        <v>0</v>
      </c>
      <c r="P121" s="118">
        <f t="shared" si="94"/>
        <v>0</v>
      </c>
      <c r="Q121" s="66"/>
      <c r="R121" s="299">
        <f t="shared" si="95"/>
        <v>0</v>
      </c>
      <c r="S121" s="300">
        <f t="shared" si="95"/>
        <v>0</v>
      </c>
      <c r="T121" s="163">
        <f t="shared" si="95"/>
        <v>0</v>
      </c>
      <c r="U121" s="163">
        <f t="shared" si="95"/>
        <v>0</v>
      </c>
      <c r="V121" s="163">
        <f t="shared" si="95"/>
        <v>0</v>
      </c>
      <c r="W121" s="163">
        <f t="shared" si="95"/>
        <v>0</v>
      </c>
      <c r="X121" s="163">
        <f t="shared" si="95"/>
        <v>0</v>
      </c>
      <c r="Y121" s="163">
        <f t="shared" si="95"/>
        <v>0</v>
      </c>
      <c r="Z121" s="163">
        <f t="shared" si="95"/>
        <v>0</v>
      </c>
      <c r="AA121" s="163">
        <f t="shared" si="95"/>
        <v>0</v>
      </c>
      <c r="AB121" s="251"/>
      <c r="AC121" s="250"/>
      <c r="AD121" s="288"/>
      <c r="AE121" s="254"/>
      <c r="AF121" s="254"/>
      <c r="AG121" s="254"/>
      <c r="AH121" s="254"/>
      <c r="AI121" s="254"/>
      <c r="AJ121" s="254"/>
      <c r="AK121" s="254"/>
      <c r="AL121" s="254"/>
      <c r="AM121" s="254"/>
      <c r="AN121" s="254"/>
      <c r="AO121" s="254"/>
      <c r="AP121" s="254"/>
      <c r="AQ121" s="254"/>
      <c r="AR121" s="254"/>
      <c r="AS121" s="254"/>
      <c r="AT121" s="254"/>
      <c r="AU121" s="254"/>
      <c r="AV121" s="254"/>
    </row>
    <row r="122" spans="1:48" s="255" customFormat="1" ht="27.75" hidden="1" customHeight="1" x14ac:dyDescent="0.25">
      <c r="A122" s="109"/>
      <c r="B122" s="109"/>
      <c r="C122" s="49"/>
      <c r="D122" s="49"/>
      <c r="E122" s="78"/>
      <c r="F122" s="78"/>
      <c r="G122" s="79"/>
      <c r="H122" s="54"/>
      <c r="I122" s="62"/>
      <c r="J122" s="64"/>
      <c r="K122" s="117">
        <f t="shared" si="91"/>
        <v>0</v>
      </c>
      <c r="L122" s="117">
        <f t="shared" si="92"/>
        <v>0</v>
      </c>
      <c r="M122" s="66"/>
      <c r="N122" s="67"/>
      <c r="O122" s="118">
        <f t="shared" si="93"/>
        <v>0</v>
      </c>
      <c r="P122" s="118">
        <f t="shared" si="94"/>
        <v>0</v>
      </c>
      <c r="Q122" s="66"/>
      <c r="R122" s="299">
        <f t="shared" si="95"/>
        <v>0</v>
      </c>
      <c r="S122" s="300">
        <f t="shared" si="95"/>
        <v>0</v>
      </c>
      <c r="T122" s="163">
        <f t="shared" si="95"/>
        <v>0</v>
      </c>
      <c r="U122" s="163">
        <f t="shared" si="95"/>
        <v>0</v>
      </c>
      <c r="V122" s="163">
        <f t="shared" si="95"/>
        <v>0</v>
      </c>
      <c r="W122" s="163">
        <f t="shared" si="95"/>
        <v>0</v>
      </c>
      <c r="X122" s="163">
        <f t="shared" si="95"/>
        <v>0</v>
      </c>
      <c r="Y122" s="163">
        <f t="shared" si="95"/>
        <v>0</v>
      </c>
      <c r="Z122" s="163">
        <f t="shared" si="95"/>
        <v>0</v>
      </c>
      <c r="AA122" s="163">
        <f t="shared" si="95"/>
        <v>0</v>
      </c>
      <c r="AB122" s="251"/>
      <c r="AC122" s="250"/>
      <c r="AD122" s="288"/>
      <c r="AE122" s="254"/>
      <c r="AF122" s="254"/>
      <c r="AG122" s="254"/>
      <c r="AH122" s="254"/>
      <c r="AI122" s="254"/>
      <c r="AJ122" s="254"/>
      <c r="AK122" s="254"/>
      <c r="AL122" s="254"/>
      <c r="AM122" s="254"/>
      <c r="AN122" s="254"/>
      <c r="AO122" s="254"/>
      <c r="AP122" s="254"/>
      <c r="AQ122" s="254"/>
      <c r="AR122" s="254"/>
      <c r="AS122" s="254"/>
      <c r="AT122" s="254"/>
      <c r="AU122" s="254"/>
      <c r="AV122" s="254"/>
    </row>
    <row r="123" spans="1:48" s="84" customFormat="1" ht="27.75" hidden="1" customHeight="1" x14ac:dyDescent="0.25">
      <c r="A123" s="109"/>
      <c r="B123" s="109"/>
      <c r="C123" s="49"/>
      <c r="D123" s="49"/>
      <c r="E123" s="78"/>
      <c r="F123" s="78"/>
      <c r="G123" s="79"/>
      <c r="H123" s="54"/>
      <c r="I123" s="62"/>
      <c r="J123" s="64"/>
      <c r="K123" s="117">
        <f t="shared" si="91"/>
        <v>0</v>
      </c>
      <c r="L123" s="117">
        <f t="shared" si="92"/>
        <v>0</v>
      </c>
      <c r="M123" s="66"/>
      <c r="N123" s="67"/>
      <c r="O123" s="118">
        <f t="shared" si="93"/>
        <v>0</v>
      </c>
      <c r="P123" s="118">
        <f t="shared" si="94"/>
        <v>0</v>
      </c>
      <c r="Q123" s="66"/>
      <c r="R123" s="299">
        <f t="shared" si="95"/>
        <v>0</v>
      </c>
      <c r="S123" s="300">
        <f t="shared" si="95"/>
        <v>0</v>
      </c>
      <c r="T123" s="163">
        <f t="shared" si="95"/>
        <v>0</v>
      </c>
      <c r="U123" s="163">
        <f t="shared" si="95"/>
        <v>0</v>
      </c>
      <c r="V123" s="163">
        <f t="shared" si="95"/>
        <v>0</v>
      </c>
      <c r="W123" s="163">
        <f t="shared" si="95"/>
        <v>0</v>
      </c>
      <c r="X123" s="163">
        <f t="shared" si="95"/>
        <v>0</v>
      </c>
      <c r="Y123" s="163">
        <f t="shared" si="95"/>
        <v>0</v>
      </c>
      <c r="Z123" s="163">
        <f t="shared" si="95"/>
        <v>0</v>
      </c>
      <c r="AA123" s="163">
        <f t="shared" si="95"/>
        <v>0</v>
      </c>
      <c r="AB123" s="251"/>
      <c r="AC123" s="250"/>
      <c r="AD123" s="290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</row>
    <row r="124" spans="1:48" s="255" customFormat="1" ht="27.75" hidden="1" customHeight="1" x14ac:dyDescent="0.25">
      <c r="A124" s="109"/>
      <c r="B124" s="109"/>
      <c r="C124" s="49"/>
      <c r="D124" s="49"/>
      <c r="E124" s="78"/>
      <c r="F124" s="78"/>
      <c r="G124" s="79"/>
      <c r="H124" s="289"/>
      <c r="I124" s="81"/>
      <c r="J124" s="64"/>
      <c r="K124" s="117">
        <f t="shared" si="91"/>
        <v>0</v>
      </c>
      <c r="L124" s="117">
        <f t="shared" si="92"/>
        <v>0</v>
      </c>
      <c r="M124" s="66"/>
      <c r="N124" s="67"/>
      <c r="O124" s="118">
        <f t="shared" si="93"/>
        <v>0</v>
      </c>
      <c r="P124" s="118">
        <f t="shared" si="94"/>
        <v>0</v>
      </c>
      <c r="Q124" s="66"/>
      <c r="R124" s="299">
        <f t="shared" si="95"/>
        <v>0</v>
      </c>
      <c r="S124" s="300">
        <f t="shared" si="95"/>
        <v>0</v>
      </c>
      <c r="T124" s="163">
        <f t="shared" si="95"/>
        <v>0</v>
      </c>
      <c r="U124" s="163">
        <f t="shared" si="95"/>
        <v>0</v>
      </c>
      <c r="V124" s="163">
        <f t="shared" si="95"/>
        <v>0</v>
      </c>
      <c r="W124" s="163">
        <f t="shared" si="95"/>
        <v>0</v>
      </c>
      <c r="X124" s="163">
        <f t="shared" si="95"/>
        <v>0</v>
      </c>
      <c r="Y124" s="163">
        <f t="shared" si="95"/>
        <v>0</v>
      </c>
      <c r="Z124" s="163">
        <f t="shared" si="95"/>
        <v>0</v>
      </c>
      <c r="AA124" s="163">
        <f t="shared" si="95"/>
        <v>0</v>
      </c>
      <c r="AB124" s="251"/>
      <c r="AC124" s="250"/>
      <c r="AD124" s="288"/>
      <c r="AE124" s="254"/>
      <c r="AF124" s="254"/>
      <c r="AG124" s="254"/>
      <c r="AH124" s="254"/>
      <c r="AI124" s="254"/>
      <c r="AJ124" s="254"/>
      <c r="AK124" s="254"/>
      <c r="AL124" s="254"/>
      <c r="AM124" s="254"/>
      <c r="AN124" s="254"/>
      <c r="AO124" s="254"/>
      <c r="AP124" s="254"/>
      <c r="AQ124" s="254"/>
      <c r="AR124" s="254"/>
      <c r="AS124" s="254"/>
      <c r="AT124" s="254"/>
      <c r="AU124" s="254"/>
      <c r="AV124" s="254"/>
    </row>
    <row r="125" spans="1:48" s="259" customFormat="1" ht="27.75" hidden="1" customHeight="1" thickBot="1" x14ac:dyDescent="0.3">
      <c r="A125" s="95"/>
      <c r="B125" s="95"/>
      <c r="C125" s="96"/>
      <c r="D125" s="96"/>
      <c r="E125" s="97"/>
      <c r="F125" s="97"/>
      <c r="G125" s="98"/>
      <c r="H125" s="99" t="s">
        <v>49</v>
      </c>
      <c r="I125" s="100"/>
      <c r="J125" s="101"/>
      <c r="K125" s="102"/>
      <c r="L125" s="102"/>
      <c r="M125" s="103"/>
      <c r="N125" s="104"/>
      <c r="O125" s="102"/>
      <c r="P125" s="102"/>
      <c r="Q125" s="103"/>
      <c r="R125" s="291">
        <f t="shared" ref="R125:AA125" si="96">SUM(R113:R124)</f>
        <v>0</v>
      </c>
      <c r="S125" s="292">
        <f t="shared" si="96"/>
        <v>0</v>
      </c>
      <c r="T125" s="106">
        <f t="shared" si="96"/>
        <v>0</v>
      </c>
      <c r="U125" s="106">
        <f t="shared" si="96"/>
        <v>0</v>
      </c>
      <c r="V125" s="106">
        <f t="shared" si="96"/>
        <v>0</v>
      </c>
      <c r="W125" s="106">
        <f t="shared" si="96"/>
        <v>0</v>
      </c>
      <c r="X125" s="106">
        <f t="shared" si="96"/>
        <v>0</v>
      </c>
      <c r="Y125" s="106">
        <f t="shared" si="96"/>
        <v>0</v>
      </c>
      <c r="Z125" s="106">
        <f t="shared" si="96"/>
        <v>0</v>
      </c>
      <c r="AA125" s="106">
        <f t="shared" si="96"/>
        <v>0</v>
      </c>
      <c r="AB125" s="258"/>
      <c r="AC125" s="250"/>
      <c r="AD125" s="288"/>
      <c r="AE125" s="254"/>
      <c r="AF125" s="254"/>
      <c r="AG125" s="254"/>
      <c r="AH125" s="254"/>
      <c r="AI125" s="254"/>
      <c r="AJ125" s="254"/>
      <c r="AK125" s="254"/>
      <c r="AL125" s="254"/>
      <c r="AM125" s="254"/>
      <c r="AN125" s="254"/>
      <c r="AO125" s="254"/>
      <c r="AP125" s="254"/>
      <c r="AQ125" s="254"/>
      <c r="AR125" s="254"/>
      <c r="AS125" s="254"/>
      <c r="AT125" s="254"/>
      <c r="AU125" s="254"/>
      <c r="AV125" s="254"/>
    </row>
    <row r="126" spans="1:48" s="255" customFormat="1" ht="27.75" hidden="1" customHeight="1" thickTop="1" x14ac:dyDescent="0.25">
      <c r="A126" s="109"/>
      <c r="B126" s="109"/>
      <c r="C126" s="49"/>
      <c r="D126" s="49"/>
      <c r="E126" s="507"/>
      <c r="F126" s="508"/>
      <c r="G126" s="509"/>
      <c r="H126" s="510"/>
      <c r="I126" s="505"/>
      <c r="J126" s="64"/>
      <c r="K126" s="117">
        <f t="shared" ref="K126:K137" si="97">IF(J126&gt;0, 1, 0)</f>
        <v>0</v>
      </c>
      <c r="L126" s="117">
        <f t="shared" ref="L126:L137" si="98">J126-K126</f>
        <v>0</v>
      </c>
      <c r="M126" s="66"/>
      <c r="N126" s="67"/>
      <c r="O126" s="118">
        <f t="shared" ref="O126:O137" si="99">IF(N126&gt;0, 1, 0)</f>
        <v>0</v>
      </c>
      <c r="P126" s="118">
        <f t="shared" ref="P126:P137" si="100">N126-O126</f>
        <v>0</v>
      </c>
      <c r="Q126" s="506"/>
      <c r="R126" s="299">
        <f t="shared" ref="R126:AA137" si="101">(K126*M126*$R$3)+(L126*M126*$R$6)+(O126*Q126*$R$7)+(P126*Q126*$R$8)</f>
        <v>0</v>
      </c>
      <c r="S126" s="300">
        <f t="shared" si="101"/>
        <v>0</v>
      </c>
      <c r="T126" s="163">
        <f t="shared" si="101"/>
        <v>0</v>
      </c>
      <c r="U126" s="163">
        <f t="shared" si="101"/>
        <v>0</v>
      </c>
      <c r="V126" s="163">
        <f t="shared" si="101"/>
        <v>0</v>
      </c>
      <c r="W126" s="163">
        <f t="shared" si="101"/>
        <v>0</v>
      </c>
      <c r="X126" s="163">
        <f t="shared" si="101"/>
        <v>0</v>
      </c>
      <c r="Y126" s="163">
        <f t="shared" si="101"/>
        <v>0</v>
      </c>
      <c r="Z126" s="163">
        <f t="shared" si="101"/>
        <v>0</v>
      </c>
      <c r="AA126" s="163">
        <f t="shared" si="101"/>
        <v>0</v>
      </c>
      <c r="AB126" s="251"/>
      <c r="AC126" s="250"/>
      <c r="AD126" s="288"/>
      <c r="AE126" s="254"/>
      <c r="AF126" s="254"/>
      <c r="AG126" s="254"/>
      <c r="AH126" s="254"/>
      <c r="AI126" s="254"/>
      <c r="AJ126" s="254"/>
      <c r="AK126" s="254"/>
      <c r="AL126" s="254"/>
      <c r="AM126" s="254"/>
      <c r="AN126" s="254"/>
      <c r="AO126" s="254"/>
      <c r="AP126" s="254"/>
      <c r="AQ126" s="254"/>
      <c r="AR126" s="254"/>
      <c r="AS126" s="254"/>
      <c r="AT126" s="254"/>
      <c r="AU126" s="254"/>
      <c r="AV126" s="254"/>
    </row>
    <row r="127" spans="1:48" s="255" customFormat="1" ht="27.75" hidden="1" customHeight="1" x14ac:dyDescent="0.25">
      <c r="A127" s="109"/>
      <c r="B127" s="109"/>
      <c r="C127" s="49"/>
      <c r="D127" s="49"/>
      <c r="E127" s="78"/>
      <c r="F127" s="78"/>
      <c r="G127" s="121"/>
      <c r="H127" s="54"/>
      <c r="I127" s="62"/>
      <c r="J127" s="64"/>
      <c r="K127" s="117">
        <f t="shared" si="97"/>
        <v>0</v>
      </c>
      <c r="L127" s="117">
        <f t="shared" si="98"/>
        <v>0</v>
      </c>
      <c r="M127" s="66"/>
      <c r="N127" s="67"/>
      <c r="O127" s="118">
        <f t="shared" si="99"/>
        <v>0</v>
      </c>
      <c r="P127" s="118">
        <f t="shared" si="100"/>
        <v>0</v>
      </c>
      <c r="Q127" s="66"/>
      <c r="R127" s="299">
        <f t="shared" si="101"/>
        <v>0</v>
      </c>
      <c r="S127" s="300">
        <f t="shared" si="101"/>
        <v>0</v>
      </c>
      <c r="T127" s="163">
        <f t="shared" si="101"/>
        <v>0</v>
      </c>
      <c r="U127" s="163">
        <f t="shared" si="101"/>
        <v>0</v>
      </c>
      <c r="V127" s="163">
        <f t="shared" si="101"/>
        <v>0</v>
      </c>
      <c r="W127" s="163">
        <f t="shared" si="101"/>
        <v>0</v>
      </c>
      <c r="X127" s="163">
        <f t="shared" si="101"/>
        <v>0</v>
      </c>
      <c r="Y127" s="163">
        <f t="shared" si="101"/>
        <v>0</v>
      </c>
      <c r="Z127" s="163">
        <f t="shared" si="101"/>
        <v>0</v>
      </c>
      <c r="AA127" s="163">
        <f t="shared" si="101"/>
        <v>0</v>
      </c>
      <c r="AB127" s="251"/>
      <c r="AC127" s="250"/>
      <c r="AD127" s="288"/>
      <c r="AE127" s="254"/>
      <c r="AF127" s="254"/>
      <c r="AG127" s="254"/>
      <c r="AH127" s="254"/>
      <c r="AI127" s="254"/>
      <c r="AJ127" s="254"/>
      <c r="AK127" s="254"/>
      <c r="AL127" s="254"/>
      <c r="AM127" s="254"/>
      <c r="AN127" s="254"/>
      <c r="AO127" s="254"/>
      <c r="AP127" s="254"/>
      <c r="AQ127" s="254"/>
      <c r="AR127" s="254"/>
      <c r="AS127" s="254"/>
      <c r="AT127" s="254"/>
      <c r="AU127" s="254"/>
      <c r="AV127" s="254"/>
    </row>
    <row r="128" spans="1:48" s="255" customFormat="1" ht="27.75" hidden="1" customHeight="1" x14ac:dyDescent="0.25">
      <c r="A128" s="109"/>
      <c r="B128" s="109"/>
      <c r="C128" s="49"/>
      <c r="D128" s="49"/>
      <c r="E128" s="78"/>
      <c r="F128" s="78"/>
      <c r="G128" s="121"/>
      <c r="H128" s="54"/>
      <c r="I128" s="62"/>
      <c r="J128" s="64"/>
      <c r="K128" s="117">
        <f t="shared" si="97"/>
        <v>0</v>
      </c>
      <c r="L128" s="117">
        <f t="shared" si="98"/>
        <v>0</v>
      </c>
      <c r="M128" s="66"/>
      <c r="N128" s="67"/>
      <c r="O128" s="118">
        <f t="shared" si="99"/>
        <v>0</v>
      </c>
      <c r="P128" s="118">
        <f t="shared" si="100"/>
        <v>0</v>
      </c>
      <c r="Q128" s="66"/>
      <c r="R128" s="299">
        <f t="shared" si="101"/>
        <v>0</v>
      </c>
      <c r="S128" s="300">
        <f t="shared" si="101"/>
        <v>0</v>
      </c>
      <c r="T128" s="163">
        <f t="shared" si="101"/>
        <v>0</v>
      </c>
      <c r="U128" s="163">
        <f t="shared" si="101"/>
        <v>0</v>
      </c>
      <c r="V128" s="163">
        <f t="shared" si="101"/>
        <v>0</v>
      </c>
      <c r="W128" s="163">
        <f t="shared" si="101"/>
        <v>0</v>
      </c>
      <c r="X128" s="163">
        <f t="shared" si="101"/>
        <v>0</v>
      </c>
      <c r="Y128" s="163">
        <f t="shared" si="101"/>
        <v>0</v>
      </c>
      <c r="Z128" s="163">
        <f t="shared" si="101"/>
        <v>0</v>
      </c>
      <c r="AA128" s="163">
        <f t="shared" si="101"/>
        <v>0</v>
      </c>
      <c r="AB128" s="251"/>
      <c r="AC128" s="250"/>
      <c r="AD128" s="288"/>
      <c r="AE128" s="254"/>
      <c r="AF128" s="254"/>
      <c r="AG128" s="254"/>
      <c r="AH128" s="254"/>
      <c r="AI128" s="254"/>
      <c r="AJ128" s="254"/>
      <c r="AK128" s="254"/>
      <c r="AL128" s="254"/>
      <c r="AM128" s="254"/>
      <c r="AN128" s="254"/>
      <c r="AO128" s="254"/>
      <c r="AP128" s="254"/>
      <c r="AQ128" s="254"/>
      <c r="AR128" s="254"/>
      <c r="AS128" s="254"/>
      <c r="AT128" s="254"/>
      <c r="AU128" s="254"/>
      <c r="AV128" s="254"/>
    </row>
    <row r="129" spans="1:48" s="255" customFormat="1" ht="27.75" hidden="1" customHeight="1" x14ac:dyDescent="0.25">
      <c r="A129" s="109"/>
      <c r="B129" s="109"/>
      <c r="C129" s="49"/>
      <c r="D129" s="49"/>
      <c r="E129" s="78"/>
      <c r="F129" s="78"/>
      <c r="G129" s="121"/>
      <c r="H129" s="54"/>
      <c r="I129" s="62"/>
      <c r="J129" s="64"/>
      <c r="K129" s="117">
        <f t="shared" si="97"/>
        <v>0</v>
      </c>
      <c r="L129" s="117">
        <f t="shared" si="98"/>
        <v>0</v>
      </c>
      <c r="M129" s="66"/>
      <c r="N129" s="67"/>
      <c r="O129" s="118">
        <f t="shared" si="99"/>
        <v>0</v>
      </c>
      <c r="P129" s="118">
        <f t="shared" si="100"/>
        <v>0</v>
      </c>
      <c r="Q129" s="66"/>
      <c r="R129" s="299">
        <f t="shared" si="101"/>
        <v>0</v>
      </c>
      <c r="S129" s="300">
        <f t="shared" si="101"/>
        <v>0</v>
      </c>
      <c r="T129" s="163">
        <f t="shared" si="101"/>
        <v>0</v>
      </c>
      <c r="U129" s="163">
        <f t="shared" si="101"/>
        <v>0</v>
      </c>
      <c r="V129" s="163">
        <f t="shared" si="101"/>
        <v>0</v>
      </c>
      <c r="W129" s="163">
        <f t="shared" si="101"/>
        <v>0</v>
      </c>
      <c r="X129" s="163">
        <f t="shared" si="101"/>
        <v>0</v>
      </c>
      <c r="Y129" s="163">
        <f t="shared" si="101"/>
        <v>0</v>
      </c>
      <c r="Z129" s="163">
        <f t="shared" si="101"/>
        <v>0</v>
      </c>
      <c r="AA129" s="163">
        <f t="shared" si="101"/>
        <v>0</v>
      </c>
      <c r="AB129" s="251"/>
      <c r="AC129" s="250"/>
      <c r="AD129" s="288"/>
      <c r="AE129" s="254"/>
      <c r="AF129" s="254"/>
      <c r="AG129" s="254"/>
      <c r="AH129" s="254"/>
      <c r="AI129" s="254"/>
      <c r="AJ129" s="254"/>
      <c r="AK129" s="254"/>
      <c r="AL129" s="254"/>
      <c r="AM129" s="254"/>
      <c r="AN129" s="254"/>
      <c r="AO129" s="254"/>
      <c r="AP129" s="254"/>
      <c r="AQ129" s="254"/>
      <c r="AR129" s="254"/>
      <c r="AS129" s="254"/>
      <c r="AT129" s="254"/>
      <c r="AU129" s="254"/>
      <c r="AV129" s="254"/>
    </row>
    <row r="130" spans="1:48" s="255" customFormat="1" ht="27.75" hidden="1" customHeight="1" x14ac:dyDescent="0.25">
      <c r="A130" s="109"/>
      <c r="B130" s="109"/>
      <c r="C130" s="49"/>
      <c r="D130" s="49"/>
      <c r="E130" s="78"/>
      <c r="F130" s="78"/>
      <c r="G130" s="79"/>
      <c r="H130" s="54"/>
      <c r="I130" s="62"/>
      <c r="J130" s="64"/>
      <c r="K130" s="117">
        <f t="shared" si="97"/>
        <v>0</v>
      </c>
      <c r="L130" s="117">
        <f t="shared" si="98"/>
        <v>0</v>
      </c>
      <c r="M130" s="66"/>
      <c r="N130" s="67"/>
      <c r="O130" s="118">
        <f t="shared" si="99"/>
        <v>0</v>
      </c>
      <c r="P130" s="118">
        <f t="shared" si="100"/>
        <v>0</v>
      </c>
      <c r="Q130" s="66"/>
      <c r="R130" s="299">
        <f t="shared" si="101"/>
        <v>0</v>
      </c>
      <c r="S130" s="300">
        <f t="shared" si="101"/>
        <v>0</v>
      </c>
      <c r="T130" s="163">
        <f t="shared" si="101"/>
        <v>0</v>
      </c>
      <c r="U130" s="163">
        <f t="shared" si="101"/>
        <v>0</v>
      </c>
      <c r="V130" s="163">
        <f t="shared" si="101"/>
        <v>0</v>
      </c>
      <c r="W130" s="163">
        <f t="shared" si="101"/>
        <v>0</v>
      </c>
      <c r="X130" s="163">
        <f t="shared" si="101"/>
        <v>0</v>
      </c>
      <c r="Y130" s="163">
        <f t="shared" si="101"/>
        <v>0</v>
      </c>
      <c r="Z130" s="163">
        <f t="shared" si="101"/>
        <v>0</v>
      </c>
      <c r="AA130" s="163">
        <f t="shared" si="101"/>
        <v>0</v>
      </c>
      <c r="AB130" s="251"/>
      <c r="AC130" s="250"/>
      <c r="AD130" s="288"/>
      <c r="AE130" s="254"/>
      <c r="AF130" s="254"/>
      <c r="AG130" s="254"/>
      <c r="AH130" s="254"/>
      <c r="AI130" s="254"/>
      <c r="AJ130" s="254"/>
      <c r="AK130" s="254"/>
      <c r="AL130" s="254"/>
      <c r="AM130" s="254"/>
      <c r="AN130" s="254"/>
      <c r="AO130" s="254"/>
      <c r="AP130" s="254"/>
      <c r="AQ130" s="254"/>
      <c r="AR130" s="254"/>
      <c r="AS130" s="254"/>
      <c r="AT130" s="254"/>
      <c r="AU130" s="254"/>
      <c r="AV130" s="254"/>
    </row>
    <row r="131" spans="1:48" s="255" customFormat="1" ht="27.75" hidden="1" customHeight="1" x14ac:dyDescent="0.25">
      <c r="A131" s="109"/>
      <c r="B131" s="109"/>
      <c r="C131" s="49"/>
      <c r="D131" s="49"/>
      <c r="E131" s="78"/>
      <c r="F131" s="78"/>
      <c r="G131" s="79"/>
      <c r="H131" s="54"/>
      <c r="I131" s="62"/>
      <c r="J131" s="64"/>
      <c r="K131" s="117">
        <f t="shared" si="97"/>
        <v>0</v>
      </c>
      <c r="L131" s="117">
        <f t="shared" si="98"/>
        <v>0</v>
      </c>
      <c r="M131" s="66"/>
      <c r="N131" s="67"/>
      <c r="O131" s="118">
        <f t="shared" si="99"/>
        <v>0</v>
      </c>
      <c r="P131" s="118">
        <f t="shared" si="100"/>
        <v>0</v>
      </c>
      <c r="Q131" s="66"/>
      <c r="R131" s="299">
        <f t="shared" si="101"/>
        <v>0</v>
      </c>
      <c r="S131" s="300">
        <f t="shared" si="101"/>
        <v>0</v>
      </c>
      <c r="T131" s="163">
        <f t="shared" si="101"/>
        <v>0</v>
      </c>
      <c r="U131" s="163">
        <f t="shared" si="101"/>
        <v>0</v>
      </c>
      <c r="V131" s="163">
        <f t="shared" si="101"/>
        <v>0</v>
      </c>
      <c r="W131" s="163">
        <f t="shared" si="101"/>
        <v>0</v>
      </c>
      <c r="X131" s="163">
        <f t="shared" si="101"/>
        <v>0</v>
      </c>
      <c r="Y131" s="163">
        <f t="shared" si="101"/>
        <v>0</v>
      </c>
      <c r="Z131" s="163">
        <f t="shared" si="101"/>
        <v>0</v>
      </c>
      <c r="AA131" s="163">
        <f t="shared" si="101"/>
        <v>0</v>
      </c>
      <c r="AB131" s="251"/>
      <c r="AC131" s="250"/>
      <c r="AD131" s="288"/>
      <c r="AE131" s="254"/>
      <c r="AF131" s="254"/>
      <c r="AG131" s="254"/>
      <c r="AH131" s="254"/>
      <c r="AI131" s="254"/>
      <c r="AJ131" s="254"/>
      <c r="AK131" s="254"/>
      <c r="AL131" s="254"/>
      <c r="AM131" s="254"/>
      <c r="AN131" s="254"/>
      <c r="AO131" s="254"/>
      <c r="AP131" s="254"/>
      <c r="AQ131" s="254"/>
      <c r="AR131" s="254"/>
      <c r="AS131" s="254"/>
      <c r="AT131" s="254"/>
      <c r="AU131" s="254"/>
      <c r="AV131" s="254"/>
    </row>
    <row r="132" spans="1:48" s="255" customFormat="1" ht="27.75" hidden="1" customHeight="1" x14ac:dyDescent="0.25">
      <c r="A132" s="109"/>
      <c r="B132" s="109"/>
      <c r="C132" s="49"/>
      <c r="D132" s="49"/>
      <c r="E132" s="78"/>
      <c r="F132" s="78"/>
      <c r="G132" s="79"/>
      <c r="H132" s="54"/>
      <c r="I132" s="62"/>
      <c r="J132" s="64"/>
      <c r="K132" s="117">
        <f t="shared" si="97"/>
        <v>0</v>
      </c>
      <c r="L132" s="117">
        <f t="shared" si="98"/>
        <v>0</v>
      </c>
      <c r="M132" s="66"/>
      <c r="N132" s="67"/>
      <c r="O132" s="118">
        <f t="shared" si="99"/>
        <v>0</v>
      </c>
      <c r="P132" s="118">
        <f t="shared" si="100"/>
        <v>0</v>
      </c>
      <c r="Q132" s="66"/>
      <c r="R132" s="299">
        <f t="shared" si="101"/>
        <v>0</v>
      </c>
      <c r="S132" s="300">
        <f t="shared" si="101"/>
        <v>0</v>
      </c>
      <c r="T132" s="163">
        <f t="shared" si="101"/>
        <v>0</v>
      </c>
      <c r="U132" s="163">
        <f t="shared" si="101"/>
        <v>0</v>
      </c>
      <c r="V132" s="163">
        <f t="shared" si="101"/>
        <v>0</v>
      </c>
      <c r="W132" s="163">
        <f t="shared" si="101"/>
        <v>0</v>
      </c>
      <c r="X132" s="163">
        <f t="shared" si="101"/>
        <v>0</v>
      </c>
      <c r="Y132" s="163">
        <f t="shared" si="101"/>
        <v>0</v>
      </c>
      <c r="Z132" s="163">
        <f t="shared" si="101"/>
        <v>0</v>
      </c>
      <c r="AA132" s="163">
        <f t="shared" si="101"/>
        <v>0</v>
      </c>
      <c r="AB132" s="251"/>
      <c r="AC132" s="250"/>
      <c r="AD132" s="288"/>
      <c r="AE132" s="254"/>
      <c r="AF132" s="254"/>
      <c r="AG132" s="254"/>
      <c r="AH132" s="254"/>
      <c r="AI132" s="254"/>
      <c r="AJ132" s="254"/>
      <c r="AK132" s="254"/>
      <c r="AL132" s="254"/>
      <c r="AM132" s="254"/>
      <c r="AN132" s="254"/>
      <c r="AO132" s="254"/>
      <c r="AP132" s="254"/>
      <c r="AQ132" s="254"/>
      <c r="AR132" s="254"/>
      <c r="AS132" s="254"/>
      <c r="AT132" s="254"/>
      <c r="AU132" s="254"/>
      <c r="AV132" s="254"/>
    </row>
    <row r="133" spans="1:48" s="255" customFormat="1" ht="27.75" hidden="1" customHeight="1" x14ac:dyDescent="0.25">
      <c r="A133" s="109"/>
      <c r="B133" s="109"/>
      <c r="C133" s="49"/>
      <c r="D133" s="49"/>
      <c r="E133" s="78"/>
      <c r="F133" s="78"/>
      <c r="G133" s="79"/>
      <c r="H133" s="289"/>
      <c r="I133" s="81"/>
      <c r="J133" s="64"/>
      <c r="K133" s="117">
        <f t="shared" si="97"/>
        <v>0</v>
      </c>
      <c r="L133" s="117">
        <f t="shared" si="98"/>
        <v>0</v>
      </c>
      <c r="M133" s="66"/>
      <c r="N133" s="67"/>
      <c r="O133" s="118">
        <f t="shared" si="99"/>
        <v>0</v>
      </c>
      <c r="P133" s="118">
        <f t="shared" si="100"/>
        <v>0</v>
      </c>
      <c r="Q133" s="66"/>
      <c r="R133" s="299">
        <f t="shared" si="101"/>
        <v>0</v>
      </c>
      <c r="S133" s="300">
        <f t="shared" si="101"/>
        <v>0</v>
      </c>
      <c r="T133" s="163">
        <f t="shared" si="101"/>
        <v>0</v>
      </c>
      <c r="U133" s="163">
        <f t="shared" si="101"/>
        <v>0</v>
      </c>
      <c r="V133" s="163">
        <f t="shared" si="101"/>
        <v>0</v>
      </c>
      <c r="W133" s="163">
        <f t="shared" si="101"/>
        <v>0</v>
      </c>
      <c r="X133" s="163">
        <f t="shared" si="101"/>
        <v>0</v>
      </c>
      <c r="Y133" s="163">
        <f t="shared" si="101"/>
        <v>0</v>
      </c>
      <c r="Z133" s="163">
        <f t="shared" si="101"/>
        <v>0</v>
      </c>
      <c r="AA133" s="163">
        <f t="shared" si="101"/>
        <v>0</v>
      </c>
      <c r="AB133" s="251"/>
      <c r="AC133" s="250"/>
      <c r="AD133" s="288"/>
      <c r="AE133" s="254"/>
      <c r="AF133" s="254"/>
      <c r="AG133" s="254"/>
      <c r="AH133" s="254"/>
      <c r="AI133" s="254"/>
      <c r="AJ133" s="254"/>
      <c r="AK133" s="254"/>
      <c r="AL133" s="254"/>
      <c r="AM133" s="254"/>
      <c r="AN133" s="254"/>
      <c r="AO133" s="254"/>
      <c r="AP133" s="254"/>
      <c r="AQ133" s="254"/>
      <c r="AR133" s="254"/>
      <c r="AS133" s="254"/>
      <c r="AT133" s="254"/>
      <c r="AU133" s="254"/>
      <c r="AV133" s="254"/>
    </row>
    <row r="134" spans="1:48" s="255" customFormat="1" ht="27.75" hidden="1" customHeight="1" x14ac:dyDescent="0.25">
      <c r="A134" s="109"/>
      <c r="B134" s="109"/>
      <c r="C134" s="49"/>
      <c r="D134" s="49"/>
      <c r="E134" s="78"/>
      <c r="F134" s="78"/>
      <c r="G134" s="79"/>
      <c r="H134" s="54"/>
      <c r="I134" s="62"/>
      <c r="J134" s="64"/>
      <c r="K134" s="117">
        <f t="shared" si="97"/>
        <v>0</v>
      </c>
      <c r="L134" s="117">
        <f t="shared" si="98"/>
        <v>0</v>
      </c>
      <c r="M134" s="66"/>
      <c r="N134" s="67"/>
      <c r="O134" s="118">
        <f t="shared" si="99"/>
        <v>0</v>
      </c>
      <c r="P134" s="118">
        <f t="shared" si="100"/>
        <v>0</v>
      </c>
      <c r="Q134" s="66"/>
      <c r="R134" s="299">
        <f t="shared" si="101"/>
        <v>0</v>
      </c>
      <c r="S134" s="300">
        <f t="shared" si="101"/>
        <v>0</v>
      </c>
      <c r="T134" s="163">
        <f t="shared" si="101"/>
        <v>0</v>
      </c>
      <c r="U134" s="163">
        <f t="shared" si="101"/>
        <v>0</v>
      </c>
      <c r="V134" s="163">
        <f t="shared" si="101"/>
        <v>0</v>
      </c>
      <c r="W134" s="163">
        <f t="shared" si="101"/>
        <v>0</v>
      </c>
      <c r="X134" s="163">
        <f t="shared" si="101"/>
        <v>0</v>
      </c>
      <c r="Y134" s="163">
        <f t="shared" si="101"/>
        <v>0</v>
      </c>
      <c r="Z134" s="163">
        <f t="shared" si="101"/>
        <v>0</v>
      </c>
      <c r="AA134" s="163">
        <f t="shared" si="101"/>
        <v>0</v>
      </c>
      <c r="AB134" s="251"/>
      <c r="AC134" s="250"/>
      <c r="AD134" s="288"/>
      <c r="AE134" s="254"/>
      <c r="AF134" s="254"/>
      <c r="AG134" s="254"/>
      <c r="AH134" s="254"/>
      <c r="AI134" s="254"/>
      <c r="AJ134" s="254"/>
      <c r="AK134" s="254"/>
      <c r="AL134" s="254"/>
      <c r="AM134" s="254"/>
      <c r="AN134" s="254"/>
      <c r="AO134" s="254"/>
      <c r="AP134" s="254"/>
      <c r="AQ134" s="254"/>
      <c r="AR134" s="254"/>
      <c r="AS134" s="254"/>
      <c r="AT134" s="254"/>
      <c r="AU134" s="254"/>
      <c r="AV134" s="254"/>
    </row>
    <row r="135" spans="1:48" s="255" customFormat="1" ht="27.75" hidden="1" customHeight="1" x14ac:dyDescent="0.25">
      <c r="A135" s="109"/>
      <c r="B135" s="109"/>
      <c r="C135" s="49"/>
      <c r="D135" s="49"/>
      <c r="E135" s="78"/>
      <c r="F135" s="78"/>
      <c r="G135" s="79"/>
      <c r="H135" s="54"/>
      <c r="I135" s="62"/>
      <c r="J135" s="64"/>
      <c r="K135" s="117">
        <f t="shared" si="97"/>
        <v>0</v>
      </c>
      <c r="L135" s="117">
        <f t="shared" si="98"/>
        <v>0</v>
      </c>
      <c r="M135" s="66"/>
      <c r="N135" s="67"/>
      <c r="O135" s="118">
        <f t="shared" si="99"/>
        <v>0</v>
      </c>
      <c r="P135" s="118">
        <f t="shared" si="100"/>
        <v>0</v>
      </c>
      <c r="Q135" s="66"/>
      <c r="R135" s="299">
        <f t="shared" si="101"/>
        <v>0</v>
      </c>
      <c r="S135" s="300">
        <f t="shared" si="101"/>
        <v>0</v>
      </c>
      <c r="T135" s="163">
        <f t="shared" si="101"/>
        <v>0</v>
      </c>
      <c r="U135" s="163">
        <f t="shared" si="101"/>
        <v>0</v>
      </c>
      <c r="V135" s="163">
        <f t="shared" si="101"/>
        <v>0</v>
      </c>
      <c r="W135" s="163">
        <f t="shared" si="101"/>
        <v>0</v>
      </c>
      <c r="X135" s="163">
        <f t="shared" si="101"/>
        <v>0</v>
      </c>
      <c r="Y135" s="163">
        <f t="shared" si="101"/>
        <v>0</v>
      </c>
      <c r="Z135" s="163">
        <f t="shared" si="101"/>
        <v>0</v>
      </c>
      <c r="AA135" s="163">
        <f t="shared" si="101"/>
        <v>0</v>
      </c>
      <c r="AB135" s="251"/>
      <c r="AC135" s="250"/>
      <c r="AD135" s="288"/>
      <c r="AE135" s="254"/>
      <c r="AF135" s="254"/>
      <c r="AG135" s="254"/>
      <c r="AH135" s="254"/>
      <c r="AI135" s="254"/>
      <c r="AJ135" s="254"/>
      <c r="AK135" s="254"/>
      <c r="AL135" s="254"/>
      <c r="AM135" s="254"/>
      <c r="AN135" s="254"/>
      <c r="AO135" s="254"/>
      <c r="AP135" s="254"/>
      <c r="AQ135" s="254"/>
      <c r="AR135" s="254"/>
      <c r="AS135" s="254"/>
      <c r="AT135" s="254"/>
      <c r="AU135" s="254"/>
      <c r="AV135" s="254"/>
    </row>
    <row r="136" spans="1:48" s="84" customFormat="1" ht="27.75" hidden="1" customHeight="1" x14ac:dyDescent="0.25">
      <c r="A136" s="109"/>
      <c r="B136" s="109"/>
      <c r="C136" s="49"/>
      <c r="D136" s="49"/>
      <c r="E136" s="78"/>
      <c r="F136" s="78"/>
      <c r="G136" s="79"/>
      <c r="H136" s="54"/>
      <c r="I136" s="62"/>
      <c r="J136" s="64"/>
      <c r="K136" s="117">
        <f t="shared" si="97"/>
        <v>0</v>
      </c>
      <c r="L136" s="117">
        <f t="shared" si="98"/>
        <v>0</v>
      </c>
      <c r="M136" s="66"/>
      <c r="N136" s="67"/>
      <c r="O136" s="118">
        <f t="shared" si="99"/>
        <v>0</v>
      </c>
      <c r="P136" s="118">
        <f t="shared" si="100"/>
        <v>0</v>
      </c>
      <c r="Q136" s="66"/>
      <c r="R136" s="299">
        <f t="shared" si="101"/>
        <v>0</v>
      </c>
      <c r="S136" s="300">
        <f t="shared" si="101"/>
        <v>0</v>
      </c>
      <c r="T136" s="163">
        <f t="shared" si="101"/>
        <v>0</v>
      </c>
      <c r="U136" s="163">
        <f t="shared" si="101"/>
        <v>0</v>
      </c>
      <c r="V136" s="163">
        <f t="shared" si="101"/>
        <v>0</v>
      </c>
      <c r="W136" s="163">
        <f t="shared" si="101"/>
        <v>0</v>
      </c>
      <c r="X136" s="163">
        <f t="shared" si="101"/>
        <v>0</v>
      </c>
      <c r="Y136" s="163">
        <f t="shared" si="101"/>
        <v>0</v>
      </c>
      <c r="Z136" s="163">
        <f t="shared" si="101"/>
        <v>0</v>
      </c>
      <c r="AA136" s="163">
        <f t="shared" si="101"/>
        <v>0</v>
      </c>
      <c r="AB136" s="251"/>
      <c r="AC136" s="250"/>
      <c r="AD136" s="290"/>
      <c r="AE136" s="83"/>
      <c r="AF136" s="83"/>
      <c r="AG136" s="83"/>
      <c r="AH136" s="83"/>
      <c r="AI136" s="83"/>
      <c r="AJ136" s="83"/>
      <c r="AK136" s="83"/>
      <c r="AL136" s="83"/>
      <c r="AM136" s="83"/>
      <c r="AN136" s="83"/>
      <c r="AO136" s="83"/>
      <c r="AP136" s="83"/>
      <c r="AQ136" s="83"/>
      <c r="AR136" s="83"/>
      <c r="AS136" s="83"/>
      <c r="AT136" s="83"/>
      <c r="AU136" s="83"/>
      <c r="AV136" s="83"/>
    </row>
    <row r="137" spans="1:48" s="255" customFormat="1" ht="27.75" hidden="1" customHeight="1" x14ac:dyDescent="0.25">
      <c r="A137" s="109"/>
      <c r="B137" s="109"/>
      <c r="C137" s="49"/>
      <c r="D137" s="49"/>
      <c r="E137" s="78"/>
      <c r="F137" s="78"/>
      <c r="G137" s="79"/>
      <c r="H137" s="289"/>
      <c r="I137" s="81"/>
      <c r="J137" s="64"/>
      <c r="K137" s="117">
        <f t="shared" si="97"/>
        <v>0</v>
      </c>
      <c r="L137" s="117">
        <f t="shared" si="98"/>
        <v>0</v>
      </c>
      <c r="M137" s="66"/>
      <c r="N137" s="67"/>
      <c r="O137" s="118">
        <f t="shared" si="99"/>
        <v>0</v>
      </c>
      <c r="P137" s="118">
        <f t="shared" si="100"/>
        <v>0</v>
      </c>
      <c r="Q137" s="66"/>
      <c r="R137" s="299">
        <f t="shared" si="101"/>
        <v>0</v>
      </c>
      <c r="S137" s="300">
        <f t="shared" si="101"/>
        <v>0</v>
      </c>
      <c r="T137" s="163">
        <f t="shared" si="101"/>
        <v>0</v>
      </c>
      <c r="U137" s="163">
        <f t="shared" si="101"/>
        <v>0</v>
      </c>
      <c r="V137" s="163">
        <f t="shared" si="101"/>
        <v>0</v>
      </c>
      <c r="W137" s="163">
        <f t="shared" si="101"/>
        <v>0</v>
      </c>
      <c r="X137" s="163">
        <f t="shared" si="101"/>
        <v>0</v>
      </c>
      <c r="Y137" s="163">
        <f t="shared" si="101"/>
        <v>0</v>
      </c>
      <c r="Z137" s="163">
        <f t="shared" si="101"/>
        <v>0</v>
      </c>
      <c r="AA137" s="163">
        <f t="shared" si="101"/>
        <v>0</v>
      </c>
      <c r="AB137" s="251"/>
      <c r="AC137" s="250"/>
      <c r="AD137" s="288"/>
      <c r="AE137" s="254"/>
      <c r="AF137" s="254"/>
      <c r="AG137" s="254"/>
      <c r="AH137" s="254"/>
      <c r="AI137" s="254"/>
      <c r="AJ137" s="254"/>
      <c r="AK137" s="254"/>
      <c r="AL137" s="254"/>
      <c r="AM137" s="254"/>
      <c r="AN137" s="254"/>
      <c r="AO137" s="254"/>
      <c r="AP137" s="254"/>
      <c r="AQ137" s="254"/>
      <c r="AR137" s="254"/>
      <c r="AS137" s="254"/>
      <c r="AT137" s="254"/>
      <c r="AU137" s="254"/>
      <c r="AV137" s="254"/>
    </row>
    <row r="138" spans="1:48" s="259" customFormat="1" ht="27.75" hidden="1" customHeight="1" thickBot="1" x14ac:dyDescent="0.3">
      <c r="A138" s="95"/>
      <c r="B138" s="95"/>
      <c r="C138" s="96"/>
      <c r="D138" s="96"/>
      <c r="E138" s="97"/>
      <c r="F138" s="97"/>
      <c r="G138" s="98"/>
      <c r="H138" s="99" t="s">
        <v>49</v>
      </c>
      <c r="I138" s="100"/>
      <c r="J138" s="101"/>
      <c r="K138" s="102"/>
      <c r="L138" s="102"/>
      <c r="M138" s="103"/>
      <c r="N138" s="104"/>
      <c r="O138" s="102"/>
      <c r="P138" s="102"/>
      <c r="Q138" s="103"/>
      <c r="R138" s="291">
        <f t="shared" ref="R138:AA138" si="102">SUM(R126:R137)</f>
        <v>0</v>
      </c>
      <c r="S138" s="292">
        <f t="shared" si="102"/>
        <v>0</v>
      </c>
      <c r="T138" s="106">
        <f t="shared" si="102"/>
        <v>0</v>
      </c>
      <c r="U138" s="106">
        <f t="shared" si="102"/>
        <v>0</v>
      </c>
      <c r="V138" s="106">
        <f t="shared" si="102"/>
        <v>0</v>
      </c>
      <c r="W138" s="106">
        <f t="shared" si="102"/>
        <v>0</v>
      </c>
      <c r="X138" s="106">
        <f t="shared" si="102"/>
        <v>0</v>
      </c>
      <c r="Y138" s="106">
        <f t="shared" si="102"/>
        <v>0</v>
      </c>
      <c r="Z138" s="106">
        <f t="shared" si="102"/>
        <v>0</v>
      </c>
      <c r="AA138" s="106">
        <f t="shared" si="102"/>
        <v>0</v>
      </c>
      <c r="AB138" s="258"/>
      <c r="AC138" s="250"/>
      <c r="AD138" s="288"/>
      <c r="AE138" s="254"/>
      <c r="AF138" s="254"/>
      <c r="AG138" s="254"/>
      <c r="AH138" s="254"/>
      <c r="AI138" s="254"/>
      <c r="AJ138" s="254"/>
      <c r="AK138" s="254"/>
      <c r="AL138" s="254"/>
      <c r="AM138" s="254"/>
      <c r="AN138" s="254"/>
      <c r="AO138" s="254"/>
      <c r="AP138" s="254"/>
      <c r="AQ138" s="254"/>
      <c r="AR138" s="254"/>
      <c r="AS138" s="254"/>
      <c r="AT138" s="254"/>
      <c r="AU138" s="254"/>
      <c r="AV138" s="254"/>
    </row>
    <row r="139" spans="1:48" s="255" customFormat="1" ht="27.75" hidden="1" customHeight="1" thickTop="1" x14ac:dyDescent="0.25">
      <c r="A139" s="109"/>
      <c r="B139" s="109"/>
      <c r="C139" s="49"/>
      <c r="D139" s="49"/>
      <c r="E139" s="507"/>
      <c r="F139" s="508"/>
      <c r="G139" s="509"/>
      <c r="H139" s="510"/>
      <c r="I139" s="505"/>
      <c r="J139" s="64"/>
      <c r="K139" s="117">
        <f t="shared" ref="K139:K150" si="103">IF(J139&gt;0, 1, 0)</f>
        <v>0</v>
      </c>
      <c r="L139" s="117">
        <f t="shared" ref="L139:L150" si="104">J139-K139</f>
        <v>0</v>
      </c>
      <c r="M139" s="66"/>
      <c r="N139" s="67"/>
      <c r="O139" s="118">
        <f t="shared" ref="O139:O150" si="105">IF(N139&gt;0, 1, 0)</f>
        <v>0</v>
      </c>
      <c r="P139" s="118">
        <f t="shared" ref="P139:P150" si="106">N139-O139</f>
        <v>0</v>
      </c>
      <c r="Q139" s="506"/>
      <c r="R139" s="299">
        <f t="shared" ref="R139:AA150" si="107">(K139*M139*$R$3)+(L139*M139*$R$6)+(O139*Q139*$R$7)+(P139*Q139*$R$8)</f>
        <v>0</v>
      </c>
      <c r="S139" s="300">
        <f t="shared" si="107"/>
        <v>0</v>
      </c>
      <c r="T139" s="163">
        <f t="shared" si="107"/>
        <v>0</v>
      </c>
      <c r="U139" s="163">
        <f t="shared" si="107"/>
        <v>0</v>
      </c>
      <c r="V139" s="163">
        <f t="shared" si="107"/>
        <v>0</v>
      </c>
      <c r="W139" s="163">
        <f t="shared" si="107"/>
        <v>0</v>
      </c>
      <c r="X139" s="163">
        <f t="shared" si="107"/>
        <v>0</v>
      </c>
      <c r="Y139" s="163">
        <f t="shared" si="107"/>
        <v>0</v>
      </c>
      <c r="Z139" s="163">
        <f t="shared" si="107"/>
        <v>0</v>
      </c>
      <c r="AA139" s="163">
        <f t="shared" si="107"/>
        <v>0</v>
      </c>
      <c r="AB139" s="251"/>
      <c r="AC139" s="250"/>
      <c r="AD139" s="288"/>
      <c r="AE139" s="254"/>
      <c r="AF139" s="254"/>
      <c r="AG139" s="254"/>
      <c r="AH139" s="254"/>
      <c r="AI139" s="254"/>
      <c r="AJ139" s="254"/>
      <c r="AK139" s="254"/>
      <c r="AL139" s="254"/>
      <c r="AM139" s="254"/>
      <c r="AN139" s="254"/>
      <c r="AO139" s="254"/>
      <c r="AP139" s="254"/>
      <c r="AQ139" s="254"/>
      <c r="AR139" s="254"/>
      <c r="AS139" s="254"/>
      <c r="AT139" s="254"/>
      <c r="AU139" s="254"/>
      <c r="AV139" s="254"/>
    </row>
    <row r="140" spans="1:48" s="255" customFormat="1" ht="27.75" hidden="1" customHeight="1" x14ac:dyDescent="0.25">
      <c r="A140" s="109"/>
      <c r="B140" s="109"/>
      <c r="C140" s="49"/>
      <c r="D140" s="49"/>
      <c r="E140" s="78"/>
      <c r="F140" s="78"/>
      <c r="G140" s="121"/>
      <c r="H140" s="54"/>
      <c r="I140" s="62"/>
      <c r="J140" s="64"/>
      <c r="K140" s="117">
        <f t="shared" si="103"/>
        <v>0</v>
      </c>
      <c r="L140" s="117">
        <f t="shared" si="104"/>
        <v>0</v>
      </c>
      <c r="M140" s="66"/>
      <c r="N140" s="67"/>
      <c r="O140" s="118">
        <f t="shared" si="105"/>
        <v>0</v>
      </c>
      <c r="P140" s="118">
        <f t="shared" si="106"/>
        <v>0</v>
      </c>
      <c r="Q140" s="66"/>
      <c r="R140" s="299">
        <f t="shared" si="107"/>
        <v>0</v>
      </c>
      <c r="S140" s="300">
        <f t="shared" si="107"/>
        <v>0</v>
      </c>
      <c r="T140" s="163">
        <f t="shared" si="107"/>
        <v>0</v>
      </c>
      <c r="U140" s="163">
        <f t="shared" si="107"/>
        <v>0</v>
      </c>
      <c r="V140" s="163">
        <f t="shared" si="107"/>
        <v>0</v>
      </c>
      <c r="W140" s="163">
        <f t="shared" si="107"/>
        <v>0</v>
      </c>
      <c r="X140" s="163">
        <f t="shared" si="107"/>
        <v>0</v>
      </c>
      <c r="Y140" s="163">
        <f t="shared" si="107"/>
        <v>0</v>
      </c>
      <c r="Z140" s="163">
        <f t="shared" si="107"/>
        <v>0</v>
      </c>
      <c r="AA140" s="163">
        <f t="shared" si="107"/>
        <v>0</v>
      </c>
      <c r="AB140" s="251"/>
      <c r="AC140" s="250"/>
      <c r="AD140" s="288"/>
      <c r="AE140" s="254"/>
      <c r="AF140" s="254"/>
      <c r="AG140" s="254"/>
      <c r="AH140" s="254"/>
      <c r="AI140" s="254"/>
      <c r="AJ140" s="254"/>
      <c r="AK140" s="254"/>
      <c r="AL140" s="254"/>
      <c r="AM140" s="254"/>
      <c r="AN140" s="254"/>
      <c r="AO140" s="254"/>
      <c r="AP140" s="254"/>
      <c r="AQ140" s="254"/>
      <c r="AR140" s="254"/>
      <c r="AS140" s="254"/>
      <c r="AT140" s="254"/>
      <c r="AU140" s="254"/>
      <c r="AV140" s="254"/>
    </row>
    <row r="141" spans="1:48" s="255" customFormat="1" ht="27.75" hidden="1" customHeight="1" x14ac:dyDescent="0.25">
      <c r="A141" s="109"/>
      <c r="B141" s="109"/>
      <c r="C141" s="49"/>
      <c r="D141" s="49"/>
      <c r="E141" s="78"/>
      <c r="F141" s="78"/>
      <c r="G141" s="121"/>
      <c r="H141" s="54"/>
      <c r="I141" s="62"/>
      <c r="J141" s="64"/>
      <c r="K141" s="117">
        <f t="shared" si="103"/>
        <v>0</v>
      </c>
      <c r="L141" s="117">
        <f t="shared" si="104"/>
        <v>0</v>
      </c>
      <c r="M141" s="66"/>
      <c r="N141" s="67"/>
      <c r="O141" s="118">
        <f t="shared" si="105"/>
        <v>0</v>
      </c>
      <c r="P141" s="118">
        <f t="shared" si="106"/>
        <v>0</v>
      </c>
      <c r="Q141" s="66"/>
      <c r="R141" s="299">
        <f t="shared" si="107"/>
        <v>0</v>
      </c>
      <c r="S141" s="300">
        <f t="shared" si="107"/>
        <v>0</v>
      </c>
      <c r="T141" s="163">
        <f t="shared" si="107"/>
        <v>0</v>
      </c>
      <c r="U141" s="163">
        <f t="shared" si="107"/>
        <v>0</v>
      </c>
      <c r="V141" s="163">
        <f t="shared" si="107"/>
        <v>0</v>
      </c>
      <c r="W141" s="163">
        <f t="shared" si="107"/>
        <v>0</v>
      </c>
      <c r="X141" s="163">
        <f t="shared" si="107"/>
        <v>0</v>
      </c>
      <c r="Y141" s="163">
        <f t="shared" si="107"/>
        <v>0</v>
      </c>
      <c r="Z141" s="163">
        <f t="shared" si="107"/>
        <v>0</v>
      </c>
      <c r="AA141" s="163">
        <f t="shared" si="107"/>
        <v>0</v>
      </c>
      <c r="AB141" s="251"/>
      <c r="AC141" s="250"/>
      <c r="AD141" s="288"/>
      <c r="AE141" s="254"/>
      <c r="AF141" s="254"/>
      <c r="AG141" s="254"/>
      <c r="AH141" s="254"/>
      <c r="AI141" s="254"/>
      <c r="AJ141" s="254"/>
      <c r="AK141" s="254"/>
      <c r="AL141" s="254"/>
      <c r="AM141" s="254"/>
      <c r="AN141" s="254"/>
      <c r="AO141" s="254"/>
      <c r="AP141" s="254"/>
      <c r="AQ141" s="254"/>
      <c r="AR141" s="254"/>
      <c r="AS141" s="254"/>
      <c r="AT141" s="254"/>
      <c r="AU141" s="254"/>
      <c r="AV141" s="254"/>
    </row>
    <row r="142" spans="1:48" s="255" customFormat="1" ht="27.75" hidden="1" customHeight="1" x14ac:dyDescent="0.25">
      <c r="A142" s="109"/>
      <c r="B142" s="109"/>
      <c r="C142" s="49"/>
      <c r="D142" s="49"/>
      <c r="E142" s="78"/>
      <c r="F142" s="78"/>
      <c r="G142" s="121"/>
      <c r="H142" s="54"/>
      <c r="I142" s="62"/>
      <c r="J142" s="64"/>
      <c r="K142" s="117">
        <f t="shared" si="103"/>
        <v>0</v>
      </c>
      <c r="L142" s="117">
        <f t="shared" si="104"/>
        <v>0</v>
      </c>
      <c r="M142" s="66"/>
      <c r="N142" s="67"/>
      <c r="O142" s="118">
        <f t="shared" si="105"/>
        <v>0</v>
      </c>
      <c r="P142" s="118">
        <f t="shared" si="106"/>
        <v>0</v>
      </c>
      <c r="Q142" s="66"/>
      <c r="R142" s="299">
        <f t="shared" si="107"/>
        <v>0</v>
      </c>
      <c r="S142" s="300">
        <f t="shared" si="107"/>
        <v>0</v>
      </c>
      <c r="T142" s="163">
        <f t="shared" si="107"/>
        <v>0</v>
      </c>
      <c r="U142" s="163">
        <f t="shared" si="107"/>
        <v>0</v>
      </c>
      <c r="V142" s="163">
        <f t="shared" si="107"/>
        <v>0</v>
      </c>
      <c r="W142" s="163">
        <f t="shared" si="107"/>
        <v>0</v>
      </c>
      <c r="X142" s="163">
        <f t="shared" si="107"/>
        <v>0</v>
      </c>
      <c r="Y142" s="163">
        <f t="shared" si="107"/>
        <v>0</v>
      </c>
      <c r="Z142" s="163">
        <f t="shared" si="107"/>
        <v>0</v>
      </c>
      <c r="AA142" s="163">
        <f t="shared" si="107"/>
        <v>0</v>
      </c>
      <c r="AB142" s="251"/>
      <c r="AC142" s="250"/>
      <c r="AD142" s="288"/>
      <c r="AE142" s="254"/>
      <c r="AF142" s="254"/>
      <c r="AG142" s="254"/>
      <c r="AH142" s="254"/>
      <c r="AI142" s="254"/>
      <c r="AJ142" s="254"/>
      <c r="AK142" s="254"/>
      <c r="AL142" s="254"/>
      <c r="AM142" s="254"/>
      <c r="AN142" s="254"/>
      <c r="AO142" s="254"/>
      <c r="AP142" s="254"/>
      <c r="AQ142" s="254"/>
      <c r="AR142" s="254"/>
      <c r="AS142" s="254"/>
      <c r="AT142" s="254"/>
      <c r="AU142" s="254"/>
      <c r="AV142" s="254"/>
    </row>
    <row r="143" spans="1:48" s="255" customFormat="1" ht="27.75" hidden="1" customHeight="1" x14ac:dyDescent="0.25">
      <c r="A143" s="109"/>
      <c r="B143" s="109"/>
      <c r="C143" s="49"/>
      <c r="D143" s="49"/>
      <c r="E143" s="78"/>
      <c r="F143" s="78"/>
      <c r="G143" s="79"/>
      <c r="H143" s="54"/>
      <c r="I143" s="62"/>
      <c r="J143" s="64"/>
      <c r="K143" s="117">
        <f t="shared" si="103"/>
        <v>0</v>
      </c>
      <c r="L143" s="117">
        <f t="shared" si="104"/>
        <v>0</v>
      </c>
      <c r="M143" s="66"/>
      <c r="N143" s="67"/>
      <c r="O143" s="118">
        <f t="shared" si="105"/>
        <v>0</v>
      </c>
      <c r="P143" s="118">
        <f t="shared" si="106"/>
        <v>0</v>
      </c>
      <c r="Q143" s="66"/>
      <c r="R143" s="299">
        <f t="shared" si="107"/>
        <v>0</v>
      </c>
      <c r="S143" s="300">
        <f t="shared" si="107"/>
        <v>0</v>
      </c>
      <c r="T143" s="163">
        <f t="shared" si="107"/>
        <v>0</v>
      </c>
      <c r="U143" s="163">
        <f t="shared" si="107"/>
        <v>0</v>
      </c>
      <c r="V143" s="163">
        <f t="shared" si="107"/>
        <v>0</v>
      </c>
      <c r="W143" s="163">
        <f t="shared" si="107"/>
        <v>0</v>
      </c>
      <c r="X143" s="163">
        <f t="shared" si="107"/>
        <v>0</v>
      </c>
      <c r="Y143" s="163">
        <f t="shared" si="107"/>
        <v>0</v>
      </c>
      <c r="Z143" s="163">
        <f t="shared" si="107"/>
        <v>0</v>
      </c>
      <c r="AA143" s="163">
        <f t="shared" si="107"/>
        <v>0</v>
      </c>
      <c r="AB143" s="251"/>
      <c r="AC143" s="250"/>
      <c r="AD143" s="288"/>
      <c r="AE143" s="254"/>
      <c r="AF143" s="254"/>
      <c r="AG143" s="254"/>
      <c r="AH143" s="254"/>
      <c r="AI143" s="254"/>
      <c r="AJ143" s="254"/>
      <c r="AK143" s="254"/>
      <c r="AL143" s="254"/>
      <c r="AM143" s="254"/>
      <c r="AN143" s="254"/>
      <c r="AO143" s="254"/>
      <c r="AP143" s="254"/>
      <c r="AQ143" s="254"/>
      <c r="AR143" s="254"/>
      <c r="AS143" s="254"/>
      <c r="AT143" s="254"/>
      <c r="AU143" s="254"/>
      <c r="AV143" s="254"/>
    </row>
    <row r="144" spans="1:48" s="255" customFormat="1" ht="27.75" hidden="1" customHeight="1" x14ac:dyDescent="0.25">
      <c r="A144" s="109"/>
      <c r="B144" s="109"/>
      <c r="C144" s="49"/>
      <c r="D144" s="49"/>
      <c r="E144" s="78"/>
      <c r="F144" s="78"/>
      <c r="G144" s="79"/>
      <c r="H144" s="54"/>
      <c r="I144" s="62"/>
      <c r="J144" s="64"/>
      <c r="K144" s="117">
        <f t="shared" si="103"/>
        <v>0</v>
      </c>
      <c r="L144" s="117">
        <f t="shared" si="104"/>
        <v>0</v>
      </c>
      <c r="M144" s="66"/>
      <c r="N144" s="67"/>
      <c r="O144" s="118">
        <f t="shared" si="105"/>
        <v>0</v>
      </c>
      <c r="P144" s="118">
        <f t="shared" si="106"/>
        <v>0</v>
      </c>
      <c r="Q144" s="66"/>
      <c r="R144" s="299">
        <f t="shared" si="107"/>
        <v>0</v>
      </c>
      <c r="S144" s="300">
        <f t="shared" si="107"/>
        <v>0</v>
      </c>
      <c r="T144" s="163">
        <f t="shared" si="107"/>
        <v>0</v>
      </c>
      <c r="U144" s="163">
        <f t="shared" si="107"/>
        <v>0</v>
      </c>
      <c r="V144" s="163">
        <f t="shared" si="107"/>
        <v>0</v>
      </c>
      <c r="W144" s="163">
        <f t="shared" si="107"/>
        <v>0</v>
      </c>
      <c r="X144" s="163">
        <f t="shared" si="107"/>
        <v>0</v>
      </c>
      <c r="Y144" s="163">
        <f t="shared" si="107"/>
        <v>0</v>
      </c>
      <c r="Z144" s="163">
        <f t="shared" si="107"/>
        <v>0</v>
      </c>
      <c r="AA144" s="163">
        <f t="shared" si="107"/>
        <v>0</v>
      </c>
      <c r="AB144" s="251"/>
      <c r="AC144" s="250"/>
      <c r="AD144" s="288"/>
      <c r="AE144" s="254"/>
      <c r="AF144" s="254"/>
      <c r="AG144" s="254"/>
      <c r="AH144" s="254"/>
      <c r="AI144" s="254"/>
      <c r="AJ144" s="254"/>
      <c r="AK144" s="254"/>
      <c r="AL144" s="254"/>
      <c r="AM144" s="254"/>
      <c r="AN144" s="254"/>
      <c r="AO144" s="254"/>
      <c r="AP144" s="254"/>
      <c r="AQ144" s="254"/>
      <c r="AR144" s="254"/>
      <c r="AS144" s="254"/>
      <c r="AT144" s="254"/>
      <c r="AU144" s="254"/>
      <c r="AV144" s="254"/>
    </row>
    <row r="145" spans="1:48" s="255" customFormat="1" ht="27.75" hidden="1" customHeight="1" x14ac:dyDescent="0.25">
      <c r="A145" s="109"/>
      <c r="B145" s="109"/>
      <c r="C145" s="49"/>
      <c r="D145" s="49"/>
      <c r="E145" s="78"/>
      <c r="F145" s="78"/>
      <c r="G145" s="79"/>
      <c r="H145" s="54"/>
      <c r="I145" s="62"/>
      <c r="J145" s="64"/>
      <c r="K145" s="117">
        <f t="shared" si="103"/>
        <v>0</v>
      </c>
      <c r="L145" s="117">
        <f t="shared" si="104"/>
        <v>0</v>
      </c>
      <c r="M145" s="66"/>
      <c r="N145" s="67"/>
      <c r="O145" s="118">
        <f t="shared" si="105"/>
        <v>0</v>
      </c>
      <c r="P145" s="118">
        <f t="shared" si="106"/>
        <v>0</v>
      </c>
      <c r="Q145" s="66"/>
      <c r="R145" s="299">
        <f t="shared" si="107"/>
        <v>0</v>
      </c>
      <c r="S145" s="300">
        <f t="shared" si="107"/>
        <v>0</v>
      </c>
      <c r="T145" s="163">
        <f t="shared" si="107"/>
        <v>0</v>
      </c>
      <c r="U145" s="163">
        <f t="shared" si="107"/>
        <v>0</v>
      </c>
      <c r="V145" s="163">
        <f t="shared" si="107"/>
        <v>0</v>
      </c>
      <c r="W145" s="163">
        <f t="shared" si="107"/>
        <v>0</v>
      </c>
      <c r="X145" s="163">
        <f t="shared" si="107"/>
        <v>0</v>
      </c>
      <c r="Y145" s="163">
        <f t="shared" si="107"/>
        <v>0</v>
      </c>
      <c r="Z145" s="163">
        <f t="shared" si="107"/>
        <v>0</v>
      </c>
      <c r="AA145" s="163">
        <f t="shared" si="107"/>
        <v>0</v>
      </c>
      <c r="AB145" s="251"/>
      <c r="AC145" s="250"/>
      <c r="AD145" s="288"/>
      <c r="AE145" s="254"/>
      <c r="AF145" s="254"/>
      <c r="AG145" s="254"/>
      <c r="AH145" s="254"/>
      <c r="AI145" s="254"/>
      <c r="AJ145" s="254"/>
      <c r="AK145" s="254"/>
      <c r="AL145" s="254"/>
      <c r="AM145" s="254"/>
      <c r="AN145" s="254"/>
      <c r="AO145" s="254"/>
      <c r="AP145" s="254"/>
      <c r="AQ145" s="254"/>
      <c r="AR145" s="254"/>
      <c r="AS145" s="254"/>
      <c r="AT145" s="254"/>
      <c r="AU145" s="254"/>
      <c r="AV145" s="254"/>
    </row>
    <row r="146" spans="1:48" s="255" customFormat="1" ht="27.75" hidden="1" customHeight="1" x14ac:dyDescent="0.25">
      <c r="A146" s="109"/>
      <c r="B146" s="109"/>
      <c r="C146" s="49"/>
      <c r="D146" s="49"/>
      <c r="E146" s="78"/>
      <c r="F146" s="78"/>
      <c r="G146" s="79"/>
      <c r="H146" s="289"/>
      <c r="I146" s="81"/>
      <c r="J146" s="64"/>
      <c r="K146" s="117">
        <f t="shared" si="103"/>
        <v>0</v>
      </c>
      <c r="L146" s="117">
        <f t="shared" si="104"/>
        <v>0</v>
      </c>
      <c r="M146" s="66"/>
      <c r="N146" s="67"/>
      <c r="O146" s="118">
        <f t="shared" si="105"/>
        <v>0</v>
      </c>
      <c r="P146" s="118">
        <f t="shared" si="106"/>
        <v>0</v>
      </c>
      <c r="Q146" s="66"/>
      <c r="R146" s="299">
        <f t="shared" si="107"/>
        <v>0</v>
      </c>
      <c r="S146" s="300">
        <f t="shared" si="107"/>
        <v>0</v>
      </c>
      <c r="T146" s="163">
        <f t="shared" si="107"/>
        <v>0</v>
      </c>
      <c r="U146" s="163">
        <f t="shared" si="107"/>
        <v>0</v>
      </c>
      <c r="V146" s="163">
        <f t="shared" si="107"/>
        <v>0</v>
      </c>
      <c r="W146" s="163">
        <f t="shared" si="107"/>
        <v>0</v>
      </c>
      <c r="X146" s="163">
        <f t="shared" si="107"/>
        <v>0</v>
      </c>
      <c r="Y146" s="163">
        <f t="shared" si="107"/>
        <v>0</v>
      </c>
      <c r="Z146" s="163">
        <f t="shared" si="107"/>
        <v>0</v>
      </c>
      <c r="AA146" s="163">
        <f t="shared" si="107"/>
        <v>0</v>
      </c>
      <c r="AB146" s="251"/>
      <c r="AC146" s="250"/>
      <c r="AD146" s="288"/>
      <c r="AE146" s="254"/>
      <c r="AF146" s="254"/>
      <c r="AG146" s="254"/>
      <c r="AH146" s="254"/>
      <c r="AI146" s="254"/>
      <c r="AJ146" s="254"/>
      <c r="AK146" s="254"/>
      <c r="AL146" s="254"/>
      <c r="AM146" s="254"/>
      <c r="AN146" s="254"/>
      <c r="AO146" s="254"/>
      <c r="AP146" s="254"/>
      <c r="AQ146" s="254"/>
      <c r="AR146" s="254"/>
      <c r="AS146" s="254"/>
      <c r="AT146" s="254"/>
      <c r="AU146" s="254"/>
      <c r="AV146" s="254"/>
    </row>
    <row r="147" spans="1:48" s="255" customFormat="1" ht="27.75" hidden="1" customHeight="1" x14ac:dyDescent="0.25">
      <c r="A147" s="109"/>
      <c r="B147" s="109"/>
      <c r="C147" s="49"/>
      <c r="D147" s="49"/>
      <c r="E147" s="78"/>
      <c r="F147" s="78"/>
      <c r="G147" s="79"/>
      <c r="H147" s="54"/>
      <c r="I147" s="62"/>
      <c r="J147" s="64"/>
      <c r="K147" s="117">
        <f t="shared" si="103"/>
        <v>0</v>
      </c>
      <c r="L147" s="117">
        <f t="shared" si="104"/>
        <v>0</v>
      </c>
      <c r="M147" s="66"/>
      <c r="N147" s="67"/>
      <c r="O147" s="118">
        <f t="shared" si="105"/>
        <v>0</v>
      </c>
      <c r="P147" s="118">
        <f t="shared" si="106"/>
        <v>0</v>
      </c>
      <c r="Q147" s="66"/>
      <c r="R147" s="299">
        <f t="shared" si="107"/>
        <v>0</v>
      </c>
      <c r="S147" s="300">
        <f t="shared" si="107"/>
        <v>0</v>
      </c>
      <c r="T147" s="163">
        <f t="shared" si="107"/>
        <v>0</v>
      </c>
      <c r="U147" s="163">
        <f t="shared" si="107"/>
        <v>0</v>
      </c>
      <c r="V147" s="163">
        <f t="shared" si="107"/>
        <v>0</v>
      </c>
      <c r="W147" s="163">
        <f t="shared" si="107"/>
        <v>0</v>
      </c>
      <c r="X147" s="163">
        <f t="shared" si="107"/>
        <v>0</v>
      </c>
      <c r="Y147" s="163">
        <f t="shared" si="107"/>
        <v>0</v>
      </c>
      <c r="Z147" s="163">
        <f t="shared" si="107"/>
        <v>0</v>
      </c>
      <c r="AA147" s="163">
        <f t="shared" si="107"/>
        <v>0</v>
      </c>
      <c r="AB147" s="251"/>
      <c r="AC147" s="250"/>
      <c r="AD147" s="288"/>
      <c r="AE147" s="254"/>
      <c r="AF147" s="254"/>
      <c r="AG147" s="254"/>
      <c r="AH147" s="254"/>
      <c r="AI147" s="254"/>
      <c r="AJ147" s="254"/>
      <c r="AK147" s="254"/>
      <c r="AL147" s="254"/>
      <c r="AM147" s="254"/>
      <c r="AN147" s="254"/>
      <c r="AO147" s="254"/>
      <c r="AP147" s="254"/>
      <c r="AQ147" s="254"/>
      <c r="AR147" s="254"/>
      <c r="AS147" s="254"/>
      <c r="AT147" s="254"/>
      <c r="AU147" s="254"/>
      <c r="AV147" s="254"/>
    </row>
    <row r="148" spans="1:48" s="255" customFormat="1" ht="27.75" hidden="1" customHeight="1" x14ac:dyDescent="0.25">
      <c r="A148" s="109"/>
      <c r="B148" s="109"/>
      <c r="C148" s="49"/>
      <c r="D148" s="49"/>
      <c r="E148" s="78"/>
      <c r="F148" s="78"/>
      <c r="G148" s="79"/>
      <c r="H148" s="54"/>
      <c r="I148" s="62"/>
      <c r="J148" s="64"/>
      <c r="K148" s="117">
        <f t="shared" si="103"/>
        <v>0</v>
      </c>
      <c r="L148" s="117">
        <f t="shared" si="104"/>
        <v>0</v>
      </c>
      <c r="M148" s="66"/>
      <c r="N148" s="67"/>
      <c r="O148" s="118">
        <f t="shared" si="105"/>
        <v>0</v>
      </c>
      <c r="P148" s="118">
        <f t="shared" si="106"/>
        <v>0</v>
      </c>
      <c r="Q148" s="66"/>
      <c r="R148" s="299">
        <f t="shared" si="107"/>
        <v>0</v>
      </c>
      <c r="S148" s="300">
        <f t="shared" si="107"/>
        <v>0</v>
      </c>
      <c r="T148" s="163">
        <f t="shared" si="107"/>
        <v>0</v>
      </c>
      <c r="U148" s="163">
        <f t="shared" si="107"/>
        <v>0</v>
      </c>
      <c r="V148" s="163">
        <f t="shared" si="107"/>
        <v>0</v>
      </c>
      <c r="W148" s="163">
        <f t="shared" si="107"/>
        <v>0</v>
      </c>
      <c r="X148" s="163">
        <f t="shared" si="107"/>
        <v>0</v>
      </c>
      <c r="Y148" s="163">
        <f t="shared" si="107"/>
        <v>0</v>
      </c>
      <c r="Z148" s="163">
        <f t="shared" si="107"/>
        <v>0</v>
      </c>
      <c r="AA148" s="163">
        <f t="shared" si="107"/>
        <v>0</v>
      </c>
      <c r="AB148" s="251"/>
      <c r="AC148" s="250"/>
      <c r="AD148" s="288"/>
      <c r="AE148" s="254"/>
      <c r="AF148" s="254"/>
      <c r="AG148" s="254"/>
      <c r="AH148" s="254"/>
      <c r="AI148" s="254"/>
      <c r="AJ148" s="254"/>
      <c r="AK148" s="254"/>
      <c r="AL148" s="254"/>
      <c r="AM148" s="254"/>
      <c r="AN148" s="254"/>
      <c r="AO148" s="254"/>
      <c r="AP148" s="254"/>
      <c r="AQ148" s="254"/>
      <c r="AR148" s="254"/>
      <c r="AS148" s="254"/>
      <c r="AT148" s="254"/>
      <c r="AU148" s="254"/>
      <c r="AV148" s="254"/>
    </row>
    <row r="149" spans="1:48" s="84" customFormat="1" ht="27.75" hidden="1" customHeight="1" x14ac:dyDescent="0.25">
      <c r="A149" s="109"/>
      <c r="B149" s="109"/>
      <c r="C149" s="49"/>
      <c r="D149" s="49"/>
      <c r="E149" s="78"/>
      <c r="F149" s="78"/>
      <c r="G149" s="79"/>
      <c r="H149" s="54"/>
      <c r="I149" s="62"/>
      <c r="J149" s="64"/>
      <c r="K149" s="117">
        <f t="shared" si="103"/>
        <v>0</v>
      </c>
      <c r="L149" s="117">
        <f t="shared" si="104"/>
        <v>0</v>
      </c>
      <c r="M149" s="66"/>
      <c r="N149" s="67"/>
      <c r="O149" s="118">
        <f t="shared" si="105"/>
        <v>0</v>
      </c>
      <c r="P149" s="118">
        <f t="shared" si="106"/>
        <v>0</v>
      </c>
      <c r="Q149" s="66"/>
      <c r="R149" s="299">
        <f t="shared" si="107"/>
        <v>0</v>
      </c>
      <c r="S149" s="300">
        <f t="shared" si="107"/>
        <v>0</v>
      </c>
      <c r="T149" s="163">
        <f t="shared" si="107"/>
        <v>0</v>
      </c>
      <c r="U149" s="163">
        <f t="shared" si="107"/>
        <v>0</v>
      </c>
      <c r="V149" s="163">
        <f t="shared" si="107"/>
        <v>0</v>
      </c>
      <c r="W149" s="163">
        <f t="shared" si="107"/>
        <v>0</v>
      </c>
      <c r="X149" s="163">
        <f t="shared" si="107"/>
        <v>0</v>
      </c>
      <c r="Y149" s="163">
        <f t="shared" si="107"/>
        <v>0</v>
      </c>
      <c r="Z149" s="163">
        <f t="shared" si="107"/>
        <v>0</v>
      </c>
      <c r="AA149" s="163">
        <f t="shared" si="107"/>
        <v>0</v>
      </c>
      <c r="AB149" s="251"/>
      <c r="AC149" s="250"/>
      <c r="AD149" s="290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  <c r="AQ149" s="83"/>
      <c r="AR149" s="83"/>
      <c r="AS149" s="83"/>
      <c r="AT149" s="83"/>
      <c r="AU149" s="83"/>
      <c r="AV149" s="83"/>
    </row>
    <row r="150" spans="1:48" s="255" customFormat="1" ht="27.75" hidden="1" customHeight="1" x14ac:dyDescent="0.25">
      <c r="A150" s="109"/>
      <c r="B150" s="109"/>
      <c r="C150" s="49"/>
      <c r="D150" s="49"/>
      <c r="E150" s="78"/>
      <c r="F150" s="78"/>
      <c r="G150" s="79"/>
      <c r="H150" s="289"/>
      <c r="I150" s="81"/>
      <c r="J150" s="64"/>
      <c r="K150" s="117">
        <f t="shared" si="103"/>
        <v>0</v>
      </c>
      <c r="L150" s="117">
        <f t="shared" si="104"/>
        <v>0</v>
      </c>
      <c r="M150" s="66"/>
      <c r="N150" s="67"/>
      <c r="O150" s="118">
        <f t="shared" si="105"/>
        <v>0</v>
      </c>
      <c r="P150" s="118">
        <f t="shared" si="106"/>
        <v>0</v>
      </c>
      <c r="Q150" s="66"/>
      <c r="R150" s="299">
        <f t="shared" si="107"/>
        <v>0</v>
      </c>
      <c r="S150" s="300">
        <f t="shared" si="107"/>
        <v>0</v>
      </c>
      <c r="T150" s="163">
        <f t="shared" si="107"/>
        <v>0</v>
      </c>
      <c r="U150" s="163">
        <f t="shared" si="107"/>
        <v>0</v>
      </c>
      <c r="V150" s="163">
        <f t="shared" si="107"/>
        <v>0</v>
      </c>
      <c r="W150" s="163">
        <f t="shared" si="107"/>
        <v>0</v>
      </c>
      <c r="X150" s="163">
        <f t="shared" si="107"/>
        <v>0</v>
      </c>
      <c r="Y150" s="163">
        <f t="shared" si="107"/>
        <v>0</v>
      </c>
      <c r="Z150" s="163">
        <f t="shared" si="107"/>
        <v>0</v>
      </c>
      <c r="AA150" s="163">
        <f t="shared" si="107"/>
        <v>0</v>
      </c>
      <c r="AB150" s="251"/>
      <c r="AC150" s="250"/>
      <c r="AD150" s="288"/>
      <c r="AE150" s="254"/>
      <c r="AF150" s="254"/>
      <c r="AG150" s="254"/>
      <c r="AH150" s="254"/>
      <c r="AI150" s="254"/>
      <c r="AJ150" s="254"/>
      <c r="AK150" s="254"/>
      <c r="AL150" s="254"/>
      <c r="AM150" s="254"/>
      <c r="AN150" s="254"/>
      <c r="AO150" s="254"/>
      <c r="AP150" s="254"/>
      <c r="AQ150" s="254"/>
      <c r="AR150" s="254"/>
      <c r="AS150" s="254"/>
      <c r="AT150" s="254"/>
      <c r="AU150" s="254"/>
      <c r="AV150" s="254"/>
    </row>
    <row r="151" spans="1:48" s="259" customFormat="1" ht="27.75" hidden="1" customHeight="1" thickBot="1" x14ac:dyDescent="0.3">
      <c r="A151" s="95"/>
      <c r="B151" s="95"/>
      <c r="C151" s="96"/>
      <c r="D151" s="96"/>
      <c r="E151" s="97"/>
      <c r="F151" s="97"/>
      <c r="G151" s="98"/>
      <c r="H151" s="99" t="s">
        <v>49</v>
      </c>
      <c r="I151" s="100"/>
      <c r="J151" s="101"/>
      <c r="K151" s="102"/>
      <c r="L151" s="102"/>
      <c r="M151" s="103"/>
      <c r="N151" s="104"/>
      <c r="O151" s="102"/>
      <c r="P151" s="102"/>
      <c r="Q151" s="103"/>
      <c r="R151" s="291">
        <f t="shared" ref="R151:AA151" si="108">SUM(R139:R150)</f>
        <v>0</v>
      </c>
      <c r="S151" s="292">
        <f t="shared" si="108"/>
        <v>0</v>
      </c>
      <c r="T151" s="106">
        <f t="shared" si="108"/>
        <v>0</v>
      </c>
      <c r="U151" s="106">
        <f t="shared" si="108"/>
        <v>0</v>
      </c>
      <c r="V151" s="106">
        <f t="shared" si="108"/>
        <v>0</v>
      </c>
      <c r="W151" s="106">
        <f t="shared" si="108"/>
        <v>0</v>
      </c>
      <c r="X151" s="106">
        <f t="shared" si="108"/>
        <v>0</v>
      </c>
      <c r="Y151" s="106">
        <f t="shared" si="108"/>
        <v>0</v>
      </c>
      <c r="Z151" s="106">
        <f t="shared" si="108"/>
        <v>0</v>
      </c>
      <c r="AA151" s="106">
        <f t="shared" si="108"/>
        <v>0</v>
      </c>
      <c r="AB151" s="258"/>
      <c r="AC151" s="250"/>
      <c r="AD151" s="288"/>
      <c r="AE151" s="254"/>
      <c r="AF151" s="254"/>
      <c r="AG151" s="254"/>
      <c r="AH151" s="254"/>
      <c r="AI151" s="254"/>
      <c r="AJ151" s="254"/>
      <c r="AK151" s="254"/>
      <c r="AL151" s="254"/>
      <c r="AM151" s="254"/>
      <c r="AN151" s="254"/>
      <c r="AO151" s="254"/>
      <c r="AP151" s="254"/>
      <c r="AQ151" s="254"/>
      <c r="AR151" s="254"/>
      <c r="AS151" s="254"/>
      <c r="AT151" s="254"/>
      <c r="AU151" s="254"/>
      <c r="AV151" s="254"/>
    </row>
    <row r="152" spans="1:48" s="255" customFormat="1" ht="27.75" hidden="1" customHeight="1" thickTop="1" x14ac:dyDescent="0.25">
      <c r="A152" s="109"/>
      <c r="B152" s="109"/>
      <c r="C152" s="49"/>
      <c r="D152" s="49"/>
      <c r="E152" s="507"/>
      <c r="F152" s="508"/>
      <c r="G152" s="509"/>
      <c r="H152" s="510"/>
      <c r="I152" s="505"/>
      <c r="J152" s="64"/>
      <c r="K152" s="117">
        <f t="shared" ref="K152:K163" si="109">IF(J152&gt;0, 1, 0)</f>
        <v>0</v>
      </c>
      <c r="L152" s="117">
        <f t="shared" ref="L152:L163" si="110">J152-K152</f>
        <v>0</v>
      </c>
      <c r="M152" s="66"/>
      <c r="N152" s="67"/>
      <c r="O152" s="118">
        <f t="shared" ref="O152:O163" si="111">IF(N152&gt;0, 1, 0)</f>
        <v>0</v>
      </c>
      <c r="P152" s="118">
        <f t="shared" ref="P152:P163" si="112">N152-O152</f>
        <v>0</v>
      </c>
      <c r="Q152" s="506"/>
      <c r="R152" s="299">
        <f t="shared" ref="R152:AA163" si="113">(K152*M152*$R$3)+(L152*M152*$R$6)+(O152*Q152*$R$7)+(P152*Q152*$R$8)</f>
        <v>0</v>
      </c>
      <c r="S152" s="300">
        <f t="shared" si="113"/>
        <v>0</v>
      </c>
      <c r="T152" s="163">
        <f t="shared" si="113"/>
        <v>0</v>
      </c>
      <c r="U152" s="163">
        <f t="shared" si="113"/>
        <v>0</v>
      </c>
      <c r="V152" s="163">
        <f t="shared" si="113"/>
        <v>0</v>
      </c>
      <c r="W152" s="163">
        <f t="shared" si="113"/>
        <v>0</v>
      </c>
      <c r="X152" s="163">
        <f t="shared" si="113"/>
        <v>0</v>
      </c>
      <c r="Y152" s="163">
        <f t="shared" si="113"/>
        <v>0</v>
      </c>
      <c r="Z152" s="163">
        <f t="shared" si="113"/>
        <v>0</v>
      </c>
      <c r="AA152" s="163">
        <f t="shared" si="113"/>
        <v>0</v>
      </c>
      <c r="AB152" s="251"/>
      <c r="AC152" s="250"/>
      <c r="AD152" s="288"/>
      <c r="AE152" s="254"/>
      <c r="AF152" s="254"/>
      <c r="AG152" s="254"/>
      <c r="AH152" s="254"/>
      <c r="AI152" s="254"/>
      <c r="AJ152" s="254"/>
      <c r="AK152" s="254"/>
      <c r="AL152" s="254"/>
      <c r="AM152" s="254"/>
      <c r="AN152" s="254"/>
      <c r="AO152" s="254"/>
      <c r="AP152" s="254"/>
      <c r="AQ152" s="254"/>
      <c r="AR152" s="254"/>
      <c r="AS152" s="254"/>
      <c r="AT152" s="254"/>
      <c r="AU152" s="254"/>
      <c r="AV152" s="254"/>
    </row>
    <row r="153" spans="1:48" s="255" customFormat="1" ht="27.75" hidden="1" customHeight="1" x14ac:dyDescent="0.25">
      <c r="A153" s="109"/>
      <c r="B153" s="109"/>
      <c r="C153" s="49"/>
      <c r="D153" s="49"/>
      <c r="E153" s="78"/>
      <c r="F153" s="78"/>
      <c r="G153" s="121"/>
      <c r="H153" s="54"/>
      <c r="I153" s="62"/>
      <c r="J153" s="64"/>
      <c r="K153" s="117">
        <f t="shared" si="109"/>
        <v>0</v>
      </c>
      <c r="L153" s="117">
        <f t="shared" si="110"/>
        <v>0</v>
      </c>
      <c r="M153" s="66"/>
      <c r="N153" s="67"/>
      <c r="O153" s="118">
        <f t="shared" si="111"/>
        <v>0</v>
      </c>
      <c r="P153" s="118">
        <f t="shared" si="112"/>
        <v>0</v>
      </c>
      <c r="Q153" s="66"/>
      <c r="R153" s="299">
        <f t="shared" si="113"/>
        <v>0</v>
      </c>
      <c r="S153" s="300">
        <f t="shared" si="113"/>
        <v>0</v>
      </c>
      <c r="T153" s="163">
        <f t="shared" si="113"/>
        <v>0</v>
      </c>
      <c r="U153" s="163">
        <f t="shared" si="113"/>
        <v>0</v>
      </c>
      <c r="V153" s="163">
        <f t="shared" si="113"/>
        <v>0</v>
      </c>
      <c r="W153" s="163">
        <f t="shared" si="113"/>
        <v>0</v>
      </c>
      <c r="X153" s="163">
        <f t="shared" si="113"/>
        <v>0</v>
      </c>
      <c r="Y153" s="163">
        <f t="shared" si="113"/>
        <v>0</v>
      </c>
      <c r="Z153" s="163">
        <f t="shared" si="113"/>
        <v>0</v>
      </c>
      <c r="AA153" s="163">
        <f t="shared" si="113"/>
        <v>0</v>
      </c>
      <c r="AB153" s="251"/>
      <c r="AC153" s="250"/>
      <c r="AD153" s="288"/>
      <c r="AE153" s="254"/>
      <c r="AF153" s="254"/>
      <c r="AG153" s="254"/>
      <c r="AH153" s="254"/>
      <c r="AI153" s="254"/>
      <c r="AJ153" s="254"/>
      <c r="AK153" s="254"/>
      <c r="AL153" s="254"/>
      <c r="AM153" s="254"/>
      <c r="AN153" s="254"/>
      <c r="AO153" s="254"/>
      <c r="AP153" s="254"/>
      <c r="AQ153" s="254"/>
      <c r="AR153" s="254"/>
      <c r="AS153" s="254"/>
      <c r="AT153" s="254"/>
      <c r="AU153" s="254"/>
      <c r="AV153" s="254"/>
    </row>
    <row r="154" spans="1:48" s="255" customFormat="1" ht="27.75" hidden="1" customHeight="1" x14ac:dyDescent="0.25">
      <c r="A154" s="109"/>
      <c r="B154" s="109"/>
      <c r="C154" s="49"/>
      <c r="D154" s="49"/>
      <c r="E154" s="78"/>
      <c r="F154" s="78"/>
      <c r="G154" s="121"/>
      <c r="H154" s="54"/>
      <c r="I154" s="62"/>
      <c r="J154" s="64"/>
      <c r="K154" s="117">
        <f t="shared" si="109"/>
        <v>0</v>
      </c>
      <c r="L154" s="117">
        <f t="shared" si="110"/>
        <v>0</v>
      </c>
      <c r="M154" s="66"/>
      <c r="N154" s="67"/>
      <c r="O154" s="118">
        <f t="shared" si="111"/>
        <v>0</v>
      </c>
      <c r="P154" s="118">
        <f t="shared" si="112"/>
        <v>0</v>
      </c>
      <c r="Q154" s="66"/>
      <c r="R154" s="299">
        <f t="shared" si="113"/>
        <v>0</v>
      </c>
      <c r="S154" s="300">
        <f t="shared" si="113"/>
        <v>0</v>
      </c>
      <c r="T154" s="163">
        <f t="shared" si="113"/>
        <v>0</v>
      </c>
      <c r="U154" s="163">
        <f t="shared" si="113"/>
        <v>0</v>
      </c>
      <c r="V154" s="163">
        <f t="shared" si="113"/>
        <v>0</v>
      </c>
      <c r="W154" s="163">
        <f t="shared" si="113"/>
        <v>0</v>
      </c>
      <c r="X154" s="163">
        <f t="shared" si="113"/>
        <v>0</v>
      </c>
      <c r="Y154" s="163">
        <f t="shared" si="113"/>
        <v>0</v>
      </c>
      <c r="Z154" s="163">
        <f t="shared" si="113"/>
        <v>0</v>
      </c>
      <c r="AA154" s="163">
        <f t="shared" si="113"/>
        <v>0</v>
      </c>
      <c r="AB154" s="251"/>
      <c r="AC154" s="250"/>
      <c r="AD154" s="288"/>
      <c r="AE154" s="254"/>
      <c r="AF154" s="254"/>
      <c r="AG154" s="254"/>
      <c r="AH154" s="254"/>
      <c r="AI154" s="254"/>
      <c r="AJ154" s="254"/>
      <c r="AK154" s="254"/>
      <c r="AL154" s="254"/>
      <c r="AM154" s="254"/>
      <c r="AN154" s="254"/>
      <c r="AO154" s="254"/>
      <c r="AP154" s="254"/>
      <c r="AQ154" s="254"/>
      <c r="AR154" s="254"/>
      <c r="AS154" s="254"/>
      <c r="AT154" s="254"/>
      <c r="AU154" s="254"/>
      <c r="AV154" s="254"/>
    </row>
    <row r="155" spans="1:48" s="255" customFormat="1" ht="27.75" hidden="1" customHeight="1" x14ac:dyDescent="0.25">
      <c r="A155" s="109"/>
      <c r="B155" s="109"/>
      <c r="C155" s="49"/>
      <c r="D155" s="49"/>
      <c r="E155" s="78"/>
      <c r="F155" s="78"/>
      <c r="G155" s="121"/>
      <c r="H155" s="54"/>
      <c r="I155" s="62"/>
      <c r="J155" s="64"/>
      <c r="K155" s="117">
        <f t="shared" si="109"/>
        <v>0</v>
      </c>
      <c r="L155" s="117">
        <f t="shared" si="110"/>
        <v>0</v>
      </c>
      <c r="M155" s="66"/>
      <c r="N155" s="67"/>
      <c r="O155" s="118">
        <f t="shared" si="111"/>
        <v>0</v>
      </c>
      <c r="P155" s="118">
        <f t="shared" si="112"/>
        <v>0</v>
      </c>
      <c r="Q155" s="66"/>
      <c r="R155" s="299">
        <f t="shared" si="113"/>
        <v>0</v>
      </c>
      <c r="S155" s="300">
        <f t="shared" si="113"/>
        <v>0</v>
      </c>
      <c r="T155" s="163">
        <f t="shared" si="113"/>
        <v>0</v>
      </c>
      <c r="U155" s="163">
        <f t="shared" si="113"/>
        <v>0</v>
      </c>
      <c r="V155" s="163">
        <f t="shared" si="113"/>
        <v>0</v>
      </c>
      <c r="W155" s="163">
        <f t="shared" si="113"/>
        <v>0</v>
      </c>
      <c r="X155" s="163">
        <f t="shared" si="113"/>
        <v>0</v>
      </c>
      <c r="Y155" s="163">
        <f t="shared" si="113"/>
        <v>0</v>
      </c>
      <c r="Z155" s="163">
        <f t="shared" si="113"/>
        <v>0</v>
      </c>
      <c r="AA155" s="163">
        <f t="shared" si="113"/>
        <v>0</v>
      </c>
      <c r="AB155" s="251"/>
      <c r="AC155" s="250"/>
      <c r="AD155" s="288"/>
      <c r="AE155" s="254"/>
      <c r="AF155" s="254"/>
      <c r="AG155" s="254"/>
      <c r="AH155" s="254"/>
      <c r="AI155" s="254"/>
      <c r="AJ155" s="254"/>
      <c r="AK155" s="254"/>
      <c r="AL155" s="254"/>
      <c r="AM155" s="254"/>
      <c r="AN155" s="254"/>
      <c r="AO155" s="254"/>
      <c r="AP155" s="254"/>
      <c r="AQ155" s="254"/>
      <c r="AR155" s="254"/>
      <c r="AS155" s="254"/>
      <c r="AT155" s="254"/>
      <c r="AU155" s="254"/>
      <c r="AV155" s="254"/>
    </row>
    <row r="156" spans="1:48" s="255" customFormat="1" ht="27.75" hidden="1" customHeight="1" x14ac:dyDescent="0.25">
      <c r="A156" s="109"/>
      <c r="B156" s="109"/>
      <c r="C156" s="49"/>
      <c r="D156" s="49"/>
      <c r="E156" s="78"/>
      <c r="F156" s="78"/>
      <c r="G156" s="79"/>
      <c r="H156" s="54"/>
      <c r="I156" s="62"/>
      <c r="J156" s="64"/>
      <c r="K156" s="117">
        <f t="shared" si="109"/>
        <v>0</v>
      </c>
      <c r="L156" s="117">
        <f t="shared" si="110"/>
        <v>0</v>
      </c>
      <c r="M156" s="66"/>
      <c r="N156" s="67"/>
      <c r="O156" s="118">
        <f t="shared" si="111"/>
        <v>0</v>
      </c>
      <c r="P156" s="118">
        <f t="shared" si="112"/>
        <v>0</v>
      </c>
      <c r="Q156" s="66"/>
      <c r="R156" s="299">
        <f t="shared" si="113"/>
        <v>0</v>
      </c>
      <c r="S156" s="300">
        <f t="shared" si="113"/>
        <v>0</v>
      </c>
      <c r="T156" s="163">
        <f t="shared" si="113"/>
        <v>0</v>
      </c>
      <c r="U156" s="163">
        <f t="shared" si="113"/>
        <v>0</v>
      </c>
      <c r="V156" s="163">
        <f t="shared" si="113"/>
        <v>0</v>
      </c>
      <c r="W156" s="163">
        <f t="shared" si="113"/>
        <v>0</v>
      </c>
      <c r="X156" s="163">
        <f t="shared" si="113"/>
        <v>0</v>
      </c>
      <c r="Y156" s="163">
        <f t="shared" si="113"/>
        <v>0</v>
      </c>
      <c r="Z156" s="163">
        <f t="shared" si="113"/>
        <v>0</v>
      </c>
      <c r="AA156" s="163">
        <f t="shared" si="113"/>
        <v>0</v>
      </c>
      <c r="AB156" s="251"/>
      <c r="AC156" s="250"/>
      <c r="AD156" s="288"/>
      <c r="AE156" s="254"/>
      <c r="AF156" s="254"/>
      <c r="AG156" s="254"/>
      <c r="AH156" s="254"/>
      <c r="AI156" s="254"/>
      <c r="AJ156" s="254"/>
      <c r="AK156" s="254"/>
      <c r="AL156" s="254"/>
      <c r="AM156" s="254"/>
      <c r="AN156" s="254"/>
      <c r="AO156" s="254"/>
      <c r="AP156" s="254"/>
      <c r="AQ156" s="254"/>
      <c r="AR156" s="254"/>
      <c r="AS156" s="254"/>
      <c r="AT156" s="254"/>
      <c r="AU156" s="254"/>
      <c r="AV156" s="254"/>
    </row>
    <row r="157" spans="1:48" s="255" customFormat="1" ht="27.75" hidden="1" customHeight="1" x14ac:dyDescent="0.25">
      <c r="A157" s="109"/>
      <c r="B157" s="109"/>
      <c r="C157" s="49"/>
      <c r="D157" s="49"/>
      <c r="E157" s="78"/>
      <c r="F157" s="78"/>
      <c r="G157" s="79"/>
      <c r="H157" s="54"/>
      <c r="I157" s="62"/>
      <c r="J157" s="64"/>
      <c r="K157" s="117">
        <f t="shared" si="109"/>
        <v>0</v>
      </c>
      <c r="L157" s="117">
        <f t="shared" si="110"/>
        <v>0</v>
      </c>
      <c r="M157" s="66"/>
      <c r="N157" s="67"/>
      <c r="O157" s="118">
        <f t="shared" si="111"/>
        <v>0</v>
      </c>
      <c r="P157" s="118">
        <f t="shared" si="112"/>
        <v>0</v>
      </c>
      <c r="Q157" s="66"/>
      <c r="R157" s="299">
        <f t="shared" si="113"/>
        <v>0</v>
      </c>
      <c r="S157" s="300">
        <f t="shared" si="113"/>
        <v>0</v>
      </c>
      <c r="T157" s="163">
        <f t="shared" si="113"/>
        <v>0</v>
      </c>
      <c r="U157" s="163">
        <f t="shared" si="113"/>
        <v>0</v>
      </c>
      <c r="V157" s="163">
        <f t="shared" si="113"/>
        <v>0</v>
      </c>
      <c r="W157" s="163">
        <f t="shared" si="113"/>
        <v>0</v>
      </c>
      <c r="X157" s="163">
        <f t="shared" si="113"/>
        <v>0</v>
      </c>
      <c r="Y157" s="163">
        <f t="shared" si="113"/>
        <v>0</v>
      </c>
      <c r="Z157" s="163">
        <f t="shared" si="113"/>
        <v>0</v>
      </c>
      <c r="AA157" s="163">
        <f t="shared" si="113"/>
        <v>0</v>
      </c>
      <c r="AB157" s="251"/>
      <c r="AC157" s="250"/>
      <c r="AD157" s="288"/>
      <c r="AE157" s="254"/>
      <c r="AF157" s="254"/>
      <c r="AG157" s="254"/>
      <c r="AH157" s="254"/>
      <c r="AI157" s="254"/>
      <c r="AJ157" s="254"/>
      <c r="AK157" s="254"/>
      <c r="AL157" s="254"/>
      <c r="AM157" s="254"/>
      <c r="AN157" s="254"/>
      <c r="AO157" s="254"/>
      <c r="AP157" s="254"/>
      <c r="AQ157" s="254"/>
      <c r="AR157" s="254"/>
      <c r="AS157" s="254"/>
      <c r="AT157" s="254"/>
      <c r="AU157" s="254"/>
      <c r="AV157" s="254"/>
    </row>
    <row r="158" spans="1:48" s="255" customFormat="1" ht="27.75" hidden="1" customHeight="1" x14ac:dyDescent="0.25">
      <c r="A158" s="109"/>
      <c r="B158" s="109"/>
      <c r="C158" s="49"/>
      <c r="D158" s="49"/>
      <c r="E158" s="78"/>
      <c r="F158" s="78"/>
      <c r="G158" s="79"/>
      <c r="H158" s="54"/>
      <c r="I158" s="62"/>
      <c r="J158" s="64"/>
      <c r="K158" s="117">
        <f t="shared" si="109"/>
        <v>0</v>
      </c>
      <c r="L158" s="117">
        <f t="shared" si="110"/>
        <v>0</v>
      </c>
      <c r="M158" s="66"/>
      <c r="N158" s="67"/>
      <c r="O158" s="118">
        <f t="shared" si="111"/>
        <v>0</v>
      </c>
      <c r="P158" s="118">
        <f t="shared" si="112"/>
        <v>0</v>
      </c>
      <c r="Q158" s="66"/>
      <c r="R158" s="299">
        <f t="shared" si="113"/>
        <v>0</v>
      </c>
      <c r="S158" s="300">
        <f t="shared" si="113"/>
        <v>0</v>
      </c>
      <c r="T158" s="163">
        <f t="shared" si="113"/>
        <v>0</v>
      </c>
      <c r="U158" s="163">
        <f t="shared" si="113"/>
        <v>0</v>
      </c>
      <c r="V158" s="163">
        <f t="shared" si="113"/>
        <v>0</v>
      </c>
      <c r="W158" s="163">
        <f t="shared" si="113"/>
        <v>0</v>
      </c>
      <c r="X158" s="163">
        <f t="shared" si="113"/>
        <v>0</v>
      </c>
      <c r="Y158" s="163">
        <f t="shared" si="113"/>
        <v>0</v>
      </c>
      <c r="Z158" s="163">
        <f t="shared" si="113"/>
        <v>0</v>
      </c>
      <c r="AA158" s="163">
        <f t="shared" si="113"/>
        <v>0</v>
      </c>
      <c r="AB158" s="251"/>
      <c r="AC158" s="250"/>
      <c r="AD158" s="288"/>
      <c r="AE158" s="254"/>
      <c r="AF158" s="254"/>
      <c r="AG158" s="254"/>
      <c r="AH158" s="254"/>
      <c r="AI158" s="254"/>
      <c r="AJ158" s="254"/>
      <c r="AK158" s="254"/>
      <c r="AL158" s="254"/>
      <c r="AM158" s="254"/>
      <c r="AN158" s="254"/>
      <c r="AO158" s="254"/>
      <c r="AP158" s="254"/>
      <c r="AQ158" s="254"/>
      <c r="AR158" s="254"/>
      <c r="AS158" s="254"/>
      <c r="AT158" s="254"/>
      <c r="AU158" s="254"/>
      <c r="AV158" s="254"/>
    </row>
    <row r="159" spans="1:48" s="255" customFormat="1" ht="27.75" hidden="1" customHeight="1" x14ac:dyDescent="0.25">
      <c r="A159" s="109"/>
      <c r="B159" s="109"/>
      <c r="C159" s="49"/>
      <c r="D159" s="49"/>
      <c r="E159" s="78"/>
      <c r="F159" s="78"/>
      <c r="G159" s="79"/>
      <c r="H159" s="289"/>
      <c r="I159" s="81"/>
      <c r="J159" s="64"/>
      <c r="K159" s="117">
        <f t="shared" si="109"/>
        <v>0</v>
      </c>
      <c r="L159" s="117">
        <f t="shared" si="110"/>
        <v>0</v>
      </c>
      <c r="M159" s="66"/>
      <c r="N159" s="67"/>
      <c r="O159" s="118">
        <f t="shared" si="111"/>
        <v>0</v>
      </c>
      <c r="P159" s="118">
        <f t="shared" si="112"/>
        <v>0</v>
      </c>
      <c r="Q159" s="66"/>
      <c r="R159" s="299">
        <f t="shared" si="113"/>
        <v>0</v>
      </c>
      <c r="S159" s="300">
        <f t="shared" si="113"/>
        <v>0</v>
      </c>
      <c r="T159" s="163">
        <f t="shared" si="113"/>
        <v>0</v>
      </c>
      <c r="U159" s="163">
        <f t="shared" si="113"/>
        <v>0</v>
      </c>
      <c r="V159" s="163">
        <f t="shared" si="113"/>
        <v>0</v>
      </c>
      <c r="W159" s="163">
        <f t="shared" si="113"/>
        <v>0</v>
      </c>
      <c r="X159" s="163">
        <f t="shared" si="113"/>
        <v>0</v>
      </c>
      <c r="Y159" s="163">
        <f t="shared" si="113"/>
        <v>0</v>
      </c>
      <c r="Z159" s="163">
        <f t="shared" si="113"/>
        <v>0</v>
      </c>
      <c r="AA159" s="163">
        <f t="shared" si="113"/>
        <v>0</v>
      </c>
      <c r="AB159" s="251"/>
      <c r="AC159" s="250"/>
      <c r="AD159" s="288"/>
      <c r="AE159" s="254"/>
      <c r="AF159" s="254"/>
      <c r="AG159" s="254"/>
      <c r="AH159" s="254"/>
      <c r="AI159" s="254"/>
      <c r="AJ159" s="254"/>
      <c r="AK159" s="254"/>
      <c r="AL159" s="254"/>
      <c r="AM159" s="254"/>
      <c r="AN159" s="254"/>
      <c r="AO159" s="254"/>
      <c r="AP159" s="254"/>
      <c r="AQ159" s="254"/>
      <c r="AR159" s="254"/>
      <c r="AS159" s="254"/>
      <c r="AT159" s="254"/>
      <c r="AU159" s="254"/>
      <c r="AV159" s="254"/>
    </row>
    <row r="160" spans="1:48" s="255" customFormat="1" ht="27.75" hidden="1" customHeight="1" x14ac:dyDescent="0.25">
      <c r="A160" s="109"/>
      <c r="B160" s="109"/>
      <c r="C160" s="49"/>
      <c r="D160" s="49"/>
      <c r="E160" s="78"/>
      <c r="F160" s="78"/>
      <c r="G160" s="79"/>
      <c r="H160" s="54"/>
      <c r="I160" s="62"/>
      <c r="J160" s="64"/>
      <c r="K160" s="117">
        <f t="shared" si="109"/>
        <v>0</v>
      </c>
      <c r="L160" s="117">
        <f t="shared" si="110"/>
        <v>0</v>
      </c>
      <c r="M160" s="66"/>
      <c r="N160" s="67"/>
      <c r="O160" s="118">
        <f t="shared" si="111"/>
        <v>0</v>
      </c>
      <c r="P160" s="118">
        <f t="shared" si="112"/>
        <v>0</v>
      </c>
      <c r="Q160" s="66"/>
      <c r="R160" s="299">
        <f t="shared" si="113"/>
        <v>0</v>
      </c>
      <c r="S160" s="300">
        <f t="shared" si="113"/>
        <v>0</v>
      </c>
      <c r="T160" s="163">
        <f t="shared" si="113"/>
        <v>0</v>
      </c>
      <c r="U160" s="163">
        <f t="shared" si="113"/>
        <v>0</v>
      </c>
      <c r="V160" s="163">
        <f t="shared" si="113"/>
        <v>0</v>
      </c>
      <c r="W160" s="163">
        <f t="shared" si="113"/>
        <v>0</v>
      </c>
      <c r="X160" s="163">
        <f t="shared" si="113"/>
        <v>0</v>
      </c>
      <c r="Y160" s="163">
        <f t="shared" si="113"/>
        <v>0</v>
      </c>
      <c r="Z160" s="163">
        <f t="shared" si="113"/>
        <v>0</v>
      </c>
      <c r="AA160" s="163">
        <f t="shared" si="113"/>
        <v>0</v>
      </c>
      <c r="AB160" s="251"/>
      <c r="AC160" s="250"/>
      <c r="AD160" s="288"/>
      <c r="AE160" s="254"/>
      <c r="AF160" s="254"/>
      <c r="AG160" s="254"/>
      <c r="AH160" s="254"/>
      <c r="AI160" s="254"/>
      <c r="AJ160" s="254"/>
      <c r="AK160" s="254"/>
      <c r="AL160" s="254"/>
      <c r="AM160" s="254"/>
      <c r="AN160" s="254"/>
      <c r="AO160" s="254"/>
      <c r="AP160" s="254"/>
      <c r="AQ160" s="254"/>
      <c r="AR160" s="254"/>
      <c r="AS160" s="254"/>
      <c r="AT160" s="254"/>
      <c r="AU160" s="254"/>
      <c r="AV160" s="254"/>
    </row>
    <row r="161" spans="1:48" s="255" customFormat="1" ht="27.75" hidden="1" customHeight="1" x14ac:dyDescent="0.25">
      <c r="A161" s="109"/>
      <c r="B161" s="109"/>
      <c r="C161" s="49"/>
      <c r="D161" s="49"/>
      <c r="E161" s="78"/>
      <c r="F161" s="78"/>
      <c r="G161" s="79"/>
      <c r="H161" s="54"/>
      <c r="I161" s="62"/>
      <c r="J161" s="64"/>
      <c r="K161" s="117">
        <f t="shared" si="109"/>
        <v>0</v>
      </c>
      <c r="L161" s="117">
        <f t="shared" si="110"/>
        <v>0</v>
      </c>
      <c r="M161" s="66"/>
      <c r="N161" s="67"/>
      <c r="O161" s="118">
        <f t="shared" si="111"/>
        <v>0</v>
      </c>
      <c r="P161" s="118">
        <f t="shared" si="112"/>
        <v>0</v>
      </c>
      <c r="Q161" s="66"/>
      <c r="R161" s="299">
        <f t="shared" si="113"/>
        <v>0</v>
      </c>
      <c r="S161" s="300">
        <f t="shared" si="113"/>
        <v>0</v>
      </c>
      <c r="T161" s="163">
        <f t="shared" si="113"/>
        <v>0</v>
      </c>
      <c r="U161" s="163">
        <f t="shared" si="113"/>
        <v>0</v>
      </c>
      <c r="V161" s="163">
        <f t="shared" si="113"/>
        <v>0</v>
      </c>
      <c r="W161" s="163">
        <f t="shared" si="113"/>
        <v>0</v>
      </c>
      <c r="X161" s="163">
        <f t="shared" si="113"/>
        <v>0</v>
      </c>
      <c r="Y161" s="163">
        <f t="shared" si="113"/>
        <v>0</v>
      </c>
      <c r="Z161" s="163">
        <f t="shared" si="113"/>
        <v>0</v>
      </c>
      <c r="AA161" s="163">
        <f t="shared" si="113"/>
        <v>0</v>
      </c>
      <c r="AB161" s="251"/>
      <c r="AC161" s="250"/>
      <c r="AD161" s="288"/>
      <c r="AE161" s="254"/>
      <c r="AF161" s="254"/>
      <c r="AG161" s="254"/>
      <c r="AH161" s="254"/>
      <c r="AI161" s="254"/>
      <c r="AJ161" s="254"/>
      <c r="AK161" s="254"/>
      <c r="AL161" s="254"/>
      <c r="AM161" s="254"/>
      <c r="AN161" s="254"/>
      <c r="AO161" s="254"/>
      <c r="AP161" s="254"/>
      <c r="AQ161" s="254"/>
      <c r="AR161" s="254"/>
      <c r="AS161" s="254"/>
      <c r="AT161" s="254"/>
      <c r="AU161" s="254"/>
      <c r="AV161" s="254"/>
    </row>
    <row r="162" spans="1:48" s="84" customFormat="1" ht="27.75" hidden="1" customHeight="1" x14ac:dyDescent="0.25">
      <c r="A162" s="109"/>
      <c r="B162" s="109"/>
      <c r="C162" s="49"/>
      <c r="D162" s="49"/>
      <c r="E162" s="78"/>
      <c r="F162" s="78"/>
      <c r="G162" s="79"/>
      <c r="H162" s="54"/>
      <c r="I162" s="62"/>
      <c r="J162" s="64"/>
      <c r="K162" s="117">
        <f t="shared" si="109"/>
        <v>0</v>
      </c>
      <c r="L162" s="117">
        <f t="shared" si="110"/>
        <v>0</v>
      </c>
      <c r="M162" s="66"/>
      <c r="N162" s="67"/>
      <c r="O162" s="118">
        <f t="shared" si="111"/>
        <v>0</v>
      </c>
      <c r="P162" s="118">
        <f t="shared" si="112"/>
        <v>0</v>
      </c>
      <c r="Q162" s="66"/>
      <c r="R162" s="299">
        <f t="shared" si="113"/>
        <v>0</v>
      </c>
      <c r="S162" s="300">
        <f t="shared" si="113"/>
        <v>0</v>
      </c>
      <c r="T162" s="163">
        <f t="shared" si="113"/>
        <v>0</v>
      </c>
      <c r="U162" s="163">
        <f t="shared" si="113"/>
        <v>0</v>
      </c>
      <c r="V162" s="163">
        <f t="shared" si="113"/>
        <v>0</v>
      </c>
      <c r="W162" s="163">
        <f t="shared" si="113"/>
        <v>0</v>
      </c>
      <c r="X162" s="163">
        <f t="shared" si="113"/>
        <v>0</v>
      </c>
      <c r="Y162" s="163">
        <f t="shared" si="113"/>
        <v>0</v>
      </c>
      <c r="Z162" s="163">
        <f t="shared" si="113"/>
        <v>0</v>
      </c>
      <c r="AA162" s="163">
        <f t="shared" si="113"/>
        <v>0</v>
      </c>
      <c r="AB162" s="251"/>
      <c r="AC162" s="250"/>
      <c r="AD162" s="290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</row>
    <row r="163" spans="1:48" s="255" customFormat="1" ht="27.75" hidden="1" customHeight="1" x14ac:dyDescent="0.25">
      <c r="A163" s="109"/>
      <c r="B163" s="109"/>
      <c r="C163" s="49"/>
      <c r="D163" s="49"/>
      <c r="E163" s="78"/>
      <c r="F163" s="78"/>
      <c r="G163" s="79"/>
      <c r="H163" s="289"/>
      <c r="I163" s="81"/>
      <c r="J163" s="64"/>
      <c r="K163" s="117">
        <f t="shared" si="109"/>
        <v>0</v>
      </c>
      <c r="L163" s="117">
        <f t="shared" si="110"/>
        <v>0</v>
      </c>
      <c r="M163" s="66"/>
      <c r="N163" s="67"/>
      <c r="O163" s="118">
        <f t="shared" si="111"/>
        <v>0</v>
      </c>
      <c r="P163" s="118">
        <f t="shared" si="112"/>
        <v>0</v>
      </c>
      <c r="Q163" s="66"/>
      <c r="R163" s="299">
        <f t="shared" si="113"/>
        <v>0</v>
      </c>
      <c r="S163" s="300">
        <f t="shared" si="113"/>
        <v>0</v>
      </c>
      <c r="T163" s="163">
        <f t="shared" si="113"/>
        <v>0</v>
      </c>
      <c r="U163" s="163">
        <f t="shared" si="113"/>
        <v>0</v>
      </c>
      <c r="V163" s="163">
        <f t="shared" si="113"/>
        <v>0</v>
      </c>
      <c r="W163" s="163">
        <f t="shared" si="113"/>
        <v>0</v>
      </c>
      <c r="X163" s="163">
        <f t="shared" si="113"/>
        <v>0</v>
      </c>
      <c r="Y163" s="163">
        <f t="shared" si="113"/>
        <v>0</v>
      </c>
      <c r="Z163" s="163">
        <f t="shared" si="113"/>
        <v>0</v>
      </c>
      <c r="AA163" s="163">
        <f t="shared" si="113"/>
        <v>0</v>
      </c>
      <c r="AB163" s="251"/>
      <c r="AC163" s="250"/>
      <c r="AD163" s="288"/>
      <c r="AE163" s="254"/>
      <c r="AF163" s="254"/>
      <c r="AG163" s="254"/>
      <c r="AH163" s="254"/>
      <c r="AI163" s="254"/>
      <c r="AJ163" s="254"/>
      <c r="AK163" s="254"/>
      <c r="AL163" s="254"/>
      <c r="AM163" s="254"/>
      <c r="AN163" s="254"/>
      <c r="AO163" s="254"/>
      <c r="AP163" s="254"/>
      <c r="AQ163" s="254"/>
      <c r="AR163" s="254"/>
      <c r="AS163" s="254"/>
      <c r="AT163" s="254"/>
      <c r="AU163" s="254"/>
      <c r="AV163" s="254"/>
    </row>
    <row r="164" spans="1:48" s="259" customFormat="1" ht="27.75" hidden="1" customHeight="1" thickBot="1" x14ac:dyDescent="0.3">
      <c r="A164" s="95"/>
      <c r="B164" s="95"/>
      <c r="C164" s="96"/>
      <c r="D164" s="96"/>
      <c r="E164" s="97"/>
      <c r="F164" s="97"/>
      <c r="G164" s="98"/>
      <c r="H164" s="99" t="s">
        <v>49</v>
      </c>
      <c r="I164" s="100"/>
      <c r="J164" s="101"/>
      <c r="K164" s="102"/>
      <c r="L164" s="102"/>
      <c r="M164" s="103"/>
      <c r="N164" s="104"/>
      <c r="O164" s="102"/>
      <c r="P164" s="102"/>
      <c r="Q164" s="103"/>
      <c r="R164" s="291">
        <f t="shared" ref="R164:AA164" si="114">SUM(R152:R163)</f>
        <v>0</v>
      </c>
      <c r="S164" s="292">
        <f t="shared" si="114"/>
        <v>0</v>
      </c>
      <c r="T164" s="106">
        <f t="shared" si="114"/>
        <v>0</v>
      </c>
      <c r="U164" s="106">
        <f t="shared" si="114"/>
        <v>0</v>
      </c>
      <c r="V164" s="106">
        <f t="shared" si="114"/>
        <v>0</v>
      </c>
      <c r="W164" s="106">
        <f t="shared" si="114"/>
        <v>0</v>
      </c>
      <c r="X164" s="106">
        <f t="shared" si="114"/>
        <v>0</v>
      </c>
      <c r="Y164" s="106">
        <f t="shared" si="114"/>
        <v>0</v>
      </c>
      <c r="Z164" s="106">
        <f t="shared" si="114"/>
        <v>0</v>
      </c>
      <c r="AA164" s="106">
        <f t="shared" si="114"/>
        <v>0</v>
      </c>
      <c r="AB164" s="258"/>
      <c r="AC164" s="250"/>
      <c r="AD164" s="288"/>
      <c r="AE164" s="254"/>
      <c r="AF164" s="254"/>
      <c r="AG164" s="254"/>
      <c r="AH164" s="254"/>
      <c r="AI164" s="254"/>
      <c r="AJ164" s="254"/>
      <c r="AK164" s="254"/>
      <c r="AL164" s="254"/>
      <c r="AM164" s="254"/>
      <c r="AN164" s="254"/>
      <c r="AO164" s="254"/>
      <c r="AP164" s="254"/>
      <c r="AQ164" s="254"/>
      <c r="AR164" s="254"/>
      <c r="AS164" s="254"/>
      <c r="AT164" s="254"/>
      <c r="AU164" s="254"/>
      <c r="AV164" s="254"/>
    </row>
    <row r="165" spans="1:48" s="255" customFormat="1" ht="27.75" hidden="1" customHeight="1" thickTop="1" x14ac:dyDescent="0.25">
      <c r="A165" s="109"/>
      <c r="B165" s="109"/>
      <c r="C165" s="49"/>
      <c r="D165" s="49"/>
      <c r="E165" s="507"/>
      <c r="F165" s="508"/>
      <c r="G165" s="509"/>
      <c r="H165" s="510"/>
      <c r="I165" s="505"/>
      <c r="J165" s="64"/>
      <c r="K165" s="117">
        <f t="shared" ref="K165:K176" si="115">IF(J165&gt;0, 1, 0)</f>
        <v>0</v>
      </c>
      <c r="L165" s="117">
        <f t="shared" ref="L165:L176" si="116">J165-K165</f>
        <v>0</v>
      </c>
      <c r="M165" s="66"/>
      <c r="N165" s="67"/>
      <c r="O165" s="118">
        <f t="shared" ref="O165:O176" si="117">IF(N165&gt;0, 1, 0)</f>
        <v>0</v>
      </c>
      <c r="P165" s="118">
        <f t="shared" ref="P165:P176" si="118">N165-O165</f>
        <v>0</v>
      </c>
      <c r="Q165" s="506"/>
      <c r="R165" s="299">
        <f t="shared" ref="R165:AA176" si="119">(K165*M165*$R$3)+(L165*M165*$R$6)+(O165*Q165*$R$7)+(P165*Q165*$R$8)</f>
        <v>0</v>
      </c>
      <c r="S165" s="300">
        <f t="shared" si="119"/>
        <v>0</v>
      </c>
      <c r="T165" s="163">
        <f t="shared" si="119"/>
        <v>0</v>
      </c>
      <c r="U165" s="163">
        <f t="shared" si="119"/>
        <v>0</v>
      </c>
      <c r="V165" s="163">
        <f t="shared" si="119"/>
        <v>0</v>
      </c>
      <c r="W165" s="163">
        <f t="shared" si="119"/>
        <v>0</v>
      </c>
      <c r="X165" s="163">
        <f t="shared" si="119"/>
        <v>0</v>
      </c>
      <c r="Y165" s="163">
        <f t="shared" si="119"/>
        <v>0</v>
      </c>
      <c r="Z165" s="163">
        <f t="shared" si="119"/>
        <v>0</v>
      </c>
      <c r="AA165" s="163">
        <f t="shared" si="119"/>
        <v>0</v>
      </c>
      <c r="AB165" s="251"/>
      <c r="AC165" s="250"/>
      <c r="AD165" s="288"/>
      <c r="AE165" s="254"/>
      <c r="AF165" s="254"/>
      <c r="AG165" s="254"/>
      <c r="AH165" s="254"/>
      <c r="AI165" s="254"/>
      <c r="AJ165" s="254"/>
      <c r="AK165" s="254"/>
      <c r="AL165" s="254"/>
      <c r="AM165" s="254"/>
      <c r="AN165" s="254"/>
      <c r="AO165" s="254"/>
      <c r="AP165" s="254"/>
      <c r="AQ165" s="254"/>
      <c r="AR165" s="254"/>
      <c r="AS165" s="254"/>
      <c r="AT165" s="254"/>
      <c r="AU165" s="254"/>
      <c r="AV165" s="254"/>
    </row>
    <row r="166" spans="1:48" s="255" customFormat="1" ht="27.75" hidden="1" customHeight="1" x14ac:dyDescent="0.25">
      <c r="A166" s="109"/>
      <c r="B166" s="109"/>
      <c r="C166" s="49"/>
      <c r="D166" s="49"/>
      <c r="E166" s="78"/>
      <c r="F166" s="78"/>
      <c r="G166" s="121"/>
      <c r="H166" s="54"/>
      <c r="I166" s="62"/>
      <c r="J166" s="64"/>
      <c r="K166" s="117">
        <f t="shared" si="115"/>
        <v>0</v>
      </c>
      <c r="L166" s="117">
        <f t="shared" si="116"/>
        <v>0</v>
      </c>
      <c r="M166" s="66"/>
      <c r="N166" s="67"/>
      <c r="O166" s="118">
        <f t="shared" si="117"/>
        <v>0</v>
      </c>
      <c r="P166" s="118">
        <f t="shared" si="118"/>
        <v>0</v>
      </c>
      <c r="Q166" s="66"/>
      <c r="R166" s="299">
        <f t="shared" si="119"/>
        <v>0</v>
      </c>
      <c r="S166" s="300">
        <f t="shared" si="119"/>
        <v>0</v>
      </c>
      <c r="T166" s="163">
        <f t="shared" si="119"/>
        <v>0</v>
      </c>
      <c r="U166" s="163">
        <f t="shared" si="119"/>
        <v>0</v>
      </c>
      <c r="V166" s="163">
        <f t="shared" si="119"/>
        <v>0</v>
      </c>
      <c r="W166" s="163">
        <f t="shared" si="119"/>
        <v>0</v>
      </c>
      <c r="X166" s="163">
        <f t="shared" si="119"/>
        <v>0</v>
      </c>
      <c r="Y166" s="163">
        <f t="shared" si="119"/>
        <v>0</v>
      </c>
      <c r="Z166" s="163">
        <f t="shared" si="119"/>
        <v>0</v>
      </c>
      <c r="AA166" s="163">
        <f t="shared" si="119"/>
        <v>0</v>
      </c>
      <c r="AB166" s="251"/>
      <c r="AC166" s="250"/>
      <c r="AD166" s="288"/>
      <c r="AE166" s="254"/>
      <c r="AF166" s="254"/>
      <c r="AG166" s="254"/>
      <c r="AH166" s="254"/>
      <c r="AI166" s="254"/>
      <c r="AJ166" s="254"/>
      <c r="AK166" s="254"/>
      <c r="AL166" s="254"/>
      <c r="AM166" s="254"/>
      <c r="AN166" s="254"/>
      <c r="AO166" s="254"/>
      <c r="AP166" s="254"/>
      <c r="AQ166" s="254"/>
      <c r="AR166" s="254"/>
      <c r="AS166" s="254"/>
      <c r="AT166" s="254"/>
      <c r="AU166" s="254"/>
      <c r="AV166" s="254"/>
    </row>
    <row r="167" spans="1:48" s="255" customFormat="1" ht="27.75" hidden="1" customHeight="1" x14ac:dyDescent="0.25">
      <c r="A167" s="109"/>
      <c r="B167" s="109"/>
      <c r="C167" s="49"/>
      <c r="D167" s="49"/>
      <c r="E167" s="78"/>
      <c r="F167" s="78"/>
      <c r="G167" s="121"/>
      <c r="H167" s="54"/>
      <c r="I167" s="62"/>
      <c r="J167" s="64"/>
      <c r="K167" s="117">
        <f t="shared" si="115"/>
        <v>0</v>
      </c>
      <c r="L167" s="117">
        <f t="shared" si="116"/>
        <v>0</v>
      </c>
      <c r="M167" s="66"/>
      <c r="N167" s="67"/>
      <c r="O167" s="118">
        <f t="shared" si="117"/>
        <v>0</v>
      </c>
      <c r="P167" s="118">
        <f t="shared" si="118"/>
        <v>0</v>
      </c>
      <c r="Q167" s="66"/>
      <c r="R167" s="299">
        <f t="shared" si="119"/>
        <v>0</v>
      </c>
      <c r="S167" s="300">
        <f t="shared" si="119"/>
        <v>0</v>
      </c>
      <c r="T167" s="163">
        <f t="shared" si="119"/>
        <v>0</v>
      </c>
      <c r="U167" s="163">
        <f t="shared" si="119"/>
        <v>0</v>
      </c>
      <c r="V167" s="163">
        <f t="shared" si="119"/>
        <v>0</v>
      </c>
      <c r="W167" s="163">
        <f t="shared" si="119"/>
        <v>0</v>
      </c>
      <c r="X167" s="163">
        <f t="shared" si="119"/>
        <v>0</v>
      </c>
      <c r="Y167" s="163">
        <f t="shared" si="119"/>
        <v>0</v>
      </c>
      <c r="Z167" s="163">
        <f t="shared" si="119"/>
        <v>0</v>
      </c>
      <c r="AA167" s="163">
        <f t="shared" si="119"/>
        <v>0</v>
      </c>
      <c r="AB167" s="251"/>
      <c r="AC167" s="250"/>
      <c r="AD167" s="288"/>
      <c r="AE167" s="254"/>
      <c r="AF167" s="254"/>
      <c r="AG167" s="254"/>
      <c r="AH167" s="254"/>
      <c r="AI167" s="254"/>
      <c r="AJ167" s="254"/>
      <c r="AK167" s="254"/>
      <c r="AL167" s="254"/>
      <c r="AM167" s="254"/>
      <c r="AN167" s="254"/>
      <c r="AO167" s="254"/>
      <c r="AP167" s="254"/>
      <c r="AQ167" s="254"/>
      <c r="AR167" s="254"/>
      <c r="AS167" s="254"/>
      <c r="AT167" s="254"/>
      <c r="AU167" s="254"/>
      <c r="AV167" s="254"/>
    </row>
    <row r="168" spans="1:48" s="255" customFormat="1" ht="27.75" hidden="1" customHeight="1" x14ac:dyDescent="0.25">
      <c r="A168" s="109"/>
      <c r="B168" s="109"/>
      <c r="C168" s="49"/>
      <c r="D168" s="49"/>
      <c r="E168" s="78"/>
      <c r="F168" s="78"/>
      <c r="G168" s="121"/>
      <c r="H168" s="54"/>
      <c r="I168" s="62"/>
      <c r="J168" s="64"/>
      <c r="K168" s="117">
        <f t="shared" si="115"/>
        <v>0</v>
      </c>
      <c r="L168" s="117">
        <f t="shared" si="116"/>
        <v>0</v>
      </c>
      <c r="M168" s="66"/>
      <c r="N168" s="67"/>
      <c r="O168" s="118">
        <f t="shared" si="117"/>
        <v>0</v>
      </c>
      <c r="P168" s="118">
        <f t="shared" si="118"/>
        <v>0</v>
      </c>
      <c r="Q168" s="66"/>
      <c r="R168" s="299">
        <f t="shared" si="119"/>
        <v>0</v>
      </c>
      <c r="S168" s="300">
        <f t="shared" si="119"/>
        <v>0</v>
      </c>
      <c r="T168" s="163">
        <f t="shared" si="119"/>
        <v>0</v>
      </c>
      <c r="U168" s="163">
        <f t="shared" si="119"/>
        <v>0</v>
      </c>
      <c r="V168" s="163">
        <f t="shared" si="119"/>
        <v>0</v>
      </c>
      <c r="W168" s="163">
        <f t="shared" si="119"/>
        <v>0</v>
      </c>
      <c r="X168" s="163">
        <f t="shared" si="119"/>
        <v>0</v>
      </c>
      <c r="Y168" s="163">
        <f t="shared" si="119"/>
        <v>0</v>
      </c>
      <c r="Z168" s="163">
        <f t="shared" si="119"/>
        <v>0</v>
      </c>
      <c r="AA168" s="163">
        <f t="shared" si="119"/>
        <v>0</v>
      </c>
      <c r="AB168" s="251"/>
      <c r="AC168" s="250"/>
      <c r="AD168" s="288"/>
      <c r="AE168" s="254"/>
      <c r="AF168" s="254"/>
      <c r="AG168" s="254"/>
      <c r="AH168" s="254"/>
      <c r="AI168" s="254"/>
      <c r="AJ168" s="254"/>
      <c r="AK168" s="254"/>
      <c r="AL168" s="254"/>
      <c r="AM168" s="254"/>
      <c r="AN168" s="254"/>
      <c r="AO168" s="254"/>
      <c r="AP168" s="254"/>
      <c r="AQ168" s="254"/>
      <c r="AR168" s="254"/>
      <c r="AS168" s="254"/>
      <c r="AT168" s="254"/>
      <c r="AU168" s="254"/>
      <c r="AV168" s="254"/>
    </row>
    <row r="169" spans="1:48" s="255" customFormat="1" ht="27.75" hidden="1" customHeight="1" x14ac:dyDescent="0.25">
      <c r="A169" s="109"/>
      <c r="B169" s="109"/>
      <c r="C169" s="49"/>
      <c r="D169" s="49"/>
      <c r="E169" s="78"/>
      <c r="F169" s="78"/>
      <c r="G169" s="79"/>
      <c r="H169" s="54"/>
      <c r="I169" s="62"/>
      <c r="J169" s="64"/>
      <c r="K169" s="117">
        <f t="shared" si="115"/>
        <v>0</v>
      </c>
      <c r="L169" s="117">
        <f t="shared" si="116"/>
        <v>0</v>
      </c>
      <c r="M169" s="66"/>
      <c r="N169" s="67"/>
      <c r="O169" s="118">
        <f t="shared" si="117"/>
        <v>0</v>
      </c>
      <c r="P169" s="118">
        <f t="shared" si="118"/>
        <v>0</v>
      </c>
      <c r="Q169" s="66"/>
      <c r="R169" s="299">
        <f t="shared" si="119"/>
        <v>0</v>
      </c>
      <c r="S169" s="300">
        <f t="shared" si="119"/>
        <v>0</v>
      </c>
      <c r="T169" s="163">
        <f t="shared" si="119"/>
        <v>0</v>
      </c>
      <c r="U169" s="163">
        <f t="shared" si="119"/>
        <v>0</v>
      </c>
      <c r="V169" s="163">
        <f t="shared" si="119"/>
        <v>0</v>
      </c>
      <c r="W169" s="163">
        <f t="shared" si="119"/>
        <v>0</v>
      </c>
      <c r="X169" s="163">
        <f t="shared" si="119"/>
        <v>0</v>
      </c>
      <c r="Y169" s="163">
        <f t="shared" si="119"/>
        <v>0</v>
      </c>
      <c r="Z169" s="163">
        <f t="shared" si="119"/>
        <v>0</v>
      </c>
      <c r="AA169" s="163">
        <f t="shared" si="119"/>
        <v>0</v>
      </c>
      <c r="AB169" s="251"/>
      <c r="AC169" s="250"/>
      <c r="AD169" s="288"/>
      <c r="AE169" s="254"/>
      <c r="AF169" s="254"/>
      <c r="AG169" s="254"/>
      <c r="AH169" s="254"/>
      <c r="AI169" s="254"/>
      <c r="AJ169" s="254"/>
      <c r="AK169" s="254"/>
      <c r="AL169" s="254"/>
      <c r="AM169" s="254"/>
      <c r="AN169" s="254"/>
      <c r="AO169" s="254"/>
      <c r="AP169" s="254"/>
      <c r="AQ169" s="254"/>
      <c r="AR169" s="254"/>
      <c r="AS169" s="254"/>
      <c r="AT169" s="254"/>
      <c r="AU169" s="254"/>
      <c r="AV169" s="254"/>
    </row>
    <row r="170" spans="1:48" s="255" customFormat="1" ht="27.75" hidden="1" customHeight="1" x14ac:dyDescent="0.25">
      <c r="A170" s="109"/>
      <c r="B170" s="109"/>
      <c r="C170" s="49"/>
      <c r="D170" s="49"/>
      <c r="E170" s="78"/>
      <c r="F170" s="78"/>
      <c r="G170" s="79"/>
      <c r="H170" s="54"/>
      <c r="I170" s="62"/>
      <c r="J170" s="64"/>
      <c r="K170" s="117">
        <f t="shared" si="115"/>
        <v>0</v>
      </c>
      <c r="L170" s="117">
        <f t="shared" si="116"/>
        <v>0</v>
      </c>
      <c r="M170" s="66"/>
      <c r="N170" s="67"/>
      <c r="O170" s="118">
        <f t="shared" si="117"/>
        <v>0</v>
      </c>
      <c r="P170" s="118">
        <f t="shared" si="118"/>
        <v>0</v>
      </c>
      <c r="Q170" s="66"/>
      <c r="R170" s="299">
        <f t="shared" si="119"/>
        <v>0</v>
      </c>
      <c r="S170" s="300">
        <f t="shared" si="119"/>
        <v>0</v>
      </c>
      <c r="T170" s="163">
        <f t="shared" si="119"/>
        <v>0</v>
      </c>
      <c r="U170" s="163">
        <f t="shared" si="119"/>
        <v>0</v>
      </c>
      <c r="V170" s="163">
        <f t="shared" si="119"/>
        <v>0</v>
      </c>
      <c r="W170" s="163">
        <f t="shared" si="119"/>
        <v>0</v>
      </c>
      <c r="X170" s="163">
        <f t="shared" si="119"/>
        <v>0</v>
      </c>
      <c r="Y170" s="163">
        <f t="shared" si="119"/>
        <v>0</v>
      </c>
      <c r="Z170" s="163">
        <f t="shared" si="119"/>
        <v>0</v>
      </c>
      <c r="AA170" s="163">
        <f t="shared" si="119"/>
        <v>0</v>
      </c>
      <c r="AB170" s="251"/>
      <c r="AC170" s="250"/>
      <c r="AD170" s="288"/>
      <c r="AE170" s="254"/>
      <c r="AF170" s="254"/>
      <c r="AG170" s="254"/>
      <c r="AH170" s="254"/>
      <c r="AI170" s="254"/>
      <c r="AJ170" s="254"/>
      <c r="AK170" s="254"/>
      <c r="AL170" s="254"/>
      <c r="AM170" s="254"/>
      <c r="AN170" s="254"/>
      <c r="AO170" s="254"/>
      <c r="AP170" s="254"/>
      <c r="AQ170" s="254"/>
      <c r="AR170" s="254"/>
      <c r="AS170" s="254"/>
      <c r="AT170" s="254"/>
      <c r="AU170" s="254"/>
      <c r="AV170" s="254"/>
    </row>
    <row r="171" spans="1:48" s="255" customFormat="1" ht="27.75" hidden="1" customHeight="1" x14ac:dyDescent="0.25">
      <c r="A171" s="109"/>
      <c r="B171" s="109"/>
      <c r="C171" s="49"/>
      <c r="D171" s="49"/>
      <c r="E171" s="78"/>
      <c r="F171" s="78"/>
      <c r="G171" s="79"/>
      <c r="H171" s="54"/>
      <c r="I171" s="62"/>
      <c r="J171" s="64"/>
      <c r="K171" s="117">
        <f t="shared" si="115"/>
        <v>0</v>
      </c>
      <c r="L171" s="117">
        <f t="shared" si="116"/>
        <v>0</v>
      </c>
      <c r="M171" s="66"/>
      <c r="N171" s="67"/>
      <c r="O171" s="118">
        <f t="shared" si="117"/>
        <v>0</v>
      </c>
      <c r="P171" s="118">
        <f t="shared" si="118"/>
        <v>0</v>
      </c>
      <c r="Q171" s="66"/>
      <c r="R171" s="299">
        <f t="shared" si="119"/>
        <v>0</v>
      </c>
      <c r="S171" s="300">
        <f t="shared" si="119"/>
        <v>0</v>
      </c>
      <c r="T171" s="163">
        <f t="shared" si="119"/>
        <v>0</v>
      </c>
      <c r="U171" s="163">
        <f t="shared" si="119"/>
        <v>0</v>
      </c>
      <c r="V171" s="163">
        <f t="shared" si="119"/>
        <v>0</v>
      </c>
      <c r="W171" s="163">
        <f t="shared" si="119"/>
        <v>0</v>
      </c>
      <c r="X171" s="163">
        <f t="shared" si="119"/>
        <v>0</v>
      </c>
      <c r="Y171" s="163">
        <f t="shared" si="119"/>
        <v>0</v>
      </c>
      <c r="Z171" s="163">
        <f t="shared" si="119"/>
        <v>0</v>
      </c>
      <c r="AA171" s="163">
        <f t="shared" si="119"/>
        <v>0</v>
      </c>
      <c r="AB171" s="251"/>
      <c r="AC171" s="250"/>
      <c r="AD171" s="288"/>
      <c r="AE171" s="254"/>
      <c r="AF171" s="254"/>
      <c r="AG171" s="254"/>
      <c r="AH171" s="254"/>
      <c r="AI171" s="254"/>
      <c r="AJ171" s="254"/>
      <c r="AK171" s="254"/>
      <c r="AL171" s="254"/>
      <c r="AM171" s="254"/>
      <c r="AN171" s="254"/>
      <c r="AO171" s="254"/>
      <c r="AP171" s="254"/>
      <c r="AQ171" s="254"/>
      <c r="AR171" s="254"/>
      <c r="AS171" s="254"/>
      <c r="AT171" s="254"/>
      <c r="AU171" s="254"/>
      <c r="AV171" s="254"/>
    </row>
    <row r="172" spans="1:48" s="255" customFormat="1" ht="27.75" hidden="1" customHeight="1" x14ac:dyDescent="0.25">
      <c r="A172" s="109"/>
      <c r="B172" s="109"/>
      <c r="C172" s="49"/>
      <c r="D172" s="49"/>
      <c r="E172" s="78"/>
      <c r="F172" s="78"/>
      <c r="G172" s="79"/>
      <c r="H172" s="289"/>
      <c r="I172" s="81"/>
      <c r="J172" s="64"/>
      <c r="K172" s="117">
        <f t="shared" si="115"/>
        <v>0</v>
      </c>
      <c r="L172" s="117">
        <f t="shared" si="116"/>
        <v>0</v>
      </c>
      <c r="M172" s="66"/>
      <c r="N172" s="67"/>
      <c r="O172" s="118">
        <f t="shared" si="117"/>
        <v>0</v>
      </c>
      <c r="P172" s="118">
        <f t="shared" si="118"/>
        <v>0</v>
      </c>
      <c r="Q172" s="66"/>
      <c r="R172" s="299">
        <f t="shared" si="119"/>
        <v>0</v>
      </c>
      <c r="S172" s="300">
        <f t="shared" si="119"/>
        <v>0</v>
      </c>
      <c r="T172" s="163">
        <f t="shared" si="119"/>
        <v>0</v>
      </c>
      <c r="U172" s="163">
        <f t="shared" si="119"/>
        <v>0</v>
      </c>
      <c r="V172" s="163">
        <f t="shared" si="119"/>
        <v>0</v>
      </c>
      <c r="W172" s="163">
        <f t="shared" si="119"/>
        <v>0</v>
      </c>
      <c r="X172" s="163">
        <f t="shared" si="119"/>
        <v>0</v>
      </c>
      <c r="Y172" s="163">
        <f t="shared" si="119"/>
        <v>0</v>
      </c>
      <c r="Z172" s="163">
        <f t="shared" si="119"/>
        <v>0</v>
      </c>
      <c r="AA172" s="163">
        <f t="shared" si="119"/>
        <v>0</v>
      </c>
      <c r="AB172" s="251"/>
      <c r="AC172" s="250"/>
      <c r="AD172" s="288"/>
      <c r="AE172" s="254"/>
      <c r="AF172" s="254"/>
      <c r="AG172" s="254"/>
      <c r="AH172" s="254"/>
      <c r="AI172" s="254"/>
      <c r="AJ172" s="254"/>
      <c r="AK172" s="254"/>
      <c r="AL172" s="254"/>
      <c r="AM172" s="254"/>
      <c r="AN172" s="254"/>
      <c r="AO172" s="254"/>
      <c r="AP172" s="254"/>
      <c r="AQ172" s="254"/>
      <c r="AR172" s="254"/>
      <c r="AS172" s="254"/>
      <c r="AT172" s="254"/>
      <c r="AU172" s="254"/>
      <c r="AV172" s="254"/>
    </row>
    <row r="173" spans="1:48" s="255" customFormat="1" ht="27.75" hidden="1" customHeight="1" x14ac:dyDescent="0.25">
      <c r="A173" s="109"/>
      <c r="B173" s="109"/>
      <c r="C173" s="49"/>
      <c r="D173" s="49"/>
      <c r="E173" s="78"/>
      <c r="F173" s="78"/>
      <c r="G173" s="79"/>
      <c r="H173" s="54"/>
      <c r="I173" s="62"/>
      <c r="J173" s="64"/>
      <c r="K173" s="117">
        <f t="shared" si="115"/>
        <v>0</v>
      </c>
      <c r="L173" s="117">
        <f t="shared" si="116"/>
        <v>0</v>
      </c>
      <c r="M173" s="66"/>
      <c r="N173" s="67"/>
      <c r="O173" s="118">
        <f t="shared" si="117"/>
        <v>0</v>
      </c>
      <c r="P173" s="118">
        <f t="shared" si="118"/>
        <v>0</v>
      </c>
      <c r="Q173" s="66"/>
      <c r="R173" s="299">
        <f t="shared" si="119"/>
        <v>0</v>
      </c>
      <c r="S173" s="300">
        <f t="shared" si="119"/>
        <v>0</v>
      </c>
      <c r="T173" s="163">
        <f t="shared" si="119"/>
        <v>0</v>
      </c>
      <c r="U173" s="163">
        <f t="shared" si="119"/>
        <v>0</v>
      </c>
      <c r="V173" s="163">
        <f t="shared" si="119"/>
        <v>0</v>
      </c>
      <c r="W173" s="163">
        <f t="shared" si="119"/>
        <v>0</v>
      </c>
      <c r="X173" s="163">
        <f t="shared" si="119"/>
        <v>0</v>
      </c>
      <c r="Y173" s="163">
        <f t="shared" si="119"/>
        <v>0</v>
      </c>
      <c r="Z173" s="163">
        <f t="shared" si="119"/>
        <v>0</v>
      </c>
      <c r="AA173" s="163">
        <f t="shared" si="119"/>
        <v>0</v>
      </c>
      <c r="AB173" s="251"/>
      <c r="AC173" s="250"/>
      <c r="AD173" s="288"/>
      <c r="AE173" s="254"/>
      <c r="AF173" s="254"/>
      <c r="AG173" s="254"/>
      <c r="AH173" s="254"/>
      <c r="AI173" s="254"/>
      <c r="AJ173" s="254"/>
      <c r="AK173" s="254"/>
      <c r="AL173" s="254"/>
      <c r="AM173" s="254"/>
      <c r="AN173" s="254"/>
      <c r="AO173" s="254"/>
      <c r="AP173" s="254"/>
      <c r="AQ173" s="254"/>
      <c r="AR173" s="254"/>
      <c r="AS173" s="254"/>
      <c r="AT173" s="254"/>
      <c r="AU173" s="254"/>
      <c r="AV173" s="254"/>
    </row>
    <row r="174" spans="1:48" s="255" customFormat="1" ht="27.75" hidden="1" customHeight="1" x14ac:dyDescent="0.25">
      <c r="A174" s="109"/>
      <c r="B174" s="109"/>
      <c r="C174" s="49"/>
      <c r="D174" s="49"/>
      <c r="E174" s="78"/>
      <c r="F174" s="78"/>
      <c r="G174" s="79"/>
      <c r="H174" s="54"/>
      <c r="I174" s="62"/>
      <c r="J174" s="64"/>
      <c r="K174" s="117">
        <f t="shared" si="115"/>
        <v>0</v>
      </c>
      <c r="L174" s="117">
        <f t="shared" si="116"/>
        <v>0</v>
      </c>
      <c r="M174" s="66"/>
      <c r="N174" s="67"/>
      <c r="O174" s="118">
        <f t="shared" si="117"/>
        <v>0</v>
      </c>
      <c r="P174" s="118">
        <f t="shared" si="118"/>
        <v>0</v>
      </c>
      <c r="Q174" s="66"/>
      <c r="R174" s="299">
        <f t="shared" si="119"/>
        <v>0</v>
      </c>
      <c r="S174" s="300">
        <f t="shared" si="119"/>
        <v>0</v>
      </c>
      <c r="T174" s="163">
        <f t="shared" si="119"/>
        <v>0</v>
      </c>
      <c r="U174" s="163">
        <f t="shared" si="119"/>
        <v>0</v>
      </c>
      <c r="V174" s="163">
        <f t="shared" si="119"/>
        <v>0</v>
      </c>
      <c r="W174" s="163">
        <f t="shared" si="119"/>
        <v>0</v>
      </c>
      <c r="X174" s="163">
        <f t="shared" si="119"/>
        <v>0</v>
      </c>
      <c r="Y174" s="163">
        <f t="shared" si="119"/>
        <v>0</v>
      </c>
      <c r="Z174" s="163">
        <f t="shared" si="119"/>
        <v>0</v>
      </c>
      <c r="AA174" s="163">
        <f t="shared" si="119"/>
        <v>0</v>
      </c>
      <c r="AB174" s="251"/>
      <c r="AC174" s="250"/>
      <c r="AD174" s="288"/>
      <c r="AE174" s="254"/>
      <c r="AF174" s="254"/>
      <c r="AG174" s="254"/>
      <c r="AH174" s="254"/>
      <c r="AI174" s="254"/>
      <c r="AJ174" s="254"/>
      <c r="AK174" s="254"/>
      <c r="AL174" s="254"/>
      <c r="AM174" s="254"/>
      <c r="AN174" s="254"/>
      <c r="AO174" s="254"/>
      <c r="AP174" s="254"/>
      <c r="AQ174" s="254"/>
      <c r="AR174" s="254"/>
      <c r="AS174" s="254"/>
      <c r="AT174" s="254"/>
      <c r="AU174" s="254"/>
      <c r="AV174" s="254"/>
    </row>
    <row r="175" spans="1:48" s="84" customFormat="1" ht="27.75" hidden="1" customHeight="1" x14ac:dyDescent="0.25">
      <c r="A175" s="109"/>
      <c r="B175" s="109"/>
      <c r="C175" s="49"/>
      <c r="D175" s="49"/>
      <c r="E175" s="78"/>
      <c r="F175" s="78"/>
      <c r="G175" s="79"/>
      <c r="H175" s="54"/>
      <c r="I175" s="62"/>
      <c r="J175" s="64"/>
      <c r="K175" s="117">
        <f t="shared" si="115"/>
        <v>0</v>
      </c>
      <c r="L175" s="117">
        <f t="shared" si="116"/>
        <v>0</v>
      </c>
      <c r="M175" s="66"/>
      <c r="N175" s="67"/>
      <c r="O175" s="118">
        <f t="shared" si="117"/>
        <v>0</v>
      </c>
      <c r="P175" s="118">
        <f t="shared" si="118"/>
        <v>0</v>
      </c>
      <c r="Q175" s="66"/>
      <c r="R175" s="299">
        <f t="shared" si="119"/>
        <v>0</v>
      </c>
      <c r="S175" s="300">
        <f t="shared" si="119"/>
        <v>0</v>
      </c>
      <c r="T175" s="163">
        <f t="shared" si="119"/>
        <v>0</v>
      </c>
      <c r="U175" s="163">
        <f t="shared" si="119"/>
        <v>0</v>
      </c>
      <c r="V175" s="163">
        <f t="shared" si="119"/>
        <v>0</v>
      </c>
      <c r="W175" s="163">
        <f t="shared" si="119"/>
        <v>0</v>
      </c>
      <c r="X175" s="163">
        <f t="shared" si="119"/>
        <v>0</v>
      </c>
      <c r="Y175" s="163">
        <f t="shared" si="119"/>
        <v>0</v>
      </c>
      <c r="Z175" s="163">
        <f t="shared" si="119"/>
        <v>0</v>
      </c>
      <c r="AA175" s="163">
        <f t="shared" si="119"/>
        <v>0</v>
      </c>
      <c r="AB175" s="251"/>
      <c r="AC175" s="250"/>
      <c r="AD175" s="290"/>
      <c r="AE175" s="83"/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  <c r="AQ175" s="83"/>
      <c r="AR175" s="83"/>
      <c r="AS175" s="83"/>
      <c r="AT175" s="83"/>
      <c r="AU175" s="83"/>
      <c r="AV175" s="83"/>
    </row>
    <row r="176" spans="1:48" s="255" customFormat="1" ht="27.75" hidden="1" customHeight="1" x14ac:dyDescent="0.25">
      <c r="A176" s="109"/>
      <c r="B176" s="109"/>
      <c r="C176" s="49"/>
      <c r="D176" s="49"/>
      <c r="E176" s="78"/>
      <c r="F176" s="78"/>
      <c r="G176" s="79"/>
      <c r="H176" s="289"/>
      <c r="I176" s="81"/>
      <c r="J176" s="64"/>
      <c r="K176" s="117">
        <f t="shared" si="115"/>
        <v>0</v>
      </c>
      <c r="L176" s="117">
        <f t="shared" si="116"/>
        <v>0</v>
      </c>
      <c r="M176" s="66"/>
      <c r="N176" s="67"/>
      <c r="O176" s="118">
        <f t="shared" si="117"/>
        <v>0</v>
      </c>
      <c r="P176" s="118">
        <f t="shared" si="118"/>
        <v>0</v>
      </c>
      <c r="Q176" s="66"/>
      <c r="R176" s="299">
        <f t="shared" si="119"/>
        <v>0</v>
      </c>
      <c r="S176" s="300">
        <f t="shared" si="119"/>
        <v>0</v>
      </c>
      <c r="T176" s="163">
        <f t="shared" si="119"/>
        <v>0</v>
      </c>
      <c r="U176" s="163">
        <f t="shared" si="119"/>
        <v>0</v>
      </c>
      <c r="V176" s="163">
        <f t="shared" si="119"/>
        <v>0</v>
      </c>
      <c r="W176" s="163">
        <f t="shared" si="119"/>
        <v>0</v>
      </c>
      <c r="X176" s="163">
        <f t="shared" si="119"/>
        <v>0</v>
      </c>
      <c r="Y176" s="163">
        <f t="shared" si="119"/>
        <v>0</v>
      </c>
      <c r="Z176" s="163">
        <f t="shared" si="119"/>
        <v>0</v>
      </c>
      <c r="AA176" s="163">
        <f t="shared" si="119"/>
        <v>0</v>
      </c>
      <c r="AB176" s="251"/>
      <c r="AC176" s="250"/>
      <c r="AD176" s="288"/>
      <c r="AE176" s="254"/>
      <c r="AF176" s="254"/>
      <c r="AG176" s="254"/>
      <c r="AH176" s="254"/>
      <c r="AI176" s="254"/>
      <c r="AJ176" s="254"/>
      <c r="AK176" s="254"/>
      <c r="AL176" s="254"/>
      <c r="AM176" s="254"/>
      <c r="AN176" s="254"/>
      <c r="AO176" s="254"/>
      <c r="AP176" s="254"/>
      <c r="AQ176" s="254"/>
      <c r="AR176" s="254"/>
      <c r="AS176" s="254"/>
      <c r="AT176" s="254"/>
      <c r="AU176" s="254"/>
      <c r="AV176" s="254"/>
    </row>
    <row r="177" spans="1:48" s="259" customFormat="1" ht="27.75" hidden="1" customHeight="1" thickBot="1" x14ac:dyDescent="0.3">
      <c r="A177" s="95"/>
      <c r="B177" s="95"/>
      <c r="C177" s="96"/>
      <c r="D177" s="96"/>
      <c r="E177" s="97"/>
      <c r="F177" s="97"/>
      <c r="G177" s="98"/>
      <c r="H177" s="99" t="s">
        <v>49</v>
      </c>
      <c r="I177" s="100"/>
      <c r="J177" s="101"/>
      <c r="K177" s="102"/>
      <c r="L177" s="102"/>
      <c r="M177" s="103"/>
      <c r="N177" s="104"/>
      <c r="O177" s="102"/>
      <c r="P177" s="102"/>
      <c r="Q177" s="103"/>
      <c r="R177" s="291">
        <f t="shared" ref="R177:AA177" si="120">SUM(R165:R176)</f>
        <v>0</v>
      </c>
      <c r="S177" s="292">
        <f t="shared" si="120"/>
        <v>0</v>
      </c>
      <c r="T177" s="106">
        <f t="shared" si="120"/>
        <v>0</v>
      </c>
      <c r="U177" s="106">
        <f t="shared" si="120"/>
        <v>0</v>
      </c>
      <c r="V177" s="106">
        <f t="shared" si="120"/>
        <v>0</v>
      </c>
      <c r="W177" s="106">
        <f t="shared" si="120"/>
        <v>0</v>
      </c>
      <c r="X177" s="106">
        <f t="shared" si="120"/>
        <v>0</v>
      </c>
      <c r="Y177" s="106">
        <f t="shared" si="120"/>
        <v>0</v>
      </c>
      <c r="Z177" s="106">
        <f t="shared" si="120"/>
        <v>0</v>
      </c>
      <c r="AA177" s="106">
        <f t="shared" si="120"/>
        <v>0</v>
      </c>
      <c r="AB177" s="258"/>
      <c r="AC177" s="250"/>
      <c r="AD177" s="288"/>
      <c r="AE177" s="254"/>
      <c r="AF177" s="254"/>
      <c r="AG177" s="254"/>
      <c r="AH177" s="254"/>
      <c r="AI177" s="254"/>
      <c r="AJ177" s="254"/>
      <c r="AK177" s="254"/>
      <c r="AL177" s="254"/>
      <c r="AM177" s="254"/>
      <c r="AN177" s="254"/>
      <c r="AO177" s="254"/>
      <c r="AP177" s="254"/>
      <c r="AQ177" s="254"/>
      <c r="AR177" s="254"/>
      <c r="AS177" s="254"/>
      <c r="AT177" s="254"/>
      <c r="AU177" s="254"/>
      <c r="AV177" s="254"/>
    </row>
    <row r="178" spans="1:48" s="255" customFormat="1" ht="27.75" hidden="1" customHeight="1" thickTop="1" x14ac:dyDescent="0.25">
      <c r="A178" s="109"/>
      <c r="B178" s="109"/>
      <c r="C178" s="49"/>
      <c r="D178" s="49"/>
      <c r="E178" s="507"/>
      <c r="F178" s="508"/>
      <c r="G178" s="509"/>
      <c r="H178" s="510"/>
      <c r="I178" s="505"/>
      <c r="J178" s="64"/>
      <c r="K178" s="117">
        <f t="shared" ref="K178:K189" si="121">IF(J178&gt;0, 1, 0)</f>
        <v>0</v>
      </c>
      <c r="L178" s="117">
        <f t="shared" ref="L178:L189" si="122">J178-K178</f>
        <v>0</v>
      </c>
      <c r="M178" s="66"/>
      <c r="N178" s="67"/>
      <c r="O178" s="118">
        <f t="shared" ref="O178:O189" si="123">IF(N178&gt;0, 1, 0)</f>
        <v>0</v>
      </c>
      <c r="P178" s="118">
        <f t="shared" ref="P178:P189" si="124">N178-O178</f>
        <v>0</v>
      </c>
      <c r="Q178" s="506"/>
      <c r="R178" s="299">
        <f t="shared" ref="R178:AA189" si="125">(K178*M178*$R$3)+(L178*M178*$R$6)+(O178*Q178*$R$7)+(P178*Q178*$R$8)</f>
        <v>0</v>
      </c>
      <c r="S178" s="300">
        <f t="shared" si="125"/>
        <v>0</v>
      </c>
      <c r="T178" s="163">
        <f t="shared" si="125"/>
        <v>0</v>
      </c>
      <c r="U178" s="163">
        <f t="shared" si="125"/>
        <v>0</v>
      </c>
      <c r="V178" s="163">
        <f t="shared" si="125"/>
        <v>0</v>
      </c>
      <c r="W178" s="163">
        <f t="shared" si="125"/>
        <v>0</v>
      </c>
      <c r="X178" s="163">
        <f t="shared" si="125"/>
        <v>0</v>
      </c>
      <c r="Y178" s="163">
        <f t="shared" si="125"/>
        <v>0</v>
      </c>
      <c r="Z178" s="163">
        <f t="shared" si="125"/>
        <v>0</v>
      </c>
      <c r="AA178" s="163">
        <f t="shared" si="125"/>
        <v>0</v>
      </c>
      <c r="AB178" s="251"/>
      <c r="AC178" s="250"/>
      <c r="AD178" s="288"/>
      <c r="AE178" s="254"/>
      <c r="AF178" s="254"/>
      <c r="AG178" s="254"/>
      <c r="AH178" s="254"/>
      <c r="AI178" s="254"/>
      <c r="AJ178" s="254"/>
      <c r="AK178" s="254"/>
      <c r="AL178" s="254"/>
      <c r="AM178" s="254"/>
      <c r="AN178" s="254"/>
      <c r="AO178" s="254"/>
      <c r="AP178" s="254"/>
      <c r="AQ178" s="254"/>
      <c r="AR178" s="254"/>
      <c r="AS178" s="254"/>
      <c r="AT178" s="254"/>
      <c r="AU178" s="254"/>
      <c r="AV178" s="254"/>
    </row>
    <row r="179" spans="1:48" s="255" customFormat="1" ht="27.75" hidden="1" customHeight="1" x14ac:dyDescent="0.25">
      <c r="A179" s="109"/>
      <c r="B179" s="109"/>
      <c r="C179" s="49"/>
      <c r="D179" s="49"/>
      <c r="E179" s="78"/>
      <c r="F179" s="78"/>
      <c r="G179" s="121"/>
      <c r="H179" s="54"/>
      <c r="I179" s="62"/>
      <c r="J179" s="64"/>
      <c r="K179" s="117">
        <f t="shared" si="121"/>
        <v>0</v>
      </c>
      <c r="L179" s="117">
        <f t="shared" si="122"/>
        <v>0</v>
      </c>
      <c r="M179" s="66"/>
      <c r="N179" s="67"/>
      <c r="O179" s="118">
        <f t="shared" si="123"/>
        <v>0</v>
      </c>
      <c r="P179" s="118">
        <f t="shared" si="124"/>
        <v>0</v>
      </c>
      <c r="Q179" s="66"/>
      <c r="R179" s="299">
        <f t="shared" si="125"/>
        <v>0</v>
      </c>
      <c r="S179" s="300">
        <f t="shared" si="125"/>
        <v>0</v>
      </c>
      <c r="T179" s="163">
        <f t="shared" si="125"/>
        <v>0</v>
      </c>
      <c r="U179" s="163">
        <f t="shared" si="125"/>
        <v>0</v>
      </c>
      <c r="V179" s="163">
        <f t="shared" si="125"/>
        <v>0</v>
      </c>
      <c r="W179" s="163">
        <f t="shared" si="125"/>
        <v>0</v>
      </c>
      <c r="X179" s="163">
        <f t="shared" si="125"/>
        <v>0</v>
      </c>
      <c r="Y179" s="163">
        <f t="shared" si="125"/>
        <v>0</v>
      </c>
      <c r="Z179" s="163">
        <f t="shared" si="125"/>
        <v>0</v>
      </c>
      <c r="AA179" s="163">
        <f t="shared" si="125"/>
        <v>0</v>
      </c>
      <c r="AB179" s="251"/>
      <c r="AC179" s="250"/>
      <c r="AD179" s="288"/>
      <c r="AE179" s="254"/>
      <c r="AF179" s="254"/>
      <c r="AG179" s="254"/>
      <c r="AH179" s="254"/>
      <c r="AI179" s="254"/>
      <c r="AJ179" s="254"/>
      <c r="AK179" s="254"/>
      <c r="AL179" s="254"/>
      <c r="AM179" s="254"/>
      <c r="AN179" s="254"/>
      <c r="AO179" s="254"/>
      <c r="AP179" s="254"/>
      <c r="AQ179" s="254"/>
      <c r="AR179" s="254"/>
      <c r="AS179" s="254"/>
      <c r="AT179" s="254"/>
      <c r="AU179" s="254"/>
      <c r="AV179" s="254"/>
    </row>
    <row r="180" spans="1:48" s="255" customFormat="1" ht="27.75" hidden="1" customHeight="1" x14ac:dyDescent="0.25">
      <c r="A180" s="109"/>
      <c r="B180" s="109"/>
      <c r="C180" s="49"/>
      <c r="D180" s="49"/>
      <c r="E180" s="78"/>
      <c r="F180" s="78"/>
      <c r="G180" s="121"/>
      <c r="H180" s="54"/>
      <c r="I180" s="62"/>
      <c r="J180" s="64"/>
      <c r="K180" s="117">
        <f t="shared" si="121"/>
        <v>0</v>
      </c>
      <c r="L180" s="117">
        <f t="shared" si="122"/>
        <v>0</v>
      </c>
      <c r="M180" s="66"/>
      <c r="N180" s="67"/>
      <c r="O180" s="118">
        <f t="shared" si="123"/>
        <v>0</v>
      </c>
      <c r="P180" s="118">
        <f t="shared" si="124"/>
        <v>0</v>
      </c>
      <c r="Q180" s="66"/>
      <c r="R180" s="299">
        <f t="shared" si="125"/>
        <v>0</v>
      </c>
      <c r="S180" s="300">
        <f t="shared" si="125"/>
        <v>0</v>
      </c>
      <c r="T180" s="163">
        <f t="shared" si="125"/>
        <v>0</v>
      </c>
      <c r="U180" s="163">
        <f t="shared" si="125"/>
        <v>0</v>
      </c>
      <c r="V180" s="163">
        <f t="shared" si="125"/>
        <v>0</v>
      </c>
      <c r="W180" s="163">
        <f t="shared" si="125"/>
        <v>0</v>
      </c>
      <c r="X180" s="163">
        <f t="shared" si="125"/>
        <v>0</v>
      </c>
      <c r="Y180" s="163">
        <f t="shared" si="125"/>
        <v>0</v>
      </c>
      <c r="Z180" s="163">
        <f t="shared" si="125"/>
        <v>0</v>
      </c>
      <c r="AA180" s="163">
        <f t="shared" si="125"/>
        <v>0</v>
      </c>
      <c r="AB180" s="251"/>
      <c r="AC180" s="250"/>
      <c r="AD180" s="288"/>
      <c r="AE180" s="254"/>
      <c r="AF180" s="254"/>
      <c r="AG180" s="254"/>
      <c r="AH180" s="254"/>
      <c r="AI180" s="254"/>
      <c r="AJ180" s="254"/>
      <c r="AK180" s="254"/>
      <c r="AL180" s="254"/>
      <c r="AM180" s="254"/>
      <c r="AN180" s="254"/>
      <c r="AO180" s="254"/>
      <c r="AP180" s="254"/>
      <c r="AQ180" s="254"/>
      <c r="AR180" s="254"/>
      <c r="AS180" s="254"/>
      <c r="AT180" s="254"/>
      <c r="AU180" s="254"/>
      <c r="AV180" s="254"/>
    </row>
    <row r="181" spans="1:48" s="255" customFormat="1" ht="27.75" hidden="1" customHeight="1" x14ac:dyDescent="0.25">
      <c r="A181" s="109"/>
      <c r="B181" s="109"/>
      <c r="C181" s="49"/>
      <c r="D181" s="49"/>
      <c r="E181" s="78"/>
      <c r="F181" s="78"/>
      <c r="G181" s="121"/>
      <c r="H181" s="54"/>
      <c r="I181" s="62"/>
      <c r="J181" s="64"/>
      <c r="K181" s="117">
        <f t="shared" si="121"/>
        <v>0</v>
      </c>
      <c r="L181" s="117">
        <f t="shared" si="122"/>
        <v>0</v>
      </c>
      <c r="M181" s="66"/>
      <c r="N181" s="67"/>
      <c r="O181" s="118">
        <f t="shared" si="123"/>
        <v>0</v>
      </c>
      <c r="P181" s="118">
        <f t="shared" si="124"/>
        <v>0</v>
      </c>
      <c r="Q181" s="66"/>
      <c r="R181" s="299">
        <f t="shared" si="125"/>
        <v>0</v>
      </c>
      <c r="S181" s="300">
        <f t="shared" si="125"/>
        <v>0</v>
      </c>
      <c r="T181" s="163">
        <f t="shared" si="125"/>
        <v>0</v>
      </c>
      <c r="U181" s="163">
        <f t="shared" si="125"/>
        <v>0</v>
      </c>
      <c r="V181" s="163">
        <f t="shared" si="125"/>
        <v>0</v>
      </c>
      <c r="W181" s="163">
        <f t="shared" si="125"/>
        <v>0</v>
      </c>
      <c r="X181" s="163">
        <f t="shared" si="125"/>
        <v>0</v>
      </c>
      <c r="Y181" s="163">
        <f t="shared" si="125"/>
        <v>0</v>
      </c>
      <c r="Z181" s="163">
        <f t="shared" si="125"/>
        <v>0</v>
      </c>
      <c r="AA181" s="163">
        <f t="shared" si="125"/>
        <v>0</v>
      </c>
      <c r="AB181" s="251"/>
      <c r="AC181" s="250"/>
      <c r="AD181" s="288"/>
      <c r="AE181" s="254"/>
      <c r="AF181" s="254"/>
      <c r="AG181" s="254"/>
      <c r="AH181" s="254"/>
      <c r="AI181" s="254"/>
      <c r="AJ181" s="254"/>
      <c r="AK181" s="254"/>
      <c r="AL181" s="254"/>
      <c r="AM181" s="254"/>
      <c r="AN181" s="254"/>
      <c r="AO181" s="254"/>
      <c r="AP181" s="254"/>
      <c r="AQ181" s="254"/>
      <c r="AR181" s="254"/>
      <c r="AS181" s="254"/>
      <c r="AT181" s="254"/>
      <c r="AU181" s="254"/>
      <c r="AV181" s="254"/>
    </row>
    <row r="182" spans="1:48" s="255" customFormat="1" ht="27.75" hidden="1" customHeight="1" x14ac:dyDescent="0.25">
      <c r="A182" s="109"/>
      <c r="B182" s="109"/>
      <c r="C182" s="49"/>
      <c r="D182" s="49"/>
      <c r="E182" s="78"/>
      <c r="F182" s="78"/>
      <c r="G182" s="79"/>
      <c r="H182" s="54"/>
      <c r="I182" s="62"/>
      <c r="J182" s="64"/>
      <c r="K182" s="117">
        <f t="shared" si="121"/>
        <v>0</v>
      </c>
      <c r="L182" s="117">
        <f t="shared" si="122"/>
        <v>0</v>
      </c>
      <c r="M182" s="66"/>
      <c r="N182" s="67"/>
      <c r="O182" s="118">
        <f t="shared" si="123"/>
        <v>0</v>
      </c>
      <c r="P182" s="118">
        <f t="shared" si="124"/>
        <v>0</v>
      </c>
      <c r="Q182" s="66"/>
      <c r="R182" s="299">
        <f t="shared" si="125"/>
        <v>0</v>
      </c>
      <c r="S182" s="300">
        <f t="shared" si="125"/>
        <v>0</v>
      </c>
      <c r="T182" s="163">
        <f t="shared" si="125"/>
        <v>0</v>
      </c>
      <c r="U182" s="163">
        <f t="shared" si="125"/>
        <v>0</v>
      </c>
      <c r="V182" s="163">
        <f t="shared" si="125"/>
        <v>0</v>
      </c>
      <c r="W182" s="163">
        <f t="shared" si="125"/>
        <v>0</v>
      </c>
      <c r="X182" s="163">
        <f t="shared" si="125"/>
        <v>0</v>
      </c>
      <c r="Y182" s="163">
        <f t="shared" si="125"/>
        <v>0</v>
      </c>
      <c r="Z182" s="163">
        <f t="shared" si="125"/>
        <v>0</v>
      </c>
      <c r="AA182" s="163">
        <f t="shared" si="125"/>
        <v>0</v>
      </c>
      <c r="AB182" s="251"/>
      <c r="AC182" s="250"/>
      <c r="AD182" s="288"/>
      <c r="AE182" s="254"/>
      <c r="AF182" s="254"/>
      <c r="AG182" s="254"/>
      <c r="AH182" s="254"/>
      <c r="AI182" s="254"/>
      <c r="AJ182" s="254"/>
      <c r="AK182" s="254"/>
      <c r="AL182" s="254"/>
      <c r="AM182" s="254"/>
      <c r="AN182" s="254"/>
      <c r="AO182" s="254"/>
      <c r="AP182" s="254"/>
      <c r="AQ182" s="254"/>
      <c r="AR182" s="254"/>
      <c r="AS182" s="254"/>
      <c r="AT182" s="254"/>
      <c r="AU182" s="254"/>
      <c r="AV182" s="254"/>
    </row>
    <row r="183" spans="1:48" s="255" customFormat="1" ht="27.75" hidden="1" customHeight="1" x14ac:dyDescent="0.25">
      <c r="A183" s="109"/>
      <c r="B183" s="109"/>
      <c r="C183" s="49"/>
      <c r="D183" s="49"/>
      <c r="E183" s="78"/>
      <c r="F183" s="78"/>
      <c r="G183" s="79"/>
      <c r="H183" s="54"/>
      <c r="I183" s="62"/>
      <c r="J183" s="64"/>
      <c r="K183" s="117">
        <f t="shared" si="121"/>
        <v>0</v>
      </c>
      <c r="L183" s="117">
        <f t="shared" si="122"/>
        <v>0</v>
      </c>
      <c r="M183" s="66"/>
      <c r="N183" s="67"/>
      <c r="O183" s="118">
        <f t="shared" si="123"/>
        <v>0</v>
      </c>
      <c r="P183" s="118">
        <f t="shared" si="124"/>
        <v>0</v>
      </c>
      <c r="Q183" s="66"/>
      <c r="R183" s="299">
        <f t="shared" si="125"/>
        <v>0</v>
      </c>
      <c r="S183" s="300">
        <f t="shared" si="125"/>
        <v>0</v>
      </c>
      <c r="T183" s="163">
        <f t="shared" si="125"/>
        <v>0</v>
      </c>
      <c r="U183" s="163">
        <f t="shared" si="125"/>
        <v>0</v>
      </c>
      <c r="V183" s="163">
        <f t="shared" si="125"/>
        <v>0</v>
      </c>
      <c r="W183" s="163">
        <f t="shared" si="125"/>
        <v>0</v>
      </c>
      <c r="X183" s="163">
        <f t="shared" si="125"/>
        <v>0</v>
      </c>
      <c r="Y183" s="163">
        <f t="shared" si="125"/>
        <v>0</v>
      </c>
      <c r="Z183" s="163">
        <f t="shared" si="125"/>
        <v>0</v>
      </c>
      <c r="AA183" s="163">
        <f t="shared" si="125"/>
        <v>0</v>
      </c>
      <c r="AB183" s="251"/>
      <c r="AC183" s="250"/>
      <c r="AD183" s="288"/>
      <c r="AE183" s="254"/>
      <c r="AF183" s="254"/>
      <c r="AG183" s="254"/>
      <c r="AH183" s="254"/>
      <c r="AI183" s="254"/>
      <c r="AJ183" s="254"/>
      <c r="AK183" s="254"/>
      <c r="AL183" s="254"/>
      <c r="AM183" s="254"/>
      <c r="AN183" s="254"/>
      <c r="AO183" s="254"/>
      <c r="AP183" s="254"/>
      <c r="AQ183" s="254"/>
      <c r="AR183" s="254"/>
      <c r="AS183" s="254"/>
      <c r="AT183" s="254"/>
      <c r="AU183" s="254"/>
      <c r="AV183" s="254"/>
    </row>
    <row r="184" spans="1:48" s="255" customFormat="1" ht="27.75" hidden="1" customHeight="1" x14ac:dyDescent="0.25">
      <c r="A184" s="109"/>
      <c r="B184" s="109"/>
      <c r="C184" s="49"/>
      <c r="D184" s="49"/>
      <c r="E184" s="78"/>
      <c r="F184" s="78"/>
      <c r="G184" s="79"/>
      <c r="H184" s="54"/>
      <c r="I184" s="62"/>
      <c r="J184" s="64"/>
      <c r="K184" s="117">
        <f t="shared" si="121"/>
        <v>0</v>
      </c>
      <c r="L184" s="117">
        <f t="shared" si="122"/>
        <v>0</v>
      </c>
      <c r="M184" s="66"/>
      <c r="N184" s="67"/>
      <c r="O184" s="118">
        <f t="shared" si="123"/>
        <v>0</v>
      </c>
      <c r="P184" s="118">
        <f t="shared" si="124"/>
        <v>0</v>
      </c>
      <c r="Q184" s="66"/>
      <c r="R184" s="299">
        <f t="shared" si="125"/>
        <v>0</v>
      </c>
      <c r="S184" s="300">
        <f t="shared" si="125"/>
        <v>0</v>
      </c>
      <c r="T184" s="163">
        <f t="shared" si="125"/>
        <v>0</v>
      </c>
      <c r="U184" s="163">
        <f t="shared" si="125"/>
        <v>0</v>
      </c>
      <c r="V184" s="163">
        <f t="shared" si="125"/>
        <v>0</v>
      </c>
      <c r="W184" s="163">
        <f t="shared" si="125"/>
        <v>0</v>
      </c>
      <c r="X184" s="163">
        <f t="shared" si="125"/>
        <v>0</v>
      </c>
      <c r="Y184" s="163">
        <f t="shared" si="125"/>
        <v>0</v>
      </c>
      <c r="Z184" s="163">
        <f t="shared" si="125"/>
        <v>0</v>
      </c>
      <c r="AA184" s="163">
        <f t="shared" si="125"/>
        <v>0</v>
      </c>
      <c r="AB184" s="251"/>
      <c r="AC184" s="250"/>
      <c r="AD184" s="288"/>
      <c r="AE184" s="254"/>
      <c r="AF184" s="254"/>
      <c r="AG184" s="254"/>
      <c r="AH184" s="254"/>
      <c r="AI184" s="254"/>
      <c r="AJ184" s="254"/>
      <c r="AK184" s="254"/>
      <c r="AL184" s="254"/>
      <c r="AM184" s="254"/>
      <c r="AN184" s="254"/>
      <c r="AO184" s="254"/>
      <c r="AP184" s="254"/>
      <c r="AQ184" s="254"/>
      <c r="AR184" s="254"/>
      <c r="AS184" s="254"/>
      <c r="AT184" s="254"/>
      <c r="AU184" s="254"/>
      <c r="AV184" s="254"/>
    </row>
    <row r="185" spans="1:48" s="255" customFormat="1" ht="27.75" hidden="1" customHeight="1" x14ac:dyDescent="0.25">
      <c r="A185" s="109"/>
      <c r="B185" s="109"/>
      <c r="C185" s="49"/>
      <c r="D185" s="49"/>
      <c r="E185" s="78"/>
      <c r="F185" s="78"/>
      <c r="G185" s="79"/>
      <c r="H185" s="289"/>
      <c r="I185" s="81"/>
      <c r="J185" s="64"/>
      <c r="K185" s="117">
        <f t="shared" si="121"/>
        <v>0</v>
      </c>
      <c r="L185" s="117">
        <f t="shared" si="122"/>
        <v>0</v>
      </c>
      <c r="M185" s="66"/>
      <c r="N185" s="67"/>
      <c r="O185" s="118">
        <f t="shared" si="123"/>
        <v>0</v>
      </c>
      <c r="P185" s="118">
        <f t="shared" si="124"/>
        <v>0</v>
      </c>
      <c r="Q185" s="66"/>
      <c r="R185" s="299">
        <f t="shared" si="125"/>
        <v>0</v>
      </c>
      <c r="S185" s="300">
        <f t="shared" si="125"/>
        <v>0</v>
      </c>
      <c r="T185" s="163">
        <f t="shared" si="125"/>
        <v>0</v>
      </c>
      <c r="U185" s="163">
        <f t="shared" si="125"/>
        <v>0</v>
      </c>
      <c r="V185" s="163">
        <f t="shared" si="125"/>
        <v>0</v>
      </c>
      <c r="W185" s="163">
        <f t="shared" si="125"/>
        <v>0</v>
      </c>
      <c r="X185" s="163">
        <f t="shared" si="125"/>
        <v>0</v>
      </c>
      <c r="Y185" s="163">
        <f t="shared" si="125"/>
        <v>0</v>
      </c>
      <c r="Z185" s="163">
        <f t="shared" si="125"/>
        <v>0</v>
      </c>
      <c r="AA185" s="163">
        <f t="shared" si="125"/>
        <v>0</v>
      </c>
      <c r="AB185" s="251"/>
      <c r="AC185" s="250"/>
      <c r="AD185" s="288"/>
      <c r="AE185" s="254"/>
      <c r="AF185" s="254"/>
      <c r="AG185" s="254"/>
      <c r="AH185" s="254"/>
      <c r="AI185" s="254"/>
      <c r="AJ185" s="254"/>
      <c r="AK185" s="254"/>
      <c r="AL185" s="254"/>
      <c r="AM185" s="254"/>
      <c r="AN185" s="254"/>
      <c r="AO185" s="254"/>
      <c r="AP185" s="254"/>
      <c r="AQ185" s="254"/>
      <c r="AR185" s="254"/>
      <c r="AS185" s="254"/>
      <c r="AT185" s="254"/>
      <c r="AU185" s="254"/>
      <c r="AV185" s="254"/>
    </row>
    <row r="186" spans="1:48" s="255" customFormat="1" ht="27.75" hidden="1" customHeight="1" x14ac:dyDescent="0.25">
      <c r="A186" s="109"/>
      <c r="B186" s="109"/>
      <c r="C186" s="49"/>
      <c r="D186" s="49"/>
      <c r="E186" s="78"/>
      <c r="F186" s="78"/>
      <c r="G186" s="79"/>
      <c r="H186" s="54"/>
      <c r="I186" s="62"/>
      <c r="J186" s="64"/>
      <c r="K186" s="117">
        <f t="shared" si="121"/>
        <v>0</v>
      </c>
      <c r="L186" s="117">
        <f t="shared" si="122"/>
        <v>0</v>
      </c>
      <c r="M186" s="66"/>
      <c r="N186" s="67"/>
      <c r="O186" s="118">
        <f t="shared" si="123"/>
        <v>0</v>
      </c>
      <c r="P186" s="118">
        <f t="shared" si="124"/>
        <v>0</v>
      </c>
      <c r="Q186" s="66"/>
      <c r="R186" s="299">
        <f t="shared" si="125"/>
        <v>0</v>
      </c>
      <c r="S186" s="300">
        <f t="shared" si="125"/>
        <v>0</v>
      </c>
      <c r="T186" s="163">
        <f t="shared" si="125"/>
        <v>0</v>
      </c>
      <c r="U186" s="163">
        <f t="shared" si="125"/>
        <v>0</v>
      </c>
      <c r="V186" s="163">
        <f t="shared" si="125"/>
        <v>0</v>
      </c>
      <c r="W186" s="163">
        <f t="shared" si="125"/>
        <v>0</v>
      </c>
      <c r="X186" s="163">
        <f t="shared" si="125"/>
        <v>0</v>
      </c>
      <c r="Y186" s="163">
        <f t="shared" si="125"/>
        <v>0</v>
      </c>
      <c r="Z186" s="163">
        <f t="shared" si="125"/>
        <v>0</v>
      </c>
      <c r="AA186" s="163">
        <f t="shared" si="125"/>
        <v>0</v>
      </c>
      <c r="AB186" s="251"/>
      <c r="AC186" s="250"/>
      <c r="AD186" s="288"/>
      <c r="AE186" s="254"/>
      <c r="AF186" s="254"/>
      <c r="AG186" s="254"/>
      <c r="AH186" s="254"/>
      <c r="AI186" s="254"/>
      <c r="AJ186" s="254"/>
      <c r="AK186" s="254"/>
      <c r="AL186" s="254"/>
      <c r="AM186" s="254"/>
      <c r="AN186" s="254"/>
      <c r="AO186" s="254"/>
      <c r="AP186" s="254"/>
      <c r="AQ186" s="254"/>
      <c r="AR186" s="254"/>
      <c r="AS186" s="254"/>
      <c r="AT186" s="254"/>
      <c r="AU186" s="254"/>
      <c r="AV186" s="254"/>
    </row>
    <row r="187" spans="1:48" s="255" customFormat="1" ht="27.75" hidden="1" customHeight="1" x14ac:dyDescent="0.25">
      <c r="A187" s="109"/>
      <c r="B187" s="109"/>
      <c r="C187" s="49"/>
      <c r="D187" s="49"/>
      <c r="E187" s="78"/>
      <c r="F187" s="78"/>
      <c r="G187" s="79"/>
      <c r="H187" s="54"/>
      <c r="I187" s="62"/>
      <c r="J187" s="64"/>
      <c r="K187" s="117">
        <f t="shared" si="121"/>
        <v>0</v>
      </c>
      <c r="L187" s="117">
        <f t="shared" si="122"/>
        <v>0</v>
      </c>
      <c r="M187" s="66"/>
      <c r="N187" s="67"/>
      <c r="O187" s="118">
        <f t="shared" si="123"/>
        <v>0</v>
      </c>
      <c r="P187" s="118">
        <f t="shared" si="124"/>
        <v>0</v>
      </c>
      <c r="Q187" s="66"/>
      <c r="R187" s="299">
        <f t="shared" si="125"/>
        <v>0</v>
      </c>
      <c r="S187" s="300">
        <f t="shared" si="125"/>
        <v>0</v>
      </c>
      <c r="T187" s="163">
        <f t="shared" si="125"/>
        <v>0</v>
      </c>
      <c r="U187" s="163">
        <f t="shared" si="125"/>
        <v>0</v>
      </c>
      <c r="V187" s="163">
        <f t="shared" si="125"/>
        <v>0</v>
      </c>
      <c r="W187" s="163">
        <f t="shared" si="125"/>
        <v>0</v>
      </c>
      <c r="X187" s="163">
        <f t="shared" si="125"/>
        <v>0</v>
      </c>
      <c r="Y187" s="163">
        <f t="shared" si="125"/>
        <v>0</v>
      </c>
      <c r="Z187" s="163">
        <f t="shared" si="125"/>
        <v>0</v>
      </c>
      <c r="AA187" s="163">
        <f t="shared" si="125"/>
        <v>0</v>
      </c>
      <c r="AB187" s="251"/>
      <c r="AC187" s="250"/>
      <c r="AD187" s="288"/>
      <c r="AE187" s="254"/>
      <c r="AF187" s="254"/>
      <c r="AG187" s="254"/>
      <c r="AH187" s="254"/>
      <c r="AI187" s="254"/>
      <c r="AJ187" s="254"/>
      <c r="AK187" s="254"/>
      <c r="AL187" s="254"/>
      <c r="AM187" s="254"/>
      <c r="AN187" s="254"/>
      <c r="AO187" s="254"/>
      <c r="AP187" s="254"/>
      <c r="AQ187" s="254"/>
      <c r="AR187" s="254"/>
      <c r="AS187" s="254"/>
      <c r="AT187" s="254"/>
      <c r="AU187" s="254"/>
      <c r="AV187" s="254"/>
    </row>
    <row r="188" spans="1:48" s="84" customFormat="1" ht="27.75" hidden="1" customHeight="1" x14ac:dyDescent="0.25">
      <c r="A188" s="109"/>
      <c r="B188" s="109"/>
      <c r="C188" s="49"/>
      <c r="D188" s="49"/>
      <c r="E188" s="78"/>
      <c r="F188" s="78"/>
      <c r="G188" s="79"/>
      <c r="H188" s="54"/>
      <c r="I188" s="62"/>
      <c r="J188" s="64"/>
      <c r="K188" s="117">
        <f t="shared" si="121"/>
        <v>0</v>
      </c>
      <c r="L188" s="117">
        <f t="shared" si="122"/>
        <v>0</v>
      </c>
      <c r="M188" s="66"/>
      <c r="N188" s="67"/>
      <c r="O188" s="118">
        <f t="shared" si="123"/>
        <v>0</v>
      </c>
      <c r="P188" s="118">
        <f t="shared" si="124"/>
        <v>0</v>
      </c>
      <c r="Q188" s="66"/>
      <c r="R188" s="299">
        <f t="shared" si="125"/>
        <v>0</v>
      </c>
      <c r="S188" s="300">
        <f t="shared" si="125"/>
        <v>0</v>
      </c>
      <c r="T188" s="163">
        <f t="shared" si="125"/>
        <v>0</v>
      </c>
      <c r="U188" s="163">
        <f t="shared" si="125"/>
        <v>0</v>
      </c>
      <c r="V188" s="163">
        <f t="shared" si="125"/>
        <v>0</v>
      </c>
      <c r="W188" s="163">
        <f t="shared" si="125"/>
        <v>0</v>
      </c>
      <c r="X188" s="163">
        <f t="shared" si="125"/>
        <v>0</v>
      </c>
      <c r="Y188" s="163">
        <f t="shared" si="125"/>
        <v>0</v>
      </c>
      <c r="Z188" s="163">
        <f t="shared" si="125"/>
        <v>0</v>
      </c>
      <c r="AA188" s="163">
        <f t="shared" si="125"/>
        <v>0</v>
      </c>
      <c r="AB188" s="251"/>
      <c r="AC188" s="250"/>
      <c r="AD188" s="290"/>
      <c r="AE188" s="83"/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  <c r="AQ188" s="83"/>
      <c r="AR188" s="83"/>
      <c r="AS188" s="83"/>
      <c r="AT188" s="83"/>
      <c r="AU188" s="83"/>
      <c r="AV188" s="83"/>
    </row>
    <row r="189" spans="1:48" s="255" customFormat="1" ht="27.75" hidden="1" customHeight="1" x14ac:dyDescent="0.25">
      <c r="A189" s="109"/>
      <c r="B189" s="109"/>
      <c r="C189" s="49"/>
      <c r="D189" s="49"/>
      <c r="E189" s="78"/>
      <c r="F189" s="78"/>
      <c r="G189" s="79"/>
      <c r="H189" s="289"/>
      <c r="I189" s="81"/>
      <c r="J189" s="64"/>
      <c r="K189" s="117">
        <f t="shared" si="121"/>
        <v>0</v>
      </c>
      <c r="L189" s="117">
        <f t="shared" si="122"/>
        <v>0</v>
      </c>
      <c r="M189" s="66"/>
      <c r="N189" s="67"/>
      <c r="O189" s="118">
        <f t="shared" si="123"/>
        <v>0</v>
      </c>
      <c r="P189" s="118">
        <f t="shared" si="124"/>
        <v>0</v>
      </c>
      <c r="Q189" s="66"/>
      <c r="R189" s="299">
        <f t="shared" si="125"/>
        <v>0</v>
      </c>
      <c r="S189" s="300">
        <f t="shared" si="125"/>
        <v>0</v>
      </c>
      <c r="T189" s="163">
        <f t="shared" si="125"/>
        <v>0</v>
      </c>
      <c r="U189" s="163">
        <f t="shared" si="125"/>
        <v>0</v>
      </c>
      <c r="V189" s="163">
        <f t="shared" si="125"/>
        <v>0</v>
      </c>
      <c r="W189" s="163">
        <f t="shared" si="125"/>
        <v>0</v>
      </c>
      <c r="X189" s="163">
        <f t="shared" si="125"/>
        <v>0</v>
      </c>
      <c r="Y189" s="163">
        <f t="shared" si="125"/>
        <v>0</v>
      </c>
      <c r="Z189" s="163">
        <f t="shared" si="125"/>
        <v>0</v>
      </c>
      <c r="AA189" s="163">
        <f t="shared" si="125"/>
        <v>0</v>
      </c>
      <c r="AB189" s="251"/>
      <c r="AC189" s="250"/>
      <c r="AD189" s="288"/>
      <c r="AE189" s="254"/>
      <c r="AF189" s="254"/>
      <c r="AG189" s="254"/>
      <c r="AH189" s="254"/>
      <c r="AI189" s="254"/>
      <c r="AJ189" s="254"/>
      <c r="AK189" s="254"/>
      <c r="AL189" s="254"/>
      <c r="AM189" s="254"/>
      <c r="AN189" s="254"/>
      <c r="AO189" s="254"/>
      <c r="AP189" s="254"/>
      <c r="AQ189" s="254"/>
      <c r="AR189" s="254"/>
      <c r="AS189" s="254"/>
      <c r="AT189" s="254"/>
      <c r="AU189" s="254"/>
      <c r="AV189" s="254"/>
    </row>
    <row r="190" spans="1:48" s="259" customFormat="1" ht="27.75" hidden="1" customHeight="1" thickBot="1" x14ac:dyDescent="0.3">
      <c r="A190" s="95"/>
      <c r="B190" s="95"/>
      <c r="C190" s="96"/>
      <c r="D190" s="96"/>
      <c r="E190" s="97"/>
      <c r="F190" s="97"/>
      <c r="G190" s="98"/>
      <c r="H190" s="99" t="s">
        <v>49</v>
      </c>
      <c r="I190" s="100"/>
      <c r="J190" s="101"/>
      <c r="K190" s="102"/>
      <c r="L190" s="102"/>
      <c r="M190" s="103"/>
      <c r="N190" s="104"/>
      <c r="O190" s="102"/>
      <c r="P190" s="102"/>
      <c r="Q190" s="103"/>
      <c r="R190" s="291">
        <f t="shared" ref="R190:AA190" si="126">SUM(R178:R189)</f>
        <v>0</v>
      </c>
      <c r="S190" s="292">
        <f t="shared" si="126"/>
        <v>0</v>
      </c>
      <c r="T190" s="106">
        <f t="shared" si="126"/>
        <v>0</v>
      </c>
      <c r="U190" s="106">
        <f t="shared" si="126"/>
        <v>0</v>
      </c>
      <c r="V190" s="106">
        <f t="shared" si="126"/>
        <v>0</v>
      </c>
      <c r="W190" s="106">
        <f t="shared" si="126"/>
        <v>0</v>
      </c>
      <c r="X190" s="106">
        <f t="shared" si="126"/>
        <v>0</v>
      </c>
      <c r="Y190" s="106">
        <f t="shared" si="126"/>
        <v>0</v>
      </c>
      <c r="Z190" s="106">
        <f t="shared" si="126"/>
        <v>0</v>
      </c>
      <c r="AA190" s="106">
        <f t="shared" si="126"/>
        <v>0</v>
      </c>
      <c r="AB190" s="258"/>
      <c r="AC190" s="250"/>
      <c r="AD190" s="288"/>
      <c r="AE190" s="254"/>
      <c r="AF190" s="254"/>
      <c r="AG190" s="254"/>
      <c r="AH190" s="254"/>
      <c r="AI190" s="254"/>
      <c r="AJ190" s="254"/>
      <c r="AK190" s="254"/>
      <c r="AL190" s="254"/>
      <c r="AM190" s="254"/>
      <c r="AN190" s="254"/>
      <c r="AO190" s="254"/>
      <c r="AP190" s="254"/>
      <c r="AQ190" s="254"/>
      <c r="AR190" s="254"/>
      <c r="AS190" s="254"/>
      <c r="AT190" s="254"/>
      <c r="AU190" s="254"/>
      <c r="AV190" s="254"/>
    </row>
    <row r="191" spans="1:48" s="255" customFormat="1" ht="27.75" hidden="1" customHeight="1" thickTop="1" x14ac:dyDescent="0.25">
      <c r="A191" s="109"/>
      <c r="B191" s="109"/>
      <c r="C191" s="49"/>
      <c r="D191" s="49"/>
      <c r="E191" s="507"/>
      <c r="F191" s="508"/>
      <c r="G191" s="509"/>
      <c r="H191" s="510"/>
      <c r="I191" s="505"/>
      <c r="J191" s="64"/>
      <c r="K191" s="117">
        <f t="shared" ref="K191:K202" si="127">IF(J191&gt;0, 1, 0)</f>
        <v>0</v>
      </c>
      <c r="L191" s="117">
        <f t="shared" ref="L191:L202" si="128">J191-K191</f>
        <v>0</v>
      </c>
      <c r="M191" s="66"/>
      <c r="N191" s="67"/>
      <c r="O191" s="118">
        <f t="shared" ref="O191:O202" si="129">IF(N191&gt;0, 1, 0)</f>
        <v>0</v>
      </c>
      <c r="P191" s="118">
        <f t="shared" ref="P191:P202" si="130">N191-O191</f>
        <v>0</v>
      </c>
      <c r="Q191" s="506"/>
      <c r="R191" s="299">
        <f t="shared" ref="R191:AA202" si="131">(K191*M191*$R$3)+(L191*M191*$R$6)+(O191*Q191*$R$7)+(P191*Q191*$R$8)</f>
        <v>0</v>
      </c>
      <c r="S191" s="300">
        <f t="shared" si="131"/>
        <v>0</v>
      </c>
      <c r="T191" s="163">
        <f t="shared" si="131"/>
        <v>0</v>
      </c>
      <c r="U191" s="163">
        <f t="shared" si="131"/>
        <v>0</v>
      </c>
      <c r="V191" s="163">
        <f t="shared" si="131"/>
        <v>0</v>
      </c>
      <c r="W191" s="163">
        <f t="shared" si="131"/>
        <v>0</v>
      </c>
      <c r="X191" s="163">
        <f t="shared" si="131"/>
        <v>0</v>
      </c>
      <c r="Y191" s="163">
        <f t="shared" si="131"/>
        <v>0</v>
      </c>
      <c r="Z191" s="163">
        <f t="shared" si="131"/>
        <v>0</v>
      </c>
      <c r="AA191" s="163">
        <f t="shared" si="131"/>
        <v>0</v>
      </c>
      <c r="AB191" s="251"/>
      <c r="AC191" s="250"/>
      <c r="AD191" s="288"/>
      <c r="AE191" s="254"/>
      <c r="AF191" s="254"/>
      <c r="AG191" s="254"/>
      <c r="AH191" s="254"/>
      <c r="AI191" s="254"/>
      <c r="AJ191" s="254"/>
      <c r="AK191" s="254"/>
      <c r="AL191" s="254"/>
      <c r="AM191" s="254"/>
      <c r="AN191" s="254"/>
      <c r="AO191" s="254"/>
      <c r="AP191" s="254"/>
      <c r="AQ191" s="254"/>
      <c r="AR191" s="254"/>
      <c r="AS191" s="254"/>
      <c r="AT191" s="254"/>
      <c r="AU191" s="254"/>
      <c r="AV191" s="254"/>
    </row>
    <row r="192" spans="1:48" s="255" customFormat="1" ht="27.75" hidden="1" customHeight="1" x14ac:dyDescent="0.25">
      <c r="A192" s="109"/>
      <c r="B192" s="109"/>
      <c r="C192" s="49"/>
      <c r="D192" s="49"/>
      <c r="E192" s="78"/>
      <c r="F192" s="78"/>
      <c r="G192" s="121"/>
      <c r="H192" s="54"/>
      <c r="I192" s="62"/>
      <c r="J192" s="64"/>
      <c r="K192" s="117">
        <f t="shared" si="127"/>
        <v>0</v>
      </c>
      <c r="L192" s="117">
        <f t="shared" si="128"/>
        <v>0</v>
      </c>
      <c r="M192" s="66"/>
      <c r="N192" s="67"/>
      <c r="O192" s="118">
        <f t="shared" si="129"/>
        <v>0</v>
      </c>
      <c r="P192" s="118">
        <f t="shared" si="130"/>
        <v>0</v>
      </c>
      <c r="Q192" s="66"/>
      <c r="R192" s="299">
        <f t="shared" si="131"/>
        <v>0</v>
      </c>
      <c r="S192" s="300">
        <f t="shared" si="131"/>
        <v>0</v>
      </c>
      <c r="T192" s="163">
        <f t="shared" si="131"/>
        <v>0</v>
      </c>
      <c r="U192" s="163">
        <f t="shared" si="131"/>
        <v>0</v>
      </c>
      <c r="V192" s="163">
        <f t="shared" si="131"/>
        <v>0</v>
      </c>
      <c r="W192" s="163">
        <f t="shared" si="131"/>
        <v>0</v>
      </c>
      <c r="X192" s="163">
        <f t="shared" si="131"/>
        <v>0</v>
      </c>
      <c r="Y192" s="163">
        <f t="shared" si="131"/>
        <v>0</v>
      </c>
      <c r="Z192" s="163">
        <f t="shared" si="131"/>
        <v>0</v>
      </c>
      <c r="AA192" s="163">
        <f t="shared" si="131"/>
        <v>0</v>
      </c>
      <c r="AB192" s="251"/>
      <c r="AC192" s="250"/>
      <c r="AD192" s="288"/>
      <c r="AE192" s="254"/>
      <c r="AF192" s="254"/>
      <c r="AG192" s="254"/>
      <c r="AH192" s="254"/>
      <c r="AI192" s="254"/>
      <c r="AJ192" s="254"/>
      <c r="AK192" s="254"/>
      <c r="AL192" s="254"/>
      <c r="AM192" s="254"/>
      <c r="AN192" s="254"/>
      <c r="AO192" s="254"/>
      <c r="AP192" s="254"/>
      <c r="AQ192" s="254"/>
      <c r="AR192" s="254"/>
      <c r="AS192" s="254"/>
      <c r="AT192" s="254"/>
      <c r="AU192" s="254"/>
      <c r="AV192" s="254"/>
    </row>
    <row r="193" spans="1:48" s="255" customFormat="1" ht="27.75" hidden="1" customHeight="1" x14ac:dyDescent="0.25">
      <c r="A193" s="109"/>
      <c r="B193" s="109"/>
      <c r="C193" s="49"/>
      <c r="D193" s="49"/>
      <c r="E193" s="78"/>
      <c r="F193" s="78"/>
      <c r="G193" s="121"/>
      <c r="H193" s="54"/>
      <c r="I193" s="62"/>
      <c r="J193" s="64"/>
      <c r="K193" s="117">
        <f t="shared" si="127"/>
        <v>0</v>
      </c>
      <c r="L193" s="117">
        <f t="shared" si="128"/>
        <v>0</v>
      </c>
      <c r="M193" s="66"/>
      <c r="N193" s="67"/>
      <c r="O193" s="118">
        <f t="shared" si="129"/>
        <v>0</v>
      </c>
      <c r="P193" s="118">
        <f t="shared" si="130"/>
        <v>0</v>
      </c>
      <c r="Q193" s="66"/>
      <c r="R193" s="299">
        <f t="shared" si="131"/>
        <v>0</v>
      </c>
      <c r="S193" s="300">
        <f t="shared" si="131"/>
        <v>0</v>
      </c>
      <c r="T193" s="163">
        <f t="shared" si="131"/>
        <v>0</v>
      </c>
      <c r="U193" s="163">
        <f t="shared" si="131"/>
        <v>0</v>
      </c>
      <c r="V193" s="163">
        <f t="shared" si="131"/>
        <v>0</v>
      </c>
      <c r="W193" s="163">
        <f t="shared" si="131"/>
        <v>0</v>
      </c>
      <c r="X193" s="163">
        <f t="shared" si="131"/>
        <v>0</v>
      </c>
      <c r="Y193" s="163">
        <f t="shared" si="131"/>
        <v>0</v>
      </c>
      <c r="Z193" s="163">
        <f t="shared" si="131"/>
        <v>0</v>
      </c>
      <c r="AA193" s="163">
        <f t="shared" si="131"/>
        <v>0</v>
      </c>
      <c r="AB193" s="251"/>
      <c r="AC193" s="250"/>
      <c r="AD193" s="288"/>
      <c r="AE193" s="254"/>
      <c r="AF193" s="254"/>
      <c r="AG193" s="254"/>
      <c r="AH193" s="254"/>
      <c r="AI193" s="254"/>
      <c r="AJ193" s="254"/>
      <c r="AK193" s="254"/>
      <c r="AL193" s="254"/>
      <c r="AM193" s="254"/>
      <c r="AN193" s="254"/>
      <c r="AO193" s="254"/>
      <c r="AP193" s="254"/>
      <c r="AQ193" s="254"/>
      <c r="AR193" s="254"/>
      <c r="AS193" s="254"/>
      <c r="AT193" s="254"/>
      <c r="AU193" s="254"/>
      <c r="AV193" s="254"/>
    </row>
    <row r="194" spans="1:48" s="255" customFormat="1" ht="27.75" hidden="1" customHeight="1" x14ac:dyDescent="0.25">
      <c r="A194" s="109"/>
      <c r="B194" s="109"/>
      <c r="C194" s="49"/>
      <c r="D194" s="49"/>
      <c r="E194" s="78"/>
      <c r="F194" s="78"/>
      <c r="G194" s="121"/>
      <c r="H194" s="54"/>
      <c r="I194" s="62"/>
      <c r="J194" s="64"/>
      <c r="K194" s="117">
        <f t="shared" si="127"/>
        <v>0</v>
      </c>
      <c r="L194" s="117">
        <f t="shared" si="128"/>
        <v>0</v>
      </c>
      <c r="M194" s="66"/>
      <c r="N194" s="67"/>
      <c r="O194" s="118">
        <f t="shared" si="129"/>
        <v>0</v>
      </c>
      <c r="P194" s="118">
        <f t="shared" si="130"/>
        <v>0</v>
      </c>
      <c r="Q194" s="66"/>
      <c r="R194" s="299">
        <f t="shared" si="131"/>
        <v>0</v>
      </c>
      <c r="S194" s="300">
        <f t="shared" si="131"/>
        <v>0</v>
      </c>
      <c r="T194" s="163">
        <f t="shared" si="131"/>
        <v>0</v>
      </c>
      <c r="U194" s="163">
        <f t="shared" si="131"/>
        <v>0</v>
      </c>
      <c r="V194" s="163">
        <f t="shared" si="131"/>
        <v>0</v>
      </c>
      <c r="W194" s="163">
        <f t="shared" si="131"/>
        <v>0</v>
      </c>
      <c r="X194" s="163">
        <f t="shared" si="131"/>
        <v>0</v>
      </c>
      <c r="Y194" s="163">
        <f t="shared" si="131"/>
        <v>0</v>
      </c>
      <c r="Z194" s="163">
        <f t="shared" si="131"/>
        <v>0</v>
      </c>
      <c r="AA194" s="163">
        <f t="shared" si="131"/>
        <v>0</v>
      </c>
      <c r="AB194" s="251"/>
      <c r="AC194" s="250"/>
      <c r="AD194" s="288"/>
      <c r="AE194" s="254"/>
      <c r="AF194" s="254"/>
      <c r="AG194" s="254"/>
      <c r="AH194" s="254"/>
      <c r="AI194" s="254"/>
      <c r="AJ194" s="254"/>
      <c r="AK194" s="254"/>
      <c r="AL194" s="254"/>
      <c r="AM194" s="254"/>
      <c r="AN194" s="254"/>
      <c r="AO194" s="254"/>
      <c r="AP194" s="254"/>
      <c r="AQ194" s="254"/>
      <c r="AR194" s="254"/>
      <c r="AS194" s="254"/>
      <c r="AT194" s="254"/>
      <c r="AU194" s="254"/>
      <c r="AV194" s="254"/>
    </row>
    <row r="195" spans="1:48" s="255" customFormat="1" ht="27.75" hidden="1" customHeight="1" x14ac:dyDescent="0.25">
      <c r="A195" s="109"/>
      <c r="B195" s="109"/>
      <c r="C195" s="49"/>
      <c r="D195" s="49"/>
      <c r="E195" s="78"/>
      <c r="F195" s="78"/>
      <c r="G195" s="79"/>
      <c r="H195" s="54"/>
      <c r="I195" s="62"/>
      <c r="J195" s="64"/>
      <c r="K195" s="117">
        <f t="shared" si="127"/>
        <v>0</v>
      </c>
      <c r="L195" s="117">
        <f t="shared" si="128"/>
        <v>0</v>
      </c>
      <c r="M195" s="66"/>
      <c r="N195" s="67"/>
      <c r="O195" s="118">
        <f t="shared" si="129"/>
        <v>0</v>
      </c>
      <c r="P195" s="118">
        <f t="shared" si="130"/>
        <v>0</v>
      </c>
      <c r="Q195" s="66"/>
      <c r="R195" s="299">
        <f t="shared" si="131"/>
        <v>0</v>
      </c>
      <c r="S195" s="300">
        <f t="shared" si="131"/>
        <v>0</v>
      </c>
      <c r="T195" s="163">
        <f t="shared" si="131"/>
        <v>0</v>
      </c>
      <c r="U195" s="163">
        <f t="shared" si="131"/>
        <v>0</v>
      </c>
      <c r="V195" s="163">
        <f t="shared" si="131"/>
        <v>0</v>
      </c>
      <c r="W195" s="163">
        <f t="shared" si="131"/>
        <v>0</v>
      </c>
      <c r="X195" s="163">
        <f t="shared" si="131"/>
        <v>0</v>
      </c>
      <c r="Y195" s="163">
        <f t="shared" si="131"/>
        <v>0</v>
      </c>
      <c r="Z195" s="163">
        <f t="shared" si="131"/>
        <v>0</v>
      </c>
      <c r="AA195" s="163">
        <f t="shared" si="131"/>
        <v>0</v>
      </c>
      <c r="AB195" s="251"/>
      <c r="AC195" s="250"/>
      <c r="AD195" s="288"/>
      <c r="AE195" s="254"/>
      <c r="AF195" s="254"/>
      <c r="AG195" s="254"/>
      <c r="AH195" s="254"/>
      <c r="AI195" s="254"/>
      <c r="AJ195" s="254"/>
      <c r="AK195" s="254"/>
      <c r="AL195" s="254"/>
      <c r="AM195" s="254"/>
      <c r="AN195" s="254"/>
      <c r="AO195" s="254"/>
      <c r="AP195" s="254"/>
      <c r="AQ195" s="254"/>
      <c r="AR195" s="254"/>
      <c r="AS195" s="254"/>
      <c r="AT195" s="254"/>
      <c r="AU195" s="254"/>
      <c r="AV195" s="254"/>
    </row>
    <row r="196" spans="1:48" s="255" customFormat="1" ht="27.75" hidden="1" customHeight="1" x14ac:dyDescent="0.25">
      <c r="A196" s="109"/>
      <c r="B196" s="109"/>
      <c r="C196" s="49"/>
      <c r="D196" s="49"/>
      <c r="E196" s="78"/>
      <c r="F196" s="78"/>
      <c r="G196" s="79"/>
      <c r="H196" s="54"/>
      <c r="I196" s="62"/>
      <c r="J196" s="64"/>
      <c r="K196" s="117">
        <f t="shared" si="127"/>
        <v>0</v>
      </c>
      <c r="L196" s="117">
        <f t="shared" si="128"/>
        <v>0</v>
      </c>
      <c r="M196" s="66"/>
      <c r="N196" s="67"/>
      <c r="O196" s="118">
        <f t="shared" si="129"/>
        <v>0</v>
      </c>
      <c r="P196" s="118">
        <f t="shared" si="130"/>
        <v>0</v>
      </c>
      <c r="Q196" s="66"/>
      <c r="R196" s="299">
        <f t="shared" si="131"/>
        <v>0</v>
      </c>
      <c r="S196" s="300">
        <f t="shared" si="131"/>
        <v>0</v>
      </c>
      <c r="T196" s="163">
        <f t="shared" si="131"/>
        <v>0</v>
      </c>
      <c r="U196" s="163">
        <f t="shared" si="131"/>
        <v>0</v>
      </c>
      <c r="V196" s="163">
        <f t="shared" si="131"/>
        <v>0</v>
      </c>
      <c r="W196" s="163">
        <f t="shared" si="131"/>
        <v>0</v>
      </c>
      <c r="X196" s="163">
        <f t="shared" si="131"/>
        <v>0</v>
      </c>
      <c r="Y196" s="163">
        <f t="shared" si="131"/>
        <v>0</v>
      </c>
      <c r="Z196" s="163">
        <f t="shared" si="131"/>
        <v>0</v>
      </c>
      <c r="AA196" s="163">
        <f t="shared" si="131"/>
        <v>0</v>
      </c>
      <c r="AB196" s="251"/>
      <c r="AC196" s="250"/>
      <c r="AD196" s="288"/>
      <c r="AE196" s="254"/>
      <c r="AF196" s="254"/>
      <c r="AG196" s="254"/>
      <c r="AH196" s="254"/>
      <c r="AI196" s="254"/>
      <c r="AJ196" s="254"/>
      <c r="AK196" s="254"/>
      <c r="AL196" s="254"/>
      <c r="AM196" s="254"/>
      <c r="AN196" s="254"/>
      <c r="AO196" s="254"/>
      <c r="AP196" s="254"/>
      <c r="AQ196" s="254"/>
      <c r="AR196" s="254"/>
      <c r="AS196" s="254"/>
      <c r="AT196" s="254"/>
      <c r="AU196" s="254"/>
      <c r="AV196" s="254"/>
    </row>
    <row r="197" spans="1:48" s="255" customFormat="1" ht="27.75" hidden="1" customHeight="1" x14ac:dyDescent="0.25">
      <c r="A197" s="109"/>
      <c r="B197" s="109"/>
      <c r="C197" s="49"/>
      <c r="D197" s="49"/>
      <c r="E197" s="78"/>
      <c r="F197" s="78"/>
      <c r="G197" s="79"/>
      <c r="H197" s="54"/>
      <c r="I197" s="62"/>
      <c r="J197" s="64"/>
      <c r="K197" s="117">
        <f t="shared" si="127"/>
        <v>0</v>
      </c>
      <c r="L197" s="117">
        <f t="shared" si="128"/>
        <v>0</v>
      </c>
      <c r="M197" s="66"/>
      <c r="N197" s="67"/>
      <c r="O197" s="118">
        <f t="shared" si="129"/>
        <v>0</v>
      </c>
      <c r="P197" s="118">
        <f t="shared" si="130"/>
        <v>0</v>
      </c>
      <c r="Q197" s="66"/>
      <c r="R197" s="299">
        <f t="shared" si="131"/>
        <v>0</v>
      </c>
      <c r="S197" s="300">
        <f t="shared" si="131"/>
        <v>0</v>
      </c>
      <c r="T197" s="163">
        <f t="shared" si="131"/>
        <v>0</v>
      </c>
      <c r="U197" s="163">
        <f t="shared" si="131"/>
        <v>0</v>
      </c>
      <c r="V197" s="163">
        <f t="shared" si="131"/>
        <v>0</v>
      </c>
      <c r="W197" s="163">
        <f t="shared" si="131"/>
        <v>0</v>
      </c>
      <c r="X197" s="163">
        <f t="shared" si="131"/>
        <v>0</v>
      </c>
      <c r="Y197" s="163">
        <f t="shared" si="131"/>
        <v>0</v>
      </c>
      <c r="Z197" s="163">
        <f t="shared" si="131"/>
        <v>0</v>
      </c>
      <c r="AA197" s="163">
        <f t="shared" si="131"/>
        <v>0</v>
      </c>
      <c r="AB197" s="251"/>
      <c r="AC197" s="250"/>
      <c r="AD197" s="288"/>
      <c r="AE197" s="254"/>
      <c r="AF197" s="254"/>
      <c r="AG197" s="254"/>
      <c r="AH197" s="254"/>
      <c r="AI197" s="254"/>
      <c r="AJ197" s="254"/>
      <c r="AK197" s="254"/>
      <c r="AL197" s="254"/>
      <c r="AM197" s="254"/>
      <c r="AN197" s="254"/>
      <c r="AO197" s="254"/>
      <c r="AP197" s="254"/>
      <c r="AQ197" s="254"/>
      <c r="AR197" s="254"/>
      <c r="AS197" s="254"/>
      <c r="AT197" s="254"/>
      <c r="AU197" s="254"/>
      <c r="AV197" s="254"/>
    </row>
    <row r="198" spans="1:48" s="255" customFormat="1" ht="27.75" hidden="1" customHeight="1" x14ac:dyDescent="0.25">
      <c r="A198" s="109"/>
      <c r="B198" s="109"/>
      <c r="C198" s="49"/>
      <c r="D198" s="49"/>
      <c r="E198" s="78"/>
      <c r="F198" s="78"/>
      <c r="G198" s="79"/>
      <c r="H198" s="289"/>
      <c r="I198" s="81"/>
      <c r="J198" s="64"/>
      <c r="K198" s="117">
        <f t="shared" si="127"/>
        <v>0</v>
      </c>
      <c r="L198" s="117">
        <f t="shared" si="128"/>
        <v>0</v>
      </c>
      <c r="M198" s="66"/>
      <c r="N198" s="67"/>
      <c r="O198" s="118">
        <f t="shared" si="129"/>
        <v>0</v>
      </c>
      <c r="P198" s="118">
        <f t="shared" si="130"/>
        <v>0</v>
      </c>
      <c r="Q198" s="66"/>
      <c r="R198" s="299">
        <f t="shared" si="131"/>
        <v>0</v>
      </c>
      <c r="S198" s="300">
        <f t="shared" si="131"/>
        <v>0</v>
      </c>
      <c r="T198" s="163">
        <f t="shared" si="131"/>
        <v>0</v>
      </c>
      <c r="U198" s="163">
        <f t="shared" si="131"/>
        <v>0</v>
      </c>
      <c r="V198" s="163">
        <f t="shared" si="131"/>
        <v>0</v>
      </c>
      <c r="W198" s="163">
        <f t="shared" si="131"/>
        <v>0</v>
      </c>
      <c r="X198" s="163">
        <f t="shared" si="131"/>
        <v>0</v>
      </c>
      <c r="Y198" s="163">
        <f t="shared" si="131"/>
        <v>0</v>
      </c>
      <c r="Z198" s="163">
        <f t="shared" si="131"/>
        <v>0</v>
      </c>
      <c r="AA198" s="163">
        <f t="shared" si="131"/>
        <v>0</v>
      </c>
      <c r="AB198" s="251"/>
      <c r="AC198" s="250"/>
      <c r="AD198" s="288"/>
      <c r="AE198" s="254"/>
      <c r="AF198" s="254"/>
      <c r="AG198" s="254"/>
      <c r="AH198" s="254"/>
      <c r="AI198" s="254"/>
      <c r="AJ198" s="254"/>
      <c r="AK198" s="254"/>
      <c r="AL198" s="254"/>
      <c r="AM198" s="254"/>
      <c r="AN198" s="254"/>
      <c r="AO198" s="254"/>
      <c r="AP198" s="254"/>
      <c r="AQ198" s="254"/>
      <c r="AR198" s="254"/>
      <c r="AS198" s="254"/>
      <c r="AT198" s="254"/>
      <c r="AU198" s="254"/>
      <c r="AV198" s="254"/>
    </row>
    <row r="199" spans="1:48" s="255" customFormat="1" ht="27.75" hidden="1" customHeight="1" x14ac:dyDescent="0.25">
      <c r="A199" s="109"/>
      <c r="B199" s="109"/>
      <c r="C199" s="49"/>
      <c r="D199" s="49"/>
      <c r="E199" s="78"/>
      <c r="F199" s="78"/>
      <c r="G199" s="79"/>
      <c r="H199" s="54"/>
      <c r="I199" s="62"/>
      <c r="J199" s="64"/>
      <c r="K199" s="117">
        <f t="shared" si="127"/>
        <v>0</v>
      </c>
      <c r="L199" s="117">
        <f t="shared" si="128"/>
        <v>0</v>
      </c>
      <c r="M199" s="66"/>
      <c r="N199" s="67"/>
      <c r="O199" s="118">
        <f t="shared" si="129"/>
        <v>0</v>
      </c>
      <c r="P199" s="118">
        <f t="shared" si="130"/>
        <v>0</v>
      </c>
      <c r="Q199" s="66"/>
      <c r="R199" s="299">
        <f t="shared" si="131"/>
        <v>0</v>
      </c>
      <c r="S199" s="300">
        <f t="shared" si="131"/>
        <v>0</v>
      </c>
      <c r="T199" s="163">
        <f t="shared" si="131"/>
        <v>0</v>
      </c>
      <c r="U199" s="163">
        <f t="shared" si="131"/>
        <v>0</v>
      </c>
      <c r="V199" s="163">
        <f t="shared" si="131"/>
        <v>0</v>
      </c>
      <c r="W199" s="163">
        <f t="shared" si="131"/>
        <v>0</v>
      </c>
      <c r="X199" s="163">
        <f t="shared" si="131"/>
        <v>0</v>
      </c>
      <c r="Y199" s="163">
        <f t="shared" si="131"/>
        <v>0</v>
      </c>
      <c r="Z199" s="163">
        <f t="shared" si="131"/>
        <v>0</v>
      </c>
      <c r="AA199" s="163">
        <f t="shared" si="131"/>
        <v>0</v>
      </c>
      <c r="AB199" s="251"/>
      <c r="AC199" s="250"/>
      <c r="AD199" s="288"/>
      <c r="AE199" s="254"/>
      <c r="AF199" s="254"/>
      <c r="AG199" s="254"/>
      <c r="AH199" s="254"/>
      <c r="AI199" s="254"/>
      <c r="AJ199" s="254"/>
      <c r="AK199" s="254"/>
      <c r="AL199" s="254"/>
      <c r="AM199" s="254"/>
      <c r="AN199" s="254"/>
      <c r="AO199" s="254"/>
      <c r="AP199" s="254"/>
      <c r="AQ199" s="254"/>
      <c r="AR199" s="254"/>
      <c r="AS199" s="254"/>
      <c r="AT199" s="254"/>
      <c r="AU199" s="254"/>
      <c r="AV199" s="254"/>
    </row>
    <row r="200" spans="1:48" s="255" customFormat="1" ht="27.75" hidden="1" customHeight="1" x14ac:dyDescent="0.25">
      <c r="A200" s="109"/>
      <c r="B200" s="109"/>
      <c r="C200" s="49"/>
      <c r="D200" s="49"/>
      <c r="E200" s="78"/>
      <c r="F200" s="78"/>
      <c r="G200" s="79"/>
      <c r="H200" s="54"/>
      <c r="I200" s="62"/>
      <c r="J200" s="64"/>
      <c r="K200" s="117">
        <f t="shared" si="127"/>
        <v>0</v>
      </c>
      <c r="L200" s="117">
        <f t="shared" si="128"/>
        <v>0</v>
      </c>
      <c r="M200" s="66"/>
      <c r="N200" s="67"/>
      <c r="O200" s="118">
        <f t="shared" si="129"/>
        <v>0</v>
      </c>
      <c r="P200" s="118">
        <f t="shared" si="130"/>
        <v>0</v>
      </c>
      <c r="Q200" s="66"/>
      <c r="R200" s="299">
        <f t="shared" si="131"/>
        <v>0</v>
      </c>
      <c r="S200" s="300">
        <f t="shared" si="131"/>
        <v>0</v>
      </c>
      <c r="T200" s="163">
        <f t="shared" si="131"/>
        <v>0</v>
      </c>
      <c r="U200" s="163">
        <f t="shared" si="131"/>
        <v>0</v>
      </c>
      <c r="V200" s="163">
        <f t="shared" si="131"/>
        <v>0</v>
      </c>
      <c r="W200" s="163">
        <f t="shared" si="131"/>
        <v>0</v>
      </c>
      <c r="X200" s="163">
        <f t="shared" si="131"/>
        <v>0</v>
      </c>
      <c r="Y200" s="163">
        <f t="shared" si="131"/>
        <v>0</v>
      </c>
      <c r="Z200" s="163">
        <f t="shared" si="131"/>
        <v>0</v>
      </c>
      <c r="AA200" s="163">
        <f t="shared" si="131"/>
        <v>0</v>
      </c>
      <c r="AB200" s="251"/>
      <c r="AC200" s="250"/>
      <c r="AD200" s="288"/>
      <c r="AE200" s="254"/>
      <c r="AF200" s="254"/>
      <c r="AG200" s="254"/>
      <c r="AH200" s="254"/>
      <c r="AI200" s="254"/>
      <c r="AJ200" s="254"/>
      <c r="AK200" s="254"/>
      <c r="AL200" s="254"/>
      <c r="AM200" s="254"/>
      <c r="AN200" s="254"/>
      <c r="AO200" s="254"/>
      <c r="AP200" s="254"/>
      <c r="AQ200" s="254"/>
      <c r="AR200" s="254"/>
      <c r="AS200" s="254"/>
      <c r="AT200" s="254"/>
      <c r="AU200" s="254"/>
      <c r="AV200" s="254"/>
    </row>
    <row r="201" spans="1:48" s="84" customFormat="1" ht="27.75" hidden="1" customHeight="1" x14ac:dyDescent="0.25">
      <c r="A201" s="109"/>
      <c r="B201" s="109"/>
      <c r="C201" s="49"/>
      <c r="D201" s="49"/>
      <c r="E201" s="78"/>
      <c r="F201" s="78"/>
      <c r="G201" s="79"/>
      <c r="H201" s="54"/>
      <c r="I201" s="62"/>
      <c r="J201" s="64"/>
      <c r="K201" s="117">
        <f t="shared" si="127"/>
        <v>0</v>
      </c>
      <c r="L201" s="117">
        <f t="shared" si="128"/>
        <v>0</v>
      </c>
      <c r="M201" s="66"/>
      <c r="N201" s="67"/>
      <c r="O201" s="118">
        <f t="shared" si="129"/>
        <v>0</v>
      </c>
      <c r="P201" s="118">
        <f t="shared" si="130"/>
        <v>0</v>
      </c>
      <c r="Q201" s="66"/>
      <c r="R201" s="299">
        <f t="shared" si="131"/>
        <v>0</v>
      </c>
      <c r="S201" s="300">
        <f t="shared" si="131"/>
        <v>0</v>
      </c>
      <c r="T201" s="163">
        <f t="shared" si="131"/>
        <v>0</v>
      </c>
      <c r="U201" s="163">
        <f t="shared" si="131"/>
        <v>0</v>
      </c>
      <c r="V201" s="163">
        <f t="shared" si="131"/>
        <v>0</v>
      </c>
      <c r="W201" s="163">
        <f t="shared" si="131"/>
        <v>0</v>
      </c>
      <c r="X201" s="163">
        <f t="shared" si="131"/>
        <v>0</v>
      </c>
      <c r="Y201" s="163">
        <f t="shared" si="131"/>
        <v>0</v>
      </c>
      <c r="Z201" s="163">
        <f t="shared" si="131"/>
        <v>0</v>
      </c>
      <c r="AA201" s="163">
        <f t="shared" si="131"/>
        <v>0</v>
      </c>
      <c r="AB201" s="251"/>
      <c r="AC201" s="250"/>
      <c r="AD201" s="290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  <c r="AQ201" s="83"/>
      <c r="AR201" s="83"/>
      <c r="AS201" s="83"/>
      <c r="AT201" s="83"/>
      <c r="AU201" s="83"/>
      <c r="AV201" s="83"/>
    </row>
    <row r="202" spans="1:48" s="255" customFormat="1" ht="27.75" hidden="1" customHeight="1" x14ac:dyDescent="0.25">
      <c r="A202" s="109"/>
      <c r="B202" s="109"/>
      <c r="C202" s="49"/>
      <c r="D202" s="49"/>
      <c r="E202" s="78"/>
      <c r="F202" s="78"/>
      <c r="G202" s="79"/>
      <c r="H202" s="289"/>
      <c r="I202" s="81"/>
      <c r="J202" s="64"/>
      <c r="K202" s="117">
        <f t="shared" si="127"/>
        <v>0</v>
      </c>
      <c r="L202" s="117">
        <f t="shared" si="128"/>
        <v>0</v>
      </c>
      <c r="M202" s="66"/>
      <c r="N202" s="67"/>
      <c r="O202" s="118">
        <f t="shared" si="129"/>
        <v>0</v>
      </c>
      <c r="P202" s="118">
        <f t="shared" si="130"/>
        <v>0</v>
      </c>
      <c r="Q202" s="66"/>
      <c r="R202" s="299">
        <f t="shared" si="131"/>
        <v>0</v>
      </c>
      <c r="S202" s="300">
        <f t="shared" si="131"/>
        <v>0</v>
      </c>
      <c r="T202" s="163">
        <f t="shared" si="131"/>
        <v>0</v>
      </c>
      <c r="U202" s="163">
        <f t="shared" si="131"/>
        <v>0</v>
      </c>
      <c r="V202" s="163">
        <f t="shared" si="131"/>
        <v>0</v>
      </c>
      <c r="W202" s="163">
        <f t="shared" si="131"/>
        <v>0</v>
      </c>
      <c r="X202" s="163">
        <f t="shared" si="131"/>
        <v>0</v>
      </c>
      <c r="Y202" s="163">
        <f t="shared" si="131"/>
        <v>0</v>
      </c>
      <c r="Z202" s="163">
        <f t="shared" si="131"/>
        <v>0</v>
      </c>
      <c r="AA202" s="163">
        <f t="shared" si="131"/>
        <v>0</v>
      </c>
      <c r="AB202" s="251"/>
      <c r="AC202" s="250"/>
      <c r="AD202" s="288"/>
      <c r="AE202" s="254"/>
      <c r="AF202" s="254"/>
      <c r="AG202" s="254"/>
      <c r="AH202" s="254"/>
      <c r="AI202" s="254"/>
      <c r="AJ202" s="254"/>
      <c r="AK202" s="254"/>
      <c r="AL202" s="254"/>
      <c r="AM202" s="254"/>
      <c r="AN202" s="254"/>
      <c r="AO202" s="254"/>
      <c r="AP202" s="254"/>
      <c r="AQ202" s="254"/>
      <c r="AR202" s="254"/>
      <c r="AS202" s="254"/>
      <c r="AT202" s="254"/>
      <c r="AU202" s="254"/>
      <c r="AV202" s="254"/>
    </row>
    <row r="203" spans="1:48" s="259" customFormat="1" ht="27.75" hidden="1" customHeight="1" thickBot="1" x14ac:dyDescent="0.3">
      <c r="A203" s="95"/>
      <c r="B203" s="95"/>
      <c r="C203" s="96"/>
      <c r="D203" s="96"/>
      <c r="E203" s="97"/>
      <c r="F203" s="97"/>
      <c r="G203" s="98"/>
      <c r="H203" s="99" t="s">
        <v>49</v>
      </c>
      <c r="I203" s="100"/>
      <c r="J203" s="101"/>
      <c r="K203" s="102"/>
      <c r="L203" s="102"/>
      <c r="M203" s="103"/>
      <c r="N203" s="104"/>
      <c r="O203" s="102"/>
      <c r="P203" s="102"/>
      <c r="Q203" s="103"/>
      <c r="R203" s="291">
        <f t="shared" ref="R203:AA203" si="132">SUM(R191:R202)</f>
        <v>0</v>
      </c>
      <c r="S203" s="292">
        <f t="shared" si="132"/>
        <v>0</v>
      </c>
      <c r="T203" s="106">
        <f t="shared" si="132"/>
        <v>0</v>
      </c>
      <c r="U203" s="106">
        <f t="shared" si="132"/>
        <v>0</v>
      </c>
      <c r="V203" s="106">
        <f t="shared" si="132"/>
        <v>0</v>
      </c>
      <c r="W203" s="106">
        <f t="shared" si="132"/>
        <v>0</v>
      </c>
      <c r="X203" s="106">
        <f t="shared" si="132"/>
        <v>0</v>
      </c>
      <c r="Y203" s="106">
        <f t="shared" si="132"/>
        <v>0</v>
      </c>
      <c r="Z203" s="106">
        <f t="shared" si="132"/>
        <v>0</v>
      </c>
      <c r="AA203" s="106">
        <f t="shared" si="132"/>
        <v>0</v>
      </c>
      <c r="AB203" s="251"/>
      <c r="AC203" s="250"/>
      <c r="AD203" s="288"/>
      <c r="AE203" s="254"/>
      <c r="AF203" s="254"/>
      <c r="AG203" s="254"/>
      <c r="AH203" s="254"/>
      <c r="AI203" s="254"/>
      <c r="AJ203" s="254"/>
      <c r="AK203" s="254"/>
      <c r="AL203" s="254"/>
      <c r="AM203" s="254"/>
      <c r="AN203" s="254"/>
      <c r="AO203" s="254"/>
      <c r="AP203" s="254"/>
      <c r="AQ203" s="254"/>
      <c r="AR203" s="254"/>
      <c r="AS203" s="254"/>
      <c r="AT203" s="254"/>
      <c r="AU203" s="254"/>
      <c r="AV203" s="254"/>
    </row>
    <row r="204" spans="1:48" s="255" customFormat="1" ht="27.75" hidden="1" customHeight="1" thickTop="1" x14ac:dyDescent="0.25">
      <c r="A204" s="109"/>
      <c r="B204" s="109"/>
      <c r="C204" s="49"/>
      <c r="D204" s="49"/>
      <c r="E204" s="507"/>
      <c r="F204" s="508"/>
      <c r="G204" s="509"/>
      <c r="H204" s="510"/>
      <c r="I204" s="505"/>
      <c r="J204" s="64"/>
      <c r="K204" s="117">
        <f t="shared" ref="K204:K215" si="133">IF(J204&gt;0, 1, 0)</f>
        <v>0</v>
      </c>
      <c r="L204" s="117">
        <f t="shared" ref="L204:L215" si="134">J204-K204</f>
        <v>0</v>
      </c>
      <c r="M204" s="66"/>
      <c r="N204" s="67"/>
      <c r="O204" s="118">
        <f t="shared" ref="O204:O215" si="135">IF(N204&gt;0, 1, 0)</f>
        <v>0</v>
      </c>
      <c r="P204" s="118">
        <f t="shared" ref="P204:P215" si="136">N204-O204</f>
        <v>0</v>
      </c>
      <c r="Q204" s="506"/>
      <c r="R204" s="299">
        <f t="shared" ref="R204:AA215" si="137">(K204*M204*$R$3)+(L204*M204*$R$6)+(O204*Q204*$R$7)+(P204*Q204*$R$8)</f>
        <v>0</v>
      </c>
      <c r="S204" s="300">
        <f t="shared" si="137"/>
        <v>0</v>
      </c>
      <c r="T204" s="163">
        <f t="shared" si="137"/>
        <v>0</v>
      </c>
      <c r="U204" s="163">
        <f t="shared" si="137"/>
        <v>0</v>
      </c>
      <c r="V204" s="163">
        <f t="shared" si="137"/>
        <v>0</v>
      </c>
      <c r="W204" s="163">
        <f t="shared" si="137"/>
        <v>0</v>
      </c>
      <c r="X204" s="163">
        <f t="shared" si="137"/>
        <v>0</v>
      </c>
      <c r="Y204" s="163">
        <f t="shared" si="137"/>
        <v>0</v>
      </c>
      <c r="Z204" s="163">
        <f t="shared" si="137"/>
        <v>0</v>
      </c>
      <c r="AA204" s="163">
        <f t="shared" si="137"/>
        <v>0</v>
      </c>
      <c r="AB204" s="251"/>
      <c r="AC204" s="250"/>
      <c r="AD204" s="288"/>
      <c r="AE204" s="254"/>
      <c r="AF204" s="254"/>
      <c r="AG204" s="254"/>
      <c r="AH204" s="254"/>
      <c r="AI204" s="254"/>
      <c r="AJ204" s="254"/>
      <c r="AK204" s="254"/>
      <c r="AL204" s="254"/>
      <c r="AM204" s="254"/>
      <c r="AN204" s="254"/>
      <c r="AO204" s="254"/>
      <c r="AP204" s="254"/>
      <c r="AQ204" s="254"/>
      <c r="AR204" s="254"/>
      <c r="AS204" s="254"/>
      <c r="AT204" s="254"/>
      <c r="AU204" s="254"/>
      <c r="AV204" s="254"/>
    </row>
    <row r="205" spans="1:48" s="255" customFormat="1" ht="27.75" hidden="1" customHeight="1" x14ac:dyDescent="0.25">
      <c r="A205" s="109"/>
      <c r="B205" s="109"/>
      <c r="C205" s="49"/>
      <c r="D205" s="49"/>
      <c r="E205" s="78"/>
      <c r="F205" s="78"/>
      <c r="G205" s="121"/>
      <c r="H205" s="54"/>
      <c r="I205" s="62"/>
      <c r="J205" s="64"/>
      <c r="K205" s="117">
        <f t="shared" si="133"/>
        <v>0</v>
      </c>
      <c r="L205" s="117">
        <f t="shared" si="134"/>
        <v>0</v>
      </c>
      <c r="M205" s="66"/>
      <c r="N205" s="67"/>
      <c r="O205" s="118">
        <f t="shared" si="135"/>
        <v>0</v>
      </c>
      <c r="P205" s="118">
        <f t="shared" si="136"/>
        <v>0</v>
      </c>
      <c r="Q205" s="66"/>
      <c r="R205" s="299">
        <f t="shared" si="137"/>
        <v>0</v>
      </c>
      <c r="S205" s="300">
        <f t="shared" si="137"/>
        <v>0</v>
      </c>
      <c r="T205" s="163">
        <f t="shared" si="137"/>
        <v>0</v>
      </c>
      <c r="U205" s="163">
        <f t="shared" si="137"/>
        <v>0</v>
      </c>
      <c r="V205" s="163">
        <f t="shared" si="137"/>
        <v>0</v>
      </c>
      <c r="W205" s="163">
        <f t="shared" si="137"/>
        <v>0</v>
      </c>
      <c r="X205" s="163">
        <f t="shared" si="137"/>
        <v>0</v>
      </c>
      <c r="Y205" s="163">
        <f t="shared" si="137"/>
        <v>0</v>
      </c>
      <c r="Z205" s="163">
        <f t="shared" si="137"/>
        <v>0</v>
      </c>
      <c r="AA205" s="163">
        <f t="shared" si="137"/>
        <v>0</v>
      </c>
      <c r="AB205" s="251"/>
      <c r="AC205" s="250"/>
      <c r="AD205" s="288"/>
      <c r="AE205" s="254"/>
      <c r="AF205" s="254"/>
      <c r="AG205" s="254"/>
      <c r="AH205" s="254"/>
      <c r="AI205" s="254"/>
      <c r="AJ205" s="254"/>
      <c r="AK205" s="254"/>
      <c r="AL205" s="254"/>
      <c r="AM205" s="254"/>
      <c r="AN205" s="254"/>
      <c r="AO205" s="254"/>
      <c r="AP205" s="254"/>
      <c r="AQ205" s="254"/>
      <c r="AR205" s="254"/>
      <c r="AS205" s="254"/>
      <c r="AT205" s="254"/>
      <c r="AU205" s="254"/>
      <c r="AV205" s="254"/>
    </row>
    <row r="206" spans="1:48" s="255" customFormat="1" ht="27.75" hidden="1" customHeight="1" x14ac:dyDescent="0.25">
      <c r="A206" s="109"/>
      <c r="B206" s="109"/>
      <c r="C206" s="49"/>
      <c r="D206" s="49"/>
      <c r="E206" s="78"/>
      <c r="F206" s="78"/>
      <c r="G206" s="121"/>
      <c r="H206" s="54"/>
      <c r="I206" s="62"/>
      <c r="J206" s="64"/>
      <c r="K206" s="117">
        <f t="shared" si="133"/>
        <v>0</v>
      </c>
      <c r="L206" s="117">
        <f t="shared" si="134"/>
        <v>0</v>
      </c>
      <c r="M206" s="66"/>
      <c r="N206" s="67"/>
      <c r="O206" s="118">
        <f t="shared" si="135"/>
        <v>0</v>
      </c>
      <c r="P206" s="118">
        <f t="shared" si="136"/>
        <v>0</v>
      </c>
      <c r="Q206" s="66"/>
      <c r="R206" s="299">
        <f t="shared" si="137"/>
        <v>0</v>
      </c>
      <c r="S206" s="300">
        <f t="shared" si="137"/>
        <v>0</v>
      </c>
      <c r="T206" s="163">
        <f t="shared" si="137"/>
        <v>0</v>
      </c>
      <c r="U206" s="163">
        <f t="shared" si="137"/>
        <v>0</v>
      </c>
      <c r="V206" s="163">
        <f t="shared" si="137"/>
        <v>0</v>
      </c>
      <c r="W206" s="163">
        <f t="shared" si="137"/>
        <v>0</v>
      </c>
      <c r="X206" s="163">
        <f t="shared" si="137"/>
        <v>0</v>
      </c>
      <c r="Y206" s="163">
        <f t="shared" si="137"/>
        <v>0</v>
      </c>
      <c r="Z206" s="163">
        <f t="shared" si="137"/>
        <v>0</v>
      </c>
      <c r="AA206" s="163">
        <f t="shared" si="137"/>
        <v>0</v>
      </c>
      <c r="AB206" s="251"/>
      <c r="AC206" s="250"/>
      <c r="AD206" s="288"/>
      <c r="AE206" s="254"/>
      <c r="AF206" s="254"/>
      <c r="AG206" s="254"/>
      <c r="AH206" s="254"/>
      <c r="AI206" s="254"/>
      <c r="AJ206" s="254"/>
      <c r="AK206" s="254"/>
      <c r="AL206" s="254"/>
      <c r="AM206" s="254"/>
      <c r="AN206" s="254"/>
      <c r="AO206" s="254"/>
      <c r="AP206" s="254"/>
      <c r="AQ206" s="254"/>
      <c r="AR206" s="254"/>
      <c r="AS206" s="254"/>
      <c r="AT206" s="254"/>
      <c r="AU206" s="254"/>
      <c r="AV206" s="254"/>
    </row>
    <row r="207" spans="1:48" s="255" customFormat="1" ht="27.75" hidden="1" customHeight="1" x14ac:dyDescent="0.25">
      <c r="A207" s="109"/>
      <c r="B207" s="109"/>
      <c r="C207" s="49"/>
      <c r="D207" s="49"/>
      <c r="E207" s="78"/>
      <c r="F207" s="78"/>
      <c r="G207" s="121"/>
      <c r="H207" s="54"/>
      <c r="I207" s="62"/>
      <c r="J207" s="64"/>
      <c r="K207" s="117">
        <f t="shared" si="133"/>
        <v>0</v>
      </c>
      <c r="L207" s="117">
        <f t="shared" si="134"/>
        <v>0</v>
      </c>
      <c r="M207" s="66"/>
      <c r="N207" s="67"/>
      <c r="O207" s="118">
        <f t="shared" si="135"/>
        <v>0</v>
      </c>
      <c r="P207" s="118">
        <f t="shared" si="136"/>
        <v>0</v>
      </c>
      <c r="Q207" s="66"/>
      <c r="R207" s="299">
        <f t="shared" si="137"/>
        <v>0</v>
      </c>
      <c r="S207" s="300">
        <f t="shared" si="137"/>
        <v>0</v>
      </c>
      <c r="T207" s="163">
        <f t="shared" si="137"/>
        <v>0</v>
      </c>
      <c r="U207" s="163">
        <f t="shared" si="137"/>
        <v>0</v>
      </c>
      <c r="V207" s="163">
        <f t="shared" si="137"/>
        <v>0</v>
      </c>
      <c r="W207" s="163">
        <f t="shared" si="137"/>
        <v>0</v>
      </c>
      <c r="X207" s="163">
        <f t="shared" si="137"/>
        <v>0</v>
      </c>
      <c r="Y207" s="163">
        <f t="shared" si="137"/>
        <v>0</v>
      </c>
      <c r="Z207" s="163">
        <f t="shared" si="137"/>
        <v>0</v>
      </c>
      <c r="AA207" s="163">
        <f t="shared" si="137"/>
        <v>0</v>
      </c>
      <c r="AB207" s="251"/>
      <c r="AC207" s="250"/>
      <c r="AD207" s="288"/>
      <c r="AE207" s="254"/>
      <c r="AF207" s="254"/>
      <c r="AG207" s="254"/>
      <c r="AH207" s="254"/>
      <c r="AI207" s="254"/>
      <c r="AJ207" s="254"/>
      <c r="AK207" s="254"/>
      <c r="AL207" s="254"/>
      <c r="AM207" s="254"/>
      <c r="AN207" s="254"/>
      <c r="AO207" s="254"/>
      <c r="AP207" s="254"/>
      <c r="AQ207" s="254"/>
      <c r="AR207" s="254"/>
      <c r="AS207" s="254"/>
      <c r="AT207" s="254"/>
      <c r="AU207" s="254"/>
      <c r="AV207" s="254"/>
    </row>
    <row r="208" spans="1:48" s="255" customFormat="1" ht="27.75" hidden="1" customHeight="1" x14ac:dyDescent="0.25">
      <c r="A208" s="109"/>
      <c r="B208" s="109"/>
      <c r="C208" s="49"/>
      <c r="D208" s="49"/>
      <c r="E208" s="78"/>
      <c r="F208" s="78"/>
      <c r="G208" s="79"/>
      <c r="H208" s="54"/>
      <c r="I208" s="62"/>
      <c r="J208" s="64"/>
      <c r="K208" s="117">
        <f t="shared" si="133"/>
        <v>0</v>
      </c>
      <c r="L208" s="117">
        <f t="shared" si="134"/>
        <v>0</v>
      </c>
      <c r="M208" s="66"/>
      <c r="N208" s="67"/>
      <c r="O208" s="118">
        <f t="shared" si="135"/>
        <v>0</v>
      </c>
      <c r="P208" s="118">
        <f t="shared" si="136"/>
        <v>0</v>
      </c>
      <c r="Q208" s="66"/>
      <c r="R208" s="299">
        <f t="shared" si="137"/>
        <v>0</v>
      </c>
      <c r="S208" s="300">
        <f t="shared" si="137"/>
        <v>0</v>
      </c>
      <c r="T208" s="163">
        <f t="shared" si="137"/>
        <v>0</v>
      </c>
      <c r="U208" s="163">
        <f t="shared" si="137"/>
        <v>0</v>
      </c>
      <c r="V208" s="163">
        <f t="shared" si="137"/>
        <v>0</v>
      </c>
      <c r="W208" s="163">
        <f t="shared" si="137"/>
        <v>0</v>
      </c>
      <c r="X208" s="163">
        <f t="shared" si="137"/>
        <v>0</v>
      </c>
      <c r="Y208" s="163">
        <f t="shared" si="137"/>
        <v>0</v>
      </c>
      <c r="Z208" s="163">
        <f t="shared" si="137"/>
        <v>0</v>
      </c>
      <c r="AA208" s="163">
        <f t="shared" si="137"/>
        <v>0</v>
      </c>
      <c r="AB208" s="251"/>
      <c r="AC208" s="250"/>
      <c r="AD208" s="288"/>
      <c r="AE208" s="254"/>
      <c r="AF208" s="254"/>
      <c r="AG208" s="254"/>
      <c r="AH208" s="254"/>
      <c r="AI208" s="254"/>
      <c r="AJ208" s="254"/>
      <c r="AK208" s="254"/>
      <c r="AL208" s="254"/>
      <c r="AM208" s="254"/>
      <c r="AN208" s="254"/>
      <c r="AO208" s="254"/>
      <c r="AP208" s="254"/>
      <c r="AQ208" s="254"/>
      <c r="AR208" s="254"/>
      <c r="AS208" s="254"/>
      <c r="AT208" s="254"/>
      <c r="AU208" s="254"/>
      <c r="AV208" s="254"/>
    </row>
    <row r="209" spans="1:48" s="255" customFormat="1" ht="27.75" hidden="1" customHeight="1" x14ac:dyDescent="0.25">
      <c r="A209" s="109"/>
      <c r="B209" s="109"/>
      <c r="C209" s="49"/>
      <c r="D209" s="49"/>
      <c r="E209" s="78"/>
      <c r="F209" s="78"/>
      <c r="G209" s="79"/>
      <c r="H209" s="54"/>
      <c r="I209" s="62"/>
      <c r="J209" s="64"/>
      <c r="K209" s="117">
        <f t="shared" si="133"/>
        <v>0</v>
      </c>
      <c r="L209" s="117">
        <f t="shared" si="134"/>
        <v>0</v>
      </c>
      <c r="M209" s="66"/>
      <c r="N209" s="67"/>
      <c r="O209" s="118">
        <f t="shared" si="135"/>
        <v>0</v>
      </c>
      <c r="P209" s="118">
        <f t="shared" si="136"/>
        <v>0</v>
      </c>
      <c r="Q209" s="66"/>
      <c r="R209" s="299">
        <f t="shared" si="137"/>
        <v>0</v>
      </c>
      <c r="S209" s="300">
        <f t="shared" si="137"/>
        <v>0</v>
      </c>
      <c r="T209" s="163">
        <f t="shared" si="137"/>
        <v>0</v>
      </c>
      <c r="U209" s="163">
        <f t="shared" si="137"/>
        <v>0</v>
      </c>
      <c r="V209" s="163">
        <f t="shared" si="137"/>
        <v>0</v>
      </c>
      <c r="W209" s="163">
        <f t="shared" si="137"/>
        <v>0</v>
      </c>
      <c r="X209" s="163">
        <f t="shared" si="137"/>
        <v>0</v>
      </c>
      <c r="Y209" s="163">
        <f t="shared" si="137"/>
        <v>0</v>
      </c>
      <c r="Z209" s="163">
        <f t="shared" si="137"/>
        <v>0</v>
      </c>
      <c r="AA209" s="163">
        <f t="shared" si="137"/>
        <v>0</v>
      </c>
      <c r="AB209" s="251"/>
      <c r="AC209" s="250"/>
      <c r="AD209" s="288"/>
      <c r="AE209" s="254"/>
      <c r="AF209" s="254"/>
      <c r="AG209" s="254"/>
      <c r="AH209" s="254"/>
      <c r="AI209" s="254"/>
      <c r="AJ209" s="254"/>
      <c r="AK209" s="254"/>
      <c r="AL209" s="254"/>
      <c r="AM209" s="254"/>
      <c r="AN209" s="254"/>
      <c r="AO209" s="254"/>
      <c r="AP209" s="254"/>
      <c r="AQ209" s="254"/>
      <c r="AR209" s="254"/>
      <c r="AS209" s="254"/>
      <c r="AT209" s="254"/>
      <c r="AU209" s="254"/>
      <c r="AV209" s="254"/>
    </row>
    <row r="210" spans="1:48" s="255" customFormat="1" ht="27.75" hidden="1" customHeight="1" x14ac:dyDescent="0.25">
      <c r="A210" s="109"/>
      <c r="B210" s="109"/>
      <c r="C210" s="49"/>
      <c r="D210" s="49"/>
      <c r="E210" s="78"/>
      <c r="F210" s="78"/>
      <c r="G210" s="79"/>
      <c r="H210" s="54"/>
      <c r="I210" s="62"/>
      <c r="J210" s="64"/>
      <c r="K210" s="117">
        <f t="shared" si="133"/>
        <v>0</v>
      </c>
      <c r="L210" s="117">
        <f t="shared" si="134"/>
        <v>0</v>
      </c>
      <c r="M210" s="66"/>
      <c r="N210" s="67"/>
      <c r="O210" s="118">
        <f t="shared" si="135"/>
        <v>0</v>
      </c>
      <c r="P210" s="118">
        <f t="shared" si="136"/>
        <v>0</v>
      </c>
      <c r="Q210" s="66"/>
      <c r="R210" s="299">
        <f t="shared" si="137"/>
        <v>0</v>
      </c>
      <c r="S210" s="300">
        <f t="shared" si="137"/>
        <v>0</v>
      </c>
      <c r="T210" s="163">
        <f t="shared" si="137"/>
        <v>0</v>
      </c>
      <c r="U210" s="163">
        <f t="shared" si="137"/>
        <v>0</v>
      </c>
      <c r="V210" s="163">
        <f t="shared" si="137"/>
        <v>0</v>
      </c>
      <c r="W210" s="163">
        <f t="shared" si="137"/>
        <v>0</v>
      </c>
      <c r="X210" s="163">
        <f t="shared" si="137"/>
        <v>0</v>
      </c>
      <c r="Y210" s="163">
        <f t="shared" si="137"/>
        <v>0</v>
      </c>
      <c r="Z210" s="163">
        <f t="shared" si="137"/>
        <v>0</v>
      </c>
      <c r="AA210" s="163">
        <f t="shared" si="137"/>
        <v>0</v>
      </c>
      <c r="AB210" s="251"/>
      <c r="AC210" s="250"/>
      <c r="AD210" s="288"/>
      <c r="AE210" s="254"/>
      <c r="AF210" s="254"/>
      <c r="AG210" s="254"/>
      <c r="AH210" s="254"/>
      <c r="AI210" s="254"/>
      <c r="AJ210" s="254"/>
      <c r="AK210" s="254"/>
      <c r="AL210" s="254"/>
      <c r="AM210" s="254"/>
      <c r="AN210" s="254"/>
      <c r="AO210" s="254"/>
      <c r="AP210" s="254"/>
      <c r="AQ210" s="254"/>
      <c r="AR210" s="254"/>
      <c r="AS210" s="254"/>
      <c r="AT210" s="254"/>
      <c r="AU210" s="254"/>
      <c r="AV210" s="254"/>
    </row>
    <row r="211" spans="1:48" s="255" customFormat="1" ht="27.75" hidden="1" customHeight="1" x14ac:dyDescent="0.25">
      <c r="A211" s="109"/>
      <c r="B211" s="109"/>
      <c r="C211" s="49"/>
      <c r="D211" s="49"/>
      <c r="E211" s="78"/>
      <c r="F211" s="78"/>
      <c r="G211" s="79"/>
      <c r="H211" s="289"/>
      <c r="I211" s="81"/>
      <c r="J211" s="64"/>
      <c r="K211" s="117">
        <f t="shared" si="133"/>
        <v>0</v>
      </c>
      <c r="L211" s="117">
        <f t="shared" si="134"/>
        <v>0</v>
      </c>
      <c r="M211" s="66"/>
      <c r="N211" s="67"/>
      <c r="O211" s="118">
        <f t="shared" si="135"/>
        <v>0</v>
      </c>
      <c r="P211" s="118">
        <f t="shared" si="136"/>
        <v>0</v>
      </c>
      <c r="Q211" s="66"/>
      <c r="R211" s="299">
        <f t="shared" si="137"/>
        <v>0</v>
      </c>
      <c r="S211" s="300">
        <f t="shared" si="137"/>
        <v>0</v>
      </c>
      <c r="T211" s="163">
        <f t="shared" si="137"/>
        <v>0</v>
      </c>
      <c r="U211" s="163">
        <f t="shared" si="137"/>
        <v>0</v>
      </c>
      <c r="V211" s="163">
        <f t="shared" si="137"/>
        <v>0</v>
      </c>
      <c r="W211" s="163">
        <f t="shared" si="137"/>
        <v>0</v>
      </c>
      <c r="X211" s="163">
        <f t="shared" si="137"/>
        <v>0</v>
      </c>
      <c r="Y211" s="163">
        <f t="shared" si="137"/>
        <v>0</v>
      </c>
      <c r="Z211" s="163">
        <f t="shared" si="137"/>
        <v>0</v>
      </c>
      <c r="AA211" s="163">
        <f t="shared" si="137"/>
        <v>0</v>
      </c>
      <c r="AB211" s="251"/>
      <c r="AC211" s="250"/>
      <c r="AD211" s="288"/>
      <c r="AE211" s="254"/>
      <c r="AF211" s="254"/>
      <c r="AG211" s="254"/>
      <c r="AH211" s="254"/>
      <c r="AI211" s="254"/>
      <c r="AJ211" s="254"/>
      <c r="AK211" s="254"/>
      <c r="AL211" s="254"/>
      <c r="AM211" s="254"/>
      <c r="AN211" s="254"/>
      <c r="AO211" s="254"/>
      <c r="AP211" s="254"/>
      <c r="AQ211" s="254"/>
      <c r="AR211" s="254"/>
      <c r="AS211" s="254"/>
      <c r="AT211" s="254"/>
      <c r="AU211" s="254"/>
      <c r="AV211" s="254"/>
    </row>
    <row r="212" spans="1:48" s="255" customFormat="1" ht="27.75" hidden="1" customHeight="1" x14ac:dyDescent="0.25">
      <c r="A212" s="109"/>
      <c r="B212" s="109"/>
      <c r="C212" s="49"/>
      <c r="D212" s="49"/>
      <c r="E212" s="78"/>
      <c r="F212" s="78"/>
      <c r="G212" s="79"/>
      <c r="H212" s="54"/>
      <c r="I212" s="62"/>
      <c r="J212" s="64"/>
      <c r="K212" s="117">
        <f t="shared" si="133"/>
        <v>0</v>
      </c>
      <c r="L212" s="117">
        <f t="shared" si="134"/>
        <v>0</v>
      </c>
      <c r="M212" s="66"/>
      <c r="N212" s="67"/>
      <c r="O212" s="118">
        <f t="shared" si="135"/>
        <v>0</v>
      </c>
      <c r="P212" s="118">
        <f t="shared" si="136"/>
        <v>0</v>
      </c>
      <c r="Q212" s="66"/>
      <c r="R212" s="299">
        <f t="shared" si="137"/>
        <v>0</v>
      </c>
      <c r="S212" s="300">
        <f t="shared" si="137"/>
        <v>0</v>
      </c>
      <c r="T212" s="163">
        <f t="shared" si="137"/>
        <v>0</v>
      </c>
      <c r="U212" s="163">
        <f t="shared" si="137"/>
        <v>0</v>
      </c>
      <c r="V212" s="163">
        <f t="shared" si="137"/>
        <v>0</v>
      </c>
      <c r="W212" s="163">
        <f t="shared" si="137"/>
        <v>0</v>
      </c>
      <c r="X212" s="163">
        <f t="shared" si="137"/>
        <v>0</v>
      </c>
      <c r="Y212" s="163">
        <f t="shared" si="137"/>
        <v>0</v>
      </c>
      <c r="Z212" s="163">
        <f t="shared" si="137"/>
        <v>0</v>
      </c>
      <c r="AA212" s="163">
        <f t="shared" si="137"/>
        <v>0</v>
      </c>
      <c r="AB212" s="251"/>
      <c r="AC212" s="250"/>
      <c r="AD212" s="288"/>
      <c r="AE212" s="254"/>
      <c r="AF212" s="254"/>
      <c r="AG212" s="254"/>
      <c r="AH212" s="254"/>
      <c r="AI212" s="254"/>
      <c r="AJ212" s="254"/>
      <c r="AK212" s="254"/>
      <c r="AL212" s="254"/>
      <c r="AM212" s="254"/>
      <c r="AN212" s="254"/>
      <c r="AO212" s="254"/>
      <c r="AP212" s="254"/>
      <c r="AQ212" s="254"/>
      <c r="AR212" s="254"/>
      <c r="AS212" s="254"/>
      <c r="AT212" s="254"/>
      <c r="AU212" s="254"/>
      <c r="AV212" s="254"/>
    </row>
    <row r="213" spans="1:48" s="255" customFormat="1" ht="27.75" hidden="1" customHeight="1" x14ac:dyDescent="0.25">
      <c r="A213" s="109"/>
      <c r="B213" s="109"/>
      <c r="C213" s="49"/>
      <c r="D213" s="49"/>
      <c r="E213" s="78"/>
      <c r="F213" s="78"/>
      <c r="G213" s="79"/>
      <c r="H213" s="54"/>
      <c r="I213" s="62"/>
      <c r="J213" s="64"/>
      <c r="K213" s="117">
        <f t="shared" si="133"/>
        <v>0</v>
      </c>
      <c r="L213" s="117">
        <f t="shared" si="134"/>
        <v>0</v>
      </c>
      <c r="M213" s="66"/>
      <c r="N213" s="67"/>
      <c r="O213" s="118">
        <f t="shared" si="135"/>
        <v>0</v>
      </c>
      <c r="P213" s="118">
        <f t="shared" si="136"/>
        <v>0</v>
      </c>
      <c r="Q213" s="66"/>
      <c r="R213" s="299">
        <f t="shared" si="137"/>
        <v>0</v>
      </c>
      <c r="S213" s="300">
        <f t="shared" si="137"/>
        <v>0</v>
      </c>
      <c r="T213" s="163">
        <f t="shared" si="137"/>
        <v>0</v>
      </c>
      <c r="U213" s="163">
        <f t="shared" si="137"/>
        <v>0</v>
      </c>
      <c r="V213" s="163">
        <f t="shared" si="137"/>
        <v>0</v>
      </c>
      <c r="W213" s="163">
        <f t="shared" si="137"/>
        <v>0</v>
      </c>
      <c r="X213" s="163">
        <f t="shared" si="137"/>
        <v>0</v>
      </c>
      <c r="Y213" s="163">
        <f t="shared" si="137"/>
        <v>0</v>
      </c>
      <c r="Z213" s="163">
        <f t="shared" si="137"/>
        <v>0</v>
      </c>
      <c r="AA213" s="163">
        <f t="shared" si="137"/>
        <v>0</v>
      </c>
      <c r="AB213" s="251"/>
      <c r="AC213" s="250"/>
      <c r="AD213" s="288"/>
      <c r="AE213" s="254"/>
      <c r="AF213" s="254"/>
      <c r="AG213" s="254"/>
      <c r="AH213" s="254"/>
      <c r="AI213" s="254"/>
      <c r="AJ213" s="254"/>
      <c r="AK213" s="254"/>
      <c r="AL213" s="254"/>
      <c r="AM213" s="254"/>
      <c r="AN213" s="254"/>
      <c r="AO213" s="254"/>
      <c r="AP213" s="254"/>
      <c r="AQ213" s="254"/>
      <c r="AR213" s="254"/>
      <c r="AS213" s="254"/>
      <c r="AT213" s="254"/>
      <c r="AU213" s="254"/>
      <c r="AV213" s="254"/>
    </row>
    <row r="214" spans="1:48" s="84" customFormat="1" ht="27.75" hidden="1" customHeight="1" x14ac:dyDescent="0.25">
      <c r="A214" s="109"/>
      <c r="B214" s="109"/>
      <c r="C214" s="49"/>
      <c r="D214" s="49"/>
      <c r="E214" s="78"/>
      <c r="F214" s="78"/>
      <c r="G214" s="79"/>
      <c r="H214" s="54"/>
      <c r="I214" s="62"/>
      <c r="J214" s="64"/>
      <c r="K214" s="117">
        <f t="shared" si="133"/>
        <v>0</v>
      </c>
      <c r="L214" s="117">
        <f t="shared" si="134"/>
        <v>0</v>
      </c>
      <c r="M214" s="66"/>
      <c r="N214" s="67"/>
      <c r="O214" s="118">
        <f t="shared" si="135"/>
        <v>0</v>
      </c>
      <c r="P214" s="118">
        <f t="shared" si="136"/>
        <v>0</v>
      </c>
      <c r="Q214" s="66"/>
      <c r="R214" s="299">
        <f t="shared" si="137"/>
        <v>0</v>
      </c>
      <c r="S214" s="300">
        <f t="shared" si="137"/>
        <v>0</v>
      </c>
      <c r="T214" s="163">
        <f t="shared" si="137"/>
        <v>0</v>
      </c>
      <c r="U214" s="163">
        <f t="shared" si="137"/>
        <v>0</v>
      </c>
      <c r="V214" s="163">
        <f t="shared" si="137"/>
        <v>0</v>
      </c>
      <c r="W214" s="163">
        <f t="shared" si="137"/>
        <v>0</v>
      </c>
      <c r="X214" s="163">
        <f t="shared" si="137"/>
        <v>0</v>
      </c>
      <c r="Y214" s="163">
        <f t="shared" si="137"/>
        <v>0</v>
      </c>
      <c r="Z214" s="163">
        <f t="shared" si="137"/>
        <v>0</v>
      </c>
      <c r="AA214" s="163">
        <f t="shared" si="137"/>
        <v>0</v>
      </c>
      <c r="AB214" s="251"/>
      <c r="AC214" s="250"/>
      <c r="AD214" s="290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  <c r="AQ214" s="83"/>
      <c r="AR214" s="83"/>
      <c r="AS214" s="83"/>
      <c r="AT214" s="83"/>
      <c r="AU214" s="83"/>
      <c r="AV214" s="83"/>
    </row>
    <row r="215" spans="1:48" s="255" customFormat="1" ht="27.75" hidden="1" customHeight="1" x14ac:dyDescent="0.25">
      <c r="A215" s="109"/>
      <c r="B215" s="109"/>
      <c r="C215" s="49"/>
      <c r="D215" s="49"/>
      <c r="E215" s="78"/>
      <c r="F215" s="78"/>
      <c r="G215" s="79"/>
      <c r="H215" s="289"/>
      <c r="I215" s="81"/>
      <c r="J215" s="64"/>
      <c r="K215" s="117">
        <f t="shared" si="133"/>
        <v>0</v>
      </c>
      <c r="L215" s="117">
        <f t="shared" si="134"/>
        <v>0</v>
      </c>
      <c r="M215" s="66"/>
      <c r="N215" s="67"/>
      <c r="O215" s="118">
        <f t="shared" si="135"/>
        <v>0</v>
      </c>
      <c r="P215" s="118">
        <f t="shared" si="136"/>
        <v>0</v>
      </c>
      <c r="Q215" s="66"/>
      <c r="R215" s="299">
        <f t="shared" si="137"/>
        <v>0</v>
      </c>
      <c r="S215" s="300">
        <f t="shared" si="137"/>
        <v>0</v>
      </c>
      <c r="T215" s="163">
        <f t="shared" si="137"/>
        <v>0</v>
      </c>
      <c r="U215" s="163">
        <f t="shared" si="137"/>
        <v>0</v>
      </c>
      <c r="V215" s="163">
        <f t="shared" si="137"/>
        <v>0</v>
      </c>
      <c r="W215" s="163">
        <f t="shared" si="137"/>
        <v>0</v>
      </c>
      <c r="X215" s="163">
        <f t="shared" si="137"/>
        <v>0</v>
      </c>
      <c r="Y215" s="163">
        <f t="shared" si="137"/>
        <v>0</v>
      </c>
      <c r="Z215" s="163">
        <f t="shared" si="137"/>
        <v>0</v>
      </c>
      <c r="AA215" s="163">
        <f t="shared" si="137"/>
        <v>0</v>
      </c>
      <c r="AB215" s="251"/>
      <c r="AC215" s="250"/>
      <c r="AD215" s="288"/>
      <c r="AE215" s="254"/>
      <c r="AF215" s="254"/>
      <c r="AG215" s="254"/>
      <c r="AH215" s="254"/>
      <c r="AI215" s="254"/>
      <c r="AJ215" s="254"/>
      <c r="AK215" s="254"/>
      <c r="AL215" s="254"/>
      <c r="AM215" s="254"/>
      <c r="AN215" s="254"/>
      <c r="AO215" s="254"/>
      <c r="AP215" s="254"/>
      <c r="AQ215" s="254"/>
      <c r="AR215" s="254"/>
      <c r="AS215" s="254"/>
      <c r="AT215" s="254"/>
      <c r="AU215" s="254"/>
      <c r="AV215" s="254"/>
    </row>
    <row r="216" spans="1:48" s="259" customFormat="1" ht="27.75" hidden="1" customHeight="1" thickBot="1" x14ac:dyDescent="0.3">
      <c r="A216" s="95"/>
      <c r="B216" s="95"/>
      <c r="C216" s="96"/>
      <c r="D216" s="96"/>
      <c r="E216" s="97"/>
      <c r="F216" s="97"/>
      <c r="G216" s="98"/>
      <c r="H216" s="99" t="s">
        <v>49</v>
      </c>
      <c r="I216" s="100"/>
      <c r="J216" s="101"/>
      <c r="K216" s="102"/>
      <c r="L216" s="102"/>
      <c r="M216" s="103"/>
      <c r="N216" s="104"/>
      <c r="O216" s="102"/>
      <c r="P216" s="102"/>
      <c r="Q216" s="103"/>
      <c r="R216" s="291">
        <f t="shared" ref="R216:AA216" si="138">SUM(R204:R215)</f>
        <v>0</v>
      </c>
      <c r="S216" s="292">
        <f t="shared" si="138"/>
        <v>0</v>
      </c>
      <c r="T216" s="106">
        <f t="shared" si="138"/>
        <v>0</v>
      </c>
      <c r="U216" s="106">
        <f t="shared" si="138"/>
        <v>0</v>
      </c>
      <c r="V216" s="106">
        <f t="shared" si="138"/>
        <v>0</v>
      </c>
      <c r="W216" s="106">
        <f t="shared" si="138"/>
        <v>0</v>
      </c>
      <c r="X216" s="106">
        <f t="shared" si="138"/>
        <v>0</v>
      </c>
      <c r="Y216" s="106">
        <f t="shared" si="138"/>
        <v>0</v>
      </c>
      <c r="Z216" s="106">
        <f t="shared" si="138"/>
        <v>0</v>
      </c>
      <c r="AA216" s="106">
        <f t="shared" si="138"/>
        <v>0</v>
      </c>
      <c r="AB216" s="251"/>
      <c r="AC216" s="250"/>
      <c r="AD216" s="288"/>
      <c r="AE216" s="254"/>
      <c r="AF216" s="254"/>
      <c r="AG216" s="254"/>
      <c r="AH216" s="254"/>
      <c r="AI216" s="254"/>
      <c r="AJ216" s="254"/>
      <c r="AK216" s="254"/>
      <c r="AL216" s="254"/>
      <c r="AM216" s="254"/>
      <c r="AN216" s="254"/>
      <c r="AO216" s="254"/>
      <c r="AP216" s="254"/>
      <c r="AQ216" s="254"/>
      <c r="AR216" s="254"/>
      <c r="AS216" s="254"/>
      <c r="AT216" s="254"/>
      <c r="AU216" s="254"/>
      <c r="AV216" s="254"/>
    </row>
    <row r="217" spans="1:48" s="255" customFormat="1" ht="27.75" hidden="1" customHeight="1" thickTop="1" x14ac:dyDescent="0.25">
      <c r="A217" s="109"/>
      <c r="B217" s="109"/>
      <c r="C217" s="49"/>
      <c r="D217" s="49"/>
      <c r="E217" s="507"/>
      <c r="F217" s="508"/>
      <c r="G217" s="509"/>
      <c r="H217" s="510"/>
      <c r="I217" s="505"/>
      <c r="J217" s="64"/>
      <c r="K217" s="117">
        <f t="shared" ref="K217:K228" si="139">IF(J217&gt;0, 1, 0)</f>
        <v>0</v>
      </c>
      <c r="L217" s="117">
        <f t="shared" ref="L217:L228" si="140">J217-K217</f>
        <v>0</v>
      </c>
      <c r="M217" s="66"/>
      <c r="N217" s="67"/>
      <c r="O217" s="118">
        <f t="shared" ref="O217:O228" si="141">IF(N217&gt;0, 1, 0)</f>
        <v>0</v>
      </c>
      <c r="P217" s="118">
        <f t="shared" ref="P217:P228" si="142">N217-O217</f>
        <v>0</v>
      </c>
      <c r="Q217" s="506"/>
      <c r="R217" s="299">
        <f t="shared" ref="R217:AA228" si="143">(K217*M217*$R$3)+(L217*M217*$R$6)+(O217*Q217*$R$7)+(P217*Q217*$R$8)</f>
        <v>0</v>
      </c>
      <c r="S217" s="300">
        <f t="shared" si="143"/>
        <v>0</v>
      </c>
      <c r="T217" s="163">
        <f t="shared" si="143"/>
        <v>0</v>
      </c>
      <c r="U217" s="163">
        <f t="shared" si="143"/>
        <v>0</v>
      </c>
      <c r="V217" s="163">
        <f t="shared" si="143"/>
        <v>0</v>
      </c>
      <c r="W217" s="163">
        <f t="shared" si="143"/>
        <v>0</v>
      </c>
      <c r="X217" s="163">
        <f t="shared" si="143"/>
        <v>0</v>
      </c>
      <c r="Y217" s="163">
        <f t="shared" si="143"/>
        <v>0</v>
      </c>
      <c r="Z217" s="163">
        <f t="shared" si="143"/>
        <v>0</v>
      </c>
      <c r="AA217" s="163">
        <f t="shared" si="143"/>
        <v>0</v>
      </c>
      <c r="AB217" s="251"/>
      <c r="AC217" s="250"/>
      <c r="AD217" s="288"/>
      <c r="AE217" s="254"/>
      <c r="AF217" s="254"/>
      <c r="AG217" s="254"/>
      <c r="AH217" s="254"/>
      <c r="AI217" s="254"/>
      <c r="AJ217" s="254"/>
      <c r="AK217" s="254"/>
      <c r="AL217" s="254"/>
      <c r="AM217" s="254"/>
      <c r="AN217" s="254"/>
      <c r="AO217" s="254"/>
      <c r="AP217" s="254"/>
      <c r="AQ217" s="254"/>
      <c r="AR217" s="254"/>
      <c r="AS217" s="254"/>
      <c r="AT217" s="254"/>
      <c r="AU217" s="254"/>
      <c r="AV217" s="254"/>
    </row>
    <row r="218" spans="1:48" s="255" customFormat="1" ht="27.75" hidden="1" customHeight="1" x14ac:dyDescent="0.25">
      <c r="A218" s="109"/>
      <c r="B218" s="109"/>
      <c r="C218" s="49"/>
      <c r="D218" s="49"/>
      <c r="E218" s="78"/>
      <c r="F218" s="78"/>
      <c r="G218" s="121"/>
      <c r="H218" s="54"/>
      <c r="I218" s="62"/>
      <c r="J218" s="64"/>
      <c r="K218" s="117">
        <f t="shared" si="139"/>
        <v>0</v>
      </c>
      <c r="L218" s="117">
        <f t="shared" si="140"/>
        <v>0</v>
      </c>
      <c r="M218" s="66"/>
      <c r="N218" s="67"/>
      <c r="O218" s="118">
        <f t="shared" si="141"/>
        <v>0</v>
      </c>
      <c r="P218" s="118">
        <f t="shared" si="142"/>
        <v>0</v>
      </c>
      <c r="Q218" s="66"/>
      <c r="R218" s="299">
        <f t="shared" si="143"/>
        <v>0</v>
      </c>
      <c r="S218" s="300">
        <f t="shared" si="143"/>
        <v>0</v>
      </c>
      <c r="T218" s="163">
        <f t="shared" si="143"/>
        <v>0</v>
      </c>
      <c r="U218" s="163">
        <f t="shared" si="143"/>
        <v>0</v>
      </c>
      <c r="V218" s="163">
        <f t="shared" si="143"/>
        <v>0</v>
      </c>
      <c r="W218" s="163">
        <f t="shared" si="143"/>
        <v>0</v>
      </c>
      <c r="X218" s="163">
        <f t="shared" si="143"/>
        <v>0</v>
      </c>
      <c r="Y218" s="163">
        <f t="shared" si="143"/>
        <v>0</v>
      </c>
      <c r="Z218" s="163">
        <f t="shared" si="143"/>
        <v>0</v>
      </c>
      <c r="AA218" s="163">
        <f t="shared" si="143"/>
        <v>0</v>
      </c>
      <c r="AB218" s="251"/>
      <c r="AC218" s="250"/>
      <c r="AD218" s="288"/>
      <c r="AE218" s="254"/>
      <c r="AF218" s="254"/>
      <c r="AG218" s="254"/>
      <c r="AH218" s="254"/>
      <c r="AI218" s="254"/>
      <c r="AJ218" s="254"/>
      <c r="AK218" s="254"/>
      <c r="AL218" s="254"/>
      <c r="AM218" s="254"/>
      <c r="AN218" s="254"/>
      <c r="AO218" s="254"/>
      <c r="AP218" s="254"/>
      <c r="AQ218" s="254"/>
      <c r="AR218" s="254"/>
      <c r="AS218" s="254"/>
      <c r="AT218" s="254"/>
      <c r="AU218" s="254"/>
      <c r="AV218" s="254"/>
    </row>
    <row r="219" spans="1:48" s="255" customFormat="1" ht="27.75" hidden="1" customHeight="1" x14ac:dyDescent="0.25">
      <c r="A219" s="109"/>
      <c r="B219" s="109"/>
      <c r="C219" s="49"/>
      <c r="D219" s="49"/>
      <c r="E219" s="78"/>
      <c r="F219" s="78"/>
      <c r="G219" s="121"/>
      <c r="H219" s="54"/>
      <c r="I219" s="62"/>
      <c r="J219" s="64"/>
      <c r="K219" s="117">
        <f t="shared" si="139"/>
        <v>0</v>
      </c>
      <c r="L219" s="117">
        <f t="shared" si="140"/>
        <v>0</v>
      </c>
      <c r="M219" s="66"/>
      <c r="N219" s="67"/>
      <c r="O219" s="118">
        <f t="shared" si="141"/>
        <v>0</v>
      </c>
      <c r="P219" s="118">
        <f t="shared" si="142"/>
        <v>0</v>
      </c>
      <c r="Q219" s="66"/>
      <c r="R219" s="299">
        <f t="shared" si="143"/>
        <v>0</v>
      </c>
      <c r="S219" s="300">
        <f t="shared" si="143"/>
        <v>0</v>
      </c>
      <c r="T219" s="163">
        <f t="shared" si="143"/>
        <v>0</v>
      </c>
      <c r="U219" s="163">
        <f t="shared" si="143"/>
        <v>0</v>
      </c>
      <c r="V219" s="163">
        <f t="shared" si="143"/>
        <v>0</v>
      </c>
      <c r="W219" s="163">
        <f t="shared" si="143"/>
        <v>0</v>
      </c>
      <c r="X219" s="163">
        <f t="shared" si="143"/>
        <v>0</v>
      </c>
      <c r="Y219" s="163">
        <f t="shared" si="143"/>
        <v>0</v>
      </c>
      <c r="Z219" s="163">
        <f t="shared" si="143"/>
        <v>0</v>
      </c>
      <c r="AA219" s="163">
        <f t="shared" si="143"/>
        <v>0</v>
      </c>
      <c r="AB219" s="251"/>
      <c r="AC219" s="250"/>
      <c r="AD219" s="288"/>
      <c r="AE219" s="254"/>
      <c r="AF219" s="254"/>
      <c r="AG219" s="254"/>
      <c r="AH219" s="254"/>
      <c r="AI219" s="254"/>
      <c r="AJ219" s="254"/>
      <c r="AK219" s="254"/>
      <c r="AL219" s="254"/>
      <c r="AM219" s="254"/>
      <c r="AN219" s="254"/>
      <c r="AO219" s="254"/>
      <c r="AP219" s="254"/>
      <c r="AQ219" s="254"/>
      <c r="AR219" s="254"/>
      <c r="AS219" s="254"/>
      <c r="AT219" s="254"/>
      <c r="AU219" s="254"/>
      <c r="AV219" s="254"/>
    </row>
    <row r="220" spans="1:48" s="255" customFormat="1" ht="27.75" hidden="1" customHeight="1" x14ac:dyDescent="0.25">
      <c r="A220" s="109"/>
      <c r="B220" s="109"/>
      <c r="C220" s="49"/>
      <c r="D220" s="49"/>
      <c r="E220" s="78"/>
      <c r="F220" s="78"/>
      <c r="G220" s="121"/>
      <c r="H220" s="54"/>
      <c r="I220" s="62"/>
      <c r="J220" s="64"/>
      <c r="K220" s="117">
        <f t="shared" si="139"/>
        <v>0</v>
      </c>
      <c r="L220" s="117">
        <f t="shared" si="140"/>
        <v>0</v>
      </c>
      <c r="M220" s="66"/>
      <c r="N220" s="67"/>
      <c r="O220" s="118">
        <f t="shared" si="141"/>
        <v>0</v>
      </c>
      <c r="P220" s="118">
        <f t="shared" si="142"/>
        <v>0</v>
      </c>
      <c r="Q220" s="66"/>
      <c r="R220" s="299">
        <f t="shared" si="143"/>
        <v>0</v>
      </c>
      <c r="S220" s="300">
        <f t="shared" si="143"/>
        <v>0</v>
      </c>
      <c r="T220" s="163">
        <f t="shared" si="143"/>
        <v>0</v>
      </c>
      <c r="U220" s="163">
        <f t="shared" si="143"/>
        <v>0</v>
      </c>
      <c r="V220" s="163">
        <f t="shared" si="143"/>
        <v>0</v>
      </c>
      <c r="W220" s="163">
        <f t="shared" si="143"/>
        <v>0</v>
      </c>
      <c r="X220" s="163">
        <f t="shared" si="143"/>
        <v>0</v>
      </c>
      <c r="Y220" s="163">
        <f t="shared" si="143"/>
        <v>0</v>
      </c>
      <c r="Z220" s="163">
        <f t="shared" si="143"/>
        <v>0</v>
      </c>
      <c r="AA220" s="163">
        <f t="shared" si="143"/>
        <v>0</v>
      </c>
      <c r="AB220" s="251"/>
      <c r="AC220" s="250"/>
      <c r="AD220" s="288"/>
      <c r="AE220" s="254"/>
      <c r="AF220" s="254"/>
      <c r="AG220" s="254"/>
      <c r="AH220" s="254"/>
      <c r="AI220" s="254"/>
      <c r="AJ220" s="254"/>
      <c r="AK220" s="254"/>
      <c r="AL220" s="254"/>
      <c r="AM220" s="254"/>
      <c r="AN220" s="254"/>
      <c r="AO220" s="254"/>
      <c r="AP220" s="254"/>
      <c r="AQ220" s="254"/>
      <c r="AR220" s="254"/>
      <c r="AS220" s="254"/>
      <c r="AT220" s="254"/>
      <c r="AU220" s="254"/>
      <c r="AV220" s="254"/>
    </row>
    <row r="221" spans="1:48" s="255" customFormat="1" ht="27.75" hidden="1" customHeight="1" x14ac:dyDescent="0.25">
      <c r="A221" s="109"/>
      <c r="B221" s="109"/>
      <c r="C221" s="49"/>
      <c r="D221" s="49"/>
      <c r="E221" s="78"/>
      <c r="F221" s="78"/>
      <c r="G221" s="79"/>
      <c r="H221" s="54"/>
      <c r="I221" s="62"/>
      <c r="J221" s="64"/>
      <c r="K221" s="117">
        <f t="shared" si="139"/>
        <v>0</v>
      </c>
      <c r="L221" s="117">
        <f t="shared" si="140"/>
        <v>0</v>
      </c>
      <c r="M221" s="66"/>
      <c r="N221" s="67"/>
      <c r="O221" s="118">
        <f t="shared" si="141"/>
        <v>0</v>
      </c>
      <c r="P221" s="118">
        <f t="shared" si="142"/>
        <v>0</v>
      </c>
      <c r="Q221" s="66"/>
      <c r="R221" s="299">
        <f t="shared" si="143"/>
        <v>0</v>
      </c>
      <c r="S221" s="300">
        <f t="shared" si="143"/>
        <v>0</v>
      </c>
      <c r="T221" s="163">
        <f t="shared" si="143"/>
        <v>0</v>
      </c>
      <c r="U221" s="163">
        <f t="shared" si="143"/>
        <v>0</v>
      </c>
      <c r="V221" s="163">
        <f t="shared" si="143"/>
        <v>0</v>
      </c>
      <c r="W221" s="163">
        <f t="shared" si="143"/>
        <v>0</v>
      </c>
      <c r="X221" s="163">
        <f t="shared" si="143"/>
        <v>0</v>
      </c>
      <c r="Y221" s="163">
        <f t="shared" si="143"/>
        <v>0</v>
      </c>
      <c r="Z221" s="163">
        <f t="shared" si="143"/>
        <v>0</v>
      </c>
      <c r="AA221" s="163">
        <f t="shared" si="143"/>
        <v>0</v>
      </c>
      <c r="AB221" s="251"/>
      <c r="AC221" s="250"/>
      <c r="AD221" s="288"/>
      <c r="AE221" s="254"/>
      <c r="AF221" s="254"/>
      <c r="AG221" s="254"/>
      <c r="AH221" s="254"/>
      <c r="AI221" s="254"/>
      <c r="AJ221" s="254"/>
      <c r="AK221" s="254"/>
      <c r="AL221" s="254"/>
      <c r="AM221" s="254"/>
      <c r="AN221" s="254"/>
      <c r="AO221" s="254"/>
      <c r="AP221" s="254"/>
      <c r="AQ221" s="254"/>
      <c r="AR221" s="254"/>
      <c r="AS221" s="254"/>
      <c r="AT221" s="254"/>
      <c r="AU221" s="254"/>
      <c r="AV221" s="254"/>
    </row>
    <row r="222" spans="1:48" s="255" customFormat="1" ht="27.75" hidden="1" customHeight="1" x14ac:dyDescent="0.25">
      <c r="A222" s="109"/>
      <c r="B222" s="109"/>
      <c r="C222" s="49"/>
      <c r="D222" s="49"/>
      <c r="E222" s="78"/>
      <c r="F222" s="78"/>
      <c r="G222" s="79"/>
      <c r="H222" s="54"/>
      <c r="I222" s="62"/>
      <c r="J222" s="64"/>
      <c r="K222" s="117">
        <f t="shared" si="139"/>
        <v>0</v>
      </c>
      <c r="L222" s="117">
        <f t="shared" si="140"/>
        <v>0</v>
      </c>
      <c r="M222" s="66"/>
      <c r="N222" s="67"/>
      <c r="O222" s="118">
        <f t="shared" si="141"/>
        <v>0</v>
      </c>
      <c r="P222" s="118">
        <f t="shared" si="142"/>
        <v>0</v>
      </c>
      <c r="Q222" s="66"/>
      <c r="R222" s="299">
        <f t="shared" si="143"/>
        <v>0</v>
      </c>
      <c r="S222" s="300">
        <f t="shared" si="143"/>
        <v>0</v>
      </c>
      <c r="T222" s="163">
        <f t="shared" si="143"/>
        <v>0</v>
      </c>
      <c r="U222" s="163">
        <f t="shared" si="143"/>
        <v>0</v>
      </c>
      <c r="V222" s="163">
        <f t="shared" si="143"/>
        <v>0</v>
      </c>
      <c r="W222" s="163">
        <f t="shared" si="143"/>
        <v>0</v>
      </c>
      <c r="X222" s="163">
        <f t="shared" si="143"/>
        <v>0</v>
      </c>
      <c r="Y222" s="163">
        <f t="shared" si="143"/>
        <v>0</v>
      </c>
      <c r="Z222" s="163">
        <f t="shared" si="143"/>
        <v>0</v>
      </c>
      <c r="AA222" s="163">
        <f t="shared" si="143"/>
        <v>0</v>
      </c>
      <c r="AB222" s="251"/>
      <c r="AC222" s="250"/>
      <c r="AD222" s="288"/>
      <c r="AE222" s="254"/>
      <c r="AF222" s="254"/>
      <c r="AG222" s="254"/>
      <c r="AH222" s="254"/>
      <c r="AI222" s="254"/>
      <c r="AJ222" s="254"/>
      <c r="AK222" s="254"/>
      <c r="AL222" s="254"/>
      <c r="AM222" s="254"/>
      <c r="AN222" s="254"/>
      <c r="AO222" s="254"/>
      <c r="AP222" s="254"/>
      <c r="AQ222" s="254"/>
      <c r="AR222" s="254"/>
      <c r="AS222" s="254"/>
      <c r="AT222" s="254"/>
      <c r="AU222" s="254"/>
      <c r="AV222" s="254"/>
    </row>
    <row r="223" spans="1:48" s="255" customFormat="1" ht="27.75" hidden="1" customHeight="1" x14ac:dyDescent="0.25">
      <c r="A223" s="109"/>
      <c r="B223" s="109"/>
      <c r="C223" s="49"/>
      <c r="D223" s="49"/>
      <c r="E223" s="78"/>
      <c r="F223" s="78"/>
      <c r="G223" s="79"/>
      <c r="H223" s="54"/>
      <c r="I223" s="62"/>
      <c r="J223" s="64"/>
      <c r="K223" s="117">
        <f t="shared" si="139"/>
        <v>0</v>
      </c>
      <c r="L223" s="117">
        <f t="shared" si="140"/>
        <v>0</v>
      </c>
      <c r="M223" s="66"/>
      <c r="N223" s="67"/>
      <c r="O223" s="118">
        <f t="shared" si="141"/>
        <v>0</v>
      </c>
      <c r="P223" s="118">
        <f t="shared" si="142"/>
        <v>0</v>
      </c>
      <c r="Q223" s="66"/>
      <c r="R223" s="299">
        <f t="shared" si="143"/>
        <v>0</v>
      </c>
      <c r="S223" s="300">
        <f t="shared" si="143"/>
        <v>0</v>
      </c>
      <c r="T223" s="163">
        <f t="shared" si="143"/>
        <v>0</v>
      </c>
      <c r="U223" s="163">
        <f t="shared" si="143"/>
        <v>0</v>
      </c>
      <c r="V223" s="163">
        <f t="shared" si="143"/>
        <v>0</v>
      </c>
      <c r="W223" s="163">
        <f t="shared" si="143"/>
        <v>0</v>
      </c>
      <c r="X223" s="163">
        <f t="shared" si="143"/>
        <v>0</v>
      </c>
      <c r="Y223" s="163">
        <f t="shared" si="143"/>
        <v>0</v>
      </c>
      <c r="Z223" s="163">
        <f t="shared" si="143"/>
        <v>0</v>
      </c>
      <c r="AA223" s="163">
        <f t="shared" si="143"/>
        <v>0</v>
      </c>
      <c r="AB223" s="251"/>
      <c r="AC223" s="250"/>
      <c r="AD223" s="288"/>
      <c r="AE223" s="254"/>
      <c r="AF223" s="254"/>
      <c r="AG223" s="254"/>
      <c r="AH223" s="254"/>
      <c r="AI223" s="254"/>
      <c r="AJ223" s="254"/>
      <c r="AK223" s="254"/>
      <c r="AL223" s="254"/>
      <c r="AM223" s="254"/>
      <c r="AN223" s="254"/>
      <c r="AO223" s="254"/>
      <c r="AP223" s="254"/>
      <c r="AQ223" s="254"/>
      <c r="AR223" s="254"/>
      <c r="AS223" s="254"/>
      <c r="AT223" s="254"/>
      <c r="AU223" s="254"/>
      <c r="AV223" s="254"/>
    </row>
    <row r="224" spans="1:48" s="255" customFormat="1" ht="27.75" hidden="1" customHeight="1" x14ac:dyDescent="0.25">
      <c r="A224" s="109"/>
      <c r="B224" s="109"/>
      <c r="C224" s="49"/>
      <c r="D224" s="49"/>
      <c r="E224" s="78"/>
      <c r="F224" s="78"/>
      <c r="G224" s="79"/>
      <c r="H224" s="289"/>
      <c r="I224" s="81"/>
      <c r="J224" s="64"/>
      <c r="K224" s="117">
        <f t="shared" si="139"/>
        <v>0</v>
      </c>
      <c r="L224" s="117">
        <f t="shared" si="140"/>
        <v>0</v>
      </c>
      <c r="M224" s="66"/>
      <c r="N224" s="67"/>
      <c r="O224" s="118">
        <f t="shared" si="141"/>
        <v>0</v>
      </c>
      <c r="P224" s="118">
        <f t="shared" si="142"/>
        <v>0</v>
      </c>
      <c r="Q224" s="66"/>
      <c r="R224" s="299">
        <f t="shared" si="143"/>
        <v>0</v>
      </c>
      <c r="S224" s="300">
        <f t="shared" si="143"/>
        <v>0</v>
      </c>
      <c r="T224" s="163">
        <f t="shared" si="143"/>
        <v>0</v>
      </c>
      <c r="U224" s="163">
        <f t="shared" si="143"/>
        <v>0</v>
      </c>
      <c r="V224" s="163">
        <f t="shared" si="143"/>
        <v>0</v>
      </c>
      <c r="W224" s="163">
        <f t="shared" si="143"/>
        <v>0</v>
      </c>
      <c r="X224" s="163">
        <f t="shared" si="143"/>
        <v>0</v>
      </c>
      <c r="Y224" s="163">
        <f t="shared" si="143"/>
        <v>0</v>
      </c>
      <c r="Z224" s="163">
        <f t="shared" si="143"/>
        <v>0</v>
      </c>
      <c r="AA224" s="163">
        <f t="shared" si="143"/>
        <v>0</v>
      </c>
      <c r="AB224" s="251"/>
      <c r="AC224" s="250"/>
      <c r="AD224" s="288"/>
      <c r="AE224" s="254"/>
      <c r="AF224" s="254"/>
      <c r="AG224" s="254"/>
      <c r="AH224" s="254"/>
      <c r="AI224" s="254"/>
      <c r="AJ224" s="254"/>
      <c r="AK224" s="254"/>
      <c r="AL224" s="254"/>
      <c r="AM224" s="254"/>
      <c r="AN224" s="254"/>
      <c r="AO224" s="254"/>
      <c r="AP224" s="254"/>
      <c r="AQ224" s="254"/>
      <c r="AR224" s="254"/>
      <c r="AS224" s="254"/>
      <c r="AT224" s="254"/>
      <c r="AU224" s="254"/>
      <c r="AV224" s="254"/>
    </row>
    <row r="225" spans="1:48" s="255" customFormat="1" ht="27.75" hidden="1" customHeight="1" x14ac:dyDescent="0.25">
      <c r="A225" s="109"/>
      <c r="B225" s="109"/>
      <c r="C225" s="49"/>
      <c r="D225" s="49"/>
      <c r="E225" s="78"/>
      <c r="F225" s="78"/>
      <c r="G225" s="79"/>
      <c r="H225" s="54"/>
      <c r="I225" s="62"/>
      <c r="J225" s="64"/>
      <c r="K225" s="117">
        <f t="shared" si="139"/>
        <v>0</v>
      </c>
      <c r="L225" s="117">
        <f t="shared" si="140"/>
        <v>0</v>
      </c>
      <c r="M225" s="66"/>
      <c r="N225" s="67"/>
      <c r="O225" s="118">
        <f t="shared" si="141"/>
        <v>0</v>
      </c>
      <c r="P225" s="118">
        <f t="shared" si="142"/>
        <v>0</v>
      </c>
      <c r="Q225" s="66"/>
      <c r="R225" s="299">
        <f t="shared" si="143"/>
        <v>0</v>
      </c>
      <c r="S225" s="300">
        <f t="shared" si="143"/>
        <v>0</v>
      </c>
      <c r="T225" s="163">
        <f t="shared" si="143"/>
        <v>0</v>
      </c>
      <c r="U225" s="163">
        <f t="shared" si="143"/>
        <v>0</v>
      </c>
      <c r="V225" s="163">
        <f t="shared" si="143"/>
        <v>0</v>
      </c>
      <c r="W225" s="163">
        <f t="shared" si="143"/>
        <v>0</v>
      </c>
      <c r="X225" s="163">
        <f t="shared" si="143"/>
        <v>0</v>
      </c>
      <c r="Y225" s="163">
        <f t="shared" si="143"/>
        <v>0</v>
      </c>
      <c r="Z225" s="163">
        <f t="shared" si="143"/>
        <v>0</v>
      </c>
      <c r="AA225" s="163">
        <f t="shared" si="143"/>
        <v>0</v>
      </c>
      <c r="AB225" s="251"/>
      <c r="AC225" s="250"/>
      <c r="AD225" s="288"/>
      <c r="AE225" s="254"/>
      <c r="AF225" s="254"/>
      <c r="AG225" s="254"/>
      <c r="AH225" s="254"/>
      <c r="AI225" s="254"/>
      <c r="AJ225" s="254"/>
      <c r="AK225" s="254"/>
      <c r="AL225" s="254"/>
      <c r="AM225" s="254"/>
      <c r="AN225" s="254"/>
      <c r="AO225" s="254"/>
      <c r="AP225" s="254"/>
      <c r="AQ225" s="254"/>
      <c r="AR225" s="254"/>
      <c r="AS225" s="254"/>
      <c r="AT225" s="254"/>
      <c r="AU225" s="254"/>
      <c r="AV225" s="254"/>
    </row>
    <row r="226" spans="1:48" s="255" customFormat="1" ht="27.75" hidden="1" customHeight="1" x14ac:dyDescent="0.25">
      <c r="A226" s="109"/>
      <c r="B226" s="109"/>
      <c r="C226" s="49"/>
      <c r="D226" s="49"/>
      <c r="E226" s="78"/>
      <c r="F226" s="78"/>
      <c r="G226" s="79"/>
      <c r="H226" s="54"/>
      <c r="I226" s="62"/>
      <c r="J226" s="64"/>
      <c r="K226" s="117">
        <f t="shared" si="139"/>
        <v>0</v>
      </c>
      <c r="L226" s="117">
        <f t="shared" si="140"/>
        <v>0</v>
      </c>
      <c r="M226" s="66"/>
      <c r="N226" s="67"/>
      <c r="O226" s="118">
        <f t="shared" si="141"/>
        <v>0</v>
      </c>
      <c r="P226" s="118">
        <f t="shared" si="142"/>
        <v>0</v>
      </c>
      <c r="Q226" s="66"/>
      <c r="R226" s="299">
        <f t="shared" si="143"/>
        <v>0</v>
      </c>
      <c r="S226" s="300">
        <f t="shared" si="143"/>
        <v>0</v>
      </c>
      <c r="T226" s="163">
        <f t="shared" si="143"/>
        <v>0</v>
      </c>
      <c r="U226" s="163">
        <f t="shared" si="143"/>
        <v>0</v>
      </c>
      <c r="V226" s="163">
        <f t="shared" si="143"/>
        <v>0</v>
      </c>
      <c r="W226" s="163">
        <f t="shared" si="143"/>
        <v>0</v>
      </c>
      <c r="X226" s="163">
        <f t="shared" si="143"/>
        <v>0</v>
      </c>
      <c r="Y226" s="163">
        <f t="shared" si="143"/>
        <v>0</v>
      </c>
      <c r="Z226" s="163">
        <f t="shared" si="143"/>
        <v>0</v>
      </c>
      <c r="AA226" s="163">
        <f t="shared" si="143"/>
        <v>0</v>
      </c>
      <c r="AB226" s="251"/>
      <c r="AC226" s="250"/>
      <c r="AD226" s="288"/>
      <c r="AE226" s="254"/>
      <c r="AF226" s="254"/>
      <c r="AG226" s="254"/>
      <c r="AH226" s="254"/>
      <c r="AI226" s="254"/>
      <c r="AJ226" s="254"/>
      <c r="AK226" s="254"/>
      <c r="AL226" s="254"/>
      <c r="AM226" s="254"/>
      <c r="AN226" s="254"/>
      <c r="AO226" s="254"/>
      <c r="AP226" s="254"/>
      <c r="AQ226" s="254"/>
      <c r="AR226" s="254"/>
      <c r="AS226" s="254"/>
      <c r="AT226" s="254"/>
      <c r="AU226" s="254"/>
      <c r="AV226" s="254"/>
    </row>
    <row r="227" spans="1:48" s="84" customFormat="1" ht="27.75" hidden="1" customHeight="1" x14ac:dyDescent="0.25">
      <c r="A227" s="109"/>
      <c r="B227" s="109"/>
      <c r="C227" s="49"/>
      <c r="D227" s="49"/>
      <c r="E227" s="78"/>
      <c r="F227" s="78"/>
      <c r="G227" s="79"/>
      <c r="H227" s="54"/>
      <c r="I227" s="62"/>
      <c r="J227" s="64"/>
      <c r="K227" s="117">
        <f t="shared" si="139"/>
        <v>0</v>
      </c>
      <c r="L227" s="117">
        <f t="shared" si="140"/>
        <v>0</v>
      </c>
      <c r="M227" s="66"/>
      <c r="N227" s="67"/>
      <c r="O227" s="118">
        <f t="shared" si="141"/>
        <v>0</v>
      </c>
      <c r="P227" s="118">
        <f t="shared" si="142"/>
        <v>0</v>
      </c>
      <c r="Q227" s="66"/>
      <c r="R227" s="299">
        <f t="shared" si="143"/>
        <v>0</v>
      </c>
      <c r="S227" s="300">
        <f t="shared" si="143"/>
        <v>0</v>
      </c>
      <c r="T227" s="163">
        <f t="shared" si="143"/>
        <v>0</v>
      </c>
      <c r="U227" s="163">
        <f t="shared" si="143"/>
        <v>0</v>
      </c>
      <c r="V227" s="163">
        <f t="shared" si="143"/>
        <v>0</v>
      </c>
      <c r="W227" s="163">
        <f t="shared" si="143"/>
        <v>0</v>
      </c>
      <c r="X227" s="163">
        <f t="shared" si="143"/>
        <v>0</v>
      </c>
      <c r="Y227" s="163">
        <f t="shared" si="143"/>
        <v>0</v>
      </c>
      <c r="Z227" s="163">
        <f t="shared" si="143"/>
        <v>0</v>
      </c>
      <c r="AA227" s="163">
        <f t="shared" si="143"/>
        <v>0</v>
      </c>
      <c r="AB227" s="251"/>
      <c r="AC227" s="250"/>
      <c r="AD227" s="290"/>
      <c r="AE227" s="83"/>
      <c r="AF227" s="83"/>
      <c r="AG227" s="83"/>
      <c r="AH227" s="83"/>
      <c r="AI227" s="83"/>
      <c r="AJ227" s="83"/>
      <c r="AK227" s="83"/>
      <c r="AL227" s="83"/>
      <c r="AM227" s="83"/>
      <c r="AN227" s="83"/>
      <c r="AO227" s="83"/>
      <c r="AP227" s="83"/>
      <c r="AQ227" s="83"/>
      <c r="AR227" s="83"/>
      <c r="AS227" s="83"/>
      <c r="AT227" s="83"/>
      <c r="AU227" s="83"/>
      <c r="AV227" s="83"/>
    </row>
    <row r="228" spans="1:48" s="255" customFormat="1" ht="27.75" hidden="1" customHeight="1" x14ac:dyDescent="0.25">
      <c r="A228" s="109"/>
      <c r="B228" s="109"/>
      <c r="C228" s="49"/>
      <c r="D228" s="49"/>
      <c r="E228" s="78"/>
      <c r="F228" s="78"/>
      <c r="G228" s="79"/>
      <c r="H228" s="289"/>
      <c r="I228" s="81"/>
      <c r="J228" s="64"/>
      <c r="K228" s="117">
        <f t="shared" si="139"/>
        <v>0</v>
      </c>
      <c r="L228" s="117">
        <f t="shared" si="140"/>
        <v>0</v>
      </c>
      <c r="M228" s="66"/>
      <c r="N228" s="67"/>
      <c r="O228" s="118">
        <f t="shared" si="141"/>
        <v>0</v>
      </c>
      <c r="P228" s="118">
        <f t="shared" si="142"/>
        <v>0</v>
      </c>
      <c r="Q228" s="66"/>
      <c r="R228" s="299">
        <f t="shared" si="143"/>
        <v>0</v>
      </c>
      <c r="S228" s="300">
        <f t="shared" si="143"/>
        <v>0</v>
      </c>
      <c r="T228" s="163">
        <f t="shared" si="143"/>
        <v>0</v>
      </c>
      <c r="U228" s="163">
        <f t="shared" si="143"/>
        <v>0</v>
      </c>
      <c r="V228" s="163">
        <f t="shared" si="143"/>
        <v>0</v>
      </c>
      <c r="W228" s="163">
        <f t="shared" si="143"/>
        <v>0</v>
      </c>
      <c r="X228" s="163">
        <f t="shared" si="143"/>
        <v>0</v>
      </c>
      <c r="Y228" s="163">
        <f t="shared" si="143"/>
        <v>0</v>
      </c>
      <c r="Z228" s="163">
        <f t="shared" si="143"/>
        <v>0</v>
      </c>
      <c r="AA228" s="163">
        <f t="shared" si="143"/>
        <v>0</v>
      </c>
      <c r="AB228" s="251"/>
      <c r="AC228" s="250"/>
      <c r="AD228" s="288"/>
      <c r="AE228" s="254"/>
      <c r="AF228" s="254"/>
      <c r="AG228" s="254"/>
      <c r="AH228" s="254"/>
      <c r="AI228" s="254"/>
      <c r="AJ228" s="254"/>
      <c r="AK228" s="254"/>
      <c r="AL228" s="254"/>
      <c r="AM228" s="254"/>
      <c r="AN228" s="254"/>
      <c r="AO228" s="254"/>
      <c r="AP228" s="254"/>
      <c r="AQ228" s="254"/>
      <c r="AR228" s="254"/>
      <c r="AS228" s="254"/>
      <c r="AT228" s="254"/>
      <c r="AU228" s="254"/>
      <c r="AV228" s="254"/>
    </row>
    <row r="229" spans="1:48" s="259" customFormat="1" ht="27.75" hidden="1" customHeight="1" thickBot="1" x14ac:dyDescent="0.3">
      <c r="A229" s="95"/>
      <c r="B229" s="95"/>
      <c r="C229" s="96"/>
      <c r="D229" s="96"/>
      <c r="E229" s="97"/>
      <c r="F229" s="97"/>
      <c r="G229" s="98"/>
      <c r="H229" s="99" t="s">
        <v>49</v>
      </c>
      <c r="I229" s="100"/>
      <c r="J229" s="101"/>
      <c r="K229" s="102"/>
      <c r="L229" s="102"/>
      <c r="M229" s="103"/>
      <c r="N229" s="104"/>
      <c r="O229" s="102"/>
      <c r="P229" s="102"/>
      <c r="Q229" s="103"/>
      <c r="R229" s="291">
        <f t="shared" ref="R229:AA229" si="144">SUM(R217:R228)</f>
        <v>0</v>
      </c>
      <c r="S229" s="292">
        <f t="shared" si="144"/>
        <v>0</v>
      </c>
      <c r="T229" s="106">
        <f t="shared" si="144"/>
        <v>0</v>
      </c>
      <c r="U229" s="106">
        <f t="shared" si="144"/>
        <v>0</v>
      </c>
      <c r="V229" s="106">
        <f t="shared" si="144"/>
        <v>0</v>
      </c>
      <c r="W229" s="106">
        <f t="shared" si="144"/>
        <v>0</v>
      </c>
      <c r="X229" s="106">
        <f t="shared" si="144"/>
        <v>0</v>
      </c>
      <c r="Y229" s="106">
        <f t="shared" si="144"/>
        <v>0</v>
      </c>
      <c r="Z229" s="106">
        <f t="shared" si="144"/>
        <v>0</v>
      </c>
      <c r="AA229" s="106">
        <f t="shared" si="144"/>
        <v>0</v>
      </c>
      <c r="AB229" s="251"/>
      <c r="AC229" s="250"/>
      <c r="AD229" s="288"/>
      <c r="AE229" s="254"/>
      <c r="AF229" s="254"/>
      <c r="AG229" s="254"/>
      <c r="AH229" s="254"/>
      <c r="AI229" s="254"/>
      <c r="AJ229" s="254"/>
      <c r="AK229" s="254"/>
      <c r="AL229" s="254"/>
      <c r="AM229" s="254"/>
      <c r="AN229" s="254"/>
      <c r="AO229" s="254"/>
      <c r="AP229" s="254"/>
      <c r="AQ229" s="254"/>
      <c r="AR229" s="254"/>
      <c r="AS229" s="254"/>
      <c r="AT229" s="254"/>
      <c r="AU229" s="254"/>
      <c r="AV229" s="254"/>
    </row>
    <row r="230" spans="1:48" s="255" customFormat="1" ht="27.75" hidden="1" customHeight="1" thickTop="1" x14ac:dyDescent="0.25">
      <c r="A230" s="109"/>
      <c r="B230" s="109"/>
      <c r="C230" s="49"/>
      <c r="D230" s="49"/>
      <c r="E230" s="507"/>
      <c r="F230" s="508"/>
      <c r="G230" s="509"/>
      <c r="H230" s="510"/>
      <c r="I230" s="505"/>
      <c r="J230" s="64"/>
      <c r="K230" s="117">
        <f t="shared" ref="K230:K241" si="145">IF(J230&gt;0, 1, 0)</f>
        <v>0</v>
      </c>
      <c r="L230" s="117">
        <f t="shared" ref="L230:L241" si="146">J230-K230</f>
        <v>0</v>
      </c>
      <c r="M230" s="66"/>
      <c r="N230" s="67"/>
      <c r="O230" s="118">
        <f t="shared" ref="O230:O241" si="147">IF(N230&gt;0, 1, 0)</f>
        <v>0</v>
      </c>
      <c r="P230" s="118">
        <f t="shared" ref="P230:P241" si="148">N230-O230</f>
        <v>0</v>
      </c>
      <c r="Q230" s="506"/>
      <c r="R230" s="299">
        <f t="shared" ref="R230:AA241" si="149">(K230*M230*$R$3)+(L230*M230*$R$6)+(O230*Q230*$R$7)+(P230*Q230*$R$8)</f>
        <v>0</v>
      </c>
      <c r="S230" s="300">
        <f t="shared" si="149"/>
        <v>0</v>
      </c>
      <c r="T230" s="163">
        <f t="shared" si="149"/>
        <v>0</v>
      </c>
      <c r="U230" s="163">
        <f t="shared" si="149"/>
        <v>0</v>
      </c>
      <c r="V230" s="163">
        <f t="shared" si="149"/>
        <v>0</v>
      </c>
      <c r="W230" s="163">
        <f t="shared" si="149"/>
        <v>0</v>
      </c>
      <c r="X230" s="163">
        <f t="shared" si="149"/>
        <v>0</v>
      </c>
      <c r="Y230" s="163">
        <f t="shared" si="149"/>
        <v>0</v>
      </c>
      <c r="Z230" s="163">
        <f t="shared" si="149"/>
        <v>0</v>
      </c>
      <c r="AA230" s="163">
        <f t="shared" si="149"/>
        <v>0</v>
      </c>
      <c r="AB230" s="251"/>
      <c r="AC230" s="250"/>
      <c r="AD230" s="288"/>
      <c r="AE230" s="254"/>
      <c r="AF230" s="254"/>
      <c r="AG230" s="254"/>
      <c r="AH230" s="254"/>
      <c r="AI230" s="254"/>
      <c r="AJ230" s="254"/>
      <c r="AK230" s="254"/>
      <c r="AL230" s="254"/>
      <c r="AM230" s="254"/>
      <c r="AN230" s="254"/>
      <c r="AO230" s="254"/>
      <c r="AP230" s="254"/>
      <c r="AQ230" s="254"/>
      <c r="AR230" s="254"/>
      <c r="AS230" s="254"/>
      <c r="AT230" s="254"/>
      <c r="AU230" s="254"/>
      <c r="AV230" s="254"/>
    </row>
    <row r="231" spans="1:48" s="255" customFormat="1" ht="27.75" hidden="1" customHeight="1" x14ac:dyDescent="0.25">
      <c r="A231" s="109"/>
      <c r="B231" s="109"/>
      <c r="C231" s="49"/>
      <c r="D231" s="49"/>
      <c r="E231" s="78"/>
      <c r="F231" s="78"/>
      <c r="G231" s="121"/>
      <c r="H231" s="54"/>
      <c r="I231" s="62"/>
      <c r="J231" s="64"/>
      <c r="K231" s="117">
        <f t="shared" si="145"/>
        <v>0</v>
      </c>
      <c r="L231" s="117">
        <f t="shared" si="146"/>
        <v>0</v>
      </c>
      <c r="M231" s="66"/>
      <c r="N231" s="67"/>
      <c r="O231" s="118">
        <f t="shared" si="147"/>
        <v>0</v>
      </c>
      <c r="P231" s="118">
        <f t="shared" si="148"/>
        <v>0</v>
      </c>
      <c r="Q231" s="66"/>
      <c r="R231" s="299">
        <f t="shared" si="149"/>
        <v>0</v>
      </c>
      <c r="S231" s="300">
        <f t="shared" si="149"/>
        <v>0</v>
      </c>
      <c r="T231" s="163">
        <f t="shared" si="149"/>
        <v>0</v>
      </c>
      <c r="U231" s="163">
        <f t="shared" si="149"/>
        <v>0</v>
      </c>
      <c r="V231" s="163">
        <f t="shared" si="149"/>
        <v>0</v>
      </c>
      <c r="W231" s="163">
        <f t="shared" si="149"/>
        <v>0</v>
      </c>
      <c r="X231" s="163">
        <f t="shared" si="149"/>
        <v>0</v>
      </c>
      <c r="Y231" s="163">
        <f t="shared" si="149"/>
        <v>0</v>
      </c>
      <c r="Z231" s="163">
        <f t="shared" si="149"/>
        <v>0</v>
      </c>
      <c r="AA231" s="163">
        <f t="shared" si="149"/>
        <v>0</v>
      </c>
      <c r="AB231" s="251"/>
      <c r="AC231" s="250"/>
      <c r="AD231" s="288"/>
      <c r="AE231" s="254"/>
      <c r="AF231" s="254"/>
      <c r="AG231" s="254"/>
      <c r="AH231" s="254"/>
      <c r="AI231" s="254"/>
      <c r="AJ231" s="254"/>
      <c r="AK231" s="254"/>
      <c r="AL231" s="254"/>
      <c r="AM231" s="254"/>
      <c r="AN231" s="254"/>
      <c r="AO231" s="254"/>
      <c r="AP231" s="254"/>
      <c r="AQ231" s="254"/>
      <c r="AR231" s="254"/>
      <c r="AS231" s="254"/>
      <c r="AT231" s="254"/>
      <c r="AU231" s="254"/>
      <c r="AV231" s="254"/>
    </row>
    <row r="232" spans="1:48" s="255" customFormat="1" ht="27.75" hidden="1" customHeight="1" x14ac:dyDescent="0.25">
      <c r="A232" s="109"/>
      <c r="B232" s="109"/>
      <c r="C232" s="49"/>
      <c r="D232" s="49"/>
      <c r="E232" s="78"/>
      <c r="F232" s="78"/>
      <c r="G232" s="121"/>
      <c r="H232" s="54"/>
      <c r="I232" s="62"/>
      <c r="J232" s="64"/>
      <c r="K232" s="117">
        <f t="shared" si="145"/>
        <v>0</v>
      </c>
      <c r="L232" s="117">
        <f t="shared" si="146"/>
        <v>0</v>
      </c>
      <c r="M232" s="66"/>
      <c r="N232" s="67"/>
      <c r="O232" s="118">
        <f t="shared" si="147"/>
        <v>0</v>
      </c>
      <c r="P232" s="118">
        <f t="shared" si="148"/>
        <v>0</v>
      </c>
      <c r="Q232" s="66"/>
      <c r="R232" s="299">
        <f t="shared" si="149"/>
        <v>0</v>
      </c>
      <c r="S232" s="300">
        <f t="shared" si="149"/>
        <v>0</v>
      </c>
      <c r="T232" s="163">
        <f t="shared" si="149"/>
        <v>0</v>
      </c>
      <c r="U232" s="163">
        <f t="shared" si="149"/>
        <v>0</v>
      </c>
      <c r="V232" s="163">
        <f t="shared" si="149"/>
        <v>0</v>
      </c>
      <c r="W232" s="163">
        <f t="shared" si="149"/>
        <v>0</v>
      </c>
      <c r="X232" s="163">
        <f t="shared" si="149"/>
        <v>0</v>
      </c>
      <c r="Y232" s="163">
        <f t="shared" si="149"/>
        <v>0</v>
      </c>
      <c r="Z232" s="163">
        <f t="shared" si="149"/>
        <v>0</v>
      </c>
      <c r="AA232" s="163">
        <f t="shared" si="149"/>
        <v>0</v>
      </c>
      <c r="AB232" s="251"/>
      <c r="AC232" s="250"/>
      <c r="AD232" s="288"/>
      <c r="AE232" s="254"/>
      <c r="AF232" s="254"/>
      <c r="AG232" s="254"/>
      <c r="AH232" s="254"/>
      <c r="AI232" s="254"/>
      <c r="AJ232" s="254"/>
      <c r="AK232" s="254"/>
      <c r="AL232" s="254"/>
      <c r="AM232" s="254"/>
      <c r="AN232" s="254"/>
      <c r="AO232" s="254"/>
      <c r="AP232" s="254"/>
      <c r="AQ232" s="254"/>
      <c r="AR232" s="254"/>
      <c r="AS232" s="254"/>
      <c r="AT232" s="254"/>
      <c r="AU232" s="254"/>
      <c r="AV232" s="254"/>
    </row>
    <row r="233" spans="1:48" s="255" customFormat="1" ht="27.75" hidden="1" customHeight="1" x14ac:dyDescent="0.25">
      <c r="A233" s="109"/>
      <c r="B233" s="109"/>
      <c r="C233" s="49"/>
      <c r="D233" s="49"/>
      <c r="E233" s="78"/>
      <c r="F233" s="78"/>
      <c r="G233" s="121"/>
      <c r="H233" s="54"/>
      <c r="I233" s="62"/>
      <c r="J233" s="64"/>
      <c r="K233" s="117">
        <f t="shared" si="145"/>
        <v>0</v>
      </c>
      <c r="L233" s="117">
        <f t="shared" si="146"/>
        <v>0</v>
      </c>
      <c r="M233" s="66"/>
      <c r="N233" s="67"/>
      <c r="O233" s="118">
        <f t="shared" si="147"/>
        <v>0</v>
      </c>
      <c r="P233" s="118">
        <f t="shared" si="148"/>
        <v>0</v>
      </c>
      <c r="Q233" s="66"/>
      <c r="R233" s="299">
        <f t="shared" si="149"/>
        <v>0</v>
      </c>
      <c r="S233" s="300">
        <f t="shared" si="149"/>
        <v>0</v>
      </c>
      <c r="T233" s="163">
        <f t="shared" si="149"/>
        <v>0</v>
      </c>
      <c r="U233" s="163">
        <f t="shared" si="149"/>
        <v>0</v>
      </c>
      <c r="V233" s="163">
        <f t="shared" si="149"/>
        <v>0</v>
      </c>
      <c r="W233" s="163">
        <f t="shared" si="149"/>
        <v>0</v>
      </c>
      <c r="X233" s="163">
        <f t="shared" si="149"/>
        <v>0</v>
      </c>
      <c r="Y233" s="163">
        <f t="shared" si="149"/>
        <v>0</v>
      </c>
      <c r="Z233" s="163">
        <f t="shared" si="149"/>
        <v>0</v>
      </c>
      <c r="AA233" s="163">
        <f t="shared" si="149"/>
        <v>0</v>
      </c>
      <c r="AB233" s="251"/>
      <c r="AC233" s="250"/>
      <c r="AD233" s="288"/>
      <c r="AE233" s="254"/>
      <c r="AF233" s="254"/>
      <c r="AG233" s="254"/>
      <c r="AH233" s="254"/>
      <c r="AI233" s="254"/>
      <c r="AJ233" s="254"/>
      <c r="AK233" s="254"/>
      <c r="AL233" s="254"/>
      <c r="AM233" s="254"/>
      <c r="AN233" s="254"/>
      <c r="AO233" s="254"/>
      <c r="AP233" s="254"/>
      <c r="AQ233" s="254"/>
      <c r="AR233" s="254"/>
      <c r="AS233" s="254"/>
      <c r="AT233" s="254"/>
      <c r="AU233" s="254"/>
      <c r="AV233" s="254"/>
    </row>
    <row r="234" spans="1:48" s="255" customFormat="1" ht="27.75" hidden="1" customHeight="1" x14ac:dyDescent="0.25">
      <c r="A234" s="109"/>
      <c r="B234" s="109"/>
      <c r="C234" s="49"/>
      <c r="D234" s="49"/>
      <c r="E234" s="78"/>
      <c r="F234" s="78"/>
      <c r="G234" s="79"/>
      <c r="H234" s="54"/>
      <c r="I234" s="62"/>
      <c r="J234" s="64"/>
      <c r="K234" s="117">
        <f t="shared" si="145"/>
        <v>0</v>
      </c>
      <c r="L234" s="117">
        <f t="shared" si="146"/>
        <v>0</v>
      </c>
      <c r="M234" s="66"/>
      <c r="N234" s="67"/>
      <c r="O234" s="118">
        <f t="shared" si="147"/>
        <v>0</v>
      </c>
      <c r="P234" s="118">
        <f t="shared" si="148"/>
        <v>0</v>
      </c>
      <c r="Q234" s="66"/>
      <c r="R234" s="299">
        <f t="shared" si="149"/>
        <v>0</v>
      </c>
      <c r="S234" s="300">
        <f t="shared" si="149"/>
        <v>0</v>
      </c>
      <c r="T234" s="163">
        <f t="shared" si="149"/>
        <v>0</v>
      </c>
      <c r="U234" s="163">
        <f t="shared" si="149"/>
        <v>0</v>
      </c>
      <c r="V234" s="163">
        <f t="shared" si="149"/>
        <v>0</v>
      </c>
      <c r="W234" s="163">
        <f t="shared" si="149"/>
        <v>0</v>
      </c>
      <c r="X234" s="163">
        <f t="shared" si="149"/>
        <v>0</v>
      </c>
      <c r="Y234" s="163">
        <f t="shared" si="149"/>
        <v>0</v>
      </c>
      <c r="Z234" s="163">
        <f t="shared" si="149"/>
        <v>0</v>
      </c>
      <c r="AA234" s="163">
        <f t="shared" si="149"/>
        <v>0</v>
      </c>
      <c r="AB234" s="251"/>
      <c r="AC234" s="250"/>
      <c r="AD234" s="288"/>
      <c r="AE234" s="254"/>
      <c r="AF234" s="254"/>
      <c r="AG234" s="254"/>
      <c r="AH234" s="254"/>
      <c r="AI234" s="254"/>
      <c r="AJ234" s="254"/>
      <c r="AK234" s="254"/>
      <c r="AL234" s="254"/>
      <c r="AM234" s="254"/>
      <c r="AN234" s="254"/>
      <c r="AO234" s="254"/>
      <c r="AP234" s="254"/>
      <c r="AQ234" s="254"/>
      <c r="AR234" s="254"/>
      <c r="AS234" s="254"/>
      <c r="AT234" s="254"/>
      <c r="AU234" s="254"/>
      <c r="AV234" s="254"/>
    </row>
    <row r="235" spans="1:48" s="255" customFormat="1" ht="27.75" hidden="1" customHeight="1" x14ac:dyDescent="0.25">
      <c r="A235" s="109"/>
      <c r="B235" s="109"/>
      <c r="C235" s="49"/>
      <c r="D235" s="49"/>
      <c r="E235" s="78"/>
      <c r="F235" s="78"/>
      <c r="G235" s="79"/>
      <c r="H235" s="54"/>
      <c r="I235" s="62"/>
      <c r="J235" s="64"/>
      <c r="K235" s="117">
        <f t="shared" si="145"/>
        <v>0</v>
      </c>
      <c r="L235" s="117">
        <f t="shared" si="146"/>
        <v>0</v>
      </c>
      <c r="M235" s="66"/>
      <c r="N235" s="67"/>
      <c r="O235" s="118">
        <f t="shared" si="147"/>
        <v>0</v>
      </c>
      <c r="P235" s="118">
        <f t="shared" si="148"/>
        <v>0</v>
      </c>
      <c r="Q235" s="66"/>
      <c r="R235" s="299">
        <f t="shared" si="149"/>
        <v>0</v>
      </c>
      <c r="S235" s="300">
        <f t="shared" si="149"/>
        <v>0</v>
      </c>
      <c r="T235" s="163">
        <f t="shared" si="149"/>
        <v>0</v>
      </c>
      <c r="U235" s="163">
        <f t="shared" si="149"/>
        <v>0</v>
      </c>
      <c r="V235" s="163">
        <f t="shared" si="149"/>
        <v>0</v>
      </c>
      <c r="W235" s="163">
        <f t="shared" si="149"/>
        <v>0</v>
      </c>
      <c r="X235" s="163">
        <f t="shared" si="149"/>
        <v>0</v>
      </c>
      <c r="Y235" s="163">
        <f t="shared" si="149"/>
        <v>0</v>
      </c>
      <c r="Z235" s="163">
        <f t="shared" si="149"/>
        <v>0</v>
      </c>
      <c r="AA235" s="163">
        <f t="shared" si="149"/>
        <v>0</v>
      </c>
      <c r="AB235" s="251"/>
      <c r="AC235" s="250"/>
      <c r="AD235" s="288"/>
      <c r="AE235" s="254"/>
      <c r="AF235" s="254"/>
      <c r="AG235" s="254"/>
      <c r="AH235" s="254"/>
      <c r="AI235" s="254"/>
      <c r="AJ235" s="254"/>
      <c r="AK235" s="254"/>
      <c r="AL235" s="254"/>
      <c r="AM235" s="254"/>
      <c r="AN235" s="254"/>
      <c r="AO235" s="254"/>
      <c r="AP235" s="254"/>
      <c r="AQ235" s="254"/>
      <c r="AR235" s="254"/>
      <c r="AS235" s="254"/>
      <c r="AT235" s="254"/>
      <c r="AU235" s="254"/>
      <c r="AV235" s="254"/>
    </row>
    <row r="236" spans="1:48" s="255" customFormat="1" ht="27.75" hidden="1" customHeight="1" x14ac:dyDescent="0.25">
      <c r="A236" s="109"/>
      <c r="B236" s="109"/>
      <c r="C236" s="49"/>
      <c r="D236" s="49"/>
      <c r="E236" s="78"/>
      <c r="F236" s="78"/>
      <c r="G236" s="79"/>
      <c r="H236" s="54"/>
      <c r="I236" s="62"/>
      <c r="J236" s="64"/>
      <c r="K236" s="117">
        <f t="shared" si="145"/>
        <v>0</v>
      </c>
      <c r="L236" s="117">
        <f t="shared" si="146"/>
        <v>0</v>
      </c>
      <c r="M236" s="66"/>
      <c r="N236" s="67"/>
      <c r="O236" s="118">
        <f t="shared" si="147"/>
        <v>0</v>
      </c>
      <c r="P236" s="118">
        <f t="shared" si="148"/>
        <v>0</v>
      </c>
      <c r="Q236" s="66"/>
      <c r="R236" s="299">
        <f t="shared" si="149"/>
        <v>0</v>
      </c>
      <c r="S236" s="300">
        <f t="shared" si="149"/>
        <v>0</v>
      </c>
      <c r="T236" s="163">
        <f t="shared" si="149"/>
        <v>0</v>
      </c>
      <c r="U236" s="163">
        <f t="shared" si="149"/>
        <v>0</v>
      </c>
      <c r="V236" s="163">
        <f t="shared" si="149"/>
        <v>0</v>
      </c>
      <c r="W236" s="163">
        <f t="shared" si="149"/>
        <v>0</v>
      </c>
      <c r="X236" s="163">
        <f t="shared" si="149"/>
        <v>0</v>
      </c>
      <c r="Y236" s="163">
        <f t="shared" si="149"/>
        <v>0</v>
      </c>
      <c r="Z236" s="163">
        <f t="shared" si="149"/>
        <v>0</v>
      </c>
      <c r="AA236" s="163">
        <f t="shared" si="149"/>
        <v>0</v>
      </c>
      <c r="AB236" s="251"/>
      <c r="AC236" s="250"/>
      <c r="AD236" s="288"/>
      <c r="AE236" s="254"/>
      <c r="AF236" s="254"/>
      <c r="AG236" s="254"/>
      <c r="AH236" s="254"/>
      <c r="AI236" s="254"/>
      <c r="AJ236" s="254"/>
      <c r="AK236" s="254"/>
      <c r="AL236" s="254"/>
      <c r="AM236" s="254"/>
      <c r="AN236" s="254"/>
      <c r="AO236" s="254"/>
      <c r="AP236" s="254"/>
      <c r="AQ236" s="254"/>
      <c r="AR236" s="254"/>
      <c r="AS236" s="254"/>
      <c r="AT236" s="254"/>
      <c r="AU236" s="254"/>
      <c r="AV236" s="254"/>
    </row>
    <row r="237" spans="1:48" s="255" customFormat="1" ht="27.75" hidden="1" customHeight="1" x14ac:dyDescent="0.25">
      <c r="A237" s="109"/>
      <c r="B237" s="109"/>
      <c r="C237" s="49"/>
      <c r="D237" s="49"/>
      <c r="E237" s="78"/>
      <c r="F237" s="78"/>
      <c r="G237" s="79"/>
      <c r="H237" s="289"/>
      <c r="I237" s="81"/>
      <c r="J237" s="64"/>
      <c r="K237" s="117">
        <f t="shared" si="145"/>
        <v>0</v>
      </c>
      <c r="L237" s="117">
        <f t="shared" si="146"/>
        <v>0</v>
      </c>
      <c r="M237" s="66"/>
      <c r="N237" s="67"/>
      <c r="O237" s="118">
        <f t="shared" si="147"/>
        <v>0</v>
      </c>
      <c r="P237" s="118">
        <f t="shared" si="148"/>
        <v>0</v>
      </c>
      <c r="Q237" s="66"/>
      <c r="R237" s="299">
        <f t="shared" si="149"/>
        <v>0</v>
      </c>
      <c r="S237" s="300">
        <f t="shared" si="149"/>
        <v>0</v>
      </c>
      <c r="T237" s="163">
        <f t="shared" si="149"/>
        <v>0</v>
      </c>
      <c r="U237" s="163">
        <f t="shared" si="149"/>
        <v>0</v>
      </c>
      <c r="V237" s="163">
        <f t="shared" si="149"/>
        <v>0</v>
      </c>
      <c r="W237" s="163">
        <f t="shared" si="149"/>
        <v>0</v>
      </c>
      <c r="X237" s="163">
        <f t="shared" si="149"/>
        <v>0</v>
      </c>
      <c r="Y237" s="163">
        <f t="shared" si="149"/>
        <v>0</v>
      </c>
      <c r="Z237" s="163">
        <f t="shared" si="149"/>
        <v>0</v>
      </c>
      <c r="AA237" s="163">
        <f t="shared" si="149"/>
        <v>0</v>
      </c>
      <c r="AB237" s="251"/>
      <c r="AC237" s="250"/>
      <c r="AD237" s="288"/>
      <c r="AE237" s="254"/>
      <c r="AF237" s="254"/>
      <c r="AG237" s="254"/>
      <c r="AH237" s="254"/>
      <c r="AI237" s="254"/>
      <c r="AJ237" s="254"/>
      <c r="AK237" s="254"/>
      <c r="AL237" s="254"/>
      <c r="AM237" s="254"/>
      <c r="AN237" s="254"/>
      <c r="AO237" s="254"/>
      <c r="AP237" s="254"/>
      <c r="AQ237" s="254"/>
      <c r="AR237" s="254"/>
      <c r="AS237" s="254"/>
      <c r="AT237" s="254"/>
      <c r="AU237" s="254"/>
      <c r="AV237" s="254"/>
    </row>
    <row r="238" spans="1:48" s="255" customFormat="1" ht="27.75" hidden="1" customHeight="1" x14ac:dyDescent="0.25">
      <c r="A238" s="109"/>
      <c r="B238" s="109"/>
      <c r="C238" s="49"/>
      <c r="D238" s="49"/>
      <c r="E238" s="78"/>
      <c r="F238" s="78"/>
      <c r="G238" s="79"/>
      <c r="H238" s="54"/>
      <c r="I238" s="62"/>
      <c r="J238" s="64"/>
      <c r="K238" s="117">
        <f t="shared" si="145"/>
        <v>0</v>
      </c>
      <c r="L238" s="117">
        <f t="shared" si="146"/>
        <v>0</v>
      </c>
      <c r="M238" s="66"/>
      <c r="N238" s="67"/>
      <c r="O238" s="118">
        <f t="shared" si="147"/>
        <v>0</v>
      </c>
      <c r="P238" s="118">
        <f t="shared" si="148"/>
        <v>0</v>
      </c>
      <c r="Q238" s="66"/>
      <c r="R238" s="299">
        <f t="shared" si="149"/>
        <v>0</v>
      </c>
      <c r="S238" s="300">
        <f t="shared" si="149"/>
        <v>0</v>
      </c>
      <c r="T238" s="163">
        <f t="shared" si="149"/>
        <v>0</v>
      </c>
      <c r="U238" s="163">
        <f t="shared" si="149"/>
        <v>0</v>
      </c>
      <c r="V238" s="163">
        <f t="shared" si="149"/>
        <v>0</v>
      </c>
      <c r="W238" s="163">
        <f t="shared" si="149"/>
        <v>0</v>
      </c>
      <c r="X238" s="163">
        <f t="shared" si="149"/>
        <v>0</v>
      </c>
      <c r="Y238" s="163">
        <f t="shared" si="149"/>
        <v>0</v>
      </c>
      <c r="Z238" s="163">
        <f t="shared" si="149"/>
        <v>0</v>
      </c>
      <c r="AA238" s="163">
        <f t="shared" si="149"/>
        <v>0</v>
      </c>
      <c r="AB238" s="251"/>
      <c r="AC238" s="250"/>
      <c r="AD238" s="288"/>
      <c r="AE238" s="254"/>
      <c r="AF238" s="254"/>
      <c r="AG238" s="254"/>
      <c r="AH238" s="254"/>
      <c r="AI238" s="254"/>
      <c r="AJ238" s="254"/>
      <c r="AK238" s="254"/>
      <c r="AL238" s="254"/>
      <c r="AM238" s="254"/>
      <c r="AN238" s="254"/>
      <c r="AO238" s="254"/>
      <c r="AP238" s="254"/>
      <c r="AQ238" s="254"/>
      <c r="AR238" s="254"/>
      <c r="AS238" s="254"/>
      <c r="AT238" s="254"/>
      <c r="AU238" s="254"/>
      <c r="AV238" s="254"/>
    </row>
    <row r="239" spans="1:48" s="255" customFormat="1" ht="27.75" hidden="1" customHeight="1" x14ac:dyDescent="0.25">
      <c r="A239" s="109"/>
      <c r="B239" s="109"/>
      <c r="C239" s="49"/>
      <c r="D239" s="49"/>
      <c r="E239" s="78"/>
      <c r="F239" s="78"/>
      <c r="G239" s="79"/>
      <c r="H239" s="54"/>
      <c r="I239" s="62"/>
      <c r="J239" s="64"/>
      <c r="K239" s="117">
        <f t="shared" si="145"/>
        <v>0</v>
      </c>
      <c r="L239" s="117">
        <f t="shared" si="146"/>
        <v>0</v>
      </c>
      <c r="M239" s="66"/>
      <c r="N239" s="67"/>
      <c r="O239" s="118">
        <f t="shared" si="147"/>
        <v>0</v>
      </c>
      <c r="P239" s="118">
        <f t="shared" si="148"/>
        <v>0</v>
      </c>
      <c r="Q239" s="66"/>
      <c r="R239" s="299">
        <f t="shared" si="149"/>
        <v>0</v>
      </c>
      <c r="S239" s="300">
        <f t="shared" si="149"/>
        <v>0</v>
      </c>
      <c r="T239" s="163">
        <f t="shared" si="149"/>
        <v>0</v>
      </c>
      <c r="U239" s="163">
        <f t="shared" si="149"/>
        <v>0</v>
      </c>
      <c r="V239" s="163">
        <f t="shared" si="149"/>
        <v>0</v>
      </c>
      <c r="W239" s="163">
        <f t="shared" si="149"/>
        <v>0</v>
      </c>
      <c r="X239" s="163">
        <f t="shared" si="149"/>
        <v>0</v>
      </c>
      <c r="Y239" s="163">
        <f t="shared" si="149"/>
        <v>0</v>
      </c>
      <c r="Z239" s="163">
        <f t="shared" si="149"/>
        <v>0</v>
      </c>
      <c r="AA239" s="163">
        <f t="shared" si="149"/>
        <v>0</v>
      </c>
      <c r="AB239" s="251"/>
      <c r="AC239" s="250"/>
      <c r="AD239" s="288"/>
      <c r="AE239" s="254"/>
      <c r="AF239" s="254"/>
      <c r="AG239" s="254"/>
      <c r="AH239" s="254"/>
      <c r="AI239" s="254"/>
      <c r="AJ239" s="254"/>
      <c r="AK239" s="254"/>
      <c r="AL239" s="254"/>
      <c r="AM239" s="254"/>
      <c r="AN239" s="254"/>
      <c r="AO239" s="254"/>
      <c r="AP239" s="254"/>
      <c r="AQ239" s="254"/>
      <c r="AR239" s="254"/>
      <c r="AS239" s="254"/>
      <c r="AT239" s="254"/>
      <c r="AU239" s="254"/>
      <c r="AV239" s="254"/>
    </row>
    <row r="240" spans="1:48" s="84" customFormat="1" ht="27.75" hidden="1" customHeight="1" x14ac:dyDescent="0.25">
      <c r="A240" s="109"/>
      <c r="B240" s="109"/>
      <c r="C240" s="49"/>
      <c r="D240" s="49"/>
      <c r="E240" s="78"/>
      <c r="F240" s="78"/>
      <c r="G240" s="79"/>
      <c r="H240" s="54"/>
      <c r="I240" s="62"/>
      <c r="J240" s="64"/>
      <c r="K240" s="117">
        <f t="shared" si="145"/>
        <v>0</v>
      </c>
      <c r="L240" s="117">
        <f t="shared" si="146"/>
        <v>0</v>
      </c>
      <c r="M240" s="66"/>
      <c r="N240" s="67"/>
      <c r="O240" s="118">
        <f t="shared" si="147"/>
        <v>0</v>
      </c>
      <c r="P240" s="118">
        <f t="shared" si="148"/>
        <v>0</v>
      </c>
      <c r="Q240" s="66"/>
      <c r="R240" s="299">
        <f t="shared" si="149"/>
        <v>0</v>
      </c>
      <c r="S240" s="300">
        <f t="shared" si="149"/>
        <v>0</v>
      </c>
      <c r="T240" s="163">
        <f t="shared" si="149"/>
        <v>0</v>
      </c>
      <c r="U240" s="163">
        <f t="shared" si="149"/>
        <v>0</v>
      </c>
      <c r="V240" s="163">
        <f t="shared" si="149"/>
        <v>0</v>
      </c>
      <c r="W240" s="163">
        <f t="shared" si="149"/>
        <v>0</v>
      </c>
      <c r="X240" s="163">
        <f t="shared" si="149"/>
        <v>0</v>
      </c>
      <c r="Y240" s="163">
        <f t="shared" si="149"/>
        <v>0</v>
      </c>
      <c r="Z240" s="163">
        <f t="shared" si="149"/>
        <v>0</v>
      </c>
      <c r="AA240" s="163">
        <f t="shared" si="149"/>
        <v>0</v>
      </c>
      <c r="AB240" s="251"/>
      <c r="AC240" s="250"/>
      <c r="AD240" s="290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</row>
    <row r="241" spans="1:48" s="255" customFormat="1" ht="27.75" hidden="1" customHeight="1" x14ac:dyDescent="0.25">
      <c r="A241" s="109"/>
      <c r="B241" s="109"/>
      <c r="C241" s="49"/>
      <c r="D241" s="49"/>
      <c r="E241" s="78"/>
      <c r="F241" s="78"/>
      <c r="G241" s="79"/>
      <c r="H241" s="289"/>
      <c r="I241" s="81"/>
      <c r="J241" s="64"/>
      <c r="K241" s="117">
        <f t="shared" si="145"/>
        <v>0</v>
      </c>
      <c r="L241" s="117">
        <f t="shared" si="146"/>
        <v>0</v>
      </c>
      <c r="M241" s="66"/>
      <c r="N241" s="67"/>
      <c r="O241" s="118">
        <f t="shared" si="147"/>
        <v>0</v>
      </c>
      <c r="P241" s="118">
        <f t="shared" si="148"/>
        <v>0</v>
      </c>
      <c r="Q241" s="66"/>
      <c r="R241" s="299">
        <f t="shared" si="149"/>
        <v>0</v>
      </c>
      <c r="S241" s="300">
        <f t="shared" si="149"/>
        <v>0</v>
      </c>
      <c r="T241" s="163">
        <f t="shared" si="149"/>
        <v>0</v>
      </c>
      <c r="U241" s="163">
        <f t="shared" si="149"/>
        <v>0</v>
      </c>
      <c r="V241" s="163">
        <f t="shared" si="149"/>
        <v>0</v>
      </c>
      <c r="W241" s="163">
        <f t="shared" si="149"/>
        <v>0</v>
      </c>
      <c r="X241" s="163">
        <f t="shared" si="149"/>
        <v>0</v>
      </c>
      <c r="Y241" s="163">
        <f t="shared" si="149"/>
        <v>0</v>
      </c>
      <c r="Z241" s="163">
        <f t="shared" si="149"/>
        <v>0</v>
      </c>
      <c r="AA241" s="163">
        <f t="shared" si="149"/>
        <v>0</v>
      </c>
      <c r="AB241" s="251"/>
      <c r="AC241" s="250"/>
      <c r="AD241" s="288"/>
      <c r="AE241" s="254"/>
      <c r="AF241" s="254"/>
      <c r="AG241" s="254"/>
      <c r="AH241" s="254"/>
      <c r="AI241" s="254"/>
      <c r="AJ241" s="254"/>
      <c r="AK241" s="254"/>
      <c r="AL241" s="254"/>
      <c r="AM241" s="254"/>
      <c r="AN241" s="254"/>
      <c r="AO241" s="254"/>
      <c r="AP241" s="254"/>
      <c r="AQ241" s="254"/>
      <c r="AR241" s="254"/>
      <c r="AS241" s="254"/>
      <c r="AT241" s="254"/>
      <c r="AU241" s="254"/>
      <c r="AV241" s="254"/>
    </row>
    <row r="242" spans="1:48" s="259" customFormat="1" ht="27.75" hidden="1" customHeight="1" thickBot="1" x14ac:dyDescent="0.3">
      <c r="A242" s="95"/>
      <c r="B242" s="95"/>
      <c r="C242" s="96"/>
      <c r="D242" s="96"/>
      <c r="E242" s="97"/>
      <c r="F242" s="97"/>
      <c r="G242" s="98"/>
      <c r="H242" s="99" t="s">
        <v>49</v>
      </c>
      <c r="I242" s="100"/>
      <c r="J242" s="101"/>
      <c r="K242" s="102"/>
      <c r="L242" s="102"/>
      <c r="M242" s="103"/>
      <c r="N242" s="104"/>
      <c r="O242" s="102"/>
      <c r="P242" s="102"/>
      <c r="Q242" s="103"/>
      <c r="R242" s="291">
        <f t="shared" ref="R242:AA242" si="150">SUM(R230:R241)</f>
        <v>0</v>
      </c>
      <c r="S242" s="292">
        <f t="shared" si="150"/>
        <v>0</v>
      </c>
      <c r="T242" s="106">
        <f t="shared" si="150"/>
        <v>0</v>
      </c>
      <c r="U242" s="106">
        <f t="shared" si="150"/>
        <v>0</v>
      </c>
      <c r="V242" s="106">
        <f t="shared" si="150"/>
        <v>0</v>
      </c>
      <c r="W242" s="106">
        <f t="shared" si="150"/>
        <v>0</v>
      </c>
      <c r="X242" s="106">
        <f t="shared" si="150"/>
        <v>0</v>
      </c>
      <c r="Y242" s="106">
        <f t="shared" si="150"/>
        <v>0</v>
      </c>
      <c r="Z242" s="106">
        <f t="shared" si="150"/>
        <v>0</v>
      </c>
      <c r="AA242" s="106">
        <f t="shared" si="150"/>
        <v>0</v>
      </c>
      <c r="AB242" s="251"/>
      <c r="AC242" s="250"/>
      <c r="AD242" s="288"/>
      <c r="AE242" s="254"/>
      <c r="AF242" s="254"/>
      <c r="AG242" s="254"/>
      <c r="AH242" s="254"/>
      <c r="AI242" s="254"/>
      <c r="AJ242" s="254"/>
      <c r="AK242" s="254"/>
      <c r="AL242" s="254"/>
      <c r="AM242" s="254"/>
      <c r="AN242" s="254"/>
      <c r="AO242" s="254"/>
      <c r="AP242" s="254"/>
      <c r="AQ242" s="254"/>
      <c r="AR242" s="254"/>
      <c r="AS242" s="254"/>
      <c r="AT242" s="254"/>
      <c r="AU242" s="254"/>
      <c r="AV242" s="254"/>
    </row>
    <row r="243" spans="1:48" s="255" customFormat="1" ht="27.75" hidden="1" customHeight="1" thickTop="1" x14ac:dyDescent="0.25">
      <c r="A243" s="109"/>
      <c r="B243" s="109"/>
      <c r="C243" s="49"/>
      <c r="D243" s="49"/>
      <c r="E243" s="507"/>
      <c r="F243" s="508"/>
      <c r="G243" s="509"/>
      <c r="H243" s="510"/>
      <c r="I243" s="505"/>
      <c r="J243" s="64"/>
      <c r="K243" s="117">
        <f t="shared" ref="K243:K254" si="151">IF(J243&gt;0, 1, 0)</f>
        <v>0</v>
      </c>
      <c r="L243" s="117">
        <f t="shared" ref="L243:L254" si="152">J243-K243</f>
        <v>0</v>
      </c>
      <c r="M243" s="66"/>
      <c r="N243" s="67"/>
      <c r="O243" s="118">
        <f t="shared" ref="O243:O254" si="153">IF(N243&gt;0, 1, 0)</f>
        <v>0</v>
      </c>
      <c r="P243" s="118">
        <f t="shared" ref="P243:P254" si="154">N243-O243</f>
        <v>0</v>
      </c>
      <c r="Q243" s="506"/>
      <c r="R243" s="299">
        <f t="shared" ref="R243:AA254" si="155">(K243*M243*$R$3)+(L243*M243*$R$6)+(O243*Q243*$R$7)+(P243*Q243*$R$8)</f>
        <v>0</v>
      </c>
      <c r="S243" s="300">
        <f t="shared" si="155"/>
        <v>0</v>
      </c>
      <c r="T243" s="163">
        <f t="shared" si="155"/>
        <v>0</v>
      </c>
      <c r="U243" s="163">
        <f t="shared" si="155"/>
        <v>0</v>
      </c>
      <c r="V243" s="163">
        <f t="shared" si="155"/>
        <v>0</v>
      </c>
      <c r="W243" s="163">
        <f t="shared" si="155"/>
        <v>0</v>
      </c>
      <c r="X243" s="163">
        <f t="shared" si="155"/>
        <v>0</v>
      </c>
      <c r="Y243" s="163">
        <f t="shared" si="155"/>
        <v>0</v>
      </c>
      <c r="Z243" s="163">
        <f t="shared" si="155"/>
        <v>0</v>
      </c>
      <c r="AA243" s="163">
        <f t="shared" si="155"/>
        <v>0</v>
      </c>
      <c r="AB243" s="251"/>
      <c r="AC243" s="250"/>
      <c r="AD243" s="288"/>
      <c r="AE243" s="254"/>
      <c r="AF243" s="254"/>
      <c r="AG243" s="254"/>
      <c r="AH243" s="254"/>
      <c r="AI243" s="254"/>
      <c r="AJ243" s="254"/>
      <c r="AK243" s="254"/>
      <c r="AL243" s="254"/>
      <c r="AM243" s="254"/>
      <c r="AN243" s="254"/>
      <c r="AO243" s="254"/>
      <c r="AP243" s="254"/>
      <c r="AQ243" s="254"/>
      <c r="AR243" s="254"/>
      <c r="AS243" s="254"/>
      <c r="AT243" s="254"/>
      <c r="AU243" s="254"/>
      <c r="AV243" s="254"/>
    </row>
    <row r="244" spans="1:48" s="255" customFormat="1" ht="27.75" hidden="1" customHeight="1" x14ac:dyDescent="0.25">
      <c r="A244" s="109"/>
      <c r="B244" s="109"/>
      <c r="C244" s="49"/>
      <c r="D244" s="49"/>
      <c r="E244" s="78"/>
      <c r="F244" s="78"/>
      <c r="G244" s="121"/>
      <c r="H244" s="54"/>
      <c r="I244" s="62"/>
      <c r="J244" s="64"/>
      <c r="K244" s="117">
        <f t="shared" si="151"/>
        <v>0</v>
      </c>
      <c r="L244" s="117">
        <f t="shared" si="152"/>
        <v>0</v>
      </c>
      <c r="M244" s="66"/>
      <c r="N244" s="67"/>
      <c r="O244" s="118">
        <f t="shared" si="153"/>
        <v>0</v>
      </c>
      <c r="P244" s="118">
        <f t="shared" si="154"/>
        <v>0</v>
      </c>
      <c r="Q244" s="66"/>
      <c r="R244" s="299">
        <f t="shared" si="155"/>
        <v>0</v>
      </c>
      <c r="S244" s="300">
        <f t="shared" si="155"/>
        <v>0</v>
      </c>
      <c r="T244" s="163">
        <f t="shared" si="155"/>
        <v>0</v>
      </c>
      <c r="U244" s="163">
        <f t="shared" si="155"/>
        <v>0</v>
      </c>
      <c r="V244" s="163">
        <f t="shared" si="155"/>
        <v>0</v>
      </c>
      <c r="W244" s="163">
        <f t="shared" si="155"/>
        <v>0</v>
      </c>
      <c r="X244" s="163">
        <f t="shared" si="155"/>
        <v>0</v>
      </c>
      <c r="Y244" s="163">
        <f t="shared" si="155"/>
        <v>0</v>
      </c>
      <c r="Z244" s="163">
        <f t="shared" si="155"/>
        <v>0</v>
      </c>
      <c r="AA244" s="163">
        <f t="shared" si="155"/>
        <v>0</v>
      </c>
      <c r="AB244" s="251"/>
      <c r="AC244" s="250"/>
      <c r="AD244" s="288"/>
      <c r="AE244" s="254"/>
      <c r="AF244" s="254"/>
      <c r="AG244" s="254"/>
      <c r="AH244" s="254"/>
      <c r="AI244" s="254"/>
      <c r="AJ244" s="254"/>
      <c r="AK244" s="254"/>
      <c r="AL244" s="254"/>
      <c r="AM244" s="254"/>
      <c r="AN244" s="254"/>
      <c r="AO244" s="254"/>
      <c r="AP244" s="254"/>
      <c r="AQ244" s="254"/>
      <c r="AR244" s="254"/>
      <c r="AS244" s="254"/>
      <c r="AT244" s="254"/>
      <c r="AU244" s="254"/>
      <c r="AV244" s="254"/>
    </row>
    <row r="245" spans="1:48" s="255" customFormat="1" ht="27.75" hidden="1" customHeight="1" x14ac:dyDescent="0.25">
      <c r="A245" s="109"/>
      <c r="B245" s="109"/>
      <c r="C245" s="49"/>
      <c r="D245" s="49"/>
      <c r="E245" s="78"/>
      <c r="F245" s="78"/>
      <c r="G245" s="121"/>
      <c r="H245" s="54"/>
      <c r="I245" s="62"/>
      <c r="J245" s="64"/>
      <c r="K245" s="117">
        <f t="shared" si="151"/>
        <v>0</v>
      </c>
      <c r="L245" s="117">
        <f t="shared" si="152"/>
        <v>0</v>
      </c>
      <c r="M245" s="66"/>
      <c r="N245" s="67"/>
      <c r="O245" s="118">
        <f t="shared" si="153"/>
        <v>0</v>
      </c>
      <c r="P245" s="118">
        <f t="shared" si="154"/>
        <v>0</v>
      </c>
      <c r="Q245" s="66"/>
      <c r="R245" s="299">
        <f t="shared" si="155"/>
        <v>0</v>
      </c>
      <c r="S245" s="300">
        <f t="shared" si="155"/>
        <v>0</v>
      </c>
      <c r="T245" s="163">
        <f t="shared" si="155"/>
        <v>0</v>
      </c>
      <c r="U245" s="163">
        <f t="shared" si="155"/>
        <v>0</v>
      </c>
      <c r="V245" s="163">
        <f t="shared" si="155"/>
        <v>0</v>
      </c>
      <c r="W245" s="163">
        <f t="shared" si="155"/>
        <v>0</v>
      </c>
      <c r="X245" s="163">
        <f t="shared" si="155"/>
        <v>0</v>
      </c>
      <c r="Y245" s="163">
        <f t="shared" si="155"/>
        <v>0</v>
      </c>
      <c r="Z245" s="163">
        <f t="shared" si="155"/>
        <v>0</v>
      </c>
      <c r="AA245" s="163">
        <f t="shared" si="155"/>
        <v>0</v>
      </c>
      <c r="AB245" s="251"/>
      <c r="AC245" s="250"/>
      <c r="AD245" s="288"/>
      <c r="AE245" s="254"/>
      <c r="AF245" s="254"/>
      <c r="AG245" s="254"/>
      <c r="AH245" s="254"/>
      <c r="AI245" s="254"/>
      <c r="AJ245" s="254"/>
      <c r="AK245" s="254"/>
      <c r="AL245" s="254"/>
      <c r="AM245" s="254"/>
      <c r="AN245" s="254"/>
      <c r="AO245" s="254"/>
      <c r="AP245" s="254"/>
      <c r="AQ245" s="254"/>
      <c r="AR245" s="254"/>
      <c r="AS245" s="254"/>
      <c r="AT245" s="254"/>
      <c r="AU245" s="254"/>
      <c r="AV245" s="254"/>
    </row>
    <row r="246" spans="1:48" s="255" customFormat="1" ht="27.75" hidden="1" customHeight="1" x14ac:dyDescent="0.25">
      <c r="A246" s="109"/>
      <c r="B246" s="109"/>
      <c r="C246" s="49"/>
      <c r="D246" s="49"/>
      <c r="E246" s="78"/>
      <c r="F246" s="78"/>
      <c r="G246" s="121"/>
      <c r="H246" s="54"/>
      <c r="I246" s="62"/>
      <c r="J246" s="64"/>
      <c r="K246" s="117">
        <f t="shared" si="151"/>
        <v>0</v>
      </c>
      <c r="L246" s="117">
        <f t="shared" si="152"/>
        <v>0</v>
      </c>
      <c r="M246" s="66"/>
      <c r="N246" s="67"/>
      <c r="O246" s="118">
        <f t="shared" si="153"/>
        <v>0</v>
      </c>
      <c r="P246" s="118">
        <f t="shared" si="154"/>
        <v>0</v>
      </c>
      <c r="Q246" s="66"/>
      <c r="R246" s="299">
        <f t="shared" si="155"/>
        <v>0</v>
      </c>
      <c r="S246" s="300">
        <f t="shared" si="155"/>
        <v>0</v>
      </c>
      <c r="T246" s="163">
        <f t="shared" si="155"/>
        <v>0</v>
      </c>
      <c r="U246" s="163">
        <f t="shared" si="155"/>
        <v>0</v>
      </c>
      <c r="V246" s="163">
        <f t="shared" si="155"/>
        <v>0</v>
      </c>
      <c r="W246" s="163">
        <f t="shared" si="155"/>
        <v>0</v>
      </c>
      <c r="X246" s="163">
        <f t="shared" si="155"/>
        <v>0</v>
      </c>
      <c r="Y246" s="163">
        <f t="shared" si="155"/>
        <v>0</v>
      </c>
      <c r="Z246" s="163">
        <f t="shared" si="155"/>
        <v>0</v>
      </c>
      <c r="AA246" s="163">
        <f t="shared" si="155"/>
        <v>0</v>
      </c>
      <c r="AB246" s="251"/>
      <c r="AC246" s="250"/>
      <c r="AD246" s="288"/>
      <c r="AE246" s="254"/>
      <c r="AF246" s="254"/>
      <c r="AG246" s="254"/>
      <c r="AH246" s="254"/>
      <c r="AI246" s="254"/>
      <c r="AJ246" s="254"/>
      <c r="AK246" s="254"/>
      <c r="AL246" s="254"/>
      <c r="AM246" s="254"/>
      <c r="AN246" s="254"/>
      <c r="AO246" s="254"/>
      <c r="AP246" s="254"/>
      <c r="AQ246" s="254"/>
      <c r="AR246" s="254"/>
      <c r="AS246" s="254"/>
      <c r="AT246" s="254"/>
      <c r="AU246" s="254"/>
      <c r="AV246" s="254"/>
    </row>
    <row r="247" spans="1:48" s="255" customFormat="1" ht="27.75" hidden="1" customHeight="1" x14ac:dyDescent="0.25">
      <c r="A247" s="109"/>
      <c r="B247" s="109"/>
      <c r="C247" s="49"/>
      <c r="D247" s="49"/>
      <c r="E247" s="78"/>
      <c r="F247" s="78"/>
      <c r="G247" s="79"/>
      <c r="H247" s="54"/>
      <c r="I247" s="62"/>
      <c r="J247" s="64"/>
      <c r="K247" s="117">
        <f t="shared" si="151"/>
        <v>0</v>
      </c>
      <c r="L247" s="117">
        <f t="shared" si="152"/>
        <v>0</v>
      </c>
      <c r="M247" s="66"/>
      <c r="N247" s="67"/>
      <c r="O247" s="118">
        <f t="shared" si="153"/>
        <v>0</v>
      </c>
      <c r="P247" s="118">
        <f t="shared" si="154"/>
        <v>0</v>
      </c>
      <c r="Q247" s="66"/>
      <c r="R247" s="299">
        <f t="shared" si="155"/>
        <v>0</v>
      </c>
      <c r="S247" s="300">
        <f t="shared" si="155"/>
        <v>0</v>
      </c>
      <c r="T247" s="163">
        <f t="shared" si="155"/>
        <v>0</v>
      </c>
      <c r="U247" s="163">
        <f t="shared" si="155"/>
        <v>0</v>
      </c>
      <c r="V247" s="163">
        <f t="shared" si="155"/>
        <v>0</v>
      </c>
      <c r="W247" s="163">
        <f t="shared" si="155"/>
        <v>0</v>
      </c>
      <c r="X247" s="163">
        <f t="shared" si="155"/>
        <v>0</v>
      </c>
      <c r="Y247" s="163">
        <f t="shared" si="155"/>
        <v>0</v>
      </c>
      <c r="Z247" s="163">
        <f t="shared" si="155"/>
        <v>0</v>
      </c>
      <c r="AA247" s="163">
        <f t="shared" si="155"/>
        <v>0</v>
      </c>
      <c r="AB247" s="251"/>
      <c r="AC247" s="250"/>
      <c r="AD247" s="288"/>
      <c r="AE247" s="254"/>
      <c r="AF247" s="254"/>
      <c r="AG247" s="254"/>
      <c r="AH247" s="254"/>
      <c r="AI247" s="254"/>
      <c r="AJ247" s="254"/>
      <c r="AK247" s="254"/>
      <c r="AL247" s="254"/>
      <c r="AM247" s="254"/>
      <c r="AN247" s="254"/>
      <c r="AO247" s="254"/>
      <c r="AP247" s="254"/>
      <c r="AQ247" s="254"/>
      <c r="AR247" s="254"/>
      <c r="AS247" s="254"/>
      <c r="AT247" s="254"/>
      <c r="AU247" s="254"/>
      <c r="AV247" s="254"/>
    </row>
    <row r="248" spans="1:48" s="255" customFormat="1" ht="27.75" hidden="1" customHeight="1" x14ac:dyDescent="0.25">
      <c r="A248" s="109"/>
      <c r="B248" s="109"/>
      <c r="C248" s="49"/>
      <c r="D248" s="49"/>
      <c r="E248" s="78"/>
      <c r="F248" s="78"/>
      <c r="G248" s="79"/>
      <c r="H248" s="54"/>
      <c r="I248" s="62"/>
      <c r="J248" s="64"/>
      <c r="K248" s="117">
        <f t="shared" si="151"/>
        <v>0</v>
      </c>
      <c r="L248" s="117">
        <f t="shared" si="152"/>
        <v>0</v>
      </c>
      <c r="M248" s="66"/>
      <c r="N248" s="67"/>
      <c r="O248" s="118">
        <f t="shared" si="153"/>
        <v>0</v>
      </c>
      <c r="P248" s="118">
        <f t="shared" si="154"/>
        <v>0</v>
      </c>
      <c r="Q248" s="66"/>
      <c r="R248" s="299">
        <f t="shared" si="155"/>
        <v>0</v>
      </c>
      <c r="S248" s="300">
        <f t="shared" si="155"/>
        <v>0</v>
      </c>
      <c r="T248" s="163">
        <f t="shared" si="155"/>
        <v>0</v>
      </c>
      <c r="U248" s="163">
        <f t="shared" si="155"/>
        <v>0</v>
      </c>
      <c r="V248" s="163">
        <f t="shared" si="155"/>
        <v>0</v>
      </c>
      <c r="W248" s="163">
        <f t="shared" si="155"/>
        <v>0</v>
      </c>
      <c r="X248" s="163">
        <f t="shared" si="155"/>
        <v>0</v>
      </c>
      <c r="Y248" s="163">
        <f t="shared" si="155"/>
        <v>0</v>
      </c>
      <c r="Z248" s="163">
        <f t="shared" si="155"/>
        <v>0</v>
      </c>
      <c r="AA248" s="163">
        <f t="shared" si="155"/>
        <v>0</v>
      </c>
      <c r="AB248" s="251"/>
      <c r="AC248" s="250"/>
      <c r="AD248" s="288"/>
      <c r="AE248" s="254"/>
      <c r="AF248" s="254"/>
      <c r="AG248" s="254"/>
      <c r="AH248" s="254"/>
      <c r="AI248" s="254"/>
      <c r="AJ248" s="254"/>
      <c r="AK248" s="254"/>
      <c r="AL248" s="254"/>
      <c r="AM248" s="254"/>
      <c r="AN248" s="254"/>
      <c r="AO248" s="254"/>
      <c r="AP248" s="254"/>
      <c r="AQ248" s="254"/>
      <c r="AR248" s="254"/>
      <c r="AS248" s="254"/>
      <c r="AT248" s="254"/>
      <c r="AU248" s="254"/>
      <c r="AV248" s="254"/>
    </row>
    <row r="249" spans="1:48" s="255" customFormat="1" ht="27.75" hidden="1" customHeight="1" x14ac:dyDescent="0.25">
      <c r="A249" s="109"/>
      <c r="B249" s="109"/>
      <c r="C249" s="49"/>
      <c r="D249" s="49"/>
      <c r="E249" s="78"/>
      <c r="F249" s="78"/>
      <c r="G249" s="79"/>
      <c r="H249" s="54"/>
      <c r="I249" s="62"/>
      <c r="J249" s="64"/>
      <c r="K249" s="117">
        <f t="shared" si="151"/>
        <v>0</v>
      </c>
      <c r="L249" s="117">
        <f t="shared" si="152"/>
        <v>0</v>
      </c>
      <c r="M249" s="66"/>
      <c r="N249" s="67"/>
      <c r="O249" s="118">
        <f t="shared" si="153"/>
        <v>0</v>
      </c>
      <c r="P249" s="118">
        <f t="shared" si="154"/>
        <v>0</v>
      </c>
      <c r="Q249" s="66"/>
      <c r="R249" s="299">
        <f t="shared" si="155"/>
        <v>0</v>
      </c>
      <c r="S249" s="300">
        <f t="shared" si="155"/>
        <v>0</v>
      </c>
      <c r="T249" s="163">
        <f t="shared" si="155"/>
        <v>0</v>
      </c>
      <c r="U249" s="163">
        <f t="shared" si="155"/>
        <v>0</v>
      </c>
      <c r="V249" s="163">
        <f t="shared" si="155"/>
        <v>0</v>
      </c>
      <c r="W249" s="163">
        <f t="shared" si="155"/>
        <v>0</v>
      </c>
      <c r="X249" s="163">
        <f t="shared" si="155"/>
        <v>0</v>
      </c>
      <c r="Y249" s="163">
        <f t="shared" si="155"/>
        <v>0</v>
      </c>
      <c r="Z249" s="163">
        <f t="shared" si="155"/>
        <v>0</v>
      </c>
      <c r="AA249" s="163">
        <f t="shared" si="155"/>
        <v>0</v>
      </c>
      <c r="AB249" s="251"/>
      <c r="AC249" s="250"/>
      <c r="AD249" s="288"/>
      <c r="AE249" s="254"/>
      <c r="AF249" s="254"/>
      <c r="AG249" s="254"/>
      <c r="AH249" s="254"/>
      <c r="AI249" s="254"/>
      <c r="AJ249" s="254"/>
      <c r="AK249" s="254"/>
      <c r="AL249" s="254"/>
      <c r="AM249" s="254"/>
      <c r="AN249" s="254"/>
      <c r="AO249" s="254"/>
      <c r="AP249" s="254"/>
      <c r="AQ249" s="254"/>
      <c r="AR249" s="254"/>
      <c r="AS249" s="254"/>
      <c r="AT249" s="254"/>
      <c r="AU249" s="254"/>
      <c r="AV249" s="254"/>
    </row>
    <row r="250" spans="1:48" s="255" customFormat="1" ht="27.75" hidden="1" customHeight="1" x14ac:dyDescent="0.25">
      <c r="A250" s="109"/>
      <c r="B250" s="109"/>
      <c r="C250" s="49"/>
      <c r="D250" s="49"/>
      <c r="E250" s="78"/>
      <c r="F250" s="78"/>
      <c r="G250" s="79"/>
      <c r="H250" s="289"/>
      <c r="I250" s="81"/>
      <c r="J250" s="64"/>
      <c r="K250" s="117">
        <f t="shared" si="151"/>
        <v>0</v>
      </c>
      <c r="L250" s="117">
        <f t="shared" si="152"/>
        <v>0</v>
      </c>
      <c r="M250" s="66"/>
      <c r="N250" s="67"/>
      <c r="O250" s="118">
        <f t="shared" si="153"/>
        <v>0</v>
      </c>
      <c r="P250" s="118">
        <f t="shared" si="154"/>
        <v>0</v>
      </c>
      <c r="Q250" s="66"/>
      <c r="R250" s="299">
        <f t="shared" si="155"/>
        <v>0</v>
      </c>
      <c r="S250" s="300">
        <f t="shared" si="155"/>
        <v>0</v>
      </c>
      <c r="T250" s="163">
        <f t="shared" si="155"/>
        <v>0</v>
      </c>
      <c r="U250" s="163">
        <f t="shared" si="155"/>
        <v>0</v>
      </c>
      <c r="V250" s="163">
        <f t="shared" si="155"/>
        <v>0</v>
      </c>
      <c r="W250" s="163">
        <f t="shared" si="155"/>
        <v>0</v>
      </c>
      <c r="X250" s="163">
        <f t="shared" si="155"/>
        <v>0</v>
      </c>
      <c r="Y250" s="163">
        <f t="shared" si="155"/>
        <v>0</v>
      </c>
      <c r="Z250" s="163">
        <f t="shared" si="155"/>
        <v>0</v>
      </c>
      <c r="AA250" s="163">
        <f t="shared" si="155"/>
        <v>0</v>
      </c>
      <c r="AB250" s="251"/>
      <c r="AC250" s="250"/>
      <c r="AD250" s="288"/>
      <c r="AE250" s="254"/>
      <c r="AF250" s="254"/>
      <c r="AG250" s="254"/>
      <c r="AH250" s="254"/>
      <c r="AI250" s="254"/>
      <c r="AJ250" s="254"/>
      <c r="AK250" s="254"/>
      <c r="AL250" s="254"/>
      <c r="AM250" s="254"/>
      <c r="AN250" s="254"/>
      <c r="AO250" s="254"/>
      <c r="AP250" s="254"/>
      <c r="AQ250" s="254"/>
      <c r="AR250" s="254"/>
      <c r="AS250" s="254"/>
      <c r="AT250" s="254"/>
      <c r="AU250" s="254"/>
      <c r="AV250" s="254"/>
    </row>
    <row r="251" spans="1:48" s="255" customFormat="1" ht="27.75" hidden="1" customHeight="1" x14ac:dyDescent="0.25">
      <c r="A251" s="109"/>
      <c r="B251" s="109"/>
      <c r="C251" s="49"/>
      <c r="D251" s="49"/>
      <c r="E251" s="78"/>
      <c r="F251" s="78"/>
      <c r="G251" s="79"/>
      <c r="H251" s="54"/>
      <c r="I251" s="62"/>
      <c r="J251" s="64"/>
      <c r="K251" s="117">
        <f t="shared" si="151"/>
        <v>0</v>
      </c>
      <c r="L251" s="117">
        <f t="shared" si="152"/>
        <v>0</v>
      </c>
      <c r="M251" s="66"/>
      <c r="N251" s="67"/>
      <c r="O251" s="118">
        <f t="shared" si="153"/>
        <v>0</v>
      </c>
      <c r="P251" s="118">
        <f t="shared" si="154"/>
        <v>0</v>
      </c>
      <c r="Q251" s="66"/>
      <c r="R251" s="299">
        <f t="shared" si="155"/>
        <v>0</v>
      </c>
      <c r="S251" s="300">
        <f t="shared" si="155"/>
        <v>0</v>
      </c>
      <c r="T251" s="163">
        <f t="shared" si="155"/>
        <v>0</v>
      </c>
      <c r="U251" s="163">
        <f t="shared" si="155"/>
        <v>0</v>
      </c>
      <c r="V251" s="163">
        <f t="shared" si="155"/>
        <v>0</v>
      </c>
      <c r="W251" s="163">
        <f t="shared" si="155"/>
        <v>0</v>
      </c>
      <c r="X251" s="163">
        <f t="shared" si="155"/>
        <v>0</v>
      </c>
      <c r="Y251" s="163">
        <f t="shared" si="155"/>
        <v>0</v>
      </c>
      <c r="Z251" s="163">
        <f t="shared" si="155"/>
        <v>0</v>
      </c>
      <c r="AA251" s="163">
        <f t="shared" si="155"/>
        <v>0</v>
      </c>
      <c r="AB251" s="251"/>
      <c r="AC251" s="250"/>
      <c r="AD251" s="288"/>
      <c r="AE251" s="254"/>
      <c r="AF251" s="254"/>
      <c r="AG251" s="254"/>
      <c r="AH251" s="254"/>
      <c r="AI251" s="254"/>
      <c r="AJ251" s="254"/>
      <c r="AK251" s="254"/>
      <c r="AL251" s="254"/>
      <c r="AM251" s="254"/>
      <c r="AN251" s="254"/>
      <c r="AO251" s="254"/>
      <c r="AP251" s="254"/>
      <c r="AQ251" s="254"/>
      <c r="AR251" s="254"/>
      <c r="AS251" s="254"/>
      <c r="AT251" s="254"/>
      <c r="AU251" s="254"/>
      <c r="AV251" s="254"/>
    </row>
    <row r="252" spans="1:48" s="255" customFormat="1" ht="27.75" hidden="1" customHeight="1" x14ac:dyDescent="0.25">
      <c r="A252" s="109"/>
      <c r="B252" s="109"/>
      <c r="C252" s="49"/>
      <c r="D252" s="49"/>
      <c r="E252" s="78"/>
      <c r="F252" s="78"/>
      <c r="G252" s="79"/>
      <c r="H252" s="54"/>
      <c r="I252" s="62"/>
      <c r="J252" s="64"/>
      <c r="K252" s="117">
        <f t="shared" si="151"/>
        <v>0</v>
      </c>
      <c r="L252" s="117">
        <f t="shared" si="152"/>
        <v>0</v>
      </c>
      <c r="M252" s="66"/>
      <c r="N252" s="67"/>
      <c r="O252" s="118">
        <f t="shared" si="153"/>
        <v>0</v>
      </c>
      <c r="P252" s="118">
        <f t="shared" si="154"/>
        <v>0</v>
      </c>
      <c r="Q252" s="66"/>
      <c r="R252" s="299">
        <f t="shared" si="155"/>
        <v>0</v>
      </c>
      <c r="S252" s="300">
        <f t="shared" si="155"/>
        <v>0</v>
      </c>
      <c r="T252" s="163">
        <f t="shared" si="155"/>
        <v>0</v>
      </c>
      <c r="U252" s="163">
        <f t="shared" si="155"/>
        <v>0</v>
      </c>
      <c r="V252" s="163">
        <f t="shared" si="155"/>
        <v>0</v>
      </c>
      <c r="W252" s="163">
        <f t="shared" si="155"/>
        <v>0</v>
      </c>
      <c r="X252" s="163">
        <f t="shared" si="155"/>
        <v>0</v>
      </c>
      <c r="Y252" s="163">
        <f t="shared" si="155"/>
        <v>0</v>
      </c>
      <c r="Z252" s="163">
        <f t="shared" si="155"/>
        <v>0</v>
      </c>
      <c r="AA252" s="163">
        <f t="shared" si="155"/>
        <v>0</v>
      </c>
      <c r="AB252" s="251"/>
      <c r="AC252" s="250"/>
      <c r="AD252" s="288"/>
      <c r="AE252" s="254"/>
      <c r="AF252" s="254"/>
      <c r="AG252" s="254"/>
      <c r="AH252" s="254"/>
      <c r="AI252" s="254"/>
      <c r="AJ252" s="254"/>
      <c r="AK252" s="254"/>
      <c r="AL252" s="254"/>
      <c r="AM252" s="254"/>
      <c r="AN252" s="254"/>
      <c r="AO252" s="254"/>
      <c r="AP252" s="254"/>
      <c r="AQ252" s="254"/>
      <c r="AR252" s="254"/>
      <c r="AS252" s="254"/>
      <c r="AT252" s="254"/>
      <c r="AU252" s="254"/>
      <c r="AV252" s="254"/>
    </row>
    <row r="253" spans="1:48" s="84" customFormat="1" ht="27.75" hidden="1" customHeight="1" x14ac:dyDescent="0.25">
      <c r="A253" s="109"/>
      <c r="B253" s="109"/>
      <c r="C253" s="49"/>
      <c r="D253" s="49"/>
      <c r="E253" s="78"/>
      <c r="F253" s="78"/>
      <c r="G253" s="79"/>
      <c r="H253" s="54"/>
      <c r="I253" s="62"/>
      <c r="J253" s="64"/>
      <c r="K253" s="117">
        <f t="shared" si="151"/>
        <v>0</v>
      </c>
      <c r="L253" s="117">
        <f t="shared" si="152"/>
        <v>0</v>
      </c>
      <c r="M253" s="66"/>
      <c r="N253" s="67"/>
      <c r="O253" s="118">
        <f t="shared" si="153"/>
        <v>0</v>
      </c>
      <c r="P253" s="118">
        <f t="shared" si="154"/>
        <v>0</v>
      </c>
      <c r="Q253" s="66"/>
      <c r="R253" s="299">
        <f t="shared" si="155"/>
        <v>0</v>
      </c>
      <c r="S253" s="300">
        <f t="shared" si="155"/>
        <v>0</v>
      </c>
      <c r="T253" s="163">
        <f t="shared" si="155"/>
        <v>0</v>
      </c>
      <c r="U253" s="163">
        <f t="shared" si="155"/>
        <v>0</v>
      </c>
      <c r="V253" s="163">
        <f t="shared" si="155"/>
        <v>0</v>
      </c>
      <c r="W253" s="163">
        <f t="shared" si="155"/>
        <v>0</v>
      </c>
      <c r="X253" s="163">
        <f t="shared" si="155"/>
        <v>0</v>
      </c>
      <c r="Y253" s="163">
        <f t="shared" si="155"/>
        <v>0</v>
      </c>
      <c r="Z253" s="163">
        <f t="shared" si="155"/>
        <v>0</v>
      </c>
      <c r="AA253" s="163">
        <f t="shared" si="155"/>
        <v>0</v>
      </c>
      <c r="AB253" s="251"/>
      <c r="AC253" s="250"/>
      <c r="AD253" s="290"/>
      <c r="AE253" s="83"/>
      <c r="AF253" s="83"/>
      <c r="AG253" s="83"/>
      <c r="AH253" s="83"/>
      <c r="AI253" s="83"/>
      <c r="AJ253" s="83"/>
      <c r="AK253" s="83"/>
      <c r="AL253" s="83"/>
      <c r="AM253" s="83"/>
      <c r="AN253" s="83"/>
      <c r="AO253" s="83"/>
      <c r="AP253" s="83"/>
      <c r="AQ253" s="83"/>
      <c r="AR253" s="83"/>
      <c r="AS253" s="83"/>
      <c r="AT253" s="83"/>
      <c r="AU253" s="83"/>
      <c r="AV253" s="83"/>
    </row>
    <row r="254" spans="1:48" s="255" customFormat="1" ht="27.75" hidden="1" customHeight="1" x14ac:dyDescent="0.25">
      <c r="A254" s="109"/>
      <c r="B254" s="109"/>
      <c r="C254" s="49"/>
      <c r="D254" s="49"/>
      <c r="E254" s="78"/>
      <c r="F254" s="78"/>
      <c r="G254" s="79"/>
      <c r="H254" s="289"/>
      <c r="I254" s="81"/>
      <c r="J254" s="64"/>
      <c r="K254" s="117">
        <f t="shared" si="151"/>
        <v>0</v>
      </c>
      <c r="L254" s="117">
        <f t="shared" si="152"/>
        <v>0</v>
      </c>
      <c r="M254" s="66"/>
      <c r="N254" s="67"/>
      <c r="O254" s="118">
        <f t="shared" si="153"/>
        <v>0</v>
      </c>
      <c r="P254" s="118">
        <f t="shared" si="154"/>
        <v>0</v>
      </c>
      <c r="Q254" s="66"/>
      <c r="R254" s="299">
        <f t="shared" si="155"/>
        <v>0</v>
      </c>
      <c r="S254" s="300">
        <f t="shared" si="155"/>
        <v>0</v>
      </c>
      <c r="T254" s="163">
        <f t="shared" si="155"/>
        <v>0</v>
      </c>
      <c r="U254" s="163">
        <f t="shared" si="155"/>
        <v>0</v>
      </c>
      <c r="V254" s="163">
        <f t="shared" si="155"/>
        <v>0</v>
      </c>
      <c r="W254" s="163">
        <f t="shared" si="155"/>
        <v>0</v>
      </c>
      <c r="X254" s="163">
        <f t="shared" si="155"/>
        <v>0</v>
      </c>
      <c r="Y254" s="163">
        <f t="shared" si="155"/>
        <v>0</v>
      </c>
      <c r="Z254" s="163">
        <f t="shared" si="155"/>
        <v>0</v>
      </c>
      <c r="AA254" s="163">
        <f t="shared" si="155"/>
        <v>0</v>
      </c>
      <c r="AB254" s="251"/>
      <c r="AC254" s="250"/>
      <c r="AD254" s="288"/>
      <c r="AE254" s="254"/>
      <c r="AF254" s="254"/>
      <c r="AG254" s="254"/>
      <c r="AH254" s="254"/>
      <c r="AI254" s="254"/>
      <c r="AJ254" s="254"/>
      <c r="AK254" s="254"/>
      <c r="AL254" s="254"/>
      <c r="AM254" s="254"/>
      <c r="AN254" s="254"/>
      <c r="AO254" s="254"/>
      <c r="AP254" s="254"/>
      <c r="AQ254" s="254"/>
      <c r="AR254" s="254"/>
      <c r="AS254" s="254"/>
      <c r="AT254" s="254"/>
      <c r="AU254" s="254"/>
      <c r="AV254" s="254"/>
    </row>
    <row r="255" spans="1:48" s="259" customFormat="1" ht="27.75" hidden="1" customHeight="1" thickBot="1" x14ac:dyDescent="0.3">
      <c r="A255" s="95"/>
      <c r="B255" s="95"/>
      <c r="C255" s="96"/>
      <c r="D255" s="96"/>
      <c r="E255" s="97"/>
      <c r="F255" s="97"/>
      <c r="G255" s="98"/>
      <c r="H255" s="99" t="s">
        <v>49</v>
      </c>
      <c r="I255" s="100"/>
      <c r="J255" s="101"/>
      <c r="K255" s="102"/>
      <c r="L255" s="102"/>
      <c r="M255" s="103"/>
      <c r="N255" s="104"/>
      <c r="O255" s="102"/>
      <c r="P255" s="102"/>
      <c r="Q255" s="103"/>
      <c r="R255" s="291">
        <f t="shared" ref="R255:AA255" si="156">SUM(R243:R254)</f>
        <v>0</v>
      </c>
      <c r="S255" s="292">
        <f t="shared" si="156"/>
        <v>0</v>
      </c>
      <c r="T255" s="106">
        <f t="shared" si="156"/>
        <v>0</v>
      </c>
      <c r="U255" s="106">
        <f t="shared" si="156"/>
        <v>0</v>
      </c>
      <c r="V255" s="106">
        <f t="shared" si="156"/>
        <v>0</v>
      </c>
      <c r="W255" s="106">
        <f t="shared" si="156"/>
        <v>0</v>
      </c>
      <c r="X255" s="106">
        <f t="shared" si="156"/>
        <v>0</v>
      </c>
      <c r="Y255" s="106">
        <f t="shared" si="156"/>
        <v>0</v>
      </c>
      <c r="Z255" s="106">
        <f t="shared" si="156"/>
        <v>0</v>
      </c>
      <c r="AA255" s="106">
        <f t="shared" si="156"/>
        <v>0</v>
      </c>
      <c r="AB255" s="251"/>
      <c r="AC255" s="250"/>
      <c r="AD255" s="288"/>
      <c r="AE255" s="254"/>
      <c r="AF255" s="254"/>
      <c r="AG255" s="254"/>
      <c r="AH255" s="254"/>
      <c r="AI255" s="254"/>
      <c r="AJ255" s="254"/>
      <c r="AK255" s="254"/>
      <c r="AL255" s="254"/>
      <c r="AM255" s="254"/>
      <c r="AN255" s="254"/>
      <c r="AO255" s="254"/>
      <c r="AP255" s="254"/>
      <c r="AQ255" s="254"/>
      <c r="AR255" s="254"/>
      <c r="AS255" s="254"/>
      <c r="AT255" s="254"/>
      <c r="AU255" s="254"/>
      <c r="AV255" s="254"/>
    </row>
    <row r="256" spans="1:48" s="255" customFormat="1" ht="27.75" hidden="1" customHeight="1" thickTop="1" x14ac:dyDescent="0.25">
      <c r="A256" s="109"/>
      <c r="B256" s="109"/>
      <c r="C256" s="49"/>
      <c r="D256" s="49"/>
      <c r="E256" s="507"/>
      <c r="F256" s="508"/>
      <c r="G256" s="509"/>
      <c r="H256" s="510"/>
      <c r="I256" s="505"/>
      <c r="J256" s="64"/>
      <c r="K256" s="117">
        <f t="shared" ref="K256:K267" si="157">IF(J256&gt;0, 1, 0)</f>
        <v>0</v>
      </c>
      <c r="L256" s="117">
        <f t="shared" ref="L256:L267" si="158">J256-K256</f>
        <v>0</v>
      </c>
      <c r="M256" s="66"/>
      <c r="N256" s="67"/>
      <c r="O256" s="118">
        <f t="shared" ref="O256:O267" si="159">IF(N256&gt;0, 1, 0)</f>
        <v>0</v>
      </c>
      <c r="P256" s="118">
        <f t="shared" ref="P256:P267" si="160">N256-O256</f>
        <v>0</v>
      </c>
      <c r="Q256" s="506"/>
      <c r="R256" s="299">
        <f t="shared" ref="R256:AA267" si="161">(K256*M256*$R$3)+(L256*M256*$R$6)+(O256*Q256*$R$7)+(P256*Q256*$R$8)</f>
        <v>0</v>
      </c>
      <c r="S256" s="300">
        <f t="shared" si="161"/>
        <v>0</v>
      </c>
      <c r="T256" s="163">
        <f t="shared" si="161"/>
        <v>0</v>
      </c>
      <c r="U256" s="163">
        <f t="shared" si="161"/>
        <v>0</v>
      </c>
      <c r="V256" s="163">
        <f t="shared" si="161"/>
        <v>0</v>
      </c>
      <c r="W256" s="163">
        <f t="shared" si="161"/>
        <v>0</v>
      </c>
      <c r="X256" s="163">
        <f t="shared" si="161"/>
        <v>0</v>
      </c>
      <c r="Y256" s="163">
        <f t="shared" si="161"/>
        <v>0</v>
      </c>
      <c r="Z256" s="163">
        <f t="shared" si="161"/>
        <v>0</v>
      </c>
      <c r="AA256" s="163">
        <f t="shared" si="161"/>
        <v>0</v>
      </c>
      <c r="AB256" s="251"/>
      <c r="AC256" s="250"/>
      <c r="AD256" s="288"/>
      <c r="AE256" s="254"/>
      <c r="AF256" s="254"/>
      <c r="AG256" s="254"/>
      <c r="AH256" s="254"/>
      <c r="AI256" s="254"/>
      <c r="AJ256" s="254"/>
      <c r="AK256" s="254"/>
      <c r="AL256" s="254"/>
      <c r="AM256" s="254"/>
      <c r="AN256" s="254"/>
      <c r="AO256" s="254"/>
      <c r="AP256" s="254"/>
      <c r="AQ256" s="254"/>
      <c r="AR256" s="254"/>
      <c r="AS256" s="254"/>
      <c r="AT256" s="254"/>
      <c r="AU256" s="254"/>
      <c r="AV256" s="254"/>
    </row>
    <row r="257" spans="1:48" s="255" customFormat="1" ht="27.75" hidden="1" customHeight="1" x14ac:dyDescent="0.25">
      <c r="A257" s="109"/>
      <c r="B257" s="109"/>
      <c r="C257" s="49"/>
      <c r="D257" s="49"/>
      <c r="E257" s="78"/>
      <c r="F257" s="78"/>
      <c r="G257" s="121"/>
      <c r="H257" s="54"/>
      <c r="I257" s="62"/>
      <c r="J257" s="64"/>
      <c r="K257" s="117">
        <f t="shared" si="157"/>
        <v>0</v>
      </c>
      <c r="L257" s="117">
        <f t="shared" si="158"/>
        <v>0</v>
      </c>
      <c r="M257" s="66"/>
      <c r="N257" s="67"/>
      <c r="O257" s="118">
        <f t="shared" si="159"/>
        <v>0</v>
      </c>
      <c r="P257" s="118">
        <f t="shared" si="160"/>
        <v>0</v>
      </c>
      <c r="Q257" s="66"/>
      <c r="R257" s="299">
        <f t="shared" si="161"/>
        <v>0</v>
      </c>
      <c r="S257" s="300">
        <f t="shared" si="161"/>
        <v>0</v>
      </c>
      <c r="T257" s="163">
        <f t="shared" si="161"/>
        <v>0</v>
      </c>
      <c r="U257" s="163">
        <f t="shared" si="161"/>
        <v>0</v>
      </c>
      <c r="V257" s="163">
        <f t="shared" si="161"/>
        <v>0</v>
      </c>
      <c r="W257" s="163">
        <f t="shared" si="161"/>
        <v>0</v>
      </c>
      <c r="X257" s="163">
        <f t="shared" si="161"/>
        <v>0</v>
      </c>
      <c r="Y257" s="163">
        <f t="shared" si="161"/>
        <v>0</v>
      </c>
      <c r="Z257" s="163">
        <f t="shared" si="161"/>
        <v>0</v>
      </c>
      <c r="AA257" s="163">
        <f t="shared" si="161"/>
        <v>0</v>
      </c>
      <c r="AB257" s="251"/>
      <c r="AC257" s="250"/>
      <c r="AD257" s="288"/>
      <c r="AE257" s="254"/>
      <c r="AF257" s="254"/>
      <c r="AG257" s="254"/>
      <c r="AH257" s="254"/>
      <c r="AI257" s="254"/>
      <c r="AJ257" s="254"/>
      <c r="AK257" s="254"/>
      <c r="AL257" s="254"/>
      <c r="AM257" s="254"/>
      <c r="AN257" s="254"/>
      <c r="AO257" s="254"/>
      <c r="AP257" s="254"/>
      <c r="AQ257" s="254"/>
      <c r="AR257" s="254"/>
      <c r="AS257" s="254"/>
      <c r="AT257" s="254"/>
      <c r="AU257" s="254"/>
      <c r="AV257" s="254"/>
    </row>
    <row r="258" spans="1:48" s="255" customFormat="1" ht="27.75" hidden="1" customHeight="1" x14ac:dyDescent="0.25">
      <c r="A258" s="109"/>
      <c r="B258" s="109"/>
      <c r="C258" s="49"/>
      <c r="D258" s="49"/>
      <c r="E258" s="78"/>
      <c r="F258" s="78"/>
      <c r="G258" s="121"/>
      <c r="H258" s="54"/>
      <c r="I258" s="62"/>
      <c r="J258" s="64"/>
      <c r="K258" s="117">
        <f t="shared" si="157"/>
        <v>0</v>
      </c>
      <c r="L258" s="117">
        <f t="shared" si="158"/>
        <v>0</v>
      </c>
      <c r="M258" s="66"/>
      <c r="N258" s="67"/>
      <c r="O258" s="118">
        <f t="shared" si="159"/>
        <v>0</v>
      </c>
      <c r="P258" s="118">
        <f t="shared" si="160"/>
        <v>0</v>
      </c>
      <c r="Q258" s="66"/>
      <c r="R258" s="299">
        <f t="shared" si="161"/>
        <v>0</v>
      </c>
      <c r="S258" s="300">
        <f t="shared" si="161"/>
        <v>0</v>
      </c>
      <c r="T258" s="163">
        <f t="shared" si="161"/>
        <v>0</v>
      </c>
      <c r="U258" s="163">
        <f t="shared" si="161"/>
        <v>0</v>
      </c>
      <c r="V258" s="163">
        <f t="shared" si="161"/>
        <v>0</v>
      </c>
      <c r="W258" s="163">
        <f t="shared" si="161"/>
        <v>0</v>
      </c>
      <c r="X258" s="163">
        <f t="shared" si="161"/>
        <v>0</v>
      </c>
      <c r="Y258" s="163">
        <f t="shared" si="161"/>
        <v>0</v>
      </c>
      <c r="Z258" s="163">
        <f t="shared" si="161"/>
        <v>0</v>
      </c>
      <c r="AA258" s="163">
        <f t="shared" si="161"/>
        <v>0</v>
      </c>
      <c r="AB258" s="251"/>
      <c r="AC258" s="250"/>
      <c r="AD258" s="288"/>
      <c r="AE258" s="254"/>
      <c r="AF258" s="254"/>
      <c r="AG258" s="254"/>
      <c r="AH258" s="254"/>
      <c r="AI258" s="254"/>
      <c r="AJ258" s="254"/>
      <c r="AK258" s="254"/>
      <c r="AL258" s="254"/>
      <c r="AM258" s="254"/>
      <c r="AN258" s="254"/>
      <c r="AO258" s="254"/>
      <c r="AP258" s="254"/>
      <c r="AQ258" s="254"/>
      <c r="AR258" s="254"/>
      <c r="AS258" s="254"/>
      <c r="AT258" s="254"/>
      <c r="AU258" s="254"/>
      <c r="AV258" s="254"/>
    </row>
    <row r="259" spans="1:48" s="255" customFormat="1" ht="27.75" hidden="1" customHeight="1" x14ac:dyDescent="0.25">
      <c r="A259" s="109"/>
      <c r="B259" s="109"/>
      <c r="C259" s="49"/>
      <c r="D259" s="49"/>
      <c r="E259" s="78"/>
      <c r="F259" s="78"/>
      <c r="G259" s="121"/>
      <c r="H259" s="54"/>
      <c r="I259" s="62"/>
      <c r="J259" s="64"/>
      <c r="K259" s="117">
        <f t="shared" si="157"/>
        <v>0</v>
      </c>
      <c r="L259" s="117">
        <f t="shared" si="158"/>
        <v>0</v>
      </c>
      <c r="M259" s="66"/>
      <c r="N259" s="67"/>
      <c r="O259" s="118">
        <f t="shared" si="159"/>
        <v>0</v>
      </c>
      <c r="P259" s="118">
        <f t="shared" si="160"/>
        <v>0</v>
      </c>
      <c r="Q259" s="66"/>
      <c r="R259" s="299">
        <f t="shared" si="161"/>
        <v>0</v>
      </c>
      <c r="S259" s="300">
        <f t="shared" si="161"/>
        <v>0</v>
      </c>
      <c r="T259" s="163">
        <f t="shared" si="161"/>
        <v>0</v>
      </c>
      <c r="U259" s="163">
        <f t="shared" si="161"/>
        <v>0</v>
      </c>
      <c r="V259" s="163">
        <f t="shared" si="161"/>
        <v>0</v>
      </c>
      <c r="W259" s="163">
        <f t="shared" si="161"/>
        <v>0</v>
      </c>
      <c r="X259" s="163">
        <f t="shared" si="161"/>
        <v>0</v>
      </c>
      <c r="Y259" s="163">
        <f t="shared" si="161"/>
        <v>0</v>
      </c>
      <c r="Z259" s="163">
        <f t="shared" si="161"/>
        <v>0</v>
      </c>
      <c r="AA259" s="163">
        <f t="shared" si="161"/>
        <v>0</v>
      </c>
      <c r="AB259" s="251"/>
      <c r="AC259" s="250"/>
      <c r="AD259" s="288"/>
      <c r="AE259" s="254"/>
      <c r="AF259" s="254"/>
      <c r="AG259" s="254"/>
      <c r="AH259" s="254"/>
      <c r="AI259" s="254"/>
      <c r="AJ259" s="254"/>
      <c r="AK259" s="254"/>
      <c r="AL259" s="254"/>
      <c r="AM259" s="254"/>
      <c r="AN259" s="254"/>
      <c r="AO259" s="254"/>
      <c r="AP259" s="254"/>
      <c r="AQ259" s="254"/>
      <c r="AR259" s="254"/>
      <c r="AS259" s="254"/>
      <c r="AT259" s="254"/>
      <c r="AU259" s="254"/>
      <c r="AV259" s="254"/>
    </row>
    <row r="260" spans="1:48" s="255" customFormat="1" ht="27.75" hidden="1" customHeight="1" x14ac:dyDescent="0.25">
      <c r="A260" s="109"/>
      <c r="B260" s="109"/>
      <c r="C260" s="49"/>
      <c r="D260" s="49"/>
      <c r="E260" s="78"/>
      <c r="F260" s="78"/>
      <c r="G260" s="79"/>
      <c r="H260" s="54"/>
      <c r="I260" s="62"/>
      <c r="J260" s="64"/>
      <c r="K260" s="117">
        <f t="shared" si="157"/>
        <v>0</v>
      </c>
      <c r="L260" s="117">
        <f t="shared" si="158"/>
        <v>0</v>
      </c>
      <c r="M260" s="66"/>
      <c r="N260" s="67"/>
      <c r="O260" s="118">
        <f t="shared" si="159"/>
        <v>0</v>
      </c>
      <c r="P260" s="118">
        <f t="shared" si="160"/>
        <v>0</v>
      </c>
      <c r="Q260" s="66"/>
      <c r="R260" s="299">
        <f t="shared" si="161"/>
        <v>0</v>
      </c>
      <c r="S260" s="300">
        <f t="shared" si="161"/>
        <v>0</v>
      </c>
      <c r="T260" s="163">
        <f t="shared" si="161"/>
        <v>0</v>
      </c>
      <c r="U260" s="163">
        <f t="shared" si="161"/>
        <v>0</v>
      </c>
      <c r="V260" s="163">
        <f t="shared" si="161"/>
        <v>0</v>
      </c>
      <c r="W260" s="163">
        <f t="shared" si="161"/>
        <v>0</v>
      </c>
      <c r="X260" s="163">
        <f t="shared" si="161"/>
        <v>0</v>
      </c>
      <c r="Y260" s="163">
        <f t="shared" si="161"/>
        <v>0</v>
      </c>
      <c r="Z260" s="163">
        <f t="shared" si="161"/>
        <v>0</v>
      </c>
      <c r="AA260" s="163">
        <f t="shared" si="161"/>
        <v>0</v>
      </c>
      <c r="AB260" s="251"/>
      <c r="AC260" s="250"/>
      <c r="AD260" s="288"/>
      <c r="AE260" s="254"/>
      <c r="AF260" s="254"/>
      <c r="AG260" s="254"/>
      <c r="AH260" s="254"/>
      <c r="AI260" s="254"/>
      <c r="AJ260" s="254"/>
      <c r="AK260" s="254"/>
      <c r="AL260" s="254"/>
      <c r="AM260" s="254"/>
      <c r="AN260" s="254"/>
      <c r="AO260" s="254"/>
      <c r="AP260" s="254"/>
      <c r="AQ260" s="254"/>
      <c r="AR260" s="254"/>
      <c r="AS260" s="254"/>
      <c r="AT260" s="254"/>
      <c r="AU260" s="254"/>
      <c r="AV260" s="254"/>
    </row>
    <row r="261" spans="1:48" s="255" customFormat="1" ht="27.75" hidden="1" customHeight="1" x14ac:dyDescent="0.25">
      <c r="A261" s="109"/>
      <c r="B261" s="109"/>
      <c r="C261" s="49"/>
      <c r="D261" s="49"/>
      <c r="E261" s="78"/>
      <c r="F261" s="78"/>
      <c r="G261" s="79"/>
      <c r="H261" s="54"/>
      <c r="I261" s="62"/>
      <c r="J261" s="64"/>
      <c r="K261" s="117">
        <f t="shared" si="157"/>
        <v>0</v>
      </c>
      <c r="L261" s="117">
        <f t="shared" si="158"/>
        <v>0</v>
      </c>
      <c r="M261" s="66"/>
      <c r="N261" s="67"/>
      <c r="O261" s="118">
        <f t="shared" si="159"/>
        <v>0</v>
      </c>
      <c r="P261" s="118">
        <f t="shared" si="160"/>
        <v>0</v>
      </c>
      <c r="Q261" s="66"/>
      <c r="R261" s="299">
        <f t="shared" si="161"/>
        <v>0</v>
      </c>
      <c r="S261" s="300">
        <f t="shared" si="161"/>
        <v>0</v>
      </c>
      <c r="T261" s="163">
        <f t="shared" si="161"/>
        <v>0</v>
      </c>
      <c r="U261" s="163">
        <f t="shared" si="161"/>
        <v>0</v>
      </c>
      <c r="V261" s="163">
        <f t="shared" si="161"/>
        <v>0</v>
      </c>
      <c r="W261" s="163">
        <f t="shared" si="161"/>
        <v>0</v>
      </c>
      <c r="X261" s="163">
        <f t="shared" si="161"/>
        <v>0</v>
      </c>
      <c r="Y261" s="163">
        <f t="shared" si="161"/>
        <v>0</v>
      </c>
      <c r="Z261" s="163">
        <f t="shared" si="161"/>
        <v>0</v>
      </c>
      <c r="AA261" s="163">
        <f t="shared" si="161"/>
        <v>0</v>
      </c>
      <c r="AB261" s="251"/>
      <c r="AC261" s="250"/>
      <c r="AD261" s="288"/>
      <c r="AE261" s="254"/>
      <c r="AF261" s="254"/>
      <c r="AG261" s="254"/>
      <c r="AH261" s="254"/>
      <c r="AI261" s="254"/>
      <c r="AJ261" s="254"/>
      <c r="AK261" s="254"/>
      <c r="AL261" s="254"/>
      <c r="AM261" s="254"/>
      <c r="AN261" s="254"/>
      <c r="AO261" s="254"/>
      <c r="AP261" s="254"/>
      <c r="AQ261" s="254"/>
      <c r="AR261" s="254"/>
      <c r="AS261" s="254"/>
      <c r="AT261" s="254"/>
      <c r="AU261" s="254"/>
      <c r="AV261" s="254"/>
    </row>
    <row r="262" spans="1:48" s="255" customFormat="1" ht="27.75" hidden="1" customHeight="1" x14ac:dyDescent="0.25">
      <c r="A262" s="109"/>
      <c r="B262" s="109"/>
      <c r="C262" s="49"/>
      <c r="D262" s="49"/>
      <c r="E262" s="78"/>
      <c r="F262" s="78"/>
      <c r="G262" s="79"/>
      <c r="H262" s="54"/>
      <c r="I262" s="62"/>
      <c r="J262" s="64"/>
      <c r="K262" s="117">
        <f t="shared" si="157"/>
        <v>0</v>
      </c>
      <c r="L262" s="117">
        <f t="shared" si="158"/>
        <v>0</v>
      </c>
      <c r="M262" s="66"/>
      <c r="N262" s="67"/>
      <c r="O262" s="118">
        <f t="shared" si="159"/>
        <v>0</v>
      </c>
      <c r="P262" s="118">
        <f t="shared" si="160"/>
        <v>0</v>
      </c>
      <c r="Q262" s="66"/>
      <c r="R262" s="299">
        <f t="shared" si="161"/>
        <v>0</v>
      </c>
      <c r="S262" s="300">
        <f t="shared" si="161"/>
        <v>0</v>
      </c>
      <c r="T262" s="163">
        <f t="shared" si="161"/>
        <v>0</v>
      </c>
      <c r="U262" s="163">
        <f t="shared" si="161"/>
        <v>0</v>
      </c>
      <c r="V262" s="163">
        <f t="shared" si="161"/>
        <v>0</v>
      </c>
      <c r="W262" s="163">
        <f t="shared" si="161"/>
        <v>0</v>
      </c>
      <c r="X262" s="163">
        <f t="shared" si="161"/>
        <v>0</v>
      </c>
      <c r="Y262" s="163">
        <f t="shared" si="161"/>
        <v>0</v>
      </c>
      <c r="Z262" s="163">
        <f t="shared" si="161"/>
        <v>0</v>
      </c>
      <c r="AA262" s="163">
        <f t="shared" si="161"/>
        <v>0</v>
      </c>
      <c r="AB262" s="251"/>
      <c r="AC262" s="250"/>
      <c r="AD262" s="288"/>
      <c r="AE262" s="254"/>
      <c r="AF262" s="254"/>
      <c r="AG262" s="254"/>
      <c r="AH262" s="254"/>
      <c r="AI262" s="254"/>
      <c r="AJ262" s="254"/>
      <c r="AK262" s="254"/>
      <c r="AL262" s="254"/>
      <c r="AM262" s="254"/>
      <c r="AN262" s="254"/>
      <c r="AO262" s="254"/>
      <c r="AP262" s="254"/>
      <c r="AQ262" s="254"/>
      <c r="AR262" s="254"/>
      <c r="AS262" s="254"/>
      <c r="AT262" s="254"/>
      <c r="AU262" s="254"/>
      <c r="AV262" s="254"/>
    </row>
    <row r="263" spans="1:48" s="255" customFormat="1" ht="27.75" hidden="1" customHeight="1" x14ac:dyDescent="0.25">
      <c r="A263" s="109"/>
      <c r="B263" s="109"/>
      <c r="C263" s="49"/>
      <c r="D263" s="49"/>
      <c r="E263" s="78"/>
      <c r="F263" s="78"/>
      <c r="G263" s="79"/>
      <c r="H263" s="289"/>
      <c r="I263" s="81"/>
      <c r="J263" s="64"/>
      <c r="K263" s="117">
        <f t="shared" si="157"/>
        <v>0</v>
      </c>
      <c r="L263" s="117">
        <f t="shared" si="158"/>
        <v>0</v>
      </c>
      <c r="M263" s="66"/>
      <c r="N263" s="67"/>
      <c r="O263" s="118">
        <f t="shared" si="159"/>
        <v>0</v>
      </c>
      <c r="P263" s="118">
        <f t="shared" si="160"/>
        <v>0</v>
      </c>
      <c r="Q263" s="66"/>
      <c r="R263" s="299">
        <f t="shared" si="161"/>
        <v>0</v>
      </c>
      <c r="S263" s="300">
        <f t="shared" si="161"/>
        <v>0</v>
      </c>
      <c r="T263" s="163">
        <f t="shared" si="161"/>
        <v>0</v>
      </c>
      <c r="U263" s="163">
        <f t="shared" si="161"/>
        <v>0</v>
      </c>
      <c r="V263" s="163">
        <f t="shared" si="161"/>
        <v>0</v>
      </c>
      <c r="W263" s="163">
        <f t="shared" si="161"/>
        <v>0</v>
      </c>
      <c r="X263" s="163">
        <f t="shared" si="161"/>
        <v>0</v>
      </c>
      <c r="Y263" s="163">
        <f t="shared" si="161"/>
        <v>0</v>
      </c>
      <c r="Z263" s="163">
        <f t="shared" si="161"/>
        <v>0</v>
      </c>
      <c r="AA263" s="163">
        <f t="shared" si="161"/>
        <v>0</v>
      </c>
      <c r="AB263" s="251"/>
      <c r="AC263" s="250"/>
      <c r="AD263" s="288"/>
      <c r="AE263" s="254"/>
      <c r="AF263" s="254"/>
      <c r="AG263" s="254"/>
      <c r="AH263" s="254"/>
      <c r="AI263" s="254"/>
      <c r="AJ263" s="254"/>
      <c r="AK263" s="254"/>
      <c r="AL263" s="254"/>
      <c r="AM263" s="254"/>
      <c r="AN263" s="254"/>
      <c r="AO263" s="254"/>
      <c r="AP263" s="254"/>
      <c r="AQ263" s="254"/>
      <c r="AR263" s="254"/>
      <c r="AS263" s="254"/>
      <c r="AT263" s="254"/>
      <c r="AU263" s="254"/>
      <c r="AV263" s="254"/>
    </row>
    <row r="264" spans="1:48" s="255" customFormat="1" ht="27.75" hidden="1" customHeight="1" x14ac:dyDescent="0.25">
      <c r="A264" s="109"/>
      <c r="B264" s="109"/>
      <c r="C264" s="49"/>
      <c r="D264" s="49"/>
      <c r="E264" s="78"/>
      <c r="F264" s="78"/>
      <c r="G264" s="79"/>
      <c r="H264" s="54"/>
      <c r="I264" s="62"/>
      <c r="J264" s="64"/>
      <c r="K264" s="117">
        <f t="shared" si="157"/>
        <v>0</v>
      </c>
      <c r="L264" s="117">
        <f t="shared" si="158"/>
        <v>0</v>
      </c>
      <c r="M264" s="66"/>
      <c r="N264" s="67"/>
      <c r="O264" s="118">
        <f t="shared" si="159"/>
        <v>0</v>
      </c>
      <c r="P264" s="118">
        <f t="shared" si="160"/>
        <v>0</v>
      </c>
      <c r="Q264" s="66"/>
      <c r="R264" s="299">
        <f t="shared" si="161"/>
        <v>0</v>
      </c>
      <c r="S264" s="300">
        <f t="shared" si="161"/>
        <v>0</v>
      </c>
      <c r="T264" s="163">
        <f t="shared" si="161"/>
        <v>0</v>
      </c>
      <c r="U264" s="163">
        <f t="shared" si="161"/>
        <v>0</v>
      </c>
      <c r="V264" s="163">
        <f t="shared" si="161"/>
        <v>0</v>
      </c>
      <c r="W264" s="163">
        <f t="shared" si="161"/>
        <v>0</v>
      </c>
      <c r="X264" s="163">
        <f t="shared" si="161"/>
        <v>0</v>
      </c>
      <c r="Y264" s="163">
        <f t="shared" si="161"/>
        <v>0</v>
      </c>
      <c r="Z264" s="163">
        <f t="shared" si="161"/>
        <v>0</v>
      </c>
      <c r="AA264" s="163">
        <f t="shared" si="161"/>
        <v>0</v>
      </c>
      <c r="AB264" s="251"/>
      <c r="AC264" s="250"/>
      <c r="AD264" s="288"/>
      <c r="AE264" s="254"/>
      <c r="AF264" s="254"/>
      <c r="AG264" s="254"/>
      <c r="AH264" s="254"/>
      <c r="AI264" s="254"/>
      <c r="AJ264" s="254"/>
      <c r="AK264" s="254"/>
      <c r="AL264" s="254"/>
      <c r="AM264" s="254"/>
      <c r="AN264" s="254"/>
      <c r="AO264" s="254"/>
      <c r="AP264" s="254"/>
      <c r="AQ264" s="254"/>
      <c r="AR264" s="254"/>
      <c r="AS264" s="254"/>
      <c r="AT264" s="254"/>
      <c r="AU264" s="254"/>
      <c r="AV264" s="254"/>
    </row>
    <row r="265" spans="1:48" s="255" customFormat="1" ht="27.75" hidden="1" customHeight="1" x14ac:dyDescent="0.25">
      <c r="A265" s="109"/>
      <c r="B265" s="109"/>
      <c r="C265" s="49"/>
      <c r="D265" s="49"/>
      <c r="E265" s="78"/>
      <c r="F265" s="78"/>
      <c r="G265" s="79"/>
      <c r="H265" s="54"/>
      <c r="I265" s="62"/>
      <c r="J265" s="64"/>
      <c r="K265" s="117">
        <f t="shared" si="157"/>
        <v>0</v>
      </c>
      <c r="L265" s="117">
        <f t="shared" si="158"/>
        <v>0</v>
      </c>
      <c r="M265" s="66"/>
      <c r="N265" s="67"/>
      <c r="O265" s="118">
        <f t="shared" si="159"/>
        <v>0</v>
      </c>
      <c r="P265" s="118">
        <f t="shared" si="160"/>
        <v>0</v>
      </c>
      <c r="Q265" s="66"/>
      <c r="R265" s="299">
        <f t="shared" si="161"/>
        <v>0</v>
      </c>
      <c r="S265" s="300">
        <f t="shared" si="161"/>
        <v>0</v>
      </c>
      <c r="T265" s="163">
        <f t="shared" si="161"/>
        <v>0</v>
      </c>
      <c r="U265" s="163">
        <f t="shared" si="161"/>
        <v>0</v>
      </c>
      <c r="V265" s="163">
        <f t="shared" si="161"/>
        <v>0</v>
      </c>
      <c r="W265" s="163">
        <f t="shared" si="161"/>
        <v>0</v>
      </c>
      <c r="X265" s="163">
        <f t="shared" si="161"/>
        <v>0</v>
      </c>
      <c r="Y265" s="163">
        <f t="shared" si="161"/>
        <v>0</v>
      </c>
      <c r="Z265" s="163">
        <f t="shared" si="161"/>
        <v>0</v>
      </c>
      <c r="AA265" s="163">
        <f t="shared" si="161"/>
        <v>0</v>
      </c>
      <c r="AB265" s="251"/>
      <c r="AC265" s="250"/>
      <c r="AD265" s="288"/>
      <c r="AE265" s="254"/>
      <c r="AF265" s="254"/>
      <c r="AG265" s="254"/>
      <c r="AH265" s="254"/>
      <c r="AI265" s="254"/>
      <c r="AJ265" s="254"/>
      <c r="AK265" s="254"/>
      <c r="AL265" s="254"/>
      <c r="AM265" s="254"/>
      <c r="AN265" s="254"/>
      <c r="AO265" s="254"/>
      <c r="AP265" s="254"/>
      <c r="AQ265" s="254"/>
      <c r="AR265" s="254"/>
      <c r="AS265" s="254"/>
      <c r="AT265" s="254"/>
      <c r="AU265" s="254"/>
      <c r="AV265" s="254"/>
    </row>
    <row r="266" spans="1:48" s="84" customFormat="1" ht="27.75" hidden="1" customHeight="1" x14ac:dyDescent="0.25">
      <c r="A266" s="109"/>
      <c r="B266" s="109"/>
      <c r="C266" s="49"/>
      <c r="D266" s="49"/>
      <c r="E266" s="78"/>
      <c r="F266" s="78"/>
      <c r="G266" s="79"/>
      <c r="H266" s="54"/>
      <c r="I266" s="62"/>
      <c r="J266" s="64"/>
      <c r="K266" s="117">
        <f t="shared" si="157"/>
        <v>0</v>
      </c>
      <c r="L266" s="117">
        <f t="shared" si="158"/>
        <v>0</v>
      </c>
      <c r="M266" s="66"/>
      <c r="N266" s="67"/>
      <c r="O266" s="118">
        <f t="shared" si="159"/>
        <v>0</v>
      </c>
      <c r="P266" s="118">
        <f t="shared" si="160"/>
        <v>0</v>
      </c>
      <c r="Q266" s="66"/>
      <c r="R266" s="299">
        <f t="shared" si="161"/>
        <v>0</v>
      </c>
      <c r="S266" s="300">
        <f t="shared" si="161"/>
        <v>0</v>
      </c>
      <c r="T266" s="163">
        <f t="shared" si="161"/>
        <v>0</v>
      </c>
      <c r="U266" s="163">
        <f t="shared" si="161"/>
        <v>0</v>
      </c>
      <c r="V266" s="163">
        <f t="shared" si="161"/>
        <v>0</v>
      </c>
      <c r="W266" s="163">
        <f t="shared" si="161"/>
        <v>0</v>
      </c>
      <c r="X266" s="163">
        <f t="shared" si="161"/>
        <v>0</v>
      </c>
      <c r="Y266" s="163">
        <f t="shared" si="161"/>
        <v>0</v>
      </c>
      <c r="Z266" s="163">
        <f t="shared" si="161"/>
        <v>0</v>
      </c>
      <c r="AA266" s="163">
        <f t="shared" si="161"/>
        <v>0</v>
      </c>
      <c r="AB266" s="251"/>
      <c r="AC266" s="250"/>
      <c r="AD266" s="290"/>
      <c r="AE266" s="83"/>
      <c r="AF266" s="83"/>
      <c r="AG266" s="83"/>
      <c r="AH266" s="83"/>
      <c r="AI266" s="83"/>
      <c r="AJ266" s="83"/>
      <c r="AK266" s="83"/>
      <c r="AL266" s="83"/>
      <c r="AM266" s="83"/>
      <c r="AN266" s="83"/>
      <c r="AO266" s="83"/>
      <c r="AP266" s="83"/>
      <c r="AQ266" s="83"/>
      <c r="AR266" s="83"/>
      <c r="AS266" s="83"/>
      <c r="AT266" s="83"/>
      <c r="AU266" s="83"/>
      <c r="AV266" s="83"/>
    </row>
    <row r="267" spans="1:48" s="255" customFormat="1" ht="27.75" hidden="1" customHeight="1" x14ac:dyDescent="0.25">
      <c r="A267" s="109"/>
      <c r="B267" s="109"/>
      <c r="C267" s="49"/>
      <c r="D267" s="49"/>
      <c r="E267" s="78"/>
      <c r="F267" s="78"/>
      <c r="G267" s="79"/>
      <c r="H267" s="289"/>
      <c r="I267" s="81"/>
      <c r="J267" s="64"/>
      <c r="K267" s="117">
        <f t="shared" si="157"/>
        <v>0</v>
      </c>
      <c r="L267" s="117">
        <f t="shared" si="158"/>
        <v>0</v>
      </c>
      <c r="M267" s="66"/>
      <c r="N267" s="67"/>
      <c r="O267" s="118">
        <f t="shared" si="159"/>
        <v>0</v>
      </c>
      <c r="P267" s="118">
        <f t="shared" si="160"/>
        <v>0</v>
      </c>
      <c r="Q267" s="66"/>
      <c r="R267" s="299">
        <f t="shared" si="161"/>
        <v>0</v>
      </c>
      <c r="S267" s="300">
        <f t="shared" si="161"/>
        <v>0</v>
      </c>
      <c r="T267" s="163">
        <f t="shared" si="161"/>
        <v>0</v>
      </c>
      <c r="U267" s="163">
        <f t="shared" si="161"/>
        <v>0</v>
      </c>
      <c r="V267" s="163">
        <f t="shared" si="161"/>
        <v>0</v>
      </c>
      <c r="W267" s="163">
        <f t="shared" si="161"/>
        <v>0</v>
      </c>
      <c r="X267" s="163">
        <f t="shared" si="161"/>
        <v>0</v>
      </c>
      <c r="Y267" s="163">
        <f t="shared" si="161"/>
        <v>0</v>
      </c>
      <c r="Z267" s="163">
        <f t="shared" si="161"/>
        <v>0</v>
      </c>
      <c r="AA267" s="163">
        <f t="shared" si="161"/>
        <v>0</v>
      </c>
      <c r="AB267" s="251"/>
      <c r="AC267" s="250"/>
      <c r="AD267" s="288"/>
      <c r="AE267" s="254"/>
      <c r="AF267" s="254"/>
      <c r="AG267" s="254"/>
      <c r="AH267" s="254"/>
      <c r="AI267" s="254"/>
      <c r="AJ267" s="254"/>
      <c r="AK267" s="254"/>
      <c r="AL267" s="254"/>
      <c r="AM267" s="254"/>
      <c r="AN267" s="254"/>
      <c r="AO267" s="254"/>
      <c r="AP267" s="254"/>
      <c r="AQ267" s="254"/>
      <c r="AR267" s="254"/>
      <c r="AS267" s="254"/>
      <c r="AT267" s="254"/>
      <c r="AU267" s="254"/>
      <c r="AV267" s="254"/>
    </row>
    <row r="268" spans="1:48" s="259" customFormat="1" ht="27.75" hidden="1" customHeight="1" x14ac:dyDescent="0.25">
      <c r="A268" s="164"/>
      <c r="B268" s="164"/>
      <c r="C268" s="165"/>
      <c r="D268" s="165"/>
      <c r="E268" s="166"/>
      <c r="F268" s="166"/>
      <c r="G268" s="167"/>
      <c r="H268" s="168" t="s">
        <v>49</v>
      </c>
      <c r="I268" s="169"/>
      <c r="J268" s="170"/>
      <c r="K268" s="171"/>
      <c r="L268" s="171"/>
      <c r="M268" s="172"/>
      <c r="N268" s="173"/>
      <c r="O268" s="171"/>
      <c r="P268" s="171"/>
      <c r="Q268" s="172"/>
      <c r="R268" s="301">
        <f t="shared" ref="R268:AA268" si="162">SUM(R256:R267)</f>
        <v>0</v>
      </c>
      <c r="S268" s="302">
        <f t="shared" si="162"/>
        <v>0</v>
      </c>
      <c r="T268" s="175">
        <f t="shared" si="162"/>
        <v>0</v>
      </c>
      <c r="U268" s="175">
        <f t="shared" si="162"/>
        <v>0</v>
      </c>
      <c r="V268" s="175">
        <f t="shared" si="162"/>
        <v>0</v>
      </c>
      <c r="W268" s="175">
        <f t="shared" si="162"/>
        <v>0</v>
      </c>
      <c r="X268" s="175">
        <f t="shared" si="162"/>
        <v>0</v>
      </c>
      <c r="Y268" s="175">
        <f t="shared" si="162"/>
        <v>0</v>
      </c>
      <c r="Z268" s="175">
        <f t="shared" si="162"/>
        <v>0</v>
      </c>
      <c r="AA268" s="175">
        <f t="shared" si="162"/>
        <v>0</v>
      </c>
      <c r="AB268" s="251"/>
      <c r="AC268" s="250"/>
      <c r="AD268" s="288"/>
      <c r="AE268" s="254"/>
      <c r="AF268" s="254"/>
      <c r="AG268" s="254"/>
      <c r="AH268" s="254"/>
      <c r="AI268" s="254"/>
      <c r="AJ268" s="254"/>
      <c r="AK268" s="254"/>
      <c r="AL268" s="254"/>
      <c r="AM268" s="254"/>
      <c r="AN268" s="254"/>
      <c r="AO268" s="254"/>
      <c r="AP268" s="254"/>
      <c r="AQ268" s="254"/>
      <c r="AR268" s="254"/>
      <c r="AS268" s="254"/>
      <c r="AT268" s="254"/>
      <c r="AU268" s="254"/>
      <c r="AV268" s="254"/>
    </row>
    <row r="269" spans="1:48" ht="27.75" customHeight="1" thickTop="1" x14ac:dyDescent="0.25">
      <c r="A269" s="176"/>
      <c r="B269" s="176"/>
      <c r="C269" s="177"/>
      <c r="D269" s="177"/>
      <c r="E269" s="178"/>
      <c r="F269" s="178"/>
      <c r="G269" s="179"/>
      <c r="H269" s="180"/>
      <c r="I269" s="181"/>
      <c r="J269" s="182"/>
      <c r="K269" s="177"/>
      <c r="L269" s="183"/>
      <c r="M269" s="184"/>
      <c r="N269" s="185"/>
      <c r="O269" s="177"/>
      <c r="P269" s="183"/>
      <c r="Q269" s="184"/>
      <c r="R269" s="303">
        <f t="shared" ref="R269:AA269" si="163">R268+R255+R242+R229+R216+R203+R190+R177+R164+R151+R138+R125+R112+R99+R86+R73+R60+R47+R34+R21</f>
        <v>2891.2000000000007</v>
      </c>
      <c r="S269" s="304">
        <f t="shared" si="163"/>
        <v>416</v>
      </c>
      <c r="T269" s="187">
        <f t="shared" si="163"/>
        <v>286</v>
      </c>
      <c r="U269" s="187">
        <f t="shared" si="163"/>
        <v>499.19999999999993</v>
      </c>
      <c r="V269" s="187">
        <f t="shared" si="163"/>
        <v>1079</v>
      </c>
      <c r="W269" s="187">
        <f t="shared" si="163"/>
        <v>144.29999999999998</v>
      </c>
      <c r="X269" s="187">
        <f t="shared" si="163"/>
        <v>323.7</v>
      </c>
      <c r="Y269" s="187">
        <f t="shared" si="163"/>
        <v>1495</v>
      </c>
      <c r="Z269" s="187">
        <f t="shared" si="163"/>
        <v>430.29999999999995</v>
      </c>
      <c r="AA269" s="187">
        <f t="shared" si="163"/>
        <v>822.9</v>
      </c>
      <c r="AB269" s="251"/>
      <c r="AC269" s="250"/>
    </row>
    <row r="270" spans="1:48" s="276" customFormat="1" x14ac:dyDescent="0.25">
      <c r="A270" s="188"/>
      <c r="B270" s="188"/>
      <c r="C270" s="3"/>
      <c r="D270" s="3"/>
      <c r="E270" s="189"/>
      <c r="F270" s="189"/>
      <c r="G270" s="190"/>
      <c r="H270" s="191"/>
      <c r="I270" s="192"/>
      <c r="J270" s="188"/>
      <c r="K270" s="3"/>
      <c r="L270" s="3"/>
      <c r="M270" s="188"/>
      <c r="N270" s="188"/>
      <c r="O270" s="3"/>
      <c r="P270" s="3"/>
      <c r="Q270" s="188"/>
      <c r="R270" s="196"/>
      <c r="S270" s="3"/>
      <c r="AD270" s="278"/>
    </row>
    <row r="271" spans="1:48" s="3" customFormat="1" x14ac:dyDescent="0.25">
      <c r="A271" s="188"/>
      <c r="B271" s="188"/>
      <c r="E271" s="189"/>
      <c r="F271" s="189"/>
      <c r="G271" s="190"/>
      <c r="H271" s="191"/>
      <c r="I271" s="192"/>
      <c r="J271" s="193"/>
      <c r="K271" s="194"/>
      <c r="L271" s="194"/>
      <c r="M271" s="193"/>
      <c r="N271" s="193"/>
      <c r="O271" s="194"/>
      <c r="P271" s="194"/>
      <c r="Q271" s="193"/>
      <c r="R271" s="195"/>
      <c r="S271" s="194"/>
      <c r="AD271" s="8"/>
    </row>
    <row r="272" spans="1:48" s="3" customFormat="1" x14ac:dyDescent="0.25">
      <c r="A272" s="188"/>
      <c r="B272" s="188"/>
      <c r="E272" s="189"/>
      <c r="F272" s="189"/>
      <c r="G272" s="190"/>
      <c r="H272" s="191"/>
      <c r="I272" s="192"/>
      <c r="J272" s="193"/>
      <c r="K272" s="194"/>
      <c r="L272" s="194"/>
      <c r="M272" s="193"/>
      <c r="N272" s="193"/>
      <c r="O272" s="194"/>
      <c r="P272" s="194"/>
      <c r="Q272" s="193"/>
      <c r="R272" s="195"/>
      <c r="S272" s="194"/>
      <c r="AD272" s="8"/>
    </row>
    <row r="273" spans="1:30" s="3" customFormat="1" x14ac:dyDescent="0.25">
      <c r="A273" s="188"/>
      <c r="B273" s="188"/>
      <c r="E273" s="189"/>
      <c r="F273" s="189"/>
      <c r="G273" s="190"/>
      <c r="H273" s="191"/>
      <c r="I273" s="192"/>
      <c r="J273" s="193"/>
      <c r="K273" s="194"/>
      <c r="L273" s="194"/>
      <c r="M273" s="193"/>
      <c r="N273" s="193"/>
      <c r="O273" s="194"/>
      <c r="P273" s="194"/>
      <c r="Q273" s="193"/>
      <c r="R273" s="195"/>
      <c r="S273" s="194"/>
      <c r="AD273" s="8"/>
    </row>
    <row r="274" spans="1:30" s="3" customFormat="1" x14ac:dyDescent="0.25">
      <c r="A274" s="188"/>
      <c r="B274" s="188"/>
      <c r="E274" s="189"/>
      <c r="F274" s="189"/>
      <c r="G274" s="190"/>
      <c r="H274" s="191"/>
      <c r="I274" s="192"/>
      <c r="J274" s="193"/>
      <c r="K274" s="194"/>
      <c r="L274" s="194"/>
      <c r="M274" s="193"/>
      <c r="N274" s="193"/>
      <c r="O274" s="194"/>
      <c r="P274" s="194"/>
      <c r="Q274" s="193"/>
      <c r="R274" s="195"/>
      <c r="S274" s="194"/>
      <c r="AD274" s="8"/>
    </row>
    <row r="275" spans="1:30" s="3" customFormat="1" x14ac:dyDescent="0.25">
      <c r="A275" s="188"/>
      <c r="B275" s="188"/>
      <c r="E275" s="189"/>
      <c r="F275" s="189"/>
      <c r="G275" s="190"/>
      <c r="H275" s="191"/>
      <c r="I275" s="192"/>
      <c r="J275" s="193"/>
      <c r="K275" s="194"/>
      <c r="L275" s="194"/>
      <c r="M275" s="193"/>
      <c r="N275" s="193"/>
      <c r="O275" s="194"/>
      <c r="P275" s="194"/>
      <c r="Q275" s="193"/>
      <c r="R275" s="195"/>
      <c r="S275" s="194"/>
      <c r="AD275" s="8"/>
    </row>
    <row r="276" spans="1:30" s="3" customFormat="1" x14ac:dyDescent="0.25">
      <c r="A276" s="188"/>
      <c r="B276" s="188"/>
      <c r="E276" s="189"/>
      <c r="F276" s="189"/>
      <c r="G276" s="190"/>
      <c r="H276" s="191"/>
      <c r="I276" s="192"/>
      <c r="J276" s="193"/>
      <c r="K276" s="194"/>
      <c r="L276" s="194"/>
      <c r="M276" s="193"/>
      <c r="N276" s="193"/>
      <c r="O276" s="194"/>
      <c r="P276" s="194"/>
      <c r="Q276" s="193"/>
      <c r="R276" s="195"/>
      <c r="S276" s="194"/>
      <c r="AD276" s="8"/>
    </row>
    <row r="277" spans="1:30" s="3" customFormat="1" x14ac:dyDescent="0.25">
      <c r="A277" s="188"/>
      <c r="B277" s="188"/>
      <c r="E277" s="189"/>
      <c r="F277" s="189"/>
      <c r="G277" s="190"/>
      <c r="H277" s="191"/>
      <c r="I277" s="192"/>
      <c r="J277" s="193"/>
      <c r="K277" s="194"/>
      <c r="L277" s="194"/>
      <c r="M277" s="193"/>
      <c r="N277" s="193"/>
      <c r="O277" s="194"/>
      <c r="P277" s="194"/>
      <c r="Q277" s="193"/>
      <c r="R277" s="195"/>
      <c r="S277" s="194"/>
      <c r="AD277" s="8"/>
    </row>
    <row r="278" spans="1:30" s="3" customFormat="1" x14ac:dyDescent="0.25">
      <c r="A278" s="188"/>
      <c r="B278" s="188"/>
      <c r="E278" s="189"/>
      <c r="F278" s="189"/>
      <c r="G278" s="190"/>
      <c r="H278" s="191"/>
      <c r="I278" s="192"/>
      <c r="J278" s="193"/>
      <c r="K278" s="194"/>
      <c r="L278" s="194"/>
      <c r="M278" s="193"/>
      <c r="N278" s="193"/>
      <c r="O278" s="194"/>
      <c r="P278" s="194"/>
      <c r="Q278" s="193"/>
      <c r="R278" s="195"/>
      <c r="S278" s="194"/>
      <c r="AD278" s="8"/>
    </row>
    <row r="279" spans="1:30" s="3" customFormat="1" x14ac:dyDescent="0.25">
      <c r="A279" s="188"/>
      <c r="B279" s="188"/>
      <c r="E279" s="189"/>
      <c r="F279" s="189"/>
      <c r="G279" s="190"/>
      <c r="H279" s="191"/>
      <c r="I279" s="192"/>
      <c r="J279" s="193"/>
      <c r="K279" s="194"/>
      <c r="L279" s="194"/>
      <c r="M279" s="193"/>
      <c r="N279" s="193"/>
      <c r="O279" s="194"/>
      <c r="P279" s="194"/>
      <c r="Q279" s="193"/>
      <c r="R279" s="195"/>
      <c r="S279" s="194"/>
      <c r="AD279" s="8"/>
    </row>
    <row r="280" spans="1:30" s="3" customFormat="1" x14ac:dyDescent="0.25">
      <c r="A280" s="188"/>
      <c r="B280" s="188"/>
      <c r="E280" s="189"/>
      <c r="F280" s="189"/>
      <c r="G280" s="190"/>
      <c r="H280" s="191"/>
      <c r="I280" s="192"/>
      <c r="J280" s="193"/>
      <c r="K280" s="194"/>
      <c r="L280" s="194"/>
      <c r="M280" s="193"/>
      <c r="N280" s="193"/>
      <c r="O280" s="194"/>
      <c r="P280" s="194"/>
      <c r="Q280" s="193"/>
      <c r="R280" s="195"/>
      <c r="S280" s="194"/>
      <c r="AD280" s="8"/>
    </row>
    <row r="281" spans="1:30" s="3" customFormat="1" x14ac:dyDescent="0.25">
      <c r="A281" s="188"/>
      <c r="B281" s="188"/>
      <c r="E281" s="189"/>
      <c r="F281" s="189"/>
      <c r="G281" s="190"/>
      <c r="H281" s="191"/>
      <c r="I281" s="192"/>
      <c r="J281" s="193"/>
      <c r="K281" s="194"/>
      <c r="L281" s="194"/>
      <c r="M281" s="193"/>
      <c r="N281" s="193"/>
      <c r="O281" s="194"/>
      <c r="P281" s="194"/>
      <c r="Q281" s="193"/>
      <c r="R281" s="195"/>
      <c r="S281" s="194"/>
      <c r="AD281" s="8"/>
    </row>
    <row r="282" spans="1:30" s="3" customFormat="1" x14ac:dyDescent="0.25">
      <c r="A282" s="188"/>
      <c r="B282" s="188"/>
      <c r="E282" s="189"/>
      <c r="F282" s="189"/>
      <c r="G282" s="190"/>
      <c r="H282" s="191"/>
      <c r="I282" s="192"/>
      <c r="J282" s="193"/>
      <c r="K282" s="194"/>
      <c r="L282" s="194"/>
      <c r="M282" s="193"/>
      <c r="N282" s="193"/>
      <c r="O282" s="194"/>
      <c r="P282" s="194"/>
      <c r="Q282" s="193"/>
      <c r="R282" s="195"/>
      <c r="S282" s="194"/>
      <c r="AD282" s="8"/>
    </row>
    <row r="283" spans="1:30" s="3" customFormat="1" x14ac:dyDescent="0.25">
      <c r="A283" s="188"/>
      <c r="B283" s="188"/>
      <c r="E283" s="189"/>
      <c r="F283" s="189"/>
      <c r="G283" s="190"/>
      <c r="H283" s="191"/>
      <c r="I283" s="192"/>
      <c r="J283" s="193"/>
      <c r="K283" s="194"/>
      <c r="L283" s="194"/>
      <c r="M283" s="193"/>
      <c r="N283" s="193"/>
      <c r="O283" s="194"/>
      <c r="P283" s="194"/>
      <c r="Q283" s="193"/>
      <c r="R283" s="195"/>
      <c r="S283" s="194"/>
      <c r="AD283" s="8"/>
    </row>
    <row r="284" spans="1:30" s="3" customFormat="1" x14ac:dyDescent="0.25">
      <c r="A284" s="188"/>
      <c r="B284" s="188"/>
      <c r="E284" s="189"/>
      <c r="F284" s="189"/>
      <c r="G284" s="190"/>
      <c r="H284" s="191"/>
      <c r="I284" s="192"/>
      <c r="J284" s="193"/>
      <c r="K284" s="194"/>
      <c r="L284" s="194"/>
      <c r="M284" s="193"/>
      <c r="N284" s="193"/>
      <c r="O284" s="194"/>
      <c r="P284" s="194"/>
      <c r="Q284" s="193"/>
      <c r="R284" s="195"/>
      <c r="S284" s="194"/>
      <c r="AD284" s="8"/>
    </row>
    <row r="285" spans="1:30" s="3" customFormat="1" x14ac:dyDescent="0.25">
      <c r="A285" s="188"/>
      <c r="B285" s="188"/>
      <c r="E285" s="189"/>
      <c r="F285" s="189"/>
      <c r="G285" s="190"/>
      <c r="H285" s="191"/>
      <c r="I285" s="192"/>
      <c r="J285" s="193"/>
      <c r="K285" s="194"/>
      <c r="L285" s="194"/>
      <c r="M285" s="193"/>
      <c r="N285" s="193"/>
      <c r="O285" s="194"/>
      <c r="P285" s="194"/>
      <c r="Q285" s="193"/>
      <c r="R285" s="195"/>
      <c r="S285" s="194"/>
      <c r="AD285" s="8"/>
    </row>
    <row r="286" spans="1:30" s="3" customFormat="1" x14ac:dyDescent="0.25">
      <c r="A286" s="188"/>
      <c r="B286" s="188"/>
      <c r="E286" s="189"/>
      <c r="F286" s="189"/>
      <c r="G286" s="190"/>
      <c r="H286" s="191"/>
      <c r="I286" s="192"/>
      <c r="J286" s="193"/>
      <c r="K286" s="194"/>
      <c r="L286" s="194"/>
      <c r="M286" s="193"/>
      <c r="N286" s="193"/>
      <c r="O286" s="194"/>
      <c r="P286" s="194"/>
      <c r="Q286" s="193"/>
      <c r="R286" s="195"/>
      <c r="S286" s="194"/>
      <c r="AD286" s="8"/>
    </row>
    <row r="287" spans="1:30" s="3" customFormat="1" x14ac:dyDescent="0.25">
      <c r="A287" s="188"/>
      <c r="B287" s="188"/>
      <c r="E287" s="189"/>
      <c r="F287" s="189"/>
      <c r="G287" s="190"/>
      <c r="H287" s="191"/>
      <c r="I287" s="192"/>
      <c r="J287" s="193"/>
      <c r="K287" s="194"/>
      <c r="L287" s="194"/>
      <c r="M287" s="193"/>
      <c r="N287" s="193"/>
      <c r="O287" s="194"/>
      <c r="P287" s="194"/>
      <c r="Q287" s="193"/>
      <c r="R287" s="195"/>
      <c r="S287" s="194"/>
      <c r="AD287" s="8"/>
    </row>
    <row r="288" spans="1:30" s="3" customFormat="1" x14ac:dyDescent="0.25">
      <c r="A288" s="188"/>
      <c r="B288" s="188"/>
      <c r="E288" s="189"/>
      <c r="F288" s="189"/>
      <c r="G288" s="190"/>
      <c r="H288" s="191"/>
      <c r="I288" s="192"/>
      <c r="J288" s="193"/>
      <c r="K288" s="194"/>
      <c r="L288" s="194"/>
      <c r="M288" s="193"/>
      <c r="N288" s="193"/>
      <c r="O288" s="194"/>
      <c r="P288" s="194"/>
      <c r="Q288" s="193"/>
      <c r="R288" s="195"/>
      <c r="S288" s="194"/>
      <c r="AD288" s="8"/>
    </row>
    <row r="289" spans="1:30" s="3" customFormat="1" x14ac:dyDescent="0.25">
      <c r="A289" s="188"/>
      <c r="B289" s="188"/>
      <c r="E289" s="189"/>
      <c r="F289" s="189"/>
      <c r="G289" s="190"/>
      <c r="H289" s="191"/>
      <c r="I289" s="192"/>
      <c r="J289" s="193"/>
      <c r="K289" s="194"/>
      <c r="L289" s="194"/>
      <c r="M289" s="193"/>
      <c r="N289" s="193"/>
      <c r="O289" s="194"/>
      <c r="P289" s="194"/>
      <c r="Q289" s="193"/>
      <c r="R289" s="195"/>
      <c r="S289" s="194"/>
      <c r="AD289" s="8"/>
    </row>
    <row r="290" spans="1:30" s="3" customFormat="1" x14ac:dyDescent="0.25">
      <c r="A290" s="188"/>
      <c r="B290" s="188"/>
      <c r="E290" s="189"/>
      <c r="F290" s="189"/>
      <c r="G290" s="190"/>
      <c r="H290" s="191"/>
      <c r="I290" s="192"/>
      <c r="J290" s="193"/>
      <c r="K290" s="194"/>
      <c r="L290" s="194"/>
      <c r="M290" s="193"/>
      <c r="N290" s="193"/>
      <c r="O290" s="194"/>
      <c r="P290" s="194"/>
      <c r="Q290" s="193"/>
      <c r="R290" s="195"/>
      <c r="S290" s="194"/>
      <c r="AD290" s="8"/>
    </row>
    <row r="291" spans="1:30" s="3" customFormat="1" x14ac:dyDescent="0.25">
      <c r="A291" s="188"/>
      <c r="B291" s="188"/>
      <c r="E291" s="189"/>
      <c r="F291" s="189"/>
      <c r="G291" s="190"/>
      <c r="H291" s="191"/>
      <c r="I291" s="192"/>
      <c r="J291" s="193"/>
      <c r="K291" s="194"/>
      <c r="L291" s="194"/>
      <c r="M291" s="193"/>
      <c r="N291" s="193"/>
      <c r="O291" s="194"/>
      <c r="P291" s="194"/>
      <c r="Q291" s="193"/>
      <c r="R291" s="195"/>
      <c r="S291" s="194"/>
      <c r="AD291" s="8"/>
    </row>
    <row r="292" spans="1:30" s="3" customFormat="1" x14ac:dyDescent="0.25">
      <c r="A292" s="188"/>
      <c r="B292" s="188"/>
      <c r="E292" s="189"/>
      <c r="F292" s="189"/>
      <c r="G292" s="190"/>
      <c r="H292" s="191"/>
      <c r="I292" s="192"/>
      <c r="J292" s="193"/>
      <c r="K292" s="194"/>
      <c r="L292" s="194"/>
      <c r="M292" s="193"/>
      <c r="N292" s="193"/>
      <c r="O292" s="194"/>
      <c r="P292" s="194"/>
      <c r="Q292" s="193"/>
      <c r="R292" s="195"/>
      <c r="S292" s="194"/>
      <c r="AD292" s="8"/>
    </row>
    <row r="293" spans="1:30" s="3" customFormat="1" x14ac:dyDescent="0.25">
      <c r="A293" s="188"/>
      <c r="B293" s="188"/>
      <c r="E293" s="189"/>
      <c r="F293" s="189"/>
      <c r="G293" s="190"/>
      <c r="H293" s="191"/>
      <c r="I293" s="192"/>
      <c r="J293" s="193"/>
      <c r="K293" s="194"/>
      <c r="L293" s="194"/>
      <c r="M293" s="193"/>
      <c r="N293" s="193"/>
      <c r="O293" s="194"/>
      <c r="P293" s="194"/>
      <c r="Q293" s="193"/>
      <c r="R293" s="195"/>
      <c r="S293" s="194"/>
      <c r="AD293" s="8"/>
    </row>
    <row r="294" spans="1:30" s="3" customFormat="1" x14ac:dyDescent="0.25">
      <c r="A294" s="188"/>
      <c r="B294" s="188"/>
      <c r="E294" s="189"/>
      <c r="F294" s="189"/>
      <c r="G294" s="190"/>
      <c r="H294" s="191"/>
      <c r="I294" s="192"/>
      <c r="J294" s="193"/>
      <c r="K294" s="194"/>
      <c r="L294" s="194"/>
      <c r="M294" s="193"/>
      <c r="N294" s="193"/>
      <c r="O294" s="194"/>
      <c r="P294" s="194"/>
      <c r="Q294" s="193"/>
      <c r="R294" s="195"/>
      <c r="S294" s="194"/>
      <c r="AD294" s="8"/>
    </row>
    <row r="295" spans="1:30" s="3" customFormat="1" x14ac:dyDescent="0.25">
      <c r="A295" s="188"/>
      <c r="B295" s="188"/>
      <c r="E295" s="189"/>
      <c r="F295" s="189"/>
      <c r="G295" s="190"/>
      <c r="H295" s="191"/>
      <c r="I295" s="192"/>
      <c r="J295" s="193"/>
      <c r="K295" s="194"/>
      <c r="L295" s="194"/>
      <c r="M295" s="193"/>
      <c r="N295" s="193"/>
      <c r="O295" s="194"/>
      <c r="P295" s="194"/>
      <c r="Q295" s="193"/>
      <c r="R295" s="195"/>
      <c r="S295" s="194"/>
      <c r="AD295" s="8"/>
    </row>
    <row r="296" spans="1:30" s="3" customFormat="1" x14ac:dyDescent="0.25">
      <c r="A296" s="188"/>
      <c r="B296" s="188"/>
      <c r="E296" s="189"/>
      <c r="F296" s="189"/>
      <c r="G296" s="190"/>
      <c r="H296" s="191"/>
      <c r="I296" s="192"/>
      <c r="J296" s="193"/>
      <c r="K296" s="194"/>
      <c r="L296" s="194"/>
      <c r="M296" s="193"/>
      <c r="N296" s="193"/>
      <c r="O296" s="194"/>
      <c r="P296" s="194"/>
      <c r="Q296" s="193"/>
      <c r="R296" s="195"/>
      <c r="S296" s="194"/>
      <c r="AD296" s="8"/>
    </row>
    <row r="297" spans="1:30" s="3" customFormat="1" x14ac:dyDescent="0.25">
      <c r="A297" s="188"/>
      <c r="B297" s="188"/>
      <c r="E297" s="189"/>
      <c r="F297" s="189"/>
      <c r="G297" s="190"/>
      <c r="H297" s="191"/>
      <c r="I297" s="192"/>
      <c r="J297" s="193"/>
      <c r="K297" s="194"/>
      <c r="L297" s="194"/>
      <c r="M297" s="193"/>
      <c r="N297" s="193"/>
      <c r="O297" s="194"/>
      <c r="P297" s="194"/>
      <c r="Q297" s="193"/>
      <c r="R297" s="195"/>
      <c r="S297" s="194"/>
      <c r="AD297" s="8"/>
    </row>
    <row r="298" spans="1:30" s="3" customFormat="1" x14ac:dyDescent="0.25">
      <c r="A298" s="188"/>
      <c r="B298" s="188"/>
      <c r="E298" s="189"/>
      <c r="F298" s="189"/>
      <c r="G298" s="190"/>
      <c r="H298" s="191"/>
      <c r="I298" s="192"/>
      <c r="J298" s="193"/>
      <c r="K298" s="194"/>
      <c r="L298" s="194"/>
      <c r="M298" s="193"/>
      <c r="N298" s="193"/>
      <c r="O298" s="194"/>
      <c r="P298" s="194"/>
      <c r="Q298" s="193"/>
      <c r="R298" s="195"/>
      <c r="S298" s="194"/>
      <c r="AD298" s="8"/>
    </row>
    <row r="299" spans="1:30" s="3" customFormat="1" x14ac:dyDescent="0.25">
      <c r="A299" s="188"/>
      <c r="B299" s="188"/>
      <c r="E299" s="189"/>
      <c r="F299" s="189"/>
      <c r="G299" s="190"/>
      <c r="H299" s="191"/>
      <c r="I299" s="192"/>
      <c r="J299" s="193"/>
      <c r="K299" s="194"/>
      <c r="L299" s="194"/>
      <c r="M299" s="193"/>
      <c r="N299" s="193"/>
      <c r="O299" s="194"/>
      <c r="P299" s="194"/>
      <c r="Q299" s="193"/>
      <c r="R299" s="195"/>
      <c r="S299" s="194"/>
      <c r="AD299" s="8"/>
    </row>
    <row r="300" spans="1:30" s="3" customFormat="1" x14ac:dyDescent="0.25">
      <c r="A300" s="188"/>
      <c r="B300" s="188"/>
      <c r="E300" s="189"/>
      <c r="F300" s="189"/>
      <c r="G300" s="190"/>
      <c r="H300" s="191"/>
      <c r="I300" s="192"/>
      <c r="J300" s="193"/>
      <c r="K300" s="194"/>
      <c r="L300" s="194"/>
      <c r="M300" s="193"/>
      <c r="N300" s="193"/>
      <c r="O300" s="194"/>
      <c r="P300" s="194"/>
      <c r="Q300" s="193"/>
      <c r="R300" s="195"/>
      <c r="S300" s="194"/>
      <c r="AD300" s="8"/>
    </row>
    <row r="301" spans="1:30" s="3" customFormat="1" x14ac:dyDescent="0.25">
      <c r="A301" s="188"/>
      <c r="B301" s="188"/>
      <c r="E301" s="189"/>
      <c r="F301" s="189"/>
      <c r="G301" s="190"/>
      <c r="H301" s="191"/>
      <c r="I301" s="192"/>
      <c r="J301" s="193"/>
      <c r="K301" s="194"/>
      <c r="L301" s="194"/>
      <c r="M301" s="193"/>
      <c r="N301" s="193"/>
      <c r="O301" s="194"/>
      <c r="P301" s="194"/>
      <c r="Q301" s="193"/>
      <c r="R301" s="195"/>
      <c r="S301" s="194"/>
      <c r="AD301" s="8"/>
    </row>
    <row r="302" spans="1:30" s="3" customFormat="1" x14ac:dyDescent="0.25">
      <c r="A302" s="188"/>
      <c r="B302" s="188"/>
      <c r="E302" s="189"/>
      <c r="F302" s="189"/>
      <c r="G302" s="190"/>
      <c r="H302" s="191"/>
      <c r="I302" s="192"/>
      <c r="J302" s="193"/>
      <c r="K302" s="194"/>
      <c r="L302" s="194"/>
      <c r="M302" s="193"/>
      <c r="N302" s="193"/>
      <c r="O302" s="194"/>
      <c r="P302" s="194"/>
      <c r="Q302" s="193"/>
      <c r="R302" s="195"/>
      <c r="S302" s="194"/>
      <c r="AD302" s="8"/>
    </row>
    <row r="303" spans="1:30" s="3" customFormat="1" x14ac:dyDescent="0.25">
      <c r="A303" s="188"/>
      <c r="B303" s="188"/>
      <c r="E303" s="189"/>
      <c r="F303" s="189"/>
      <c r="G303" s="190"/>
      <c r="H303" s="191"/>
      <c r="I303" s="192"/>
      <c r="J303" s="193"/>
      <c r="K303" s="194"/>
      <c r="L303" s="194"/>
      <c r="M303" s="193"/>
      <c r="N303" s="193"/>
      <c r="O303" s="194"/>
      <c r="P303" s="194"/>
      <c r="Q303" s="193"/>
      <c r="R303" s="195"/>
      <c r="S303" s="194"/>
      <c r="AD303" s="8"/>
    </row>
    <row r="304" spans="1:30" s="3" customFormat="1" x14ac:dyDescent="0.25">
      <c r="A304" s="188"/>
      <c r="B304" s="188"/>
      <c r="E304" s="189"/>
      <c r="F304" s="189"/>
      <c r="G304" s="190"/>
      <c r="H304" s="191"/>
      <c r="I304" s="192"/>
      <c r="J304" s="193"/>
      <c r="K304" s="194"/>
      <c r="L304" s="194"/>
      <c r="M304" s="193"/>
      <c r="N304" s="193"/>
      <c r="O304" s="194"/>
      <c r="P304" s="194"/>
      <c r="Q304" s="193"/>
      <c r="R304" s="195"/>
      <c r="S304" s="194"/>
      <c r="AD304" s="8"/>
    </row>
    <row r="305" spans="1:30" s="3" customFormat="1" x14ac:dyDescent="0.25">
      <c r="A305" s="188"/>
      <c r="B305" s="188"/>
      <c r="E305" s="189"/>
      <c r="F305" s="189"/>
      <c r="G305" s="190"/>
      <c r="H305" s="191"/>
      <c r="I305" s="192"/>
      <c r="J305" s="193"/>
      <c r="K305" s="194"/>
      <c r="L305" s="194"/>
      <c r="M305" s="193"/>
      <c r="N305" s="193"/>
      <c r="O305" s="194"/>
      <c r="P305" s="194"/>
      <c r="Q305" s="193"/>
      <c r="R305" s="195"/>
      <c r="S305" s="194"/>
      <c r="AD305" s="8"/>
    </row>
    <row r="306" spans="1:30" s="3" customFormat="1" x14ac:dyDescent="0.25">
      <c r="A306" s="188"/>
      <c r="B306" s="188"/>
      <c r="E306" s="189"/>
      <c r="F306" s="189"/>
      <c r="G306" s="190"/>
      <c r="H306" s="191"/>
      <c r="I306" s="192"/>
      <c r="J306" s="193"/>
      <c r="K306" s="194"/>
      <c r="L306" s="194"/>
      <c r="M306" s="193"/>
      <c r="N306" s="193"/>
      <c r="O306" s="194"/>
      <c r="P306" s="194"/>
      <c r="Q306" s="193"/>
      <c r="R306" s="195"/>
      <c r="S306" s="194"/>
      <c r="AD306" s="8"/>
    </row>
    <row r="307" spans="1:30" s="276" customFormat="1" x14ac:dyDescent="0.25">
      <c r="A307" s="188"/>
      <c r="B307" s="188"/>
      <c r="C307" s="3"/>
      <c r="D307" s="3"/>
      <c r="E307" s="189"/>
      <c r="F307" s="189"/>
      <c r="G307" s="190"/>
      <c r="H307" s="191"/>
      <c r="I307" s="192"/>
      <c r="J307" s="193"/>
      <c r="K307" s="194"/>
      <c r="L307" s="194"/>
      <c r="M307" s="193"/>
      <c r="N307" s="193"/>
      <c r="O307" s="194"/>
      <c r="P307" s="194"/>
      <c r="Q307" s="193"/>
      <c r="R307" s="195"/>
      <c r="S307" s="194"/>
      <c r="AD307" s="278"/>
    </row>
    <row r="308" spans="1:30" s="276" customFormat="1" x14ac:dyDescent="0.25">
      <c r="A308" s="188"/>
      <c r="B308" s="188"/>
      <c r="C308" s="3"/>
      <c r="D308" s="3"/>
      <c r="E308" s="189"/>
      <c r="F308" s="189"/>
      <c r="G308" s="190"/>
      <c r="H308" s="191"/>
      <c r="I308" s="192"/>
      <c r="J308" s="193"/>
      <c r="K308" s="194"/>
      <c r="L308" s="194"/>
      <c r="M308" s="193"/>
      <c r="N308" s="193"/>
      <c r="O308" s="194"/>
      <c r="P308" s="194"/>
      <c r="Q308" s="193"/>
      <c r="R308" s="195"/>
      <c r="S308" s="194"/>
      <c r="AD308" s="278"/>
    </row>
    <row r="309" spans="1:30" s="276" customFormat="1" x14ac:dyDescent="0.25">
      <c r="A309" s="188"/>
      <c r="B309" s="188"/>
      <c r="C309" s="3"/>
      <c r="D309" s="3"/>
      <c r="E309" s="189"/>
      <c r="F309" s="189"/>
      <c r="G309" s="190"/>
      <c r="H309" s="191"/>
      <c r="I309" s="192"/>
      <c r="J309" s="193"/>
      <c r="K309" s="194"/>
      <c r="L309" s="194"/>
      <c r="M309" s="193"/>
      <c r="N309" s="193"/>
      <c r="O309" s="194"/>
      <c r="P309" s="194"/>
      <c r="Q309" s="193"/>
      <c r="R309" s="195"/>
      <c r="S309" s="194"/>
      <c r="AD309" s="278"/>
    </row>
    <row r="310" spans="1:30" s="276" customFormat="1" x14ac:dyDescent="0.25">
      <c r="A310" s="188"/>
      <c r="B310" s="188"/>
      <c r="C310" s="3"/>
      <c r="D310" s="3"/>
      <c r="E310" s="189"/>
      <c r="F310" s="189"/>
      <c r="G310" s="190"/>
      <c r="H310" s="191"/>
      <c r="I310" s="192"/>
      <c r="J310" s="193"/>
      <c r="K310" s="194"/>
      <c r="L310" s="194"/>
      <c r="M310" s="193"/>
      <c r="N310" s="193"/>
      <c r="O310" s="194"/>
      <c r="P310" s="194"/>
      <c r="Q310" s="193"/>
      <c r="R310" s="195"/>
      <c r="S310" s="194"/>
      <c r="AD310" s="278"/>
    </row>
    <row r="311" spans="1:30" s="276" customFormat="1" x14ac:dyDescent="0.25">
      <c r="A311" s="188"/>
      <c r="B311" s="188"/>
      <c r="C311" s="3"/>
      <c r="D311" s="3"/>
      <c r="E311" s="189"/>
      <c r="F311" s="189"/>
      <c r="G311" s="190"/>
      <c r="H311" s="191"/>
      <c r="I311" s="192"/>
      <c r="J311" s="193"/>
      <c r="K311" s="194"/>
      <c r="L311" s="194"/>
      <c r="M311" s="193"/>
      <c r="N311" s="193"/>
      <c r="O311" s="194"/>
      <c r="P311" s="194"/>
      <c r="Q311" s="193"/>
      <c r="R311" s="195"/>
      <c r="S311" s="194"/>
      <c r="AD311" s="278"/>
    </row>
    <row r="312" spans="1:30" s="276" customFormat="1" x14ac:dyDescent="0.25">
      <c r="A312" s="188"/>
      <c r="B312" s="188"/>
      <c r="C312" s="3"/>
      <c r="D312" s="3"/>
      <c r="E312" s="189"/>
      <c r="F312" s="189"/>
      <c r="G312" s="190"/>
      <c r="H312" s="191"/>
      <c r="I312" s="192"/>
      <c r="J312" s="193"/>
      <c r="K312" s="194"/>
      <c r="L312" s="194"/>
      <c r="M312" s="193"/>
      <c r="N312" s="193"/>
      <c r="O312" s="194"/>
      <c r="P312" s="194"/>
      <c r="Q312" s="193"/>
      <c r="R312" s="195"/>
      <c r="S312" s="194"/>
      <c r="AD312" s="278"/>
    </row>
    <row r="313" spans="1:30" s="276" customFormat="1" x14ac:dyDescent="0.25">
      <c r="A313" s="188"/>
      <c r="B313" s="188"/>
      <c r="C313" s="3"/>
      <c r="D313" s="3"/>
      <c r="E313" s="189"/>
      <c r="F313" s="189"/>
      <c r="G313" s="190"/>
      <c r="H313" s="191"/>
      <c r="I313" s="192"/>
      <c r="J313" s="193"/>
      <c r="K313" s="194"/>
      <c r="L313" s="194"/>
      <c r="M313" s="193"/>
      <c r="N313" s="193"/>
      <c r="O313" s="194"/>
      <c r="P313" s="194"/>
      <c r="Q313" s="193"/>
      <c r="R313" s="195"/>
      <c r="S313" s="194"/>
      <c r="AD313" s="278"/>
    </row>
    <row r="314" spans="1:30" s="276" customFormat="1" x14ac:dyDescent="0.25">
      <c r="A314" s="188"/>
      <c r="B314" s="188"/>
      <c r="C314" s="3"/>
      <c r="D314" s="3"/>
      <c r="E314" s="189"/>
      <c r="F314" s="189"/>
      <c r="G314" s="190"/>
      <c r="H314" s="191"/>
      <c r="I314" s="192"/>
      <c r="J314" s="193"/>
      <c r="K314" s="194"/>
      <c r="L314" s="194"/>
      <c r="M314" s="193"/>
      <c r="N314" s="193"/>
      <c r="O314" s="194"/>
      <c r="P314" s="194"/>
      <c r="Q314" s="193"/>
      <c r="R314" s="195"/>
      <c r="S314" s="194"/>
      <c r="AD314" s="278"/>
    </row>
    <row r="315" spans="1:30" s="276" customFormat="1" x14ac:dyDescent="0.25">
      <c r="A315" s="188"/>
      <c r="B315" s="188"/>
      <c r="C315" s="3"/>
      <c r="D315" s="3"/>
      <c r="E315" s="189"/>
      <c r="F315" s="189"/>
      <c r="G315" s="190"/>
      <c r="H315" s="191"/>
      <c r="I315" s="192"/>
      <c r="J315" s="193"/>
      <c r="K315" s="194"/>
      <c r="L315" s="194"/>
      <c r="M315" s="193"/>
      <c r="N315" s="193"/>
      <c r="O315" s="194"/>
      <c r="P315" s="194"/>
      <c r="Q315" s="193"/>
      <c r="R315" s="195"/>
      <c r="S315" s="194"/>
      <c r="AD315" s="278"/>
    </row>
    <row r="316" spans="1:30" s="276" customFormat="1" x14ac:dyDescent="0.25">
      <c r="A316" s="188"/>
      <c r="B316" s="188"/>
      <c r="C316" s="3"/>
      <c r="D316" s="3"/>
      <c r="E316" s="189"/>
      <c r="F316" s="189"/>
      <c r="G316" s="190"/>
      <c r="H316" s="191"/>
      <c r="I316" s="192"/>
      <c r="J316" s="193"/>
      <c r="K316" s="194"/>
      <c r="L316" s="194"/>
      <c r="M316" s="193"/>
      <c r="N316" s="193"/>
      <c r="O316" s="194"/>
      <c r="P316" s="194"/>
      <c r="Q316" s="193"/>
      <c r="R316" s="195"/>
      <c r="S316" s="194"/>
      <c r="AD316" s="278"/>
    </row>
    <row r="317" spans="1:30" s="276" customFormat="1" x14ac:dyDescent="0.25">
      <c r="A317" s="188"/>
      <c r="B317" s="188"/>
      <c r="C317" s="3"/>
      <c r="D317" s="3"/>
      <c r="E317" s="189"/>
      <c r="F317" s="189"/>
      <c r="G317" s="190"/>
      <c r="H317" s="191"/>
      <c r="I317" s="192"/>
      <c r="J317" s="193"/>
      <c r="K317" s="194"/>
      <c r="L317" s="194"/>
      <c r="M317" s="193"/>
      <c r="N317" s="193"/>
      <c r="O317" s="194"/>
      <c r="P317" s="194"/>
      <c r="Q317" s="193"/>
      <c r="R317" s="195"/>
      <c r="S317" s="194"/>
      <c r="AD317" s="278"/>
    </row>
    <row r="318" spans="1:30" s="276" customFormat="1" x14ac:dyDescent="0.25">
      <c r="A318" s="188"/>
      <c r="B318" s="188"/>
      <c r="C318" s="3"/>
      <c r="D318" s="3"/>
      <c r="E318" s="189"/>
      <c r="F318" s="189"/>
      <c r="G318" s="190"/>
      <c r="H318" s="191"/>
      <c r="I318" s="192"/>
      <c r="J318" s="193"/>
      <c r="K318" s="194"/>
      <c r="L318" s="194"/>
      <c r="M318" s="193"/>
      <c r="N318" s="193"/>
      <c r="O318" s="194"/>
      <c r="P318" s="194"/>
      <c r="Q318" s="193"/>
      <c r="R318" s="195"/>
      <c r="S318" s="194"/>
      <c r="AD318" s="278"/>
    </row>
    <row r="319" spans="1:30" s="276" customFormat="1" x14ac:dyDescent="0.25">
      <c r="A319" s="188"/>
      <c r="B319" s="188"/>
      <c r="C319" s="3"/>
      <c r="D319" s="3"/>
      <c r="E319" s="189"/>
      <c r="F319" s="189"/>
      <c r="G319" s="190"/>
      <c r="H319" s="191"/>
      <c r="I319" s="192"/>
      <c r="J319" s="193"/>
      <c r="K319" s="194"/>
      <c r="L319" s="194"/>
      <c r="M319" s="193"/>
      <c r="N319" s="193"/>
      <c r="O319" s="194"/>
      <c r="P319" s="194"/>
      <c r="Q319" s="193"/>
      <c r="R319" s="195"/>
      <c r="S319" s="194"/>
      <c r="AD319" s="278"/>
    </row>
    <row r="320" spans="1:30" s="276" customFormat="1" x14ac:dyDescent="0.25">
      <c r="A320" s="188"/>
      <c r="B320" s="188"/>
      <c r="C320" s="3"/>
      <c r="D320" s="3"/>
      <c r="E320" s="189"/>
      <c r="F320" s="189"/>
      <c r="G320" s="190"/>
      <c r="H320" s="191"/>
      <c r="I320" s="192"/>
      <c r="J320" s="193"/>
      <c r="K320" s="194"/>
      <c r="L320" s="194"/>
      <c r="M320" s="193"/>
      <c r="N320" s="193"/>
      <c r="O320" s="194"/>
      <c r="P320" s="194"/>
      <c r="Q320" s="193"/>
      <c r="R320" s="195"/>
      <c r="S320" s="194"/>
      <c r="AD320" s="278"/>
    </row>
    <row r="321" spans="1:30" s="276" customFormat="1" x14ac:dyDescent="0.25">
      <c r="A321" s="188"/>
      <c r="B321" s="188"/>
      <c r="C321" s="3"/>
      <c r="D321" s="3"/>
      <c r="E321" s="189"/>
      <c r="F321" s="189"/>
      <c r="G321" s="190"/>
      <c r="H321" s="191"/>
      <c r="I321" s="192"/>
      <c r="J321" s="193"/>
      <c r="K321" s="194"/>
      <c r="L321" s="194"/>
      <c r="M321" s="193"/>
      <c r="N321" s="193"/>
      <c r="O321" s="194"/>
      <c r="P321" s="194"/>
      <c r="Q321" s="193"/>
      <c r="R321" s="195"/>
      <c r="S321" s="194"/>
      <c r="AD321" s="278"/>
    </row>
    <row r="322" spans="1:30" s="276" customFormat="1" x14ac:dyDescent="0.25">
      <c r="A322" s="188"/>
      <c r="B322" s="188"/>
      <c r="C322" s="3"/>
      <c r="D322" s="3"/>
      <c r="E322" s="189"/>
      <c r="F322" s="189"/>
      <c r="G322" s="190"/>
      <c r="H322" s="191"/>
      <c r="I322" s="192"/>
      <c r="J322" s="193"/>
      <c r="K322" s="194"/>
      <c r="L322" s="194"/>
      <c r="M322" s="193"/>
      <c r="N322" s="193"/>
      <c r="O322" s="194"/>
      <c r="P322" s="194"/>
      <c r="Q322" s="193"/>
      <c r="R322" s="195"/>
      <c r="S322" s="194"/>
      <c r="AD322" s="278"/>
    </row>
    <row r="323" spans="1:30" s="276" customFormat="1" x14ac:dyDescent="0.25">
      <c r="A323" s="188"/>
      <c r="B323" s="188"/>
      <c r="C323" s="3"/>
      <c r="D323" s="3"/>
      <c r="E323" s="189"/>
      <c r="F323" s="189"/>
      <c r="G323" s="190"/>
      <c r="H323" s="191"/>
      <c r="I323" s="192"/>
      <c r="J323" s="193"/>
      <c r="K323" s="194"/>
      <c r="L323" s="194"/>
      <c r="M323" s="193"/>
      <c r="N323" s="193"/>
      <c r="O323" s="194"/>
      <c r="P323" s="194"/>
      <c r="Q323" s="193"/>
      <c r="R323" s="195"/>
      <c r="S323" s="194"/>
      <c r="AD323" s="278"/>
    </row>
    <row r="324" spans="1:30" s="276" customFormat="1" x14ac:dyDescent="0.25">
      <c r="A324" s="188"/>
      <c r="B324" s="188"/>
      <c r="C324" s="3"/>
      <c r="D324" s="3"/>
      <c r="E324" s="189"/>
      <c r="F324" s="189"/>
      <c r="G324" s="190"/>
      <c r="H324" s="191"/>
      <c r="I324" s="192"/>
      <c r="J324" s="193"/>
      <c r="K324" s="194"/>
      <c r="L324" s="194"/>
      <c r="M324" s="193"/>
      <c r="N324" s="193"/>
      <c r="O324" s="194"/>
      <c r="P324" s="194"/>
      <c r="Q324" s="193"/>
      <c r="R324" s="195"/>
      <c r="S324" s="194"/>
      <c r="AD324" s="278"/>
    </row>
    <row r="325" spans="1:30" s="276" customFormat="1" x14ac:dyDescent="0.25">
      <c r="A325" s="188"/>
      <c r="B325" s="188"/>
      <c r="C325" s="3"/>
      <c r="D325" s="3"/>
      <c r="E325" s="189"/>
      <c r="F325" s="189"/>
      <c r="G325" s="190"/>
      <c r="H325" s="191"/>
      <c r="I325" s="192"/>
      <c r="J325" s="193"/>
      <c r="K325" s="194"/>
      <c r="L325" s="194"/>
      <c r="M325" s="193"/>
      <c r="N325" s="193"/>
      <c r="O325" s="194"/>
      <c r="P325" s="194"/>
      <c r="Q325" s="193"/>
      <c r="R325" s="195"/>
      <c r="S325" s="194"/>
      <c r="AD325" s="278"/>
    </row>
    <row r="326" spans="1:30" s="276" customFormat="1" x14ac:dyDescent="0.25">
      <c r="A326" s="188"/>
      <c r="B326" s="188"/>
      <c r="C326" s="3"/>
      <c r="D326" s="3"/>
      <c r="E326" s="189"/>
      <c r="F326" s="189"/>
      <c r="G326" s="190"/>
      <c r="H326" s="191"/>
      <c r="I326" s="192"/>
      <c r="J326" s="193"/>
      <c r="K326" s="194"/>
      <c r="L326" s="194"/>
      <c r="M326" s="193"/>
      <c r="N326" s="193"/>
      <c r="O326" s="194"/>
      <c r="P326" s="194"/>
      <c r="Q326" s="193"/>
      <c r="R326" s="195"/>
      <c r="S326" s="194"/>
      <c r="AD326" s="278"/>
    </row>
    <row r="327" spans="1:30" s="276" customFormat="1" x14ac:dyDescent="0.25">
      <c r="A327" s="188"/>
      <c r="B327" s="188"/>
      <c r="C327" s="3"/>
      <c r="D327" s="3"/>
      <c r="E327" s="189"/>
      <c r="F327" s="189"/>
      <c r="G327" s="190"/>
      <c r="H327" s="191"/>
      <c r="I327" s="192"/>
      <c r="J327" s="193"/>
      <c r="K327" s="194"/>
      <c r="L327" s="194"/>
      <c r="M327" s="193"/>
      <c r="N327" s="193"/>
      <c r="O327" s="194"/>
      <c r="P327" s="194"/>
      <c r="Q327" s="193"/>
      <c r="R327" s="195"/>
      <c r="S327" s="194"/>
      <c r="AD327" s="278"/>
    </row>
    <row r="328" spans="1:30" s="276" customFormat="1" x14ac:dyDescent="0.25">
      <c r="A328" s="188"/>
      <c r="B328" s="188"/>
      <c r="C328" s="3"/>
      <c r="D328" s="3"/>
      <c r="E328" s="189"/>
      <c r="F328" s="189"/>
      <c r="G328" s="190"/>
      <c r="H328" s="191"/>
      <c r="I328" s="192"/>
      <c r="J328" s="193"/>
      <c r="K328" s="194"/>
      <c r="L328" s="194"/>
      <c r="M328" s="193"/>
      <c r="N328" s="193"/>
      <c r="O328" s="194"/>
      <c r="P328" s="194"/>
      <c r="Q328" s="193"/>
      <c r="R328" s="195"/>
      <c r="S328" s="194"/>
      <c r="AD328" s="278"/>
    </row>
    <row r="329" spans="1:30" s="276" customFormat="1" x14ac:dyDescent="0.25">
      <c r="A329" s="188"/>
      <c r="B329" s="188"/>
      <c r="C329" s="3"/>
      <c r="D329" s="3"/>
      <c r="E329" s="189"/>
      <c r="F329" s="189"/>
      <c r="G329" s="190"/>
      <c r="H329" s="191"/>
      <c r="I329" s="192"/>
      <c r="J329" s="193"/>
      <c r="K329" s="194"/>
      <c r="L329" s="194"/>
      <c r="M329" s="193"/>
      <c r="N329" s="193"/>
      <c r="O329" s="194"/>
      <c r="P329" s="194"/>
      <c r="Q329" s="193"/>
      <c r="R329" s="195"/>
      <c r="S329" s="194"/>
      <c r="AD329" s="278"/>
    </row>
    <row r="330" spans="1:30" s="276" customFormat="1" x14ac:dyDescent="0.25">
      <c r="A330" s="188"/>
      <c r="B330" s="188"/>
      <c r="C330" s="3"/>
      <c r="D330" s="3"/>
      <c r="E330" s="189"/>
      <c r="F330" s="189"/>
      <c r="G330" s="190"/>
      <c r="H330" s="191"/>
      <c r="I330" s="192"/>
      <c r="J330" s="193"/>
      <c r="K330" s="194"/>
      <c r="L330" s="194"/>
      <c r="M330" s="193"/>
      <c r="N330" s="193"/>
      <c r="O330" s="194"/>
      <c r="P330" s="194"/>
      <c r="Q330" s="193"/>
      <c r="R330" s="195"/>
      <c r="S330" s="194"/>
      <c r="AD330" s="278"/>
    </row>
    <row r="331" spans="1:30" s="276" customFormat="1" x14ac:dyDescent="0.25">
      <c r="A331" s="188"/>
      <c r="B331" s="188"/>
      <c r="C331" s="3"/>
      <c r="D331" s="3"/>
      <c r="E331" s="189"/>
      <c r="F331" s="189"/>
      <c r="G331" s="190"/>
      <c r="H331" s="191"/>
      <c r="I331" s="192"/>
      <c r="J331" s="193"/>
      <c r="K331" s="194"/>
      <c r="L331" s="194"/>
      <c r="M331" s="193"/>
      <c r="N331" s="193"/>
      <c r="O331" s="194"/>
      <c r="P331" s="194"/>
      <c r="Q331" s="193"/>
      <c r="R331" s="195"/>
      <c r="S331" s="194"/>
      <c r="AD331" s="278"/>
    </row>
    <row r="332" spans="1:30" s="276" customFormat="1" x14ac:dyDescent="0.25">
      <c r="A332" s="188"/>
      <c r="B332" s="188"/>
      <c r="C332" s="3"/>
      <c r="D332" s="3"/>
      <c r="E332" s="189"/>
      <c r="F332" s="189"/>
      <c r="G332" s="190"/>
      <c r="H332" s="191"/>
      <c r="I332" s="192"/>
      <c r="J332" s="193"/>
      <c r="K332" s="194"/>
      <c r="L332" s="194"/>
      <c r="M332" s="193"/>
      <c r="N332" s="193"/>
      <c r="O332" s="194"/>
      <c r="P332" s="194"/>
      <c r="Q332" s="193"/>
      <c r="R332" s="195"/>
      <c r="S332" s="194"/>
      <c r="AD332" s="278"/>
    </row>
    <row r="333" spans="1:30" s="276" customFormat="1" x14ac:dyDescent="0.25">
      <c r="A333" s="188"/>
      <c r="B333" s="188"/>
      <c r="C333" s="3"/>
      <c r="D333" s="3"/>
      <c r="E333" s="189"/>
      <c r="F333" s="189"/>
      <c r="G333" s="190"/>
      <c r="H333" s="191"/>
      <c r="I333" s="192"/>
      <c r="J333" s="193"/>
      <c r="K333" s="194"/>
      <c r="L333" s="194"/>
      <c r="M333" s="193"/>
      <c r="N333" s="193"/>
      <c r="O333" s="194"/>
      <c r="P333" s="194"/>
      <c r="Q333" s="193"/>
      <c r="R333" s="195"/>
      <c r="S333" s="194"/>
      <c r="AD333" s="278"/>
    </row>
    <row r="334" spans="1:30" s="276" customFormat="1" x14ac:dyDescent="0.25">
      <c r="A334" s="188"/>
      <c r="B334" s="188"/>
      <c r="C334" s="3"/>
      <c r="D334" s="3"/>
      <c r="E334" s="189"/>
      <c r="F334" s="189"/>
      <c r="G334" s="190"/>
      <c r="H334" s="191"/>
      <c r="I334" s="192"/>
      <c r="J334" s="193"/>
      <c r="K334" s="194"/>
      <c r="L334" s="194"/>
      <c r="M334" s="193"/>
      <c r="N334" s="193"/>
      <c r="O334" s="194"/>
      <c r="P334" s="194"/>
      <c r="Q334" s="193"/>
      <c r="R334" s="195"/>
      <c r="S334" s="194"/>
      <c r="AD334" s="278"/>
    </row>
    <row r="335" spans="1:30" s="276" customFormat="1" x14ac:dyDescent="0.25">
      <c r="A335" s="188"/>
      <c r="B335" s="188"/>
      <c r="C335" s="3"/>
      <c r="D335" s="3"/>
      <c r="E335" s="189"/>
      <c r="F335" s="189"/>
      <c r="G335" s="190"/>
      <c r="H335" s="191"/>
      <c r="I335" s="192"/>
      <c r="J335" s="193"/>
      <c r="K335" s="194"/>
      <c r="L335" s="194"/>
      <c r="M335" s="193"/>
      <c r="N335" s="193"/>
      <c r="O335" s="194"/>
      <c r="P335" s="194"/>
      <c r="Q335" s="193"/>
      <c r="R335" s="195"/>
      <c r="S335" s="194"/>
      <c r="AD335" s="278"/>
    </row>
    <row r="336" spans="1:30" s="276" customFormat="1" x14ac:dyDescent="0.25">
      <c r="A336" s="188"/>
      <c r="B336" s="188"/>
      <c r="C336" s="3"/>
      <c r="D336" s="3"/>
      <c r="E336" s="189"/>
      <c r="F336" s="189"/>
      <c r="G336" s="190"/>
      <c r="H336" s="191"/>
      <c r="I336" s="192"/>
      <c r="J336" s="193"/>
      <c r="K336" s="194"/>
      <c r="L336" s="194"/>
      <c r="M336" s="193"/>
      <c r="N336" s="193"/>
      <c r="O336" s="194"/>
      <c r="P336" s="194"/>
      <c r="Q336" s="193"/>
      <c r="R336" s="195"/>
      <c r="S336" s="194"/>
      <c r="AD336" s="278"/>
    </row>
    <row r="337" spans="1:30" s="276" customFormat="1" x14ac:dyDescent="0.25">
      <c r="A337" s="188"/>
      <c r="B337" s="188"/>
      <c r="C337" s="3"/>
      <c r="D337" s="3"/>
      <c r="E337" s="189"/>
      <c r="F337" s="189"/>
      <c r="G337" s="190"/>
      <c r="H337" s="191"/>
      <c r="I337" s="192"/>
      <c r="J337" s="193"/>
      <c r="K337" s="194"/>
      <c r="L337" s="194"/>
      <c r="M337" s="193"/>
      <c r="N337" s="193"/>
      <c r="O337" s="194"/>
      <c r="P337" s="194"/>
      <c r="Q337" s="193"/>
      <c r="R337" s="195"/>
      <c r="S337" s="194"/>
      <c r="AD337" s="278"/>
    </row>
    <row r="338" spans="1:30" s="276" customFormat="1" x14ac:dyDescent="0.25">
      <c r="A338" s="188"/>
      <c r="B338" s="188"/>
      <c r="C338" s="3"/>
      <c r="D338" s="3"/>
      <c r="E338" s="189"/>
      <c r="F338" s="189"/>
      <c r="G338" s="190"/>
      <c r="H338" s="191"/>
      <c r="I338" s="192"/>
      <c r="J338" s="193"/>
      <c r="K338" s="194"/>
      <c r="L338" s="194"/>
      <c r="M338" s="193"/>
      <c r="N338" s="193"/>
      <c r="O338" s="194"/>
      <c r="P338" s="194"/>
      <c r="Q338" s="193"/>
      <c r="R338" s="195"/>
      <c r="S338" s="194"/>
      <c r="AD338" s="278"/>
    </row>
    <row r="339" spans="1:30" s="276" customFormat="1" x14ac:dyDescent="0.25">
      <c r="A339" s="188"/>
      <c r="B339" s="188"/>
      <c r="C339" s="3"/>
      <c r="D339" s="3"/>
      <c r="E339" s="189"/>
      <c r="F339" s="189"/>
      <c r="G339" s="190"/>
      <c r="H339" s="191"/>
      <c r="I339" s="192"/>
      <c r="J339" s="193"/>
      <c r="K339" s="194"/>
      <c r="L339" s="194"/>
      <c r="M339" s="193"/>
      <c r="N339" s="193"/>
      <c r="O339" s="194"/>
      <c r="P339" s="194"/>
      <c r="Q339" s="193"/>
      <c r="R339" s="195"/>
      <c r="S339" s="194"/>
      <c r="AD339" s="278"/>
    </row>
    <row r="340" spans="1:30" s="276" customFormat="1" x14ac:dyDescent="0.25">
      <c r="A340" s="188"/>
      <c r="B340" s="188"/>
      <c r="C340" s="3"/>
      <c r="D340" s="3"/>
      <c r="E340" s="189"/>
      <c r="F340" s="189"/>
      <c r="G340" s="190"/>
      <c r="H340" s="191"/>
      <c r="I340" s="192"/>
      <c r="J340" s="193"/>
      <c r="K340" s="194"/>
      <c r="L340" s="194"/>
      <c r="M340" s="193"/>
      <c r="N340" s="193"/>
      <c r="O340" s="194"/>
      <c r="P340" s="194"/>
      <c r="Q340" s="193"/>
      <c r="R340" s="195"/>
      <c r="S340" s="194"/>
      <c r="AD340" s="278"/>
    </row>
    <row r="341" spans="1:30" s="276" customFormat="1" x14ac:dyDescent="0.25">
      <c r="A341" s="188"/>
      <c r="B341" s="188"/>
      <c r="C341" s="3"/>
      <c r="D341" s="3"/>
      <c r="E341" s="189"/>
      <c r="F341" s="189"/>
      <c r="G341" s="190"/>
      <c r="H341" s="191"/>
      <c r="I341" s="192"/>
      <c r="J341" s="193"/>
      <c r="K341" s="194"/>
      <c r="L341" s="194"/>
      <c r="M341" s="193"/>
      <c r="N341" s="193"/>
      <c r="O341" s="194"/>
      <c r="P341" s="194"/>
      <c r="Q341" s="193"/>
      <c r="R341" s="195"/>
      <c r="S341" s="194"/>
      <c r="AD341" s="278"/>
    </row>
    <row r="342" spans="1:30" s="276" customFormat="1" x14ac:dyDescent="0.25">
      <c r="A342" s="188"/>
      <c r="B342" s="188"/>
      <c r="C342" s="3"/>
      <c r="D342" s="3"/>
      <c r="E342" s="189"/>
      <c r="F342" s="189"/>
      <c r="G342" s="190"/>
      <c r="H342" s="191"/>
      <c r="I342" s="192"/>
      <c r="J342" s="193"/>
      <c r="K342" s="194"/>
      <c r="L342" s="194"/>
      <c r="M342" s="193"/>
      <c r="N342" s="193"/>
      <c r="O342" s="194"/>
      <c r="P342" s="194"/>
      <c r="Q342" s="193"/>
      <c r="R342" s="195"/>
      <c r="S342" s="194"/>
      <c r="AD342" s="278"/>
    </row>
    <row r="343" spans="1:30" s="276" customFormat="1" x14ac:dyDescent="0.25">
      <c r="A343" s="188"/>
      <c r="B343" s="188"/>
      <c r="C343" s="3"/>
      <c r="D343" s="3"/>
      <c r="E343" s="189"/>
      <c r="F343" s="189"/>
      <c r="G343" s="190"/>
      <c r="H343" s="191"/>
      <c r="I343" s="192"/>
      <c r="J343" s="193"/>
      <c r="K343" s="194"/>
      <c r="L343" s="194"/>
      <c r="M343" s="193"/>
      <c r="N343" s="193"/>
      <c r="O343" s="194"/>
      <c r="P343" s="194"/>
      <c r="Q343" s="193"/>
      <c r="R343" s="195"/>
      <c r="S343" s="194"/>
      <c r="AD343" s="278"/>
    </row>
    <row r="344" spans="1:30" s="276" customFormat="1" x14ac:dyDescent="0.25">
      <c r="A344" s="188"/>
      <c r="B344" s="188"/>
      <c r="C344" s="3"/>
      <c r="D344" s="3"/>
      <c r="E344" s="189"/>
      <c r="F344" s="189"/>
      <c r="G344" s="190"/>
      <c r="H344" s="191"/>
      <c r="I344" s="192"/>
      <c r="J344" s="193"/>
      <c r="K344" s="194"/>
      <c r="L344" s="194"/>
      <c r="M344" s="193"/>
      <c r="N344" s="193"/>
      <c r="O344" s="194"/>
      <c r="P344" s="194"/>
      <c r="Q344" s="193"/>
      <c r="R344" s="195"/>
      <c r="S344" s="194"/>
      <c r="AD344" s="278"/>
    </row>
    <row r="345" spans="1:30" s="276" customFormat="1" x14ac:dyDescent="0.25">
      <c r="A345" s="188"/>
      <c r="B345" s="188"/>
      <c r="C345" s="3"/>
      <c r="D345" s="3"/>
      <c r="E345" s="189"/>
      <c r="F345" s="189"/>
      <c r="G345" s="190"/>
      <c r="H345" s="191"/>
      <c r="I345" s="192"/>
      <c r="J345" s="193"/>
      <c r="K345" s="194"/>
      <c r="L345" s="194"/>
      <c r="M345" s="193"/>
      <c r="N345" s="193"/>
      <c r="O345" s="194"/>
      <c r="P345" s="194"/>
      <c r="Q345" s="193"/>
      <c r="R345" s="195"/>
      <c r="S345" s="194"/>
      <c r="AD345" s="278"/>
    </row>
    <row r="346" spans="1:30" s="276" customFormat="1" x14ac:dyDescent="0.25">
      <c r="A346" s="188"/>
      <c r="B346" s="188"/>
      <c r="C346" s="3"/>
      <c r="D346" s="3"/>
      <c r="E346" s="189"/>
      <c r="F346" s="189"/>
      <c r="G346" s="190"/>
      <c r="H346" s="191"/>
      <c r="I346" s="192"/>
      <c r="J346" s="193"/>
      <c r="K346" s="194"/>
      <c r="L346" s="194"/>
      <c r="M346" s="193"/>
      <c r="N346" s="193"/>
      <c r="O346" s="194"/>
      <c r="P346" s="194"/>
      <c r="Q346" s="193"/>
      <c r="R346" s="195"/>
      <c r="S346" s="194"/>
      <c r="AD346" s="278"/>
    </row>
    <row r="347" spans="1:30" s="276" customFormat="1" x14ac:dyDescent="0.25">
      <c r="A347" s="188"/>
      <c r="B347" s="188"/>
      <c r="C347" s="3"/>
      <c r="D347" s="3"/>
      <c r="E347" s="189"/>
      <c r="F347" s="189"/>
      <c r="G347" s="190"/>
      <c r="H347" s="191"/>
      <c r="I347" s="192"/>
      <c r="J347" s="193"/>
      <c r="K347" s="194"/>
      <c r="L347" s="194"/>
      <c r="M347" s="193"/>
      <c r="N347" s="193"/>
      <c r="O347" s="194"/>
      <c r="P347" s="194"/>
      <c r="Q347" s="193"/>
      <c r="R347" s="195"/>
      <c r="S347" s="194"/>
      <c r="AD347" s="278"/>
    </row>
    <row r="348" spans="1:30" s="276" customFormat="1" x14ac:dyDescent="0.25">
      <c r="A348" s="188"/>
      <c r="B348" s="188"/>
      <c r="C348" s="3"/>
      <c r="D348" s="3"/>
      <c r="E348" s="189"/>
      <c r="F348" s="189"/>
      <c r="G348" s="190"/>
      <c r="H348" s="191"/>
      <c r="I348" s="192"/>
      <c r="J348" s="193"/>
      <c r="K348" s="194"/>
      <c r="L348" s="194"/>
      <c r="M348" s="193"/>
      <c r="N348" s="193"/>
      <c r="O348" s="194"/>
      <c r="P348" s="194"/>
      <c r="Q348" s="193"/>
      <c r="R348" s="195"/>
      <c r="S348" s="194"/>
      <c r="AD348" s="278"/>
    </row>
    <row r="349" spans="1:30" s="276" customFormat="1" x14ac:dyDescent="0.25">
      <c r="A349" s="188"/>
      <c r="B349" s="188"/>
      <c r="C349" s="3"/>
      <c r="D349" s="3"/>
      <c r="E349" s="189"/>
      <c r="F349" s="189"/>
      <c r="G349" s="190"/>
      <c r="H349" s="191"/>
      <c r="I349" s="192"/>
      <c r="J349" s="193"/>
      <c r="K349" s="194"/>
      <c r="L349" s="194"/>
      <c r="M349" s="193"/>
      <c r="N349" s="193"/>
      <c r="O349" s="194"/>
      <c r="P349" s="194"/>
      <c r="Q349" s="193"/>
      <c r="R349" s="195"/>
      <c r="S349" s="194"/>
      <c r="AD349" s="278"/>
    </row>
    <row r="350" spans="1:30" s="276" customFormat="1" x14ac:dyDescent="0.25">
      <c r="A350" s="188"/>
      <c r="B350" s="188"/>
      <c r="C350" s="3"/>
      <c r="D350" s="3"/>
      <c r="E350" s="189"/>
      <c r="F350" s="189"/>
      <c r="G350" s="190"/>
      <c r="H350" s="191"/>
      <c r="I350" s="192"/>
      <c r="J350" s="193"/>
      <c r="K350" s="194"/>
      <c r="L350" s="194"/>
      <c r="M350" s="193"/>
      <c r="N350" s="193"/>
      <c r="O350" s="194"/>
      <c r="P350" s="194"/>
      <c r="Q350" s="193"/>
      <c r="R350" s="195"/>
      <c r="S350" s="194"/>
      <c r="AD350" s="278"/>
    </row>
    <row r="351" spans="1:30" s="276" customFormat="1" x14ac:dyDescent="0.25">
      <c r="A351" s="188"/>
      <c r="B351" s="188"/>
      <c r="C351" s="3"/>
      <c r="D351" s="3"/>
      <c r="E351" s="189"/>
      <c r="F351" s="189"/>
      <c r="G351" s="190"/>
      <c r="H351" s="191"/>
      <c r="I351" s="192"/>
      <c r="J351" s="193"/>
      <c r="K351" s="194"/>
      <c r="L351" s="194"/>
      <c r="M351" s="193"/>
      <c r="N351" s="193"/>
      <c r="O351" s="194"/>
      <c r="P351" s="194"/>
      <c r="Q351" s="193"/>
      <c r="R351" s="195"/>
      <c r="S351" s="194"/>
      <c r="AD351" s="278"/>
    </row>
    <row r="352" spans="1:30" s="276" customFormat="1" x14ac:dyDescent="0.25">
      <c r="A352" s="188"/>
      <c r="B352" s="188"/>
      <c r="C352" s="3"/>
      <c r="D352" s="3"/>
      <c r="E352" s="189"/>
      <c r="F352" s="189"/>
      <c r="G352" s="190"/>
      <c r="H352" s="191"/>
      <c r="I352" s="192"/>
      <c r="J352" s="193"/>
      <c r="K352" s="194"/>
      <c r="L352" s="194"/>
      <c r="M352" s="193"/>
      <c r="N352" s="193"/>
      <c r="O352" s="194"/>
      <c r="P352" s="194"/>
      <c r="Q352" s="193"/>
      <c r="R352" s="195"/>
      <c r="S352" s="194"/>
      <c r="AD352" s="278"/>
    </row>
    <row r="353" spans="1:30" s="276" customFormat="1" x14ac:dyDescent="0.25">
      <c r="A353" s="188"/>
      <c r="B353" s="188"/>
      <c r="C353" s="3"/>
      <c r="D353" s="3"/>
      <c r="E353" s="189"/>
      <c r="F353" s="189"/>
      <c r="G353" s="190"/>
      <c r="H353" s="191"/>
      <c r="I353" s="192"/>
      <c r="J353" s="193"/>
      <c r="K353" s="194"/>
      <c r="L353" s="194"/>
      <c r="M353" s="193"/>
      <c r="N353" s="193"/>
      <c r="O353" s="194"/>
      <c r="P353" s="194"/>
      <c r="Q353" s="193"/>
      <c r="R353" s="195"/>
      <c r="S353" s="194"/>
      <c r="AD353" s="278"/>
    </row>
    <row r="354" spans="1:30" s="276" customFormat="1" x14ac:dyDescent="0.25">
      <c r="A354" s="188"/>
      <c r="B354" s="188"/>
      <c r="C354" s="3"/>
      <c r="D354" s="3"/>
      <c r="E354" s="189"/>
      <c r="F354" s="189"/>
      <c r="G354" s="190"/>
      <c r="H354" s="191"/>
      <c r="I354" s="192"/>
      <c r="J354" s="193"/>
      <c r="K354" s="194"/>
      <c r="L354" s="194"/>
      <c r="M354" s="193"/>
      <c r="N354" s="193"/>
      <c r="O354" s="194"/>
      <c r="P354" s="194"/>
      <c r="Q354" s="193"/>
      <c r="R354" s="195"/>
      <c r="S354" s="194"/>
      <c r="AD354" s="278"/>
    </row>
    <row r="355" spans="1:30" s="276" customFormat="1" x14ac:dyDescent="0.25">
      <c r="A355" s="188"/>
      <c r="B355" s="188"/>
      <c r="C355" s="3"/>
      <c r="D355" s="3"/>
      <c r="E355" s="189"/>
      <c r="F355" s="189"/>
      <c r="G355" s="190"/>
      <c r="H355" s="191"/>
      <c r="I355" s="192"/>
      <c r="J355" s="193"/>
      <c r="K355" s="194"/>
      <c r="L355" s="194"/>
      <c r="M355" s="193"/>
      <c r="N355" s="193"/>
      <c r="O355" s="194"/>
      <c r="P355" s="194"/>
      <c r="Q355" s="193"/>
      <c r="R355" s="195"/>
      <c r="S355" s="194"/>
      <c r="AD355" s="278"/>
    </row>
    <row r="356" spans="1:30" s="276" customFormat="1" x14ac:dyDescent="0.25">
      <c r="A356" s="188"/>
      <c r="B356" s="188"/>
      <c r="C356" s="3"/>
      <c r="D356" s="3"/>
      <c r="E356" s="189"/>
      <c r="F356" s="189"/>
      <c r="G356" s="190"/>
      <c r="H356" s="191"/>
      <c r="I356" s="192"/>
      <c r="J356" s="193"/>
      <c r="K356" s="194"/>
      <c r="L356" s="194"/>
      <c r="M356" s="193"/>
      <c r="N356" s="193"/>
      <c r="O356" s="194"/>
      <c r="P356" s="194"/>
      <c r="Q356" s="193"/>
      <c r="R356" s="195"/>
      <c r="S356" s="194"/>
      <c r="AD356" s="278"/>
    </row>
    <row r="357" spans="1:30" s="276" customFormat="1" x14ac:dyDescent="0.25">
      <c r="A357" s="188"/>
      <c r="B357" s="188"/>
      <c r="C357" s="3"/>
      <c r="D357" s="3"/>
      <c r="E357" s="189"/>
      <c r="F357" s="189"/>
      <c r="G357" s="190"/>
      <c r="H357" s="191"/>
      <c r="I357" s="192"/>
      <c r="J357" s="193"/>
      <c r="K357" s="194"/>
      <c r="L357" s="194"/>
      <c r="M357" s="193"/>
      <c r="N357" s="193"/>
      <c r="O357" s="194"/>
      <c r="P357" s="194"/>
      <c r="Q357" s="193"/>
      <c r="R357" s="195"/>
      <c r="S357" s="194"/>
      <c r="AD357" s="278"/>
    </row>
    <row r="358" spans="1:30" s="276" customFormat="1" x14ac:dyDescent="0.25">
      <c r="A358" s="188"/>
      <c r="B358" s="188"/>
      <c r="C358" s="3"/>
      <c r="D358" s="3"/>
      <c r="E358" s="189"/>
      <c r="F358" s="189"/>
      <c r="G358" s="190"/>
      <c r="H358" s="191"/>
      <c r="I358" s="192"/>
      <c r="J358" s="193"/>
      <c r="K358" s="194"/>
      <c r="L358" s="194"/>
      <c r="M358" s="193"/>
      <c r="N358" s="193"/>
      <c r="O358" s="194"/>
      <c r="P358" s="194"/>
      <c r="Q358" s="193"/>
      <c r="R358" s="195"/>
      <c r="S358" s="194"/>
      <c r="AD358" s="278"/>
    </row>
    <row r="359" spans="1:30" s="276" customFormat="1" x14ac:dyDescent="0.25">
      <c r="A359" s="188"/>
      <c r="B359" s="188"/>
      <c r="C359" s="3"/>
      <c r="D359" s="3"/>
      <c r="E359" s="189"/>
      <c r="F359" s="189"/>
      <c r="G359" s="190"/>
      <c r="H359" s="191"/>
      <c r="I359" s="192"/>
      <c r="J359" s="193"/>
      <c r="K359" s="194"/>
      <c r="L359" s="194"/>
      <c r="M359" s="193"/>
      <c r="N359" s="193"/>
      <c r="O359" s="194"/>
      <c r="P359" s="194"/>
      <c r="Q359" s="193"/>
      <c r="R359" s="195"/>
      <c r="S359" s="194"/>
      <c r="AD359" s="278"/>
    </row>
    <row r="360" spans="1:30" s="276" customFormat="1" x14ac:dyDescent="0.25">
      <c r="A360" s="188"/>
      <c r="B360" s="188"/>
      <c r="C360" s="3"/>
      <c r="D360" s="3"/>
      <c r="E360" s="189"/>
      <c r="F360" s="189"/>
      <c r="G360" s="190"/>
      <c r="H360" s="191"/>
      <c r="I360" s="192"/>
      <c r="J360" s="193"/>
      <c r="K360" s="194"/>
      <c r="L360" s="194"/>
      <c r="M360" s="193"/>
      <c r="N360" s="193"/>
      <c r="O360" s="194"/>
      <c r="P360" s="194"/>
      <c r="Q360" s="193"/>
      <c r="R360" s="195"/>
      <c r="S360" s="194"/>
      <c r="AD360" s="278"/>
    </row>
    <row r="361" spans="1:30" s="276" customFormat="1" x14ac:dyDescent="0.25">
      <c r="A361" s="188"/>
      <c r="B361" s="188"/>
      <c r="C361" s="3"/>
      <c r="D361" s="3"/>
      <c r="E361" s="189"/>
      <c r="F361" s="189"/>
      <c r="G361" s="190"/>
      <c r="H361" s="191"/>
      <c r="I361" s="192"/>
      <c r="J361" s="193"/>
      <c r="K361" s="194"/>
      <c r="L361" s="194"/>
      <c r="M361" s="193"/>
      <c r="N361" s="193"/>
      <c r="O361" s="194"/>
      <c r="P361" s="194"/>
      <c r="Q361" s="193"/>
      <c r="R361" s="195"/>
      <c r="S361" s="194"/>
      <c r="AD361" s="278"/>
    </row>
    <row r="362" spans="1:30" s="276" customFormat="1" x14ac:dyDescent="0.25">
      <c r="A362" s="188"/>
      <c r="B362" s="188"/>
      <c r="C362" s="3"/>
      <c r="D362" s="3"/>
      <c r="E362" s="189"/>
      <c r="F362" s="189"/>
      <c r="G362" s="190"/>
      <c r="H362" s="191"/>
      <c r="I362" s="192"/>
      <c r="J362" s="193"/>
      <c r="K362" s="194"/>
      <c r="L362" s="194"/>
      <c r="M362" s="193"/>
      <c r="N362" s="193"/>
      <c r="O362" s="194"/>
      <c r="P362" s="194"/>
      <c r="Q362" s="193"/>
      <c r="R362" s="195"/>
      <c r="S362" s="194"/>
      <c r="AD362" s="278"/>
    </row>
    <row r="363" spans="1:30" s="276" customFormat="1" x14ac:dyDescent="0.25">
      <c r="A363" s="188"/>
      <c r="B363" s="188"/>
      <c r="C363" s="3"/>
      <c r="D363" s="3"/>
      <c r="E363" s="189"/>
      <c r="F363" s="189"/>
      <c r="G363" s="190"/>
      <c r="H363" s="191"/>
      <c r="I363" s="192"/>
      <c r="J363" s="193"/>
      <c r="K363" s="194"/>
      <c r="L363" s="194"/>
      <c r="M363" s="193"/>
      <c r="N363" s="193"/>
      <c r="O363" s="194"/>
      <c r="P363" s="194"/>
      <c r="Q363" s="193"/>
      <c r="R363" s="195"/>
      <c r="S363" s="194"/>
      <c r="AD363" s="278"/>
    </row>
    <row r="364" spans="1:30" s="276" customFormat="1" x14ac:dyDescent="0.25">
      <c r="A364" s="188"/>
      <c r="B364" s="188"/>
      <c r="C364" s="3"/>
      <c r="D364" s="3"/>
      <c r="E364" s="189"/>
      <c r="F364" s="189"/>
      <c r="G364" s="190"/>
      <c r="H364" s="191"/>
      <c r="I364" s="192"/>
      <c r="J364" s="193"/>
      <c r="K364" s="194"/>
      <c r="L364" s="194"/>
      <c r="M364" s="193"/>
      <c r="N364" s="193"/>
      <c r="O364" s="194"/>
      <c r="P364" s="194"/>
      <c r="Q364" s="193"/>
      <c r="R364" s="195"/>
      <c r="S364" s="194"/>
      <c r="AD364" s="278"/>
    </row>
    <row r="365" spans="1:30" s="276" customFormat="1" x14ac:dyDescent="0.25">
      <c r="A365" s="188"/>
      <c r="B365" s="188"/>
      <c r="C365" s="3"/>
      <c r="D365" s="3"/>
      <c r="E365" s="189"/>
      <c r="F365" s="189"/>
      <c r="G365" s="190"/>
      <c r="H365" s="191"/>
      <c r="I365" s="192"/>
      <c r="J365" s="193"/>
      <c r="K365" s="194"/>
      <c r="L365" s="194"/>
      <c r="M365" s="193"/>
      <c r="N365" s="193"/>
      <c r="O365" s="194"/>
      <c r="P365" s="194"/>
      <c r="Q365" s="193"/>
      <c r="R365" s="195"/>
      <c r="S365" s="194"/>
      <c r="AD365" s="278"/>
    </row>
    <row r="366" spans="1:30" s="276" customFormat="1" x14ac:dyDescent="0.25">
      <c r="A366" s="188"/>
      <c r="B366" s="188"/>
      <c r="C366" s="3"/>
      <c r="D366" s="3"/>
      <c r="E366" s="189"/>
      <c r="F366" s="189"/>
      <c r="G366" s="190"/>
      <c r="H366" s="191"/>
      <c r="I366" s="192"/>
      <c r="J366" s="193"/>
      <c r="K366" s="194"/>
      <c r="L366" s="194"/>
      <c r="M366" s="193"/>
      <c r="N366" s="193"/>
      <c r="O366" s="194"/>
      <c r="P366" s="194"/>
      <c r="Q366" s="193"/>
      <c r="R366" s="195"/>
      <c r="S366" s="194"/>
      <c r="AD366" s="278"/>
    </row>
    <row r="367" spans="1:30" s="276" customFormat="1" x14ac:dyDescent="0.25">
      <c r="A367" s="188"/>
      <c r="B367" s="188"/>
      <c r="C367" s="3"/>
      <c r="D367" s="3"/>
      <c r="E367" s="189"/>
      <c r="F367" s="189"/>
      <c r="G367" s="190"/>
      <c r="H367" s="191"/>
      <c r="I367" s="192"/>
      <c r="J367" s="193"/>
      <c r="K367" s="194"/>
      <c r="L367" s="194"/>
      <c r="M367" s="193"/>
      <c r="N367" s="193"/>
      <c r="O367" s="194"/>
      <c r="P367" s="194"/>
      <c r="Q367" s="193"/>
      <c r="R367" s="195"/>
      <c r="S367" s="194"/>
      <c r="AD367" s="278"/>
    </row>
    <row r="368" spans="1:30" s="276" customFormat="1" x14ac:dyDescent="0.25">
      <c r="A368" s="188"/>
      <c r="B368" s="188"/>
      <c r="C368" s="3"/>
      <c r="D368" s="3"/>
      <c r="E368" s="189"/>
      <c r="F368" s="189"/>
      <c r="G368" s="190"/>
      <c r="H368" s="191"/>
      <c r="I368" s="192"/>
      <c r="J368" s="193"/>
      <c r="K368" s="194"/>
      <c r="L368" s="194"/>
      <c r="M368" s="193"/>
      <c r="N368" s="193"/>
      <c r="O368" s="194"/>
      <c r="P368" s="194"/>
      <c r="Q368" s="193"/>
      <c r="R368" s="195"/>
      <c r="S368" s="194"/>
      <c r="AD368" s="278"/>
    </row>
    <row r="369" spans="1:30" s="276" customFormat="1" x14ac:dyDescent="0.25">
      <c r="A369" s="188"/>
      <c r="B369" s="188"/>
      <c r="C369" s="3"/>
      <c r="D369" s="3"/>
      <c r="E369" s="189"/>
      <c r="F369" s="189"/>
      <c r="G369" s="190"/>
      <c r="H369" s="191"/>
      <c r="I369" s="192"/>
      <c r="J369" s="193"/>
      <c r="K369" s="194"/>
      <c r="L369" s="194"/>
      <c r="M369" s="193"/>
      <c r="N369" s="193"/>
      <c r="O369" s="194"/>
      <c r="P369" s="194"/>
      <c r="Q369" s="193"/>
      <c r="R369" s="195"/>
      <c r="S369" s="194"/>
      <c r="AD369" s="278"/>
    </row>
    <row r="370" spans="1:30" s="276" customFormat="1" x14ac:dyDescent="0.25">
      <c r="A370" s="188"/>
      <c r="B370" s="188"/>
      <c r="C370" s="3"/>
      <c r="D370" s="3"/>
      <c r="E370" s="189"/>
      <c r="F370" s="189"/>
      <c r="G370" s="190"/>
      <c r="H370" s="191"/>
      <c r="I370" s="192"/>
      <c r="J370" s="193"/>
      <c r="K370" s="194"/>
      <c r="L370" s="194"/>
      <c r="M370" s="193"/>
      <c r="N370" s="193"/>
      <c r="O370" s="194"/>
      <c r="P370" s="194"/>
      <c r="Q370" s="193"/>
      <c r="R370" s="195"/>
      <c r="S370" s="194"/>
      <c r="AD370" s="278"/>
    </row>
    <row r="371" spans="1:30" s="276" customFormat="1" x14ac:dyDescent="0.25">
      <c r="A371" s="188"/>
      <c r="B371" s="188"/>
      <c r="C371" s="3"/>
      <c r="D371" s="3"/>
      <c r="E371" s="189"/>
      <c r="F371" s="189"/>
      <c r="G371" s="190"/>
      <c r="H371" s="191"/>
      <c r="I371" s="192"/>
      <c r="J371" s="193"/>
      <c r="K371" s="194"/>
      <c r="L371" s="194"/>
      <c r="M371" s="193"/>
      <c r="N371" s="193"/>
      <c r="O371" s="194"/>
      <c r="P371" s="194"/>
      <c r="Q371" s="193"/>
      <c r="R371" s="195"/>
      <c r="S371" s="194"/>
      <c r="AD371" s="278"/>
    </row>
    <row r="372" spans="1:30" s="276" customFormat="1" x14ac:dyDescent="0.25">
      <c r="A372" s="188"/>
      <c r="B372" s="188"/>
      <c r="C372" s="3"/>
      <c r="D372" s="3"/>
      <c r="E372" s="189"/>
      <c r="F372" s="189"/>
      <c r="G372" s="190"/>
      <c r="H372" s="191"/>
      <c r="I372" s="192"/>
      <c r="J372" s="193"/>
      <c r="K372" s="194"/>
      <c r="L372" s="194"/>
      <c r="M372" s="193"/>
      <c r="N372" s="193"/>
      <c r="O372" s="194"/>
      <c r="P372" s="194"/>
      <c r="Q372" s="193"/>
      <c r="R372" s="195"/>
      <c r="S372" s="194"/>
      <c r="AD372" s="278"/>
    </row>
    <row r="373" spans="1:30" s="276" customFormat="1" x14ac:dyDescent="0.25">
      <c r="A373" s="188"/>
      <c r="B373" s="188"/>
      <c r="C373" s="3"/>
      <c r="D373" s="3"/>
      <c r="E373" s="189"/>
      <c r="F373" s="189"/>
      <c r="G373" s="190"/>
      <c r="H373" s="191"/>
      <c r="I373" s="192"/>
      <c r="J373" s="193"/>
      <c r="K373" s="194"/>
      <c r="L373" s="194"/>
      <c r="M373" s="193"/>
      <c r="N373" s="193"/>
      <c r="O373" s="194"/>
      <c r="P373" s="194"/>
      <c r="Q373" s="193"/>
      <c r="R373" s="195"/>
      <c r="S373" s="194"/>
      <c r="AD373" s="278"/>
    </row>
    <row r="374" spans="1:30" s="276" customFormat="1" x14ac:dyDescent="0.25">
      <c r="A374" s="188"/>
      <c r="B374" s="188"/>
      <c r="C374" s="3"/>
      <c r="D374" s="3"/>
      <c r="E374" s="189"/>
      <c r="F374" s="189"/>
      <c r="G374" s="190"/>
      <c r="H374" s="191"/>
      <c r="I374" s="192"/>
      <c r="J374" s="193"/>
      <c r="K374" s="194"/>
      <c r="L374" s="194"/>
      <c r="M374" s="193"/>
      <c r="N374" s="193"/>
      <c r="O374" s="194"/>
      <c r="P374" s="194"/>
      <c r="Q374" s="193"/>
      <c r="R374" s="195"/>
      <c r="S374" s="194"/>
      <c r="AD374" s="278"/>
    </row>
    <row r="375" spans="1:30" s="276" customFormat="1" x14ac:dyDescent="0.25">
      <c r="A375" s="188"/>
      <c r="B375" s="188"/>
      <c r="C375" s="3"/>
      <c r="D375" s="3"/>
      <c r="E375" s="189"/>
      <c r="F375" s="189"/>
      <c r="G375" s="190"/>
      <c r="H375" s="191"/>
      <c r="I375" s="192"/>
      <c r="J375" s="193"/>
      <c r="K375" s="194"/>
      <c r="L375" s="194"/>
      <c r="M375" s="193"/>
      <c r="N375" s="193"/>
      <c r="O375" s="194"/>
      <c r="P375" s="194"/>
      <c r="Q375" s="193"/>
      <c r="R375" s="195"/>
      <c r="S375" s="194"/>
      <c r="AD375" s="278"/>
    </row>
    <row r="376" spans="1:30" s="276" customFormat="1" x14ac:dyDescent="0.25">
      <c r="A376" s="188"/>
      <c r="B376" s="188"/>
      <c r="C376" s="3"/>
      <c r="D376" s="3"/>
      <c r="E376" s="189"/>
      <c r="F376" s="189"/>
      <c r="G376" s="190"/>
      <c r="H376" s="191"/>
      <c r="I376" s="192"/>
      <c r="J376" s="193"/>
      <c r="K376" s="194"/>
      <c r="L376" s="194"/>
      <c r="M376" s="193"/>
      <c r="N376" s="193"/>
      <c r="O376" s="194"/>
      <c r="P376" s="194"/>
      <c r="Q376" s="193"/>
      <c r="R376" s="195"/>
      <c r="S376" s="194"/>
      <c r="AD376" s="278"/>
    </row>
    <row r="377" spans="1:30" s="276" customFormat="1" x14ac:dyDescent="0.25">
      <c r="A377" s="188"/>
      <c r="B377" s="188"/>
      <c r="C377" s="3"/>
      <c r="D377" s="3"/>
      <c r="E377" s="189"/>
      <c r="F377" s="189"/>
      <c r="G377" s="190"/>
      <c r="H377" s="191"/>
      <c r="I377" s="192"/>
      <c r="J377" s="193"/>
      <c r="K377" s="194"/>
      <c r="L377" s="194"/>
      <c r="M377" s="193"/>
      <c r="N377" s="193"/>
      <c r="O377" s="194"/>
      <c r="P377" s="194"/>
      <c r="Q377" s="193"/>
      <c r="R377" s="195"/>
      <c r="S377" s="194"/>
      <c r="AD377" s="278"/>
    </row>
    <row r="378" spans="1:30" s="276" customFormat="1" x14ac:dyDescent="0.25">
      <c r="A378" s="188"/>
      <c r="B378" s="188"/>
      <c r="C378" s="3"/>
      <c r="D378" s="3"/>
      <c r="E378" s="189"/>
      <c r="F378" s="189"/>
      <c r="G378" s="190"/>
      <c r="H378" s="191"/>
      <c r="I378" s="192"/>
      <c r="J378" s="193"/>
      <c r="K378" s="194"/>
      <c r="L378" s="194"/>
      <c r="M378" s="193"/>
      <c r="N378" s="193"/>
      <c r="O378" s="194"/>
      <c r="P378" s="194"/>
      <c r="Q378" s="193"/>
      <c r="R378" s="195"/>
      <c r="S378" s="194"/>
      <c r="AD378" s="278"/>
    </row>
    <row r="379" spans="1:30" s="276" customFormat="1" x14ac:dyDescent="0.25">
      <c r="A379" s="188"/>
      <c r="B379" s="188"/>
      <c r="C379" s="3"/>
      <c r="D379" s="3"/>
      <c r="E379" s="189"/>
      <c r="F379" s="189"/>
      <c r="G379" s="190"/>
      <c r="H379" s="191"/>
      <c r="I379" s="192"/>
      <c r="J379" s="193"/>
      <c r="K379" s="194"/>
      <c r="L379" s="194"/>
      <c r="M379" s="193"/>
      <c r="N379" s="193"/>
      <c r="O379" s="194"/>
      <c r="P379" s="194"/>
      <c r="Q379" s="193"/>
      <c r="R379" s="195"/>
      <c r="S379" s="194"/>
      <c r="AD379" s="278"/>
    </row>
    <row r="380" spans="1:30" s="276" customFormat="1" x14ac:dyDescent="0.25">
      <c r="A380" s="188"/>
      <c r="B380" s="188"/>
      <c r="C380" s="3"/>
      <c r="D380" s="3"/>
      <c r="E380" s="189"/>
      <c r="F380" s="189"/>
      <c r="G380" s="190"/>
      <c r="H380" s="191"/>
      <c r="I380" s="192"/>
      <c r="J380" s="193"/>
      <c r="K380" s="194"/>
      <c r="L380" s="194"/>
      <c r="M380" s="193"/>
      <c r="N380" s="193"/>
      <c r="O380" s="194"/>
      <c r="P380" s="194"/>
      <c r="Q380" s="193"/>
      <c r="R380" s="195"/>
      <c r="S380" s="194"/>
      <c r="AD380" s="278"/>
    </row>
    <row r="381" spans="1:30" s="276" customFormat="1" x14ac:dyDescent="0.25">
      <c r="A381" s="188"/>
      <c r="B381" s="188"/>
      <c r="C381" s="3"/>
      <c r="D381" s="3"/>
      <c r="E381" s="189"/>
      <c r="F381" s="189"/>
      <c r="G381" s="190"/>
      <c r="H381" s="191"/>
      <c r="I381" s="192"/>
      <c r="J381" s="193"/>
      <c r="K381" s="194"/>
      <c r="L381" s="194"/>
      <c r="M381" s="193"/>
      <c r="N381" s="193"/>
      <c r="O381" s="194"/>
      <c r="P381" s="194"/>
      <c r="Q381" s="193"/>
      <c r="R381" s="195"/>
      <c r="S381" s="194"/>
      <c r="AD381" s="278"/>
    </row>
    <row r="382" spans="1:30" s="276" customFormat="1" x14ac:dyDescent="0.25">
      <c r="A382" s="188"/>
      <c r="B382" s="188"/>
      <c r="C382" s="3"/>
      <c r="D382" s="3"/>
      <c r="E382" s="189"/>
      <c r="F382" s="189"/>
      <c r="G382" s="190"/>
      <c r="H382" s="191"/>
      <c r="I382" s="192"/>
      <c r="J382" s="193"/>
      <c r="K382" s="194"/>
      <c r="L382" s="194"/>
      <c r="M382" s="193"/>
      <c r="N382" s="193"/>
      <c r="O382" s="194"/>
      <c r="P382" s="194"/>
      <c r="Q382" s="193"/>
      <c r="R382" s="195"/>
      <c r="S382" s="194"/>
      <c r="AD382" s="278"/>
    </row>
    <row r="383" spans="1:30" s="276" customFormat="1" x14ac:dyDescent="0.25">
      <c r="A383" s="188"/>
      <c r="B383" s="188"/>
      <c r="C383" s="3"/>
      <c r="D383" s="3"/>
      <c r="E383" s="189"/>
      <c r="F383" s="189"/>
      <c r="G383" s="190"/>
      <c r="H383" s="191"/>
      <c r="I383" s="192"/>
      <c r="J383" s="193"/>
      <c r="K383" s="194"/>
      <c r="L383" s="194"/>
      <c r="M383" s="193"/>
      <c r="N383" s="193"/>
      <c r="O383" s="194"/>
      <c r="P383" s="194"/>
      <c r="Q383" s="193"/>
      <c r="R383" s="195"/>
      <c r="S383" s="194"/>
      <c r="AD383" s="278"/>
    </row>
    <row r="384" spans="1:30" s="276" customFormat="1" x14ac:dyDescent="0.25">
      <c r="A384" s="188"/>
      <c r="B384" s="188"/>
      <c r="C384" s="3"/>
      <c r="D384" s="3"/>
      <c r="E384" s="189"/>
      <c r="F384" s="189"/>
      <c r="G384" s="190"/>
      <c r="H384" s="191"/>
      <c r="I384" s="192"/>
      <c r="J384" s="193"/>
      <c r="K384" s="194"/>
      <c r="L384" s="194"/>
      <c r="M384" s="193"/>
      <c r="N384" s="193"/>
      <c r="O384" s="194"/>
      <c r="P384" s="194"/>
      <c r="Q384" s="193"/>
      <c r="R384" s="195"/>
      <c r="S384" s="194"/>
      <c r="AD384" s="278"/>
    </row>
    <row r="385" spans="1:30" s="276" customFormat="1" x14ac:dyDescent="0.25">
      <c r="A385" s="188"/>
      <c r="B385" s="188"/>
      <c r="C385" s="3"/>
      <c r="D385" s="3"/>
      <c r="E385" s="189"/>
      <c r="F385" s="189"/>
      <c r="G385" s="190"/>
      <c r="H385" s="191"/>
      <c r="I385" s="192"/>
      <c r="J385" s="193"/>
      <c r="K385" s="194"/>
      <c r="L385" s="194"/>
      <c r="M385" s="193"/>
      <c r="N385" s="193"/>
      <c r="O385" s="194"/>
      <c r="P385" s="194"/>
      <c r="Q385" s="193"/>
      <c r="R385" s="195"/>
      <c r="S385" s="194"/>
      <c r="AD385" s="278"/>
    </row>
    <row r="386" spans="1:30" s="276" customFormat="1" x14ac:dyDescent="0.25">
      <c r="A386" s="188"/>
      <c r="B386" s="188"/>
      <c r="C386" s="3"/>
      <c r="D386" s="3"/>
      <c r="E386" s="189"/>
      <c r="F386" s="189"/>
      <c r="G386" s="190"/>
      <c r="H386" s="191"/>
      <c r="I386" s="192"/>
      <c r="J386" s="193"/>
      <c r="K386" s="194"/>
      <c r="L386" s="194"/>
      <c r="M386" s="193"/>
      <c r="N386" s="193"/>
      <c r="O386" s="194"/>
      <c r="P386" s="194"/>
      <c r="Q386" s="193"/>
      <c r="R386" s="195"/>
      <c r="S386" s="194"/>
      <c r="AD386" s="278"/>
    </row>
    <row r="387" spans="1:30" s="276" customFormat="1" x14ac:dyDescent="0.25">
      <c r="A387" s="188"/>
      <c r="B387" s="188"/>
      <c r="C387" s="3"/>
      <c r="D387" s="3"/>
      <c r="E387" s="189"/>
      <c r="F387" s="189"/>
      <c r="G387" s="190"/>
      <c r="H387" s="191"/>
      <c r="I387" s="192"/>
      <c r="J387" s="193"/>
      <c r="K387" s="194"/>
      <c r="L387" s="194"/>
      <c r="M387" s="193"/>
      <c r="N387" s="193"/>
      <c r="O387" s="194"/>
      <c r="P387" s="194"/>
      <c r="Q387" s="193"/>
      <c r="R387" s="195"/>
      <c r="S387" s="194"/>
      <c r="AD387" s="278"/>
    </row>
    <row r="388" spans="1:30" s="276" customFormat="1" x14ac:dyDescent="0.25">
      <c r="A388" s="188"/>
      <c r="B388" s="188"/>
      <c r="C388" s="3"/>
      <c r="D388" s="3"/>
      <c r="E388" s="189"/>
      <c r="F388" s="189"/>
      <c r="G388" s="190"/>
      <c r="H388" s="191"/>
      <c r="I388" s="192"/>
      <c r="J388" s="193"/>
      <c r="K388" s="194"/>
      <c r="L388" s="194"/>
      <c r="M388" s="193"/>
      <c r="N388" s="193"/>
      <c r="O388" s="194"/>
      <c r="P388" s="194"/>
      <c r="Q388" s="193"/>
      <c r="R388" s="195"/>
      <c r="S388" s="194"/>
      <c r="AD388" s="278"/>
    </row>
    <row r="389" spans="1:30" s="276" customFormat="1" x14ac:dyDescent="0.25">
      <c r="A389" s="188"/>
      <c r="B389" s="188"/>
      <c r="C389" s="3"/>
      <c r="D389" s="3"/>
      <c r="E389" s="189"/>
      <c r="F389" s="189"/>
      <c r="G389" s="190"/>
      <c r="H389" s="191"/>
      <c r="I389" s="192"/>
      <c r="J389" s="193"/>
      <c r="K389" s="194"/>
      <c r="L389" s="194"/>
      <c r="M389" s="193"/>
      <c r="N389" s="193"/>
      <c r="O389" s="194"/>
      <c r="P389" s="194"/>
      <c r="Q389" s="193"/>
      <c r="R389" s="195"/>
      <c r="S389" s="194"/>
      <c r="AD389" s="278"/>
    </row>
    <row r="390" spans="1:30" s="276" customFormat="1" x14ac:dyDescent="0.25">
      <c r="A390" s="188"/>
      <c r="B390" s="188"/>
      <c r="C390" s="3"/>
      <c r="D390" s="3"/>
      <c r="E390" s="189"/>
      <c r="F390" s="189"/>
      <c r="G390" s="190"/>
      <c r="H390" s="191"/>
      <c r="I390" s="192"/>
      <c r="J390" s="193"/>
      <c r="K390" s="194"/>
      <c r="L390" s="194"/>
      <c r="M390" s="193"/>
      <c r="N390" s="193"/>
      <c r="O390" s="194"/>
      <c r="P390" s="194"/>
      <c r="Q390" s="193"/>
      <c r="R390" s="195"/>
      <c r="S390" s="194"/>
      <c r="AD390" s="278"/>
    </row>
    <row r="391" spans="1:30" s="276" customFormat="1" x14ac:dyDescent="0.25">
      <c r="A391" s="188"/>
      <c r="B391" s="188"/>
      <c r="C391" s="3"/>
      <c r="D391" s="3"/>
      <c r="E391" s="189"/>
      <c r="F391" s="189"/>
      <c r="G391" s="190"/>
      <c r="H391" s="191"/>
      <c r="I391" s="192"/>
      <c r="J391" s="193"/>
      <c r="K391" s="194"/>
      <c r="L391" s="194"/>
      <c r="M391" s="193"/>
      <c r="N391" s="193"/>
      <c r="O391" s="194"/>
      <c r="P391" s="194"/>
      <c r="Q391" s="193"/>
      <c r="R391" s="195"/>
      <c r="S391" s="194"/>
      <c r="AD391" s="278"/>
    </row>
    <row r="392" spans="1:30" s="276" customFormat="1" x14ac:dyDescent="0.25">
      <c r="A392" s="188"/>
      <c r="B392" s="188"/>
      <c r="C392" s="3"/>
      <c r="D392" s="3"/>
      <c r="E392" s="189"/>
      <c r="F392" s="189"/>
      <c r="G392" s="190"/>
      <c r="H392" s="191"/>
      <c r="I392" s="192"/>
      <c r="J392" s="193"/>
      <c r="K392" s="194"/>
      <c r="L392" s="194"/>
      <c r="M392" s="193"/>
      <c r="N392" s="193"/>
      <c r="O392" s="194"/>
      <c r="P392" s="194"/>
      <c r="Q392" s="193"/>
      <c r="R392" s="195"/>
      <c r="S392" s="194"/>
      <c r="AD392" s="278"/>
    </row>
    <row r="393" spans="1:30" s="276" customFormat="1" x14ac:dyDescent="0.25">
      <c r="A393" s="188"/>
      <c r="B393" s="188"/>
      <c r="C393" s="3"/>
      <c r="D393" s="3"/>
      <c r="E393" s="189"/>
      <c r="F393" s="189"/>
      <c r="G393" s="190"/>
      <c r="H393" s="191"/>
      <c r="I393" s="192"/>
      <c r="J393" s="193"/>
      <c r="K393" s="194"/>
      <c r="L393" s="194"/>
      <c r="M393" s="193"/>
      <c r="N393" s="193"/>
      <c r="O393" s="194"/>
      <c r="P393" s="194"/>
      <c r="Q393" s="193"/>
      <c r="R393" s="195"/>
      <c r="S393" s="194"/>
      <c r="AD393" s="278"/>
    </row>
    <row r="394" spans="1:30" s="276" customFormat="1" x14ac:dyDescent="0.25">
      <c r="A394" s="188"/>
      <c r="B394" s="188"/>
      <c r="C394" s="3"/>
      <c r="D394" s="3"/>
      <c r="E394" s="189"/>
      <c r="F394" s="189"/>
      <c r="G394" s="190"/>
      <c r="H394" s="191"/>
      <c r="I394" s="192"/>
      <c r="J394" s="193"/>
      <c r="K394" s="194"/>
      <c r="L394" s="194"/>
      <c r="M394" s="193"/>
      <c r="N394" s="193"/>
      <c r="O394" s="194"/>
      <c r="P394" s="194"/>
      <c r="Q394" s="193"/>
      <c r="R394" s="195"/>
      <c r="S394" s="194"/>
      <c r="AD394" s="278"/>
    </row>
    <row r="395" spans="1:30" s="276" customFormat="1" x14ac:dyDescent="0.25">
      <c r="A395" s="188"/>
      <c r="B395" s="188"/>
      <c r="C395" s="3"/>
      <c r="D395" s="3"/>
      <c r="E395" s="189"/>
      <c r="F395" s="189"/>
      <c r="G395" s="190"/>
      <c r="H395" s="191"/>
      <c r="I395" s="192"/>
      <c r="J395" s="193"/>
      <c r="K395" s="194"/>
      <c r="L395" s="194"/>
      <c r="M395" s="193"/>
      <c r="N395" s="193"/>
      <c r="O395" s="194"/>
      <c r="P395" s="194"/>
      <c r="Q395" s="193"/>
      <c r="R395" s="195"/>
      <c r="S395" s="194"/>
      <c r="AD395" s="278"/>
    </row>
    <row r="396" spans="1:30" s="276" customFormat="1" x14ac:dyDescent="0.25">
      <c r="A396" s="188"/>
      <c r="B396" s="188"/>
      <c r="C396" s="3"/>
      <c r="D396" s="3"/>
      <c r="E396" s="189"/>
      <c r="F396" s="189"/>
      <c r="G396" s="190"/>
      <c r="H396" s="191"/>
      <c r="I396" s="192"/>
      <c r="J396" s="193"/>
      <c r="K396" s="194"/>
      <c r="L396" s="194"/>
      <c r="M396" s="193"/>
      <c r="N396" s="193"/>
      <c r="O396" s="194"/>
      <c r="P396" s="194"/>
      <c r="Q396" s="193"/>
      <c r="R396" s="195"/>
      <c r="S396" s="194"/>
      <c r="AD396" s="278"/>
    </row>
    <row r="397" spans="1:30" s="276" customFormat="1" x14ac:dyDescent="0.25">
      <c r="A397" s="188"/>
      <c r="B397" s="188"/>
      <c r="C397" s="3"/>
      <c r="D397" s="3"/>
      <c r="E397" s="189"/>
      <c r="F397" s="189"/>
      <c r="G397" s="190"/>
      <c r="H397" s="191"/>
      <c r="I397" s="192"/>
      <c r="J397" s="193"/>
      <c r="K397" s="194"/>
      <c r="L397" s="194"/>
      <c r="M397" s="193"/>
      <c r="N397" s="193"/>
      <c r="O397" s="194"/>
      <c r="P397" s="194"/>
      <c r="Q397" s="193"/>
      <c r="R397" s="195"/>
      <c r="S397" s="194"/>
      <c r="AD397" s="278"/>
    </row>
    <row r="398" spans="1:30" s="276" customFormat="1" x14ac:dyDescent="0.25">
      <c r="A398" s="188"/>
      <c r="B398" s="188"/>
      <c r="C398" s="3"/>
      <c r="D398" s="3"/>
      <c r="E398" s="189"/>
      <c r="F398" s="189"/>
      <c r="G398" s="190"/>
      <c r="H398" s="191"/>
      <c r="I398" s="192"/>
      <c r="J398" s="193"/>
      <c r="K398" s="194"/>
      <c r="L398" s="194"/>
      <c r="M398" s="193"/>
      <c r="N398" s="193"/>
      <c r="O398" s="194"/>
      <c r="P398" s="194"/>
      <c r="Q398" s="193"/>
      <c r="R398" s="195"/>
      <c r="S398" s="194"/>
      <c r="AD398" s="278"/>
    </row>
    <row r="399" spans="1:30" s="276" customFormat="1" x14ac:dyDescent="0.25">
      <c r="A399" s="188"/>
      <c r="B399" s="188"/>
      <c r="C399" s="3"/>
      <c r="D399" s="3"/>
      <c r="E399" s="189"/>
      <c r="F399" s="189"/>
      <c r="G399" s="190"/>
      <c r="H399" s="191"/>
      <c r="I399" s="192"/>
      <c r="J399" s="193"/>
      <c r="K399" s="194"/>
      <c r="L399" s="194"/>
      <c r="M399" s="193"/>
      <c r="N399" s="193"/>
      <c r="O399" s="194"/>
      <c r="P399" s="194"/>
      <c r="Q399" s="193"/>
      <c r="R399" s="195"/>
      <c r="S399" s="194"/>
      <c r="AD399" s="278"/>
    </row>
    <row r="400" spans="1:30" s="276" customFormat="1" x14ac:dyDescent="0.25">
      <c r="A400" s="188"/>
      <c r="B400" s="188"/>
      <c r="C400" s="3"/>
      <c r="D400" s="3"/>
      <c r="E400" s="189"/>
      <c r="F400" s="189"/>
      <c r="G400" s="190"/>
      <c r="H400" s="191"/>
      <c r="I400" s="192"/>
      <c r="J400" s="193"/>
      <c r="K400" s="194"/>
      <c r="L400" s="194"/>
      <c r="M400" s="193"/>
      <c r="N400" s="193"/>
      <c r="O400" s="194"/>
      <c r="P400" s="194"/>
      <c r="Q400" s="193"/>
      <c r="R400" s="195"/>
      <c r="S400" s="194"/>
      <c r="AD400" s="278"/>
    </row>
    <row r="401" spans="1:30" s="276" customFormat="1" x14ac:dyDescent="0.25">
      <c r="A401" s="188"/>
      <c r="B401" s="188"/>
      <c r="C401" s="3"/>
      <c r="D401" s="3"/>
      <c r="E401" s="189"/>
      <c r="F401" s="189"/>
      <c r="G401" s="190"/>
      <c r="H401" s="191"/>
      <c r="I401" s="192"/>
      <c r="J401" s="193"/>
      <c r="K401" s="194"/>
      <c r="L401" s="194"/>
      <c r="M401" s="193"/>
      <c r="N401" s="193"/>
      <c r="O401" s="194"/>
      <c r="P401" s="194"/>
      <c r="Q401" s="193"/>
      <c r="R401" s="195"/>
      <c r="S401" s="194"/>
      <c r="AD401" s="278"/>
    </row>
    <row r="402" spans="1:30" s="276" customFormat="1" x14ac:dyDescent="0.25">
      <c r="A402" s="188"/>
      <c r="B402" s="188"/>
      <c r="C402" s="3"/>
      <c r="D402" s="3"/>
      <c r="E402" s="189"/>
      <c r="F402" s="189"/>
      <c r="G402" s="190"/>
      <c r="H402" s="191"/>
      <c r="I402" s="192"/>
      <c r="J402" s="193"/>
      <c r="K402" s="194"/>
      <c r="L402" s="194"/>
      <c r="M402" s="193"/>
      <c r="N402" s="193"/>
      <c r="O402" s="194"/>
      <c r="P402" s="194"/>
      <c r="Q402" s="193"/>
      <c r="R402" s="195"/>
      <c r="S402" s="194"/>
      <c r="AD402" s="278"/>
    </row>
    <row r="403" spans="1:30" s="276" customFormat="1" x14ac:dyDescent="0.25">
      <c r="A403" s="188"/>
      <c r="B403" s="188"/>
      <c r="C403" s="3"/>
      <c r="D403" s="3"/>
      <c r="E403" s="189"/>
      <c r="F403" s="189"/>
      <c r="G403" s="190"/>
      <c r="H403" s="191"/>
      <c r="I403" s="192"/>
      <c r="J403" s="193"/>
      <c r="K403" s="194"/>
      <c r="L403" s="194"/>
      <c r="M403" s="193"/>
      <c r="N403" s="193"/>
      <c r="O403" s="194"/>
      <c r="P403" s="194"/>
      <c r="Q403" s="193"/>
      <c r="R403" s="195"/>
      <c r="S403" s="194"/>
      <c r="AD403" s="278"/>
    </row>
    <row r="404" spans="1:30" s="276" customFormat="1" x14ac:dyDescent="0.25">
      <c r="A404" s="188"/>
      <c r="B404" s="188"/>
      <c r="C404" s="3"/>
      <c r="D404" s="3"/>
      <c r="E404" s="189"/>
      <c r="F404" s="189"/>
      <c r="G404" s="190"/>
      <c r="H404" s="191"/>
      <c r="I404" s="192"/>
      <c r="J404" s="193"/>
      <c r="K404" s="194"/>
      <c r="L404" s="194"/>
      <c r="M404" s="193"/>
      <c r="N404" s="193"/>
      <c r="O404" s="194"/>
      <c r="P404" s="194"/>
      <c r="Q404" s="193"/>
      <c r="R404" s="195"/>
      <c r="S404" s="194"/>
      <c r="AD404" s="278"/>
    </row>
    <row r="405" spans="1:30" s="276" customFormat="1" x14ac:dyDescent="0.25">
      <c r="A405" s="188"/>
      <c r="B405" s="188"/>
      <c r="C405" s="3"/>
      <c r="D405" s="3"/>
      <c r="E405" s="189"/>
      <c r="F405" s="189"/>
      <c r="G405" s="190"/>
      <c r="H405" s="191"/>
      <c r="I405" s="192"/>
      <c r="J405" s="193"/>
      <c r="K405" s="194"/>
      <c r="L405" s="194"/>
      <c r="M405" s="193"/>
      <c r="N405" s="193"/>
      <c r="O405" s="194"/>
      <c r="P405" s="194"/>
      <c r="Q405" s="193"/>
      <c r="R405" s="195"/>
      <c r="S405" s="194"/>
      <c r="AD405" s="278"/>
    </row>
    <row r="406" spans="1:30" s="276" customFormat="1" x14ac:dyDescent="0.25">
      <c r="A406" s="188"/>
      <c r="B406" s="188"/>
      <c r="C406" s="3"/>
      <c r="D406" s="3"/>
      <c r="E406" s="189"/>
      <c r="F406" s="189"/>
      <c r="G406" s="190"/>
      <c r="H406" s="191"/>
      <c r="I406" s="192"/>
      <c r="J406" s="193"/>
      <c r="K406" s="194"/>
      <c r="L406" s="194"/>
      <c r="M406" s="193"/>
      <c r="N406" s="193"/>
      <c r="O406" s="194"/>
      <c r="P406" s="194"/>
      <c r="Q406" s="193"/>
      <c r="R406" s="195"/>
      <c r="S406" s="194"/>
      <c r="AD406" s="278"/>
    </row>
    <row r="407" spans="1:30" s="276" customFormat="1" x14ac:dyDescent="0.25">
      <c r="A407" s="188"/>
      <c r="B407" s="188"/>
      <c r="C407" s="3"/>
      <c r="D407" s="3"/>
      <c r="E407" s="189"/>
      <c r="F407" s="189"/>
      <c r="G407" s="190"/>
      <c r="H407" s="191"/>
      <c r="I407" s="192"/>
      <c r="J407" s="193"/>
      <c r="K407" s="194"/>
      <c r="L407" s="194"/>
      <c r="M407" s="193"/>
      <c r="N407" s="193"/>
      <c r="O407" s="194"/>
      <c r="P407" s="194"/>
      <c r="Q407" s="193"/>
      <c r="R407" s="195"/>
      <c r="S407" s="194"/>
      <c r="AD407" s="278"/>
    </row>
    <row r="408" spans="1:30" s="276" customFormat="1" x14ac:dyDescent="0.25">
      <c r="A408" s="188"/>
      <c r="B408" s="188"/>
      <c r="C408" s="3"/>
      <c r="D408" s="3"/>
      <c r="E408" s="189"/>
      <c r="F408" s="189"/>
      <c r="G408" s="190"/>
      <c r="H408" s="191"/>
      <c r="I408" s="192"/>
      <c r="J408" s="193"/>
      <c r="K408" s="194"/>
      <c r="L408" s="194"/>
      <c r="M408" s="193"/>
      <c r="N408" s="193"/>
      <c r="O408" s="194"/>
      <c r="P408" s="194"/>
      <c r="Q408" s="193"/>
      <c r="R408" s="195"/>
      <c r="S408" s="194"/>
      <c r="AD408" s="278"/>
    </row>
    <row r="409" spans="1:30" s="276" customFormat="1" x14ac:dyDescent="0.25">
      <c r="A409" s="188"/>
      <c r="B409" s="188"/>
      <c r="C409" s="3"/>
      <c r="D409" s="3"/>
      <c r="E409" s="189"/>
      <c r="F409" s="189"/>
      <c r="G409" s="190"/>
      <c r="H409" s="191"/>
      <c r="I409" s="192"/>
      <c r="J409" s="193"/>
      <c r="K409" s="194"/>
      <c r="L409" s="194"/>
      <c r="M409" s="193"/>
      <c r="N409" s="193"/>
      <c r="O409" s="194"/>
      <c r="P409" s="194"/>
      <c r="Q409" s="193"/>
      <c r="R409" s="195"/>
      <c r="S409" s="194"/>
      <c r="AD409" s="278"/>
    </row>
    <row r="410" spans="1:30" s="276" customFormat="1" x14ac:dyDescent="0.25">
      <c r="A410" s="188"/>
      <c r="B410" s="188"/>
      <c r="C410" s="3"/>
      <c r="D410" s="3"/>
      <c r="E410" s="189"/>
      <c r="F410" s="189"/>
      <c r="G410" s="190"/>
      <c r="H410" s="191"/>
      <c r="I410" s="192"/>
      <c r="J410" s="193"/>
      <c r="K410" s="194"/>
      <c r="L410" s="194"/>
      <c r="M410" s="193"/>
      <c r="N410" s="193"/>
      <c r="O410" s="194"/>
      <c r="P410" s="194"/>
      <c r="Q410" s="193"/>
      <c r="R410" s="195"/>
      <c r="S410" s="194"/>
      <c r="AD410" s="278"/>
    </row>
    <row r="411" spans="1:30" s="276" customFormat="1" x14ac:dyDescent="0.25">
      <c r="A411" s="188"/>
      <c r="B411" s="188"/>
      <c r="C411" s="3"/>
      <c r="D411" s="3"/>
      <c r="E411" s="189"/>
      <c r="F411" s="189"/>
      <c r="G411" s="190"/>
      <c r="H411" s="191"/>
      <c r="I411" s="192"/>
      <c r="J411" s="193"/>
      <c r="K411" s="194"/>
      <c r="L411" s="194"/>
      <c r="M411" s="193"/>
      <c r="N411" s="193"/>
      <c r="O411" s="194"/>
      <c r="P411" s="194"/>
      <c r="Q411" s="193"/>
      <c r="R411" s="195"/>
      <c r="S411" s="194"/>
      <c r="AD411" s="278"/>
    </row>
    <row r="412" spans="1:30" s="276" customFormat="1" x14ac:dyDescent="0.25">
      <c r="A412" s="188"/>
      <c r="B412" s="188"/>
      <c r="C412" s="3"/>
      <c r="D412" s="3"/>
      <c r="E412" s="189"/>
      <c r="F412" s="189"/>
      <c r="G412" s="190"/>
      <c r="H412" s="191"/>
      <c r="I412" s="192"/>
      <c r="J412" s="193"/>
      <c r="K412" s="194"/>
      <c r="L412" s="194"/>
      <c r="M412" s="193"/>
      <c r="N412" s="193"/>
      <c r="O412" s="194"/>
      <c r="P412" s="194"/>
      <c r="Q412" s="193"/>
      <c r="R412" s="195"/>
      <c r="S412" s="194"/>
      <c r="AD412" s="278"/>
    </row>
    <row r="413" spans="1:30" s="276" customFormat="1" x14ac:dyDescent="0.25">
      <c r="A413" s="188"/>
      <c r="B413" s="188"/>
      <c r="C413" s="3"/>
      <c r="D413" s="3"/>
      <c r="E413" s="189"/>
      <c r="F413" s="189"/>
      <c r="G413" s="190"/>
      <c r="H413" s="191"/>
      <c r="I413" s="192"/>
      <c r="J413" s="193"/>
      <c r="K413" s="194"/>
      <c r="L413" s="194"/>
      <c r="M413" s="193"/>
      <c r="N413" s="193"/>
      <c r="O413" s="194"/>
      <c r="P413" s="194"/>
      <c r="Q413" s="193"/>
      <c r="R413" s="195"/>
      <c r="S413" s="194"/>
      <c r="AD413" s="278"/>
    </row>
    <row r="414" spans="1:30" s="276" customFormat="1" x14ac:dyDescent="0.25">
      <c r="A414" s="188"/>
      <c r="B414" s="188"/>
      <c r="C414" s="3"/>
      <c r="D414" s="3"/>
      <c r="E414" s="189"/>
      <c r="F414" s="189"/>
      <c r="G414" s="190"/>
      <c r="H414" s="191"/>
      <c r="I414" s="192"/>
      <c r="J414" s="193"/>
      <c r="K414" s="194"/>
      <c r="L414" s="194"/>
      <c r="M414" s="193"/>
      <c r="N414" s="193"/>
      <c r="O414" s="194"/>
      <c r="P414" s="194"/>
      <c r="Q414" s="193"/>
      <c r="R414" s="195"/>
      <c r="S414" s="194"/>
      <c r="AD414" s="278"/>
    </row>
    <row r="415" spans="1:30" s="276" customFormat="1" x14ac:dyDescent="0.25">
      <c r="A415" s="188"/>
      <c r="B415" s="188"/>
      <c r="C415" s="3"/>
      <c r="D415" s="3"/>
      <c r="E415" s="189"/>
      <c r="F415" s="189"/>
      <c r="G415" s="190"/>
      <c r="H415" s="191"/>
      <c r="I415" s="192"/>
      <c r="J415" s="193"/>
      <c r="K415" s="194"/>
      <c r="L415" s="194"/>
      <c r="M415" s="193"/>
      <c r="N415" s="193"/>
      <c r="O415" s="194"/>
      <c r="P415" s="194"/>
      <c r="Q415" s="193"/>
      <c r="R415" s="195"/>
      <c r="S415" s="194"/>
      <c r="AD415" s="278"/>
    </row>
    <row r="416" spans="1:30" s="276" customFormat="1" x14ac:dyDescent="0.25">
      <c r="A416" s="188"/>
      <c r="B416" s="188"/>
      <c r="C416" s="3"/>
      <c r="D416" s="3"/>
      <c r="E416" s="189"/>
      <c r="F416" s="189"/>
      <c r="G416" s="190"/>
      <c r="H416" s="191"/>
      <c r="I416" s="192"/>
      <c r="J416" s="193"/>
      <c r="K416" s="194"/>
      <c r="L416" s="194"/>
      <c r="M416" s="193"/>
      <c r="N416" s="193"/>
      <c r="O416" s="194"/>
      <c r="P416" s="194"/>
      <c r="Q416" s="193"/>
      <c r="R416" s="195"/>
      <c r="S416" s="194"/>
      <c r="AD416" s="278"/>
    </row>
    <row r="417" spans="1:30" s="276" customFormat="1" x14ac:dyDescent="0.25">
      <c r="A417" s="188"/>
      <c r="B417" s="188"/>
      <c r="C417" s="3"/>
      <c r="D417" s="3"/>
      <c r="E417" s="189"/>
      <c r="F417" s="189"/>
      <c r="G417" s="190"/>
      <c r="H417" s="191"/>
      <c r="I417" s="192"/>
      <c r="J417" s="193"/>
      <c r="K417" s="194"/>
      <c r="L417" s="194"/>
      <c r="M417" s="193"/>
      <c r="N417" s="193"/>
      <c r="O417" s="194"/>
      <c r="P417" s="194"/>
      <c r="Q417" s="193"/>
      <c r="R417" s="195"/>
      <c r="S417" s="194"/>
      <c r="AD417" s="278"/>
    </row>
    <row r="418" spans="1:30" s="276" customFormat="1" x14ac:dyDescent="0.25">
      <c r="A418" s="188"/>
      <c r="B418" s="188"/>
      <c r="C418" s="3"/>
      <c r="D418" s="3"/>
      <c r="E418" s="189"/>
      <c r="F418" s="189"/>
      <c r="G418" s="190"/>
      <c r="H418" s="191"/>
      <c r="I418" s="192"/>
      <c r="J418" s="193"/>
      <c r="K418" s="194"/>
      <c r="L418" s="194"/>
      <c r="M418" s="193"/>
      <c r="N418" s="193"/>
      <c r="O418" s="194"/>
      <c r="P418" s="194"/>
      <c r="Q418" s="193"/>
      <c r="R418" s="195"/>
      <c r="S418" s="194"/>
      <c r="AD418" s="278"/>
    </row>
    <row r="419" spans="1:30" s="276" customFormat="1" x14ac:dyDescent="0.25">
      <c r="A419" s="188"/>
      <c r="B419" s="188"/>
      <c r="C419" s="3"/>
      <c r="D419" s="3"/>
      <c r="E419" s="189"/>
      <c r="F419" s="189"/>
      <c r="G419" s="190"/>
      <c r="H419" s="191"/>
      <c r="I419" s="192"/>
      <c r="J419" s="193"/>
      <c r="K419" s="194"/>
      <c r="L419" s="194"/>
      <c r="M419" s="193"/>
      <c r="N419" s="193"/>
      <c r="O419" s="194"/>
      <c r="P419" s="194"/>
      <c r="Q419" s="193"/>
      <c r="R419" s="195"/>
      <c r="S419" s="194"/>
      <c r="AD419" s="278"/>
    </row>
    <row r="420" spans="1:30" s="276" customFormat="1" x14ac:dyDescent="0.25">
      <c r="A420" s="188"/>
      <c r="B420" s="188"/>
      <c r="C420" s="3"/>
      <c r="D420" s="3"/>
      <c r="E420" s="189"/>
      <c r="F420" s="189"/>
      <c r="G420" s="190"/>
      <c r="H420" s="191"/>
      <c r="I420" s="192"/>
      <c r="J420" s="193"/>
      <c r="K420" s="194"/>
      <c r="L420" s="194"/>
      <c r="M420" s="193"/>
      <c r="N420" s="193"/>
      <c r="O420" s="194"/>
      <c r="P420" s="194"/>
      <c r="Q420" s="193"/>
      <c r="R420" s="195"/>
      <c r="S420" s="194"/>
      <c r="AD420" s="278"/>
    </row>
    <row r="421" spans="1:30" s="276" customFormat="1" x14ac:dyDescent="0.25">
      <c r="A421" s="188"/>
      <c r="B421" s="188"/>
      <c r="C421" s="3"/>
      <c r="D421" s="3"/>
      <c r="E421" s="189"/>
      <c r="F421" s="189"/>
      <c r="G421" s="190"/>
      <c r="H421" s="191"/>
      <c r="I421" s="192"/>
      <c r="J421" s="193"/>
      <c r="K421" s="194"/>
      <c r="L421" s="194"/>
      <c r="M421" s="193"/>
      <c r="N421" s="193"/>
      <c r="O421" s="194"/>
      <c r="P421" s="194"/>
      <c r="Q421" s="193"/>
      <c r="R421" s="195"/>
      <c r="S421" s="194"/>
      <c r="AD421" s="278"/>
    </row>
    <row r="422" spans="1:30" s="276" customFormat="1" x14ac:dyDescent="0.25">
      <c r="A422" s="188"/>
      <c r="B422" s="188"/>
      <c r="C422" s="3"/>
      <c r="D422" s="3"/>
      <c r="E422" s="189"/>
      <c r="F422" s="189"/>
      <c r="G422" s="190"/>
      <c r="H422" s="191"/>
      <c r="I422" s="192"/>
      <c r="J422" s="193"/>
      <c r="K422" s="194"/>
      <c r="L422" s="194"/>
      <c r="M422" s="193"/>
      <c r="N422" s="193"/>
      <c r="O422" s="194"/>
      <c r="P422" s="194"/>
      <c r="Q422" s="193"/>
      <c r="R422" s="195"/>
      <c r="S422" s="194"/>
      <c r="AD422" s="278"/>
    </row>
    <row r="423" spans="1:30" s="276" customFormat="1" x14ac:dyDescent="0.25">
      <c r="A423" s="188"/>
      <c r="B423" s="188"/>
      <c r="C423" s="3"/>
      <c r="D423" s="3"/>
      <c r="E423" s="189"/>
      <c r="F423" s="189"/>
      <c r="G423" s="190"/>
      <c r="H423" s="191"/>
      <c r="I423" s="192"/>
      <c r="J423" s="193"/>
      <c r="K423" s="194"/>
      <c r="L423" s="194"/>
      <c r="M423" s="193"/>
      <c r="N423" s="193"/>
      <c r="O423" s="194"/>
      <c r="P423" s="194"/>
      <c r="Q423" s="193"/>
      <c r="R423" s="195"/>
      <c r="S423" s="194"/>
      <c r="AD423" s="278"/>
    </row>
    <row r="424" spans="1:30" s="276" customFormat="1" x14ac:dyDescent="0.25">
      <c r="A424" s="188"/>
      <c r="B424" s="188"/>
      <c r="C424" s="3"/>
      <c r="D424" s="3"/>
      <c r="E424" s="189"/>
      <c r="F424" s="189"/>
      <c r="G424" s="190"/>
      <c r="H424" s="191"/>
      <c r="I424" s="192"/>
      <c r="J424" s="193"/>
      <c r="K424" s="194"/>
      <c r="L424" s="194"/>
      <c r="M424" s="193"/>
      <c r="N424" s="193"/>
      <c r="O424" s="194"/>
      <c r="P424" s="194"/>
      <c r="Q424" s="193"/>
      <c r="R424" s="195"/>
      <c r="S424" s="194"/>
      <c r="AD424" s="278"/>
    </row>
    <row r="425" spans="1:30" s="276" customFormat="1" x14ac:dyDescent="0.25">
      <c r="A425" s="188"/>
      <c r="B425" s="188"/>
      <c r="C425" s="3"/>
      <c r="D425" s="3"/>
      <c r="E425" s="189"/>
      <c r="F425" s="189"/>
      <c r="G425" s="190"/>
      <c r="H425" s="191"/>
      <c r="I425" s="192"/>
      <c r="J425" s="193"/>
      <c r="K425" s="194"/>
      <c r="L425" s="194"/>
      <c r="M425" s="193"/>
      <c r="N425" s="193"/>
      <c r="O425" s="194"/>
      <c r="P425" s="194"/>
      <c r="Q425" s="193"/>
      <c r="R425" s="195"/>
      <c r="S425" s="194"/>
      <c r="AD425" s="278"/>
    </row>
    <row r="426" spans="1:30" s="276" customFormat="1" x14ac:dyDescent="0.25">
      <c r="A426" s="188"/>
      <c r="B426" s="188"/>
      <c r="C426" s="3"/>
      <c r="D426" s="3"/>
      <c r="E426" s="189"/>
      <c r="F426" s="189"/>
      <c r="G426" s="190"/>
      <c r="H426" s="191"/>
      <c r="I426" s="192"/>
      <c r="J426" s="193"/>
      <c r="K426" s="194"/>
      <c r="L426" s="194"/>
      <c r="M426" s="193"/>
      <c r="N426" s="193"/>
      <c r="O426" s="194"/>
      <c r="P426" s="194"/>
      <c r="Q426" s="193"/>
      <c r="R426" s="195"/>
      <c r="S426" s="194"/>
      <c r="AD426" s="278"/>
    </row>
    <row r="427" spans="1:30" s="276" customFormat="1" x14ac:dyDescent="0.25">
      <c r="A427" s="188"/>
      <c r="B427" s="188"/>
      <c r="C427" s="3"/>
      <c r="D427" s="3"/>
      <c r="E427" s="189"/>
      <c r="F427" s="189"/>
      <c r="G427" s="190"/>
      <c r="H427" s="191"/>
      <c r="I427" s="192"/>
      <c r="J427" s="193"/>
      <c r="K427" s="194"/>
      <c r="L427" s="194"/>
      <c r="M427" s="193"/>
      <c r="N427" s="193"/>
      <c r="O427" s="194"/>
      <c r="P427" s="194"/>
      <c r="Q427" s="193"/>
      <c r="R427" s="195"/>
      <c r="S427" s="194"/>
      <c r="AD427" s="278"/>
    </row>
    <row r="428" spans="1:30" s="276" customFormat="1" x14ac:dyDescent="0.25">
      <c r="A428" s="188"/>
      <c r="B428" s="188"/>
      <c r="C428" s="3"/>
      <c r="D428" s="3"/>
      <c r="E428" s="189"/>
      <c r="F428" s="189"/>
      <c r="G428" s="190"/>
      <c r="H428" s="191"/>
      <c r="I428" s="192"/>
      <c r="J428" s="193"/>
      <c r="K428" s="194"/>
      <c r="L428" s="194"/>
      <c r="M428" s="193"/>
      <c r="N428" s="193"/>
      <c r="O428" s="194"/>
      <c r="P428" s="194"/>
      <c r="Q428" s="193"/>
      <c r="R428" s="195"/>
      <c r="S428" s="194"/>
      <c r="AD428" s="278"/>
    </row>
    <row r="429" spans="1:30" s="276" customFormat="1" x14ac:dyDescent="0.25">
      <c r="A429" s="188"/>
      <c r="B429" s="188"/>
      <c r="C429" s="3"/>
      <c r="D429" s="3"/>
      <c r="E429" s="189"/>
      <c r="F429" s="189"/>
      <c r="G429" s="190"/>
      <c r="H429" s="191"/>
      <c r="I429" s="192"/>
      <c r="J429" s="193"/>
      <c r="K429" s="194"/>
      <c r="L429" s="194"/>
      <c r="M429" s="193"/>
      <c r="N429" s="193"/>
      <c r="O429" s="194"/>
      <c r="P429" s="194"/>
      <c r="Q429" s="193"/>
      <c r="R429" s="195"/>
      <c r="S429" s="194"/>
      <c r="AD429" s="278"/>
    </row>
    <row r="430" spans="1:30" s="276" customFormat="1" x14ac:dyDescent="0.25">
      <c r="A430" s="188"/>
      <c r="B430" s="188"/>
      <c r="C430" s="3"/>
      <c r="D430" s="3"/>
      <c r="E430" s="189"/>
      <c r="F430" s="189"/>
      <c r="G430" s="190"/>
      <c r="H430" s="191"/>
      <c r="I430" s="192"/>
      <c r="J430" s="193"/>
      <c r="K430" s="194"/>
      <c r="L430" s="194"/>
      <c r="M430" s="193"/>
      <c r="N430" s="193"/>
      <c r="O430" s="194"/>
      <c r="P430" s="194"/>
      <c r="Q430" s="193"/>
      <c r="R430" s="195"/>
      <c r="S430" s="194"/>
      <c r="AD430" s="278"/>
    </row>
    <row r="431" spans="1:30" s="276" customFormat="1" x14ac:dyDescent="0.25">
      <c r="A431" s="188"/>
      <c r="B431" s="188"/>
      <c r="C431" s="3"/>
      <c r="D431" s="3"/>
      <c r="E431" s="189"/>
      <c r="F431" s="189"/>
      <c r="G431" s="190"/>
      <c r="H431" s="191"/>
      <c r="I431" s="192"/>
      <c r="J431" s="193"/>
      <c r="K431" s="194"/>
      <c r="L431" s="194"/>
      <c r="M431" s="193"/>
      <c r="N431" s="193"/>
      <c r="O431" s="194"/>
      <c r="P431" s="194"/>
      <c r="Q431" s="193"/>
      <c r="R431" s="195"/>
      <c r="S431" s="194"/>
      <c r="AD431" s="278"/>
    </row>
    <row r="432" spans="1:30" s="276" customFormat="1" x14ac:dyDescent="0.25">
      <c r="A432" s="188"/>
      <c r="B432" s="188"/>
      <c r="C432" s="3"/>
      <c r="D432" s="3"/>
      <c r="E432" s="189"/>
      <c r="F432" s="189"/>
      <c r="G432" s="190"/>
      <c r="H432" s="191"/>
      <c r="I432" s="192"/>
      <c r="J432" s="193"/>
      <c r="K432" s="194"/>
      <c r="L432" s="194"/>
      <c r="M432" s="193"/>
      <c r="N432" s="193"/>
      <c r="O432" s="194"/>
      <c r="P432" s="194"/>
      <c r="Q432" s="193"/>
      <c r="R432" s="195"/>
      <c r="S432" s="194"/>
      <c r="AD432" s="278"/>
    </row>
    <row r="433" spans="1:30" s="276" customFormat="1" x14ac:dyDescent="0.25">
      <c r="A433" s="188"/>
      <c r="B433" s="188"/>
      <c r="C433" s="3"/>
      <c r="D433" s="3"/>
      <c r="E433" s="189"/>
      <c r="F433" s="189"/>
      <c r="G433" s="190"/>
      <c r="H433" s="191"/>
      <c r="I433" s="192"/>
      <c r="J433" s="193"/>
      <c r="K433" s="194"/>
      <c r="L433" s="194"/>
      <c r="M433" s="193"/>
      <c r="N433" s="193"/>
      <c r="O433" s="194"/>
      <c r="P433" s="194"/>
      <c r="Q433" s="193"/>
      <c r="R433" s="195"/>
      <c r="S433" s="194"/>
      <c r="AD433" s="278"/>
    </row>
    <row r="434" spans="1:30" s="276" customFormat="1" x14ac:dyDescent="0.25">
      <c r="A434" s="188"/>
      <c r="B434" s="188"/>
      <c r="C434" s="3"/>
      <c r="D434" s="3"/>
      <c r="E434" s="189"/>
      <c r="F434" s="189"/>
      <c r="G434" s="190"/>
      <c r="H434" s="191"/>
      <c r="I434" s="192"/>
      <c r="J434" s="193"/>
      <c r="K434" s="194"/>
      <c r="L434" s="194"/>
      <c r="M434" s="193"/>
      <c r="N434" s="193"/>
      <c r="O434" s="194"/>
      <c r="P434" s="194"/>
      <c r="Q434" s="193"/>
      <c r="R434" s="195"/>
      <c r="S434" s="194"/>
      <c r="AD434" s="278"/>
    </row>
    <row r="435" spans="1:30" s="276" customFormat="1" x14ac:dyDescent="0.25">
      <c r="A435" s="188"/>
      <c r="B435" s="188"/>
      <c r="C435" s="3"/>
      <c r="D435" s="3"/>
      <c r="E435" s="189"/>
      <c r="F435" s="189"/>
      <c r="G435" s="190"/>
      <c r="H435" s="191"/>
      <c r="I435" s="192"/>
      <c r="J435" s="193"/>
      <c r="K435" s="194"/>
      <c r="L435" s="194"/>
      <c r="M435" s="193"/>
      <c r="N435" s="193"/>
      <c r="O435" s="194"/>
      <c r="P435" s="194"/>
      <c r="Q435" s="193"/>
      <c r="R435" s="195"/>
      <c r="S435" s="194"/>
      <c r="AD435" s="278"/>
    </row>
    <row r="436" spans="1:30" s="276" customFormat="1" x14ac:dyDescent="0.25">
      <c r="A436" s="188"/>
      <c r="B436" s="188"/>
      <c r="C436" s="3"/>
      <c r="D436" s="3"/>
      <c r="E436" s="189"/>
      <c r="F436" s="189"/>
      <c r="G436" s="190"/>
      <c r="H436" s="191"/>
      <c r="I436" s="192"/>
      <c r="J436" s="193"/>
      <c r="K436" s="194"/>
      <c r="L436" s="194"/>
      <c r="M436" s="193"/>
      <c r="N436" s="193"/>
      <c r="O436" s="194"/>
      <c r="P436" s="194"/>
      <c r="Q436" s="193"/>
      <c r="R436" s="195"/>
      <c r="S436" s="194"/>
      <c r="AD436" s="278"/>
    </row>
    <row r="437" spans="1:30" s="276" customFormat="1" x14ac:dyDescent="0.25">
      <c r="A437" s="188"/>
      <c r="B437" s="188"/>
      <c r="C437" s="3"/>
      <c r="D437" s="3"/>
      <c r="E437" s="189"/>
      <c r="F437" s="189"/>
      <c r="G437" s="190"/>
      <c r="H437" s="191"/>
      <c r="I437" s="192"/>
      <c r="J437" s="193"/>
      <c r="K437" s="194"/>
      <c r="L437" s="194"/>
      <c r="M437" s="193"/>
      <c r="N437" s="193"/>
      <c r="O437" s="194"/>
      <c r="P437" s="194"/>
      <c r="Q437" s="193"/>
      <c r="R437" s="195"/>
      <c r="S437" s="194"/>
      <c r="AD437" s="278"/>
    </row>
    <row r="438" spans="1:30" s="276" customFormat="1" x14ac:dyDescent="0.25">
      <c r="A438" s="188"/>
      <c r="B438" s="188"/>
      <c r="C438" s="3"/>
      <c r="D438" s="3"/>
      <c r="E438" s="189"/>
      <c r="F438" s="189"/>
      <c r="G438" s="190"/>
      <c r="H438" s="191"/>
      <c r="I438" s="192"/>
      <c r="J438" s="193"/>
      <c r="K438" s="194"/>
      <c r="L438" s="194"/>
      <c r="M438" s="193"/>
      <c r="N438" s="193"/>
      <c r="O438" s="194"/>
      <c r="P438" s="194"/>
      <c r="Q438" s="193"/>
      <c r="R438" s="195"/>
      <c r="S438" s="194"/>
      <c r="AD438" s="278"/>
    </row>
    <row r="439" spans="1:30" s="276" customFormat="1" x14ac:dyDescent="0.25">
      <c r="A439" s="188"/>
      <c r="B439" s="188"/>
      <c r="C439" s="3"/>
      <c r="D439" s="3"/>
      <c r="E439" s="189"/>
      <c r="F439" s="189"/>
      <c r="G439" s="190"/>
      <c r="H439" s="191"/>
      <c r="I439" s="192"/>
      <c r="J439" s="193"/>
      <c r="K439" s="194"/>
      <c r="L439" s="194"/>
      <c r="M439" s="193"/>
      <c r="N439" s="193"/>
      <c r="O439" s="194"/>
      <c r="P439" s="194"/>
      <c r="Q439" s="193"/>
      <c r="R439" s="195"/>
      <c r="S439" s="194"/>
      <c r="AD439" s="278"/>
    </row>
    <row r="440" spans="1:30" s="276" customFormat="1" x14ac:dyDescent="0.25">
      <c r="A440" s="188"/>
      <c r="B440" s="188"/>
      <c r="C440" s="3"/>
      <c r="D440" s="3"/>
      <c r="E440" s="189"/>
      <c r="F440" s="189"/>
      <c r="G440" s="190"/>
      <c r="H440" s="191"/>
      <c r="I440" s="192"/>
      <c r="J440" s="193"/>
      <c r="K440" s="194"/>
      <c r="L440" s="194"/>
      <c r="M440" s="193"/>
      <c r="N440" s="193"/>
      <c r="O440" s="194"/>
      <c r="P440" s="194"/>
      <c r="Q440" s="193"/>
      <c r="R440" s="195"/>
      <c r="S440" s="194"/>
      <c r="AD440" s="278"/>
    </row>
    <row r="441" spans="1:30" s="276" customFormat="1" x14ac:dyDescent="0.25">
      <c r="A441" s="188"/>
      <c r="B441" s="188"/>
      <c r="C441" s="3"/>
      <c r="D441" s="3"/>
      <c r="E441" s="189"/>
      <c r="F441" s="189"/>
      <c r="G441" s="190"/>
      <c r="H441" s="191"/>
      <c r="I441" s="192"/>
      <c r="J441" s="193"/>
      <c r="K441" s="194"/>
      <c r="L441" s="194"/>
      <c r="M441" s="193"/>
      <c r="N441" s="193"/>
      <c r="O441" s="194"/>
      <c r="P441" s="194"/>
      <c r="Q441" s="193"/>
      <c r="R441" s="195"/>
      <c r="S441" s="194"/>
      <c r="AD441" s="278"/>
    </row>
    <row r="442" spans="1:30" s="276" customFormat="1" x14ac:dyDescent="0.25">
      <c r="A442" s="188"/>
      <c r="B442" s="188"/>
      <c r="C442" s="3"/>
      <c r="D442" s="3"/>
      <c r="E442" s="189"/>
      <c r="F442" s="189"/>
      <c r="G442" s="190"/>
      <c r="H442" s="191"/>
      <c r="I442" s="192"/>
      <c r="J442" s="193"/>
      <c r="K442" s="194"/>
      <c r="L442" s="194"/>
      <c r="M442" s="193"/>
      <c r="N442" s="193"/>
      <c r="O442" s="194"/>
      <c r="P442" s="194"/>
      <c r="Q442" s="193"/>
      <c r="R442" s="195"/>
      <c r="S442" s="194"/>
      <c r="AD442" s="278"/>
    </row>
    <row r="443" spans="1:30" s="276" customFormat="1" x14ac:dyDescent="0.25">
      <c r="A443" s="188"/>
      <c r="B443" s="188"/>
      <c r="C443" s="3"/>
      <c r="D443" s="3"/>
      <c r="E443" s="189"/>
      <c r="F443" s="189"/>
      <c r="G443" s="190"/>
      <c r="H443" s="191"/>
      <c r="I443" s="192"/>
      <c r="J443" s="193"/>
      <c r="K443" s="194"/>
      <c r="L443" s="194"/>
      <c r="M443" s="193"/>
      <c r="N443" s="193"/>
      <c r="O443" s="194"/>
      <c r="P443" s="194"/>
      <c r="Q443" s="193"/>
      <c r="R443" s="195"/>
      <c r="S443" s="194"/>
      <c r="AD443" s="278"/>
    </row>
    <row r="444" spans="1:30" s="276" customFormat="1" x14ac:dyDescent="0.25">
      <c r="A444" s="188"/>
      <c r="B444" s="188"/>
      <c r="C444" s="3"/>
      <c r="D444" s="3"/>
      <c r="E444" s="189"/>
      <c r="F444" s="189"/>
      <c r="G444" s="190"/>
      <c r="H444" s="191"/>
      <c r="I444" s="192"/>
      <c r="J444" s="193"/>
      <c r="K444" s="194"/>
      <c r="L444" s="194"/>
      <c r="M444" s="193"/>
      <c r="N444" s="193"/>
      <c r="O444" s="194"/>
      <c r="P444" s="194"/>
      <c r="Q444" s="193"/>
      <c r="R444" s="195"/>
      <c r="S444" s="194"/>
      <c r="AD444" s="278"/>
    </row>
    <row r="445" spans="1:30" s="276" customFormat="1" x14ac:dyDescent="0.25">
      <c r="A445" s="188"/>
      <c r="B445" s="188"/>
      <c r="C445" s="3"/>
      <c r="D445" s="3"/>
      <c r="E445" s="189"/>
      <c r="F445" s="189"/>
      <c r="G445" s="190"/>
      <c r="H445" s="191"/>
      <c r="I445" s="192"/>
      <c r="J445" s="193"/>
      <c r="K445" s="194"/>
      <c r="L445" s="194"/>
      <c r="M445" s="193"/>
      <c r="N445" s="193"/>
      <c r="O445" s="194"/>
      <c r="P445" s="194"/>
      <c r="Q445" s="193"/>
      <c r="R445" s="195"/>
      <c r="S445" s="194"/>
      <c r="AD445" s="278"/>
    </row>
    <row r="446" spans="1:30" s="276" customFormat="1" x14ac:dyDescent="0.25">
      <c r="A446" s="188"/>
      <c r="B446" s="188"/>
      <c r="C446" s="3"/>
      <c r="D446" s="3"/>
      <c r="E446" s="189"/>
      <c r="F446" s="189"/>
      <c r="G446" s="190"/>
      <c r="H446" s="191"/>
      <c r="I446" s="192"/>
      <c r="J446" s="193"/>
      <c r="K446" s="194"/>
      <c r="L446" s="194"/>
      <c r="M446" s="193"/>
      <c r="N446" s="193"/>
      <c r="O446" s="194"/>
      <c r="P446" s="194"/>
      <c r="Q446" s="193"/>
      <c r="R446" s="195"/>
      <c r="S446" s="194"/>
      <c r="AD446" s="278"/>
    </row>
    <row r="447" spans="1:30" s="276" customFormat="1" x14ac:dyDescent="0.25">
      <c r="A447" s="188"/>
      <c r="B447" s="188"/>
      <c r="C447" s="3"/>
      <c r="D447" s="3"/>
      <c r="E447" s="189"/>
      <c r="F447" s="189"/>
      <c r="G447" s="190"/>
      <c r="H447" s="191"/>
      <c r="I447" s="192"/>
      <c r="J447" s="193"/>
      <c r="K447" s="194"/>
      <c r="L447" s="194"/>
      <c r="M447" s="193"/>
      <c r="N447" s="193"/>
      <c r="O447" s="194"/>
      <c r="P447" s="194"/>
      <c r="Q447" s="193"/>
      <c r="R447" s="195"/>
      <c r="S447" s="194"/>
      <c r="AD447" s="278"/>
    </row>
    <row r="448" spans="1:30" s="276" customFormat="1" x14ac:dyDescent="0.25">
      <c r="A448" s="188"/>
      <c r="B448" s="188"/>
      <c r="C448" s="3"/>
      <c r="D448" s="3"/>
      <c r="E448" s="189"/>
      <c r="F448" s="189"/>
      <c r="G448" s="190"/>
      <c r="H448" s="191"/>
      <c r="I448" s="192"/>
      <c r="J448" s="193"/>
      <c r="K448" s="194"/>
      <c r="L448" s="194"/>
      <c r="M448" s="193"/>
      <c r="N448" s="193"/>
      <c r="O448" s="194"/>
      <c r="P448" s="194"/>
      <c r="Q448" s="193"/>
      <c r="R448" s="195"/>
      <c r="S448" s="194"/>
      <c r="AD448" s="278"/>
    </row>
    <row r="449" spans="1:30" s="276" customFormat="1" x14ac:dyDescent="0.25">
      <c r="A449" s="188"/>
      <c r="B449" s="188"/>
      <c r="C449" s="3"/>
      <c r="D449" s="3"/>
      <c r="E449" s="189"/>
      <c r="F449" s="189"/>
      <c r="G449" s="190"/>
      <c r="H449" s="191"/>
      <c r="I449" s="192"/>
      <c r="J449" s="193"/>
      <c r="K449" s="194"/>
      <c r="L449" s="194"/>
      <c r="M449" s="193"/>
      <c r="N449" s="193"/>
      <c r="O449" s="194"/>
      <c r="P449" s="194"/>
      <c r="Q449" s="193"/>
      <c r="R449" s="195"/>
      <c r="S449" s="194"/>
      <c r="AD449" s="278"/>
    </row>
    <row r="450" spans="1:30" s="276" customFormat="1" x14ac:dyDescent="0.25">
      <c r="A450" s="188"/>
      <c r="B450" s="188"/>
      <c r="C450" s="3"/>
      <c r="D450" s="3"/>
      <c r="E450" s="189"/>
      <c r="F450" s="189"/>
      <c r="G450" s="190"/>
      <c r="H450" s="191"/>
      <c r="I450" s="192"/>
      <c r="J450" s="193"/>
      <c r="K450" s="194"/>
      <c r="L450" s="194"/>
      <c r="M450" s="193"/>
      <c r="N450" s="193"/>
      <c r="O450" s="194"/>
      <c r="P450" s="194"/>
      <c r="Q450" s="193"/>
      <c r="R450" s="195"/>
      <c r="S450" s="194"/>
      <c r="AD450" s="278"/>
    </row>
    <row r="451" spans="1:30" s="276" customFormat="1" x14ac:dyDescent="0.25">
      <c r="A451" s="188"/>
      <c r="B451" s="188"/>
      <c r="C451" s="3"/>
      <c r="D451" s="3"/>
      <c r="E451" s="189"/>
      <c r="F451" s="189"/>
      <c r="G451" s="190"/>
      <c r="H451" s="191"/>
      <c r="I451" s="192"/>
      <c r="J451" s="193"/>
      <c r="K451" s="194"/>
      <c r="L451" s="194"/>
      <c r="M451" s="193"/>
      <c r="N451" s="193"/>
      <c r="O451" s="194"/>
      <c r="P451" s="194"/>
      <c r="Q451" s="193"/>
      <c r="R451" s="195"/>
      <c r="S451" s="194"/>
      <c r="AD451" s="278"/>
    </row>
    <row r="452" spans="1:30" s="276" customFormat="1" x14ac:dyDescent="0.25">
      <c r="A452" s="188"/>
      <c r="B452" s="188"/>
      <c r="C452" s="3"/>
      <c r="D452" s="3"/>
      <c r="E452" s="189"/>
      <c r="F452" s="189"/>
      <c r="G452" s="190"/>
      <c r="H452" s="191"/>
      <c r="I452" s="192"/>
      <c r="J452" s="193"/>
      <c r="K452" s="194"/>
      <c r="L452" s="194"/>
      <c r="M452" s="193"/>
      <c r="N452" s="193"/>
      <c r="O452" s="194"/>
      <c r="P452" s="194"/>
      <c r="Q452" s="193"/>
      <c r="R452" s="195"/>
      <c r="S452" s="194"/>
      <c r="AD452" s="278"/>
    </row>
    <row r="453" spans="1:30" s="276" customFormat="1" x14ac:dyDescent="0.25">
      <c r="A453" s="188"/>
      <c r="B453" s="188"/>
      <c r="C453" s="3"/>
      <c r="D453" s="3"/>
      <c r="E453" s="189"/>
      <c r="F453" s="189"/>
      <c r="G453" s="190"/>
      <c r="H453" s="191"/>
      <c r="I453" s="192"/>
      <c r="J453" s="193"/>
      <c r="K453" s="194"/>
      <c r="L453" s="194"/>
      <c r="M453" s="193"/>
      <c r="N453" s="193"/>
      <c r="O453" s="194"/>
      <c r="P453" s="194"/>
      <c r="Q453" s="193"/>
      <c r="R453" s="195"/>
      <c r="S453" s="194"/>
      <c r="AD453" s="278"/>
    </row>
    <row r="454" spans="1:30" s="276" customFormat="1" x14ac:dyDescent="0.25">
      <c r="A454" s="188"/>
      <c r="B454" s="188"/>
      <c r="C454" s="3"/>
      <c r="D454" s="3"/>
      <c r="E454" s="189"/>
      <c r="F454" s="189"/>
      <c r="G454" s="190"/>
      <c r="H454" s="191"/>
      <c r="I454" s="192"/>
      <c r="J454" s="193"/>
      <c r="K454" s="194"/>
      <c r="L454" s="194"/>
      <c r="M454" s="193"/>
      <c r="N454" s="193"/>
      <c r="O454" s="194"/>
      <c r="P454" s="194"/>
      <c r="Q454" s="193"/>
      <c r="R454" s="195"/>
      <c r="S454" s="194"/>
      <c r="AD454" s="278"/>
    </row>
    <row r="455" spans="1:30" s="276" customFormat="1" x14ac:dyDescent="0.25">
      <c r="A455" s="188"/>
      <c r="B455" s="188"/>
      <c r="C455" s="3"/>
      <c r="D455" s="3"/>
      <c r="E455" s="189"/>
      <c r="F455" s="189"/>
      <c r="G455" s="190"/>
      <c r="H455" s="191"/>
      <c r="I455" s="192"/>
      <c r="J455" s="193"/>
      <c r="K455" s="194"/>
      <c r="L455" s="194"/>
      <c r="M455" s="193"/>
      <c r="N455" s="193"/>
      <c r="O455" s="194"/>
      <c r="P455" s="194"/>
      <c r="Q455" s="193"/>
      <c r="R455" s="195"/>
      <c r="S455" s="194"/>
      <c r="AD455" s="278"/>
    </row>
    <row r="456" spans="1:30" s="276" customFormat="1" x14ac:dyDescent="0.25">
      <c r="A456" s="188"/>
      <c r="B456" s="188"/>
      <c r="C456" s="3"/>
      <c r="D456" s="3"/>
      <c r="E456" s="189"/>
      <c r="F456" s="189"/>
      <c r="G456" s="190"/>
      <c r="H456" s="191"/>
      <c r="I456" s="192"/>
      <c r="J456" s="193"/>
      <c r="K456" s="194"/>
      <c r="L456" s="194"/>
      <c r="M456" s="193"/>
      <c r="N456" s="193"/>
      <c r="O456" s="194"/>
      <c r="P456" s="194"/>
      <c r="Q456" s="193"/>
      <c r="R456" s="195"/>
      <c r="S456" s="194"/>
      <c r="AD456" s="278"/>
    </row>
    <row r="457" spans="1:30" s="276" customFormat="1" x14ac:dyDescent="0.25">
      <c r="A457" s="188"/>
      <c r="B457" s="188"/>
      <c r="C457" s="3"/>
      <c r="D457" s="3"/>
      <c r="E457" s="189"/>
      <c r="F457" s="189"/>
      <c r="G457" s="190"/>
      <c r="H457" s="191"/>
      <c r="I457" s="192"/>
      <c r="J457" s="193"/>
      <c r="K457" s="194"/>
      <c r="L457" s="194"/>
      <c r="M457" s="193"/>
      <c r="N457" s="193"/>
      <c r="O457" s="194"/>
      <c r="P457" s="194"/>
      <c r="Q457" s="193"/>
      <c r="R457" s="195"/>
      <c r="S457" s="194"/>
      <c r="AD457" s="278"/>
    </row>
    <row r="458" spans="1:30" s="276" customFormat="1" x14ac:dyDescent="0.25">
      <c r="A458" s="188"/>
      <c r="B458" s="188"/>
      <c r="C458" s="3"/>
      <c r="D458" s="3"/>
      <c r="E458" s="189"/>
      <c r="F458" s="189"/>
      <c r="G458" s="190"/>
      <c r="H458" s="191"/>
      <c r="I458" s="192"/>
      <c r="J458" s="193"/>
      <c r="K458" s="194"/>
      <c r="L458" s="194"/>
      <c r="M458" s="193"/>
      <c r="N458" s="193"/>
      <c r="O458" s="194"/>
      <c r="P458" s="194"/>
      <c r="Q458" s="193"/>
      <c r="R458" s="195"/>
      <c r="S458" s="194"/>
      <c r="AD458" s="278"/>
    </row>
    <row r="459" spans="1:30" s="276" customFormat="1" x14ac:dyDescent="0.25">
      <c r="A459" s="188"/>
      <c r="B459" s="188"/>
      <c r="C459" s="3"/>
      <c r="D459" s="3"/>
      <c r="E459" s="189"/>
      <c r="F459" s="189"/>
      <c r="G459" s="190"/>
      <c r="H459" s="191"/>
      <c r="I459" s="192"/>
      <c r="J459" s="193"/>
      <c r="K459" s="194"/>
      <c r="L459" s="194"/>
      <c r="M459" s="193"/>
      <c r="N459" s="193"/>
      <c r="O459" s="194"/>
      <c r="P459" s="194"/>
      <c r="Q459" s="193"/>
      <c r="R459" s="195"/>
      <c r="S459" s="194"/>
      <c r="AD459" s="278"/>
    </row>
    <row r="460" spans="1:30" s="276" customFormat="1" x14ac:dyDescent="0.25">
      <c r="A460" s="188"/>
      <c r="B460" s="188"/>
      <c r="C460" s="3"/>
      <c r="D460" s="3"/>
      <c r="E460" s="189"/>
      <c r="F460" s="189"/>
      <c r="G460" s="190"/>
      <c r="H460" s="191"/>
      <c r="I460" s="192"/>
      <c r="J460" s="193"/>
      <c r="K460" s="194"/>
      <c r="L460" s="194"/>
      <c r="M460" s="193"/>
      <c r="N460" s="193"/>
      <c r="O460" s="194"/>
      <c r="P460" s="194"/>
      <c r="Q460" s="193"/>
      <c r="R460" s="195"/>
      <c r="S460" s="194"/>
      <c r="AD460" s="278"/>
    </row>
    <row r="461" spans="1:30" s="276" customFormat="1" x14ac:dyDescent="0.25">
      <c r="A461" s="188"/>
      <c r="B461" s="188"/>
      <c r="C461" s="3"/>
      <c r="D461" s="3"/>
      <c r="E461" s="189"/>
      <c r="F461" s="189"/>
      <c r="G461" s="190"/>
      <c r="H461" s="191"/>
      <c r="I461" s="192"/>
      <c r="J461" s="193"/>
      <c r="K461" s="194"/>
      <c r="L461" s="194"/>
      <c r="M461" s="193"/>
      <c r="N461" s="193"/>
      <c r="O461" s="194"/>
      <c r="P461" s="194"/>
      <c r="Q461" s="193"/>
      <c r="R461" s="195"/>
      <c r="S461" s="194"/>
      <c r="AD461" s="278"/>
    </row>
    <row r="462" spans="1:30" s="276" customFormat="1" x14ac:dyDescent="0.25">
      <c r="A462" s="188"/>
      <c r="B462" s="188"/>
      <c r="C462" s="3"/>
      <c r="D462" s="3"/>
      <c r="E462" s="189"/>
      <c r="F462" s="189"/>
      <c r="G462" s="190"/>
      <c r="H462" s="191"/>
      <c r="I462" s="192"/>
      <c r="J462" s="193"/>
      <c r="K462" s="194"/>
      <c r="L462" s="194"/>
      <c r="M462" s="193"/>
      <c r="N462" s="193"/>
      <c r="O462" s="194"/>
      <c r="P462" s="194"/>
      <c r="Q462" s="193"/>
      <c r="R462" s="195"/>
      <c r="S462" s="194"/>
      <c r="AD462" s="278"/>
    </row>
    <row r="463" spans="1:30" s="276" customFormat="1" x14ac:dyDescent="0.25">
      <c r="A463" s="188"/>
      <c r="B463" s="188"/>
      <c r="C463" s="3"/>
      <c r="D463" s="3"/>
      <c r="E463" s="189"/>
      <c r="F463" s="189"/>
      <c r="G463" s="190"/>
      <c r="H463" s="191"/>
      <c r="I463" s="192"/>
      <c r="J463" s="193"/>
      <c r="K463" s="194"/>
      <c r="L463" s="194"/>
      <c r="M463" s="193"/>
      <c r="N463" s="193"/>
      <c r="O463" s="194"/>
      <c r="P463" s="194"/>
      <c r="Q463" s="193"/>
      <c r="R463" s="195"/>
      <c r="S463" s="194"/>
      <c r="AD463" s="278"/>
    </row>
    <row r="464" spans="1:30" s="276" customFormat="1" x14ac:dyDescent="0.25">
      <c r="A464" s="188"/>
      <c r="B464" s="188"/>
      <c r="C464" s="3"/>
      <c r="D464" s="3"/>
      <c r="E464" s="189"/>
      <c r="F464" s="189"/>
      <c r="G464" s="190"/>
      <c r="H464" s="191"/>
      <c r="I464" s="192"/>
      <c r="J464" s="193"/>
      <c r="K464" s="194"/>
      <c r="L464" s="194"/>
      <c r="M464" s="193"/>
      <c r="N464" s="193"/>
      <c r="O464" s="194"/>
      <c r="P464" s="194"/>
      <c r="Q464" s="193"/>
      <c r="R464" s="195"/>
      <c r="S464" s="194"/>
      <c r="AD464" s="278"/>
    </row>
    <row r="465" spans="1:30" s="276" customFormat="1" x14ac:dyDescent="0.25">
      <c r="A465" s="188"/>
      <c r="B465" s="188"/>
      <c r="C465" s="3"/>
      <c r="D465" s="3"/>
      <c r="E465" s="189"/>
      <c r="F465" s="189"/>
      <c r="G465" s="190"/>
      <c r="H465" s="191"/>
      <c r="I465" s="192"/>
      <c r="J465" s="193"/>
      <c r="K465" s="194"/>
      <c r="L465" s="194"/>
      <c r="M465" s="193"/>
      <c r="N465" s="193"/>
      <c r="O465" s="194"/>
      <c r="P465" s="194"/>
      <c r="Q465" s="193"/>
      <c r="R465" s="195"/>
      <c r="S465" s="194"/>
      <c r="AD465" s="278"/>
    </row>
    <row r="466" spans="1:30" s="276" customFormat="1" x14ac:dyDescent="0.25">
      <c r="A466" s="188"/>
      <c r="B466" s="188"/>
      <c r="C466" s="3"/>
      <c r="D466" s="3"/>
      <c r="E466" s="189"/>
      <c r="F466" s="189"/>
      <c r="G466" s="190"/>
      <c r="H466" s="191"/>
      <c r="I466" s="192"/>
      <c r="J466" s="193"/>
      <c r="K466" s="194"/>
      <c r="L466" s="194"/>
      <c r="M466" s="193"/>
      <c r="N466" s="193"/>
      <c r="O466" s="194"/>
      <c r="P466" s="194"/>
      <c r="Q466" s="193"/>
      <c r="R466" s="195"/>
      <c r="S466" s="194"/>
      <c r="AD466" s="278"/>
    </row>
    <row r="467" spans="1:30" s="276" customFormat="1" x14ac:dyDescent="0.25">
      <c r="A467" s="188"/>
      <c r="B467" s="188"/>
      <c r="C467" s="3"/>
      <c r="D467" s="3"/>
      <c r="E467" s="189"/>
      <c r="F467" s="189"/>
      <c r="G467" s="190"/>
      <c r="H467" s="191"/>
      <c r="I467" s="192"/>
      <c r="J467" s="193"/>
      <c r="K467" s="194"/>
      <c r="L467" s="194"/>
      <c r="M467" s="193"/>
      <c r="N467" s="193"/>
      <c r="O467" s="194"/>
      <c r="P467" s="194"/>
      <c r="Q467" s="193"/>
      <c r="R467" s="195"/>
      <c r="S467" s="194"/>
      <c r="AD467" s="278"/>
    </row>
    <row r="468" spans="1:30" s="276" customFormat="1" x14ac:dyDescent="0.25">
      <c r="A468" s="188"/>
      <c r="B468" s="188"/>
      <c r="C468" s="3"/>
      <c r="D468" s="3"/>
      <c r="E468" s="189"/>
      <c r="F468" s="189"/>
      <c r="G468" s="190"/>
      <c r="H468" s="191"/>
      <c r="I468" s="192"/>
      <c r="J468" s="193"/>
      <c r="K468" s="194"/>
      <c r="L468" s="194"/>
      <c r="M468" s="193"/>
      <c r="N468" s="193"/>
      <c r="O468" s="194"/>
      <c r="P468" s="194"/>
      <c r="Q468" s="193"/>
      <c r="R468" s="195"/>
      <c r="S468" s="194"/>
      <c r="AD468" s="278"/>
    </row>
    <row r="469" spans="1:30" s="276" customFormat="1" x14ac:dyDescent="0.25">
      <c r="A469" s="188"/>
      <c r="B469" s="188"/>
      <c r="C469" s="3"/>
      <c r="D469" s="3"/>
      <c r="E469" s="189"/>
      <c r="F469" s="189"/>
      <c r="G469" s="190"/>
      <c r="H469" s="191"/>
      <c r="I469" s="192"/>
      <c r="J469" s="193"/>
      <c r="K469" s="194"/>
      <c r="L469" s="194"/>
      <c r="M469" s="193"/>
      <c r="N469" s="193"/>
      <c r="O469" s="194"/>
      <c r="P469" s="194"/>
      <c r="Q469" s="193"/>
      <c r="R469" s="195"/>
      <c r="S469" s="194"/>
      <c r="AD469" s="278"/>
    </row>
    <row r="470" spans="1:30" s="276" customFormat="1" x14ac:dyDescent="0.25">
      <c r="A470" s="188"/>
      <c r="B470" s="188"/>
      <c r="C470" s="3"/>
      <c r="D470" s="3"/>
      <c r="E470" s="189"/>
      <c r="F470" s="189"/>
      <c r="G470" s="190"/>
      <c r="H470" s="191"/>
      <c r="I470" s="192"/>
      <c r="J470" s="193"/>
      <c r="K470" s="194"/>
      <c r="L470" s="194"/>
      <c r="M470" s="193"/>
      <c r="N470" s="193"/>
      <c r="O470" s="194"/>
      <c r="P470" s="194"/>
      <c r="Q470" s="193"/>
      <c r="R470" s="195"/>
      <c r="S470" s="194"/>
      <c r="AD470" s="278"/>
    </row>
    <row r="471" spans="1:30" s="276" customFormat="1" x14ac:dyDescent="0.25">
      <c r="A471" s="188"/>
      <c r="B471" s="188"/>
      <c r="C471" s="3"/>
      <c r="D471" s="3"/>
      <c r="E471" s="189"/>
      <c r="F471" s="189"/>
      <c r="G471" s="190"/>
      <c r="H471" s="191"/>
      <c r="I471" s="192"/>
      <c r="J471" s="193"/>
      <c r="K471" s="194"/>
      <c r="L471" s="194"/>
      <c r="M471" s="193"/>
      <c r="N471" s="193"/>
      <c r="O471" s="194"/>
      <c r="P471" s="194"/>
      <c r="Q471" s="193"/>
      <c r="R471" s="195"/>
      <c r="S471" s="194"/>
      <c r="AD471" s="278"/>
    </row>
    <row r="472" spans="1:30" s="276" customFormat="1" x14ac:dyDescent="0.25">
      <c r="A472" s="188"/>
      <c r="B472" s="188"/>
      <c r="C472" s="3"/>
      <c r="D472" s="3"/>
      <c r="E472" s="189"/>
      <c r="F472" s="189"/>
      <c r="G472" s="190"/>
      <c r="H472" s="191"/>
      <c r="I472" s="192"/>
      <c r="J472" s="193"/>
      <c r="K472" s="194"/>
      <c r="L472" s="194"/>
      <c r="M472" s="193"/>
      <c r="N472" s="193"/>
      <c r="O472" s="194"/>
      <c r="P472" s="194"/>
      <c r="Q472" s="193"/>
      <c r="R472" s="195"/>
      <c r="S472" s="194"/>
      <c r="AD472" s="278"/>
    </row>
    <row r="473" spans="1:30" s="276" customFormat="1" x14ac:dyDescent="0.25">
      <c r="A473" s="188"/>
      <c r="B473" s="188"/>
      <c r="C473" s="3"/>
      <c r="D473" s="3"/>
      <c r="E473" s="189"/>
      <c r="F473" s="189"/>
      <c r="G473" s="190"/>
      <c r="H473" s="191"/>
      <c r="I473" s="192"/>
      <c r="J473" s="193"/>
      <c r="K473" s="194"/>
      <c r="L473" s="194"/>
      <c r="M473" s="193"/>
      <c r="N473" s="193"/>
      <c r="O473" s="194"/>
      <c r="P473" s="194"/>
      <c r="Q473" s="193"/>
      <c r="R473" s="195"/>
      <c r="S473" s="194"/>
      <c r="AD473" s="278"/>
    </row>
    <row r="474" spans="1:30" s="276" customFormat="1" x14ac:dyDescent="0.25">
      <c r="A474" s="188"/>
      <c r="B474" s="188"/>
      <c r="C474" s="3"/>
      <c r="D474" s="3"/>
      <c r="E474" s="189"/>
      <c r="F474" s="189"/>
      <c r="G474" s="190"/>
      <c r="H474" s="191"/>
      <c r="I474" s="192"/>
      <c r="J474" s="193"/>
      <c r="K474" s="194"/>
      <c r="L474" s="194"/>
      <c r="M474" s="193"/>
      <c r="N474" s="193"/>
      <c r="O474" s="194"/>
      <c r="P474" s="194"/>
      <c r="Q474" s="193"/>
      <c r="R474" s="195"/>
      <c r="S474" s="194"/>
      <c r="AD474" s="278"/>
    </row>
    <row r="475" spans="1:30" s="276" customFormat="1" x14ac:dyDescent="0.25">
      <c r="A475" s="188"/>
      <c r="B475" s="188"/>
      <c r="C475" s="3"/>
      <c r="D475" s="3"/>
      <c r="E475" s="189"/>
      <c r="F475" s="189"/>
      <c r="G475" s="190"/>
      <c r="H475" s="191"/>
      <c r="I475" s="192"/>
      <c r="J475" s="193"/>
      <c r="K475" s="194"/>
      <c r="L475" s="194"/>
      <c r="M475" s="193"/>
      <c r="N475" s="193"/>
      <c r="O475" s="194"/>
      <c r="P475" s="194"/>
      <c r="Q475" s="193"/>
      <c r="R475" s="195"/>
      <c r="S475" s="194"/>
      <c r="AD475" s="278"/>
    </row>
    <row r="476" spans="1:30" s="276" customFormat="1" x14ac:dyDescent="0.25">
      <c r="A476" s="188"/>
      <c r="B476" s="188"/>
      <c r="C476" s="3"/>
      <c r="D476" s="3"/>
      <c r="E476" s="189"/>
      <c r="F476" s="189"/>
      <c r="G476" s="190"/>
      <c r="H476" s="191"/>
      <c r="I476" s="192"/>
      <c r="J476" s="193"/>
      <c r="K476" s="194"/>
      <c r="L476" s="194"/>
      <c r="M476" s="193"/>
      <c r="N476" s="193"/>
      <c r="O476" s="194"/>
      <c r="P476" s="194"/>
      <c r="Q476" s="193"/>
      <c r="R476" s="195"/>
      <c r="S476" s="194"/>
      <c r="AD476" s="278"/>
    </row>
    <row r="477" spans="1:30" s="276" customFormat="1" x14ac:dyDescent="0.25">
      <c r="A477" s="188"/>
      <c r="B477" s="188"/>
      <c r="C477" s="3"/>
      <c r="D477" s="3"/>
      <c r="E477" s="189"/>
      <c r="F477" s="189"/>
      <c r="G477" s="190"/>
      <c r="H477" s="191"/>
      <c r="I477" s="192"/>
      <c r="J477" s="193"/>
      <c r="K477" s="194"/>
      <c r="L477" s="194"/>
      <c r="M477" s="193"/>
      <c r="N477" s="193"/>
      <c r="O477" s="194"/>
      <c r="P477" s="194"/>
      <c r="Q477" s="193"/>
      <c r="R477" s="195"/>
      <c r="S477" s="194"/>
      <c r="AD477" s="278"/>
    </row>
    <row r="478" spans="1:30" s="276" customFormat="1" x14ac:dyDescent="0.25">
      <c r="A478" s="188"/>
      <c r="B478" s="188"/>
      <c r="C478" s="3"/>
      <c r="D478" s="3"/>
      <c r="E478" s="189"/>
      <c r="F478" s="189"/>
      <c r="G478" s="190"/>
      <c r="H478" s="191"/>
      <c r="I478" s="192"/>
      <c r="J478" s="193"/>
      <c r="K478" s="194"/>
      <c r="L478" s="194"/>
      <c r="M478" s="193"/>
      <c r="N478" s="193"/>
      <c r="O478" s="194"/>
      <c r="P478" s="194"/>
      <c r="Q478" s="193"/>
      <c r="R478" s="195"/>
      <c r="S478" s="194"/>
      <c r="AD478" s="278"/>
    </row>
    <row r="479" spans="1:30" s="276" customFormat="1" x14ac:dyDescent="0.25">
      <c r="A479" s="188"/>
      <c r="B479" s="188"/>
      <c r="C479" s="3"/>
      <c r="D479" s="3"/>
      <c r="E479" s="189"/>
      <c r="F479" s="189"/>
      <c r="G479" s="190"/>
      <c r="H479" s="191"/>
      <c r="I479" s="192"/>
      <c r="J479" s="193"/>
      <c r="K479" s="194"/>
      <c r="L479" s="194"/>
      <c r="M479" s="193"/>
      <c r="N479" s="193"/>
      <c r="O479" s="194"/>
      <c r="P479" s="194"/>
      <c r="Q479" s="193"/>
      <c r="R479" s="195"/>
      <c r="S479" s="194"/>
      <c r="AD479" s="278"/>
    </row>
    <row r="480" spans="1:30" s="276" customFormat="1" x14ac:dyDescent="0.25">
      <c r="A480" s="188"/>
      <c r="B480" s="188"/>
      <c r="C480" s="3"/>
      <c r="D480" s="3"/>
      <c r="E480" s="189"/>
      <c r="F480" s="189"/>
      <c r="G480" s="190"/>
      <c r="H480" s="191"/>
      <c r="I480" s="192"/>
      <c r="J480" s="193"/>
      <c r="K480" s="194"/>
      <c r="L480" s="194"/>
      <c r="M480" s="193"/>
      <c r="N480" s="193"/>
      <c r="O480" s="194"/>
      <c r="P480" s="194"/>
      <c r="Q480" s="193"/>
      <c r="R480" s="195"/>
      <c r="S480" s="194"/>
      <c r="AD480" s="278"/>
    </row>
    <row r="481" spans="1:30" s="276" customFormat="1" x14ac:dyDescent="0.25">
      <c r="A481" s="188"/>
      <c r="B481" s="188"/>
      <c r="C481" s="3"/>
      <c r="D481" s="3"/>
      <c r="E481" s="189"/>
      <c r="F481" s="189"/>
      <c r="G481" s="190"/>
      <c r="H481" s="191"/>
      <c r="I481" s="192"/>
      <c r="J481" s="193"/>
      <c r="K481" s="194"/>
      <c r="L481" s="194"/>
      <c r="M481" s="193"/>
      <c r="N481" s="193"/>
      <c r="O481" s="194"/>
      <c r="P481" s="194"/>
      <c r="Q481" s="193"/>
      <c r="R481" s="195"/>
      <c r="S481" s="194"/>
      <c r="AD481" s="278"/>
    </row>
    <row r="482" spans="1:30" s="276" customFormat="1" x14ac:dyDescent="0.25">
      <c r="A482" s="188"/>
      <c r="B482" s="188"/>
      <c r="C482" s="3"/>
      <c r="D482" s="3"/>
      <c r="E482" s="189"/>
      <c r="F482" s="189"/>
      <c r="G482" s="190"/>
      <c r="H482" s="191"/>
      <c r="I482" s="192"/>
      <c r="J482" s="193"/>
      <c r="K482" s="194"/>
      <c r="L482" s="194"/>
      <c r="M482" s="193"/>
      <c r="N482" s="193"/>
      <c r="O482" s="194"/>
      <c r="P482" s="194"/>
      <c r="Q482" s="193"/>
      <c r="R482" s="195"/>
      <c r="S482" s="194"/>
      <c r="AD482" s="278"/>
    </row>
    <row r="483" spans="1:30" s="276" customFormat="1" x14ac:dyDescent="0.25">
      <c r="A483" s="188"/>
      <c r="B483" s="188"/>
      <c r="C483" s="3"/>
      <c r="D483" s="3"/>
      <c r="E483" s="189"/>
      <c r="F483" s="189"/>
      <c r="G483" s="190"/>
      <c r="H483" s="191"/>
      <c r="I483" s="192"/>
      <c r="J483" s="193"/>
      <c r="K483" s="194"/>
      <c r="L483" s="194"/>
      <c r="M483" s="193"/>
      <c r="N483" s="193"/>
      <c r="O483" s="194"/>
      <c r="P483" s="194"/>
      <c r="Q483" s="193"/>
      <c r="R483" s="195"/>
      <c r="S483" s="194"/>
      <c r="AD483" s="278"/>
    </row>
    <row r="484" spans="1:30" s="276" customFormat="1" x14ac:dyDescent="0.25">
      <c r="A484" s="188"/>
      <c r="B484" s="188"/>
      <c r="C484" s="3"/>
      <c r="D484" s="3"/>
      <c r="E484" s="189"/>
      <c r="F484" s="189"/>
      <c r="G484" s="190"/>
      <c r="H484" s="191"/>
      <c r="I484" s="192"/>
      <c r="J484" s="193"/>
      <c r="K484" s="194"/>
      <c r="L484" s="194"/>
      <c r="M484" s="193"/>
      <c r="N484" s="193"/>
      <c r="O484" s="194"/>
      <c r="P484" s="194"/>
      <c r="Q484" s="193"/>
      <c r="R484" s="195"/>
      <c r="S484" s="194"/>
      <c r="AD484" s="278"/>
    </row>
    <row r="485" spans="1:30" s="276" customFormat="1" x14ac:dyDescent="0.25">
      <c r="A485" s="188"/>
      <c r="B485" s="188"/>
      <c r="C485" s="3"/>
      <c r="D485" s="3"/>
      <c r="E485" s="189"/>
      <c r="F485" s="189"/>
      <c r="G485" s="190"/>
      <c r="H485" s="191"/>
      <c r="I485" s="192"/>
      <c r="J485" s="193"/>
      <c r="K485" s="194"/>
      <c r="L485" s="194"/>
      <c r="M485" s="193"/>
      <c r="N485" s="193"/>
      <c r="O485" s="194"/>
      <c r="P485" s="194"/>
      <c r="Q485" s="193"/>
      <c r="R485" s="195"/>
      <c r="S485" s="194"/>
      <c r="AD485" s="278"/>
    </row>
    <row r="486" spans="1:30" s="276" customFormat="1" x14ac:dyDescent="0.25">
      <c r="A486" s="188"/>
      <c r="B486" s="188"/>
      <c r="C486" s="3"/>
      <c r="D486" s="3"/>
      <c r="E486" s="189"/>
      <c r="F486" s="189"/>
      <c r="G486" s="190"/>
      <c r="H486" s="191"/>
      <c r="I486" s="192"/>
      <c r="J486" s="193"/>
      <c r="K486" s="194"/>
      <c r="L486" s="194"/>
      <c r="M486" s="193"/>
      <c r="N486" s="193"/>
      <c r="O486" s="194"/>
      <c r="P486" s="194"/>
      <c r="Q486" s="193"/>
      <c r="R486" s="195"/>
      <c r="S486" s="194"/>
      <c r="AD486" s="278"/>
    </row>
    <row r="487" spans="1:30" s="276" customFormat="1" x14ac:dyDescent="0.25">
      <c r="A487" s="188"/>
      <c r="B487" s="188"/>
      <c r="C487" s="3"/>
      <c r="D487" s="3"/>
      <c r="E487" s="189"/>
      <c r="F487" s="189"/>
      <c r="G487" s="190"/>
      <c r="H487" s="191"/>
      <c r="I487" s="192"/>
      <c r="J487" s="193"/>
      <c r="K487" s="194"/>
      <c r="L487" s="194"/>
      <c r="M487" s="193"/>
      <c r="N487" s="193"/>
      <c r="O487" s="194"/>
      <c r="P487" s="194"/>
      <c r="Q487" s="193"/>
      <c r="R487" s="195"/>
      <c r="S487" s="194"/>
      <c r="AD487" s="278"/>
    </row>
    <row r="488" spans="1:30" s="276" customFormat="1" x14ac:dyDescent="0.25">
      <c r="A488" s="188"/>
      <c r="B488" s="188"/>
      <c r="C488" s="3"/>
      <c r="D488" s="3"/>
      <c r="E488" s="189"/>
      <c r="F488" s="189"/>
      <c r="G488" s="190"/>
      <c r="H488" s="191"/>
      <c r="I488" s="192"/>
      <c r="J488" s="193"/>
      <c r="K488" s="194"/>
      <c r="L488" s="194"/>
      <c r="M488" s="193"/>
      <c r="N488" s="193"/>
      <c r="O488" s="194"/>
      <c r="P488" s="194"/>
      <c r="Q488" s="193"/>
      <c r="R488" s="195"/>
      <c r="S488" s="194"/>
      <c r="AD488" s="278"/>
    </row>
    <row r="489" spans="1:30" s="276" customFormat="1" x14ac:dyDescent="0.25">
      <c r="A489" s="188"/>
      <c r="B489" s="188"/>
      <c r="C489" s="3"/>
      <c r="D489" s="3"/>
      <c r="E489" s="189"/>
      <c r="F489" s="189"/>
      <c r="G489" s="190"/>
      <c r="H489" s="191"/>
      <c r="I489" s="192"/>
      <c r="J489" s="193"/>
      <c r="K489" s="194"/>
      <c r="L489" s="194"/>
      <c r="M489" s="193"/>
      <c r="N489" s="193"/>
      <c r="O489" s="194"/>
      <c r="P489" s="194"/>
      <c r="Q489" s="193"/>
      <c r="R489" s="195"/>
      <c r="S489" s="194"/>
      <c r="AD489" s="278"/>
    </row>
    <row r="490" spans="1:30" s="276" customFormat="1" x14ac:dyDescent="0.25">
      <c r="A490" s="188"/>
      <c r="B490" s="188"/>
      <c r="C490" s="3"/>
      <c r="D490" s="3"/>
      <c r="E490" s="189"/>
      <c r="F490" s="189"/>
      <c r="G490" s="190"/>
      <c r="H490" s="191"/>
      <c r="I490" s="192"/>
      <c r="J490" s="193"/>
      <c r="K490" s="194"/>
      <c r="L490" s="194"/>
      <c r="M490" s="193"/>
      <c r="N490" s="193"/>
      <c r="O490" s="194"/>
      <c r="P490" s="194"/>
      <c r="Q490" s="193"/>
      <c r="R490" s="195"/>
      <c r="S490" s="194"/>
      <c r="AD490" s="278"/>
    </row>
    <row r="491" spans="1:30" s="276" customFormat="1" x14ac:dyDescent="0.25">
      <c r="A491" s="188"/>
      <c r="B491" s="188"/>
      <c r="C491" s="3"/>
      <c r="D491" s="3"/>
      <c r="E491" s="189"/>
      <c r="F491" s="189"/>
      <c r="G491" s="190"/>
      <c r="H491" s="191"/>
      <c r="I491" s="192"/>
      <c r="J491" s="193"/>
      <c r="K491" s="194"/>
      <c r="L491" s="194"/>
      <c r="M491" s="193"/>
      <c r="N491" s="193"/>
      <c r="O491" s="194"/>
      <c r="P491" s="194"/>
      <c r="Q491" s="193"/>
      <c r="R491" s="195"/>
      <c r="S491" s="194"/>
      <c r="AD491" s="278"/>
    </row>
    <row r="492" spans="1:30" s="276" customFormat="1" x14ac:dyDescent="0.25">
      <c r="A492" s="188"/>
      <c r="B492" s="188"/>
      <c r="C492" s="3"/>
      <c r="D492" s="3"/>
      <c r="E492" s="189"/>
      <c r="F492" s="189"/>
      <c r="G492" s="190"/>
      <c r="H492" s="191"/>
      <c r="I492" s="192"/>
      <c r="J492" s="193"/>
      <c r="K492" s="194"/>
      <c r="L492" s="194"/>
      <c r="M492" s="193"/>
      <c r="N492" s="193"/>
      <c r="O492" s="194"/>
      <c r="P492" s="194"/>
      <c r="Q492" s="193"/>
      <c r="R492" s="195"/>
      <c r="S492" s="194"/>
      <c r="AD492" s="278"/>
    </row>
    <row r="493" spans="1:30" s="276" customFormat="1" x14ac:dyDescent="0.25">
      <c r="A493" s="188"/>
      <c r="B493" s="188"/>
      <c r="C493" s="3"/>
      <c r="D493" s="3"/>
      <c r="E493" s="189"/>
      <c r="F493" s="189"/>
      <c r="G493" s="190"/>
      <c r="H493" s="191"/>
      <c r="I493" s="192"/>
      <c r="J493" s="193"/>
      <c r="K493" s="194"/>
      <c r="L493" s="194"/>
      <c r="M493" s="193"/>
      <c r="N493" s="193"/>
      <c r="O493" s="194"/>
      <c r="P493" s="194"/>
      <c r="Q493" s="193"/>
      <c r="R493" s="195"/>
      <c r="S493" s="194"/>
      <c r="AD493" s="278"/>
    </row>
    <row r="494" spans="1:30" s="276" customFormat="1" x14ac:dyDescent="0.25">
      <c r="A494" s="188"/>
      <c r="B494" s="188"/>
      <c r="C494" s="3"/>
      <c r="D494" s="3"/>
      <c r="E494" s="189"/>
      <c r="F494" s="189"/>
      <c r="G494" s="190"/>
      <c r="H494" s="191"/>
      <c r="I494" s="192"/>
      <c r="J494" s="193"/>
      <c r="K494" s="194"/>
      <c r="L494" s="194"/>
      <c r="M494" s="193"/>
      <c r="N494" s="193"/>
      <c r="O494" s="194"/>
      <c r="P494" s="194"/>
      <c r="Q494" s="193"/>
      <c r="R494" s="195"/>
      <c r="S494" s="194"/>
      <c r="AD494" s="278"/>
    </row>
    <row r="495" spans="1:30" s="276" customFormat="1" x14ac:dyDescent="0.25">
      <c r="A495" s="188"/>
      <c r="B495" s="188"/>
      <c r="C495" s="3"/>
      <c r="D495" s="3"/>
      <c r="E495" s="189"/>
      <c r="F495" s="189"/>
      <c r="G495" s="190"/>
      <c r="H495" s="191"/>
      <c r="I495" s="192"/>
      <c r="J495" s="193"/>
      <c r="K495" s="194"/>
      <c r="L495" s="194"/>
      <c r="M495" s="193"/>
      <c r="N495" s="193"/>
      <c r="O495" s="194"/>
      <c r="P495" s="194"/>
      <c r="Q495" s="193"/>
      <c r="R495" s="195"/>
      <c r="S495" s="194"/>
      <c r="AD495" s="278"/>
    </row>
    <row r="496" spans="1:30" s="276" customFormat="1" x14ac:dyDescent="0.25">
      <c r="A496" s="188"/>
      <c r="B496" s="188"/>
      <c r="C496" s="3"/>
      <c r="D496" s="3"/>
      <c r="E496" s="189"/>
      <c r="F496" s="189"/>
      <c r="G496" s="190"/>
      <c r="H496" s="191"/>
      <c r="I496" s="192"/>
      <c r="J496" s="188"/>
      <c r="K496" s="3"/>
      <c r="L496" s="3"/>
      <c r="M496" s="188"/>
      <c r="N496" s="188"/>
      <c r="O496" s="3"/>
      <c r="P496" s="3"/>
      <c r="Q496" s="188"/>
      <c r="R496" s="196"/>
      <c r="S496" s="3"/>
      <c r="AD496" s="278"/>
    </row>
    <row r="497" spans="1:30" s="276" customFormat="1" x14ac:dyDescent="0.25">
      <c r="A497" s="188"/>
      <c r="B497" s="188"/>
      <c r="C497" s="3"/>
      <c r="D497" s="3"/>
      <c r="E497" s="189"/>
      <c r="F497" s="189"/>
      <c r="G497" s="190"/>
      <c r="H497" s="191"/>
      <c r="I497" s="192"/>
      <c r="J497" s="188"/>
      <c r="K497" s="3"/>
      <c r="L497" s="3"/>
      <c r="M497" s="188"/>
      <c r="N497" s="188"/>
      <c r="O497" s="3"/>
      <c r="P497" s="3"/>
      <c r="Q497" s="188"/>
      <c r="R497" s="196"/>
      <c r="S497" s="3"/>
      <c r="AD497" s="278"/>
    </row>
    <row r="498" spans="1:30" s="276" customFormat="1" x14ac:dyDescent="0.25">
      <c r="A498" s="188"/>
      <c r="B498" s="188"/>
      <c r="C498" s="3"/>
      <c r="D498" s="3"/>
      <c r="E498" s="189"/>
      <c r="F498" s="189"/>
      <c r="G498" s="190"/>
      <c r="H498" s="191"/>
      <c r="I498" s="192"/>
      <c r="J498" s="188"/>
      <c r="K498" s="3"/>
      <c r="L498" s="3"/>
      <c r="M498" s="188"/>
      <c r="N498" s="188"/>
      <c r="O498" s="3"/>
      <c r="P498" s="3"/>
      <c r="Q498" s="188"/>
      <c r="R498" s="196"/>
      <c r="S498" s="3"/>
      <c r="AD498" s="278"/>
    </row>
    <row r="499" spans="1:30" s="276" customFormat="1" x14ac:dyDescent="0.25">
      <c r="A499" s="188"/>
      <c r="B499" s="188"/>
      <c r="C499" s="3"/>
      <c r="D499" s="3"/>
      <c r="E499" s="189"/>
      <c r="F499" s="189"/>
      <c r="G499" s="190"/>
      <c r="H499" s="191"/>
      <c r="I499" s="192"/>
      <c r="J499" s="188"/>
      <c r="K499" s="3"/>
      <c r="L499" s="3"/>
      <c r="M499" s="188"/>
      <c r="N499" s="188"/>
      <c r="O499" s="3"/>
      <c r="P499" s="3"/>
      <c r="Q499" s="188"/>
      <c r="R499" s="196"/>
      <c r="S499" s="3"/>
      <c r="AD499" s="278"/>
    </row>
    <row r="500" spans="1:30" s="276" customFormat="1" x14ac:dyDescent="0.25">
      <c r="A500" s="188"/>
      <c r="B500" s="188"/>
      <c r="C500" s="3"/>
      <c r="D500" s="3"/>
      <c r="E500" s="189"/>
      <c r="F500" s="189"/>
      <c r="G500" s="190"/>
      <c r="H500" s="191"/>
      <c r="I500" s="192"/>
      <c r="J500" s="188"/>
      <c r="K500" s="3"/>
      <c r="L500" s="3"/>
      <c r="M500" s="188"/>
      <c r="N500" s="188"/>
      <c r="O500" s="3"/>
      <c r="P500" s="3"/>
      <c r="Q500" s="188"/>
      <c r="R500" s="196"/>
      <c r="S500" s="3"/>
      <c r="AD500" s="278"/>
    </row>
    <row r="501" spans="1:30" s="276" customFormat="1" x14ac:dyDescent="0.25">
      <c r="A501" s="188"/>
      <c r="B501" s="188"/>
      <c r="C501" s="3"/>
      <c r="D501" s="3"/>
      <c r="E501" s="189"/>
      <c r="F501" s="189"/>
      <c r="G501" s="190"/>
      <c r="H501" s="191"/>
      <c r="I501" s="192"/>
      <c r="J501" s="188"/>
      <c r="K501" s="3"/>
      <c r="L501" s="3"/>
      <c r="M501" s="188"/>
      <c r="N501" s="188"/>
      <c r="O501" s="3"/>
      <c r="P501" s="3"/>
      <c r="Q501" s="188"/>
      <c r="R501" s="196"/>
      <c r="S501" s="3"/>
      <c r="AD501" s="278"/>
    </row>
    <row r="502" spans="1:30" s="276" customFormat="1" x14ac:dyDescent="0.25">
      <c r="A502" s="188"/>
      <c r="B502" s="188"/>
      <c r="C502" s="3"/>
      <c r="D502" s="3"/>
      <c r="E502" s="189"/>
      <c r="F502" s="189"/>
      <c r="G502" s="190"/>
      <c r="H502" s="191"/>
      <c r="I502" s="192"/>
      <c r="J502" s="188"/>
      <c r="K502" s="3"/>
      <c r="L502" s="3"/>
      <c r="M502" s="188"/>
      <c r="N502" s="188"/>
      <c r="O502" s="3"/>
      <c r="P502" s="3"/>
      <c r="Q502" s="188"/>
      <c r="R502" s="196"/>
      <c r="S502" s="3"/>
      <c r="AD502" s="278"/>
    </row>
    <row r="503" spans="1:30" s="276" customFormat="1" x14ac:dyDescent="0.25">
      <c r="A503" s="188"/>
      <c r="B503" s="188"/>
      <c r="C503" s="3"/>
      <c r="D503" s="3"/>
      <c r="E503" s="189"/>
      <c r="F503" s="189"/>
      <c r="G503" s="190"/>
      <c r="H503" s="191"/>
      <c r="I503" s="192"/>
      <c r="J503" s="188"/>
      <c r="K503" s="3"/>
      <c r="L503" s="3"/>
      <c r="M503" s="188"/>
      <c r="N503" s="188"/>
      <c r="O503" s="3"/>
      <c r="P503" s="3"/>
      <c r="Q503" s="188"/>
      <c r="R503" s="196"/>
      <c r="S503" s="3"/>
      <c r="AD503" s="278"/>
    </row>
    <row r="504" spans="1:30" s="276" customFormat="1" x14ac:dyDescent="0.25">
      <c r="A504" s="188"/>
      <c r="B504" s="188"/>
      <c r="C504" s="3"/>
      <c r="D504" s="3"/>
      <c r="E504" s="189"/>
      <c r="F504" s="189"/>
      <c r="G504" s="190"/>
      <c r="H504" s="191"/>
      <c r="I504" s="192"/>
      <c r="J504" s="188"/>
      <c r="K504" s="3"/>
      <c r="L504" s="3"/>
      <c r="M504" s="188"/>
      <c r="N504" s="188"/>
      <c r="O504" s="3"/>
      <c r="P504" s="3"/>
      <c r="Q504" s="188"/>
      <c r="R504" s="196"/>
      <c r="S504" s="3"/>
      <c r="AD504" s="278"/>
    </row>
    <row r="505" spans="1:30" s="276" customFormat="1" x14ac:dyDescent="0.25">
      <c r="A505" s="188"/>
      <c r="B505" s="188"/>
      <c r="C505" s="3"/>
      <c r="D505" s="3"/>
      <c r="E505" s="189"/>
      <c r="F505" s="189"/>
      <c r="G505" s="190"/>
      <c r="H505" s="191"/>
      <c r="I505" s="192"/>
      <c r="J505" s="188"/>
      <c r="K505" s="3"/>
      <c r="L505" s="3"/>
      <c r="M505" s="188"/>
      <c r="N505" s="188"/>
      <c r="O505" s="3"/>
      <c r="P505" s="3"/>
      <c r="Q505" s="188"/>
      <c r="R505" s="196"/>
      <c r="S505" s="3"/>
      <c r="AD505" s="278"/>
    </row>
    <row r="506" spans="1:30" s="276" customFormat="1" x14ac:dyDescent="0.25">
      <c r="A506" s="188"/>
      <c r="B506" s="188"/>
      <c r="C506" s="3"/>
      <c r="D506" s="3"/>
      <c r="E506" s="189"/>
      <c r="F506" s="189"/>
      <c r="G506" s="190"/>
      <c r="H506" s="191"/>
      <c r="I506" s="192"/>
      <c r="J506" s="188"/>
      <c r="K506" s="3"/>
      <c r="L506" s="3"/>
      <c r="M506" s="188"/>
      <c r="N506" s="188"/>
      <c r="O506" s="3"/>
      <c r="P506" s="3"/>
      <c r="Q506" s="188"/>
      <c r="R506" s="196"/>
      <c r="S506" s="3"/>
      <c r="AD506" s="278"/>
    </row>
    <row r="507" spans="1:30" s="276" customFormat="1" x14ac:dyDescent="0.25">
      <c r="A507" s="188"/>
      <c r="B507" s="188"/>
      <c r="C507" s="3"/>
      <c r="D507" s="3"/>
      <c r="E507" s="189"/>
      <c r="F507" s="189"/>
      <c r="G507" s="190"/>
      <c r="H507" s="191"/>
      <c r="I507" s="192"/>
      <c r="J507" s="188"/>
      <c r="K507" s="3"/>
      <c r="L507" s="3"/>
      <c r="M507" s="188"/>
      <c r="N507" s="188"/>
      <c r="O507" s="3"/>
      <c r="P507" s="3"/>
      <c r="Q507" s="188"/>
      <c r="R507" s="196"/>
      <c r="S507" s="3"/>
      <c r="AD507" s="278"/>
    </row>
    <row r="508" spans="1:30" s="276" customFormat="1" x14ac:dyDescent="0.25">
      <c r="A508" s="188"/>
      <c r="B508" s="188"/>
      <c r="C508" s="3"/>
      <c r="D508" s="3"/>
      <c r="E508" s="189"/>
      <c r="F508" s="189"/>
      <c r="G508" s="190"/>
      <c r="H508" s="191"/>
      <c r="I508" s="192"/>
      <c r="J508" s="188"/>
      <c r="K508" s="3"/>
      <c r="L508" s="3"/>
      <c r="M508" s="188"/>
      <c r="N508" s="188"/>
      <c r="O508" s="3"/>
      <c r="P508" s="3"/>
      <c r="Q508" s="188"/>
      <c r="R508" s="196"/>
      <c r="S508" s="3"/>
      <c r="AD508" s="278"/>
    </row>
    <row r="509" spans="1:30" s="276" customFormat="1" x14ac:dyDescent="0.25">
      <c r="A509" s="188"/>
      <c r="B509" s="188"/>
      <c r="C509" s="3"/>
      <c r="D509" s="3"/>
      <c r="E509" s="189"/>
      <c r="F509" s="189"/>
      <c r="G509" s="190"/>
      <c r="H509" s="191"/>
      <c r="I509" s="192"/>
      <c r="J509" s="188"/>
      <c r="K509" s="3"/>
      <c r="L509" s="3"/>
      <c r="M509" s="188"/>
      <c r="N509" s="188"/>
      <c r="O509" s="3"/>
      <c r="P509" s="3"/>
      <c r="Q509" s="188"/>
      <c r="R509" s="196"/>
      <c r="S509" s="3"/>
      <c r="AD509" s="278"/>
    </row>
    <row r="510" spans="1:30" s="276" customFormat="1" x14ac:dyDescent="0.25">
      <c r="A510" s="188"/>
      <c r="B510" s="188"/>
      <c r="C510" s="3"/>
      <c r="D510" s="3"/>
      <c r="E510" s="189"/>
      <c r="F510" s="189"/>
      <c r="G510" s="190"/>
      <c r="H510" s="191"/>
      <c r="I510" s="192"/>
      <c r="J510" s="188"/>
      <c r="K510" s="3"/>
      <c r="L510" s="3"/>
      <c r="M510" s="188"/>
      <c r="N510" s="188"/>
      <c r="O510" s="3"/>
      <c r="P510" s="3"/>
      <c r="Q510" s="188"/>
      <c r="R510" s="196"/>
      <c r="S510" s="3"/>
      <c r="AD510" s="278"/>
    </row>
    <row r="511" spans="1:30" s="276" customFormat="1" x14ac:dyDescent="0.25">
      <c r="A511" s="188"/>
      <c r="B511" s="188"/>
      <c r="C511" s="3"/>
      <c r="D511" s="3"/>
      <c r="E511" s="189"/>
      <c r="F511" s="189"/>
      <c r="G511" s="190"/>
      <c r="H511" s="191"/>
      <c r="I511" s="192"/>
      <c r="J511" s="188"/>
      <c r="K511" s="3"/>
      <c r="L511" s="3"/>
      <c r="M511" s="188"/>
      <c r="N511" s="188"/>
      <c r="O511" s="3"/>
      <c r="P511" s="3"/>
      <c r="Q511" s="188"/>
      <c r="R511" s="196"/>
      <c r="S511" s="3"/>
      <c r="AD511" s="278"/>
    </row>
    <row r="512" spans="1:30" s="276" customFormat="1" x14ac:dyDescent="0.25">
      <c r="A512" s="188"/>
      <c r="B512" s="188"/>
      <c r="C512" s="3"/>
      <c r="D512" s="3"/>
      <c r="E512" s="189"/>
      <c r="F512" s="189"/>
      <c r="G512" s="190"/>
      <c r="H512" s="191"/>
      <c r="I512" s="192"/>
      <c r="J512" s="188"/>
      <c r="K512" s="3"/>
      <c r="L512" s="3"/>
      <c r="M512" s="188"/>
      <c r="N512" s="188"/>
      <c r="O512" s="3"/>
      <c r="P512" s="3"/>
      <c r="Q512" s="188"/>
      <c r="R512" s="196"/>
      <c r="S512" s="3"/>
      <c r="AD512" s="278"/>
    </row>
    <row r="513" spans="1:30" s="276" customFormat="1" x14ac:dyDescent="0.25">
      <c r="A513" s="188"/>
      <c r="B513" s="188"/>
      <c r="C513" s="3"/>
      <c r="D513" s="3"/>
      <c r="E513" s="189"/>
      <c r="F513" s="189"/>
      <c r="G513" s="190"/>
      <c r="H513" s="191"/>
      <c r="I513" s="192"/>
      <c r="J513" s="188"/>
      <c r="K513" s="3"/>
      <c r="L513" s="3"/>
      <c r="M513" s="188"/>
      <c r="N513" s="188"/>
      <c r="O513" s="3"/>
      <c r="P513" s="3"/>
      <c r="Q513" s="188"/>
      <c r="R513" s="196"/>
      <c r="S513" s="3"/>
      <c r="AD513" s="278"/>
    </row>
    <row r="514" spans="1:30" s="276" customFormat="1" x14ac:dyDescent="0.25">
      <c r="A514" s="188"/>
      <c r="B514" s="188"/>
      <c r="C514" s="3"/>
      <c r="D514" s="3"/>
      <c r="E514" s="189"/>
      <c r="F514" s="189"/>
      <c r="G514" s="190"/>
      <c r="H514" s="191"/>
      <c r="I514" s="192"/>
      <c r="J514" s="188"/>
      <c r="K514" s="3"/>
      <c r="L514" s="3"/>
      <c r="M514" s="188"/>
      <c r="N514" s="188"/>
      <c r="O514" s="3"/>
      <c r="P514" s="3"/>
      <c r="Q514" s="188"/>
      <c r="R514" s="196"/>
      <c r="S514" s="3"/>
      <c r="AD514" s="278"/>
    </row>
    <row r="515" spans="1:30" s="276" customFormat="1" x14ac:dyDescent="0.25">
      <c r="A515" s="188"/>
      <c r="B515" s="188"/>
      <c r="C515" s="3"/>
      <c r="D515" s="3"/>
      <c r="E515" s="189"/>
      <c r="F515" s="189"/>
      <c r="G515" s="190"/>
      <c r="H515" s="191"/>
      <c r="I515" s="192"/>
      <c r="J515" s="188"/>
      <c r="K515" s="3"/>
      <c r="L515" s="3"/>
      <c r="M515" s="188"/>
      <c r="N515" s="188"/>
      <c r="O515" s="3"/>
      <c r="P515" s="3"/>
      <c r="Q515" s="188"/>
      <c r="R515" s="196"/>
      <c r="S515" s="3"/>
      <c r="AD515" s="278"/>
    </row>
    <row r="516" spans="1:30" s="276" customFormat="1" x14ac:dyDescent="0.25">
      <c r="A516" s="188"/>
      <c r="B516" s="188"/>
      <c r="C516" s="3"/>
      <c r="D516" s="3"/>
      <c r="E516" s="189"/>
      <c r="F516" s="189"/>
      <c r="G516" s="190"/>
      <c r="H516" s="191"/>
      <c r="I516" s="192"/>
      <c r="J516" s="188"/>
      <c r="K516" s="3"/>
      <c r="L516" s="3"/>
      <c r="M516" s="188"/>
      <c r="N516" s="188"/>
      <c r="O516" s="3"/>
      <c r="P516" s="3"/>
      <c r="Q516" s="188"/>
      <c r="R516" s="196"/>
      <c r="S516" s="3"/>
      <c r="AD516" s="278"/>
    </row>
    <row r="517" spans="1:30" s="276" customFormat="1" x14ac:dyDescent="0.25">
      <c r="A517" s="188"/>
      <c r="B517" s="188"/>
      <c r="C517" s="3"/>
      <c r="D517" s="3"/>
      <c r="E517" s="189"/>
      <c r="F517" s="189"/>
      <c r="G517" s="190"/>
      <c r="H517" s="191"/>
      <c r="I517" s="192"/>
      <c r="J517" s="188"/>
      <c r="K517" s="3"/>
      <c r="L517" s="3"/>
      <c r="M517" s="188"/>
      <c r="N517" s="188"/>
      <c r="O517" s="3"/>
      <c r="P517" s="3"/>
      <c r="Q517" s="188"/>
      <c r="R517" s="196"/>
      <c r="S517" s="3"/>
      <c r="AD517" s="278"/>
    </row>
    <row r="518" spans="1:30" s="276" customFormat="1" x14ac:dyDescent="0.25">
      <c r="A518" s="188"/>
      <c r="B518" s="188"/>
      <c r="C518" s="3"/>
      <c r="D518" s="3"/>
      <c r="E518" s="189"/>
      <c r="F518" s="189"/>
      <c r="G518" s="190"/>
      <c r="H518" s="191"/>
      <c r="I518" s="192"/>
      <c r="J518" s="188"/>
      <c r="K518" s="3"/>
      <c r="L518" s="3"/>
      <c r="M518" s="188"/>
      <c r="N518" s="188"/>
      <c r="O518" s="3"/>
      <c r="P518" s="3"/>
      <c r="Q518" s="188"/>
      <c r="R518" s="196"/>
      <c r="S518" s="3"/>
      <c r="AD518" s="278"/>
    </row>
    <row r="519" spans="1:30" s="276" customFormat="1" x14ac:dyDescent="0.25">
      <c r="A519" s="188"/>
      <c r="B519" s="188"/>
      <c r="C519" s="3"/>
      <c r="D519" s="3"/>
      <c r="E519" s="189"/>
      <c r="F519" s="189"/>
      <c r="G519" s="190"/>
      <c r="H519" s="191"/>
      <c r="I519" s="192"/>
      <c r="J519" s="188"/>
      <c r="K519" s="3"/>
      <c r="L519" s="3"/>
      <c r="M519" s="188"/>
      <c r="N519" s="188"/>
      <c r="O519" s="3"/>
      <c r="P519" s="3"/>
      <c r="Q519" s="188"/>
      <c r="R519" s="196"/>
      <c r="S519" s="3"/>
      <c r="AD519" s="278"/>
    </row>
    <row r="520" spans="1:30" s="276" customFormat="1" x14ac:dyDescent="0.25">
      <c r="A520" s="188"/>
      <c r="B520" s="188"/>
      <c r="C520" s="3"/>
      <c r="D520" s="3"/>
      <c r="E520" s="189"/>
      <c r="F520" s="189"/>
      <c r="G520" s="190"/>
      <c r="H520" s="191"/>
      <c r="I520" s="192"/>
      <c r="J520" s="188"/>
      <c r="K520" s="3"/>
      <c r="L520" s="3"/>
      <c r="M520" s="188"/>
      <c r="N520" s="188"/>
      <c r="O520" s="3"/>
      <c r="P520" s="3"/>
      <c r="Q520" s="188"/>
      <c r="R520" s="196"/>
      <c r="S520" s="3"/>
      <c r="AD520" s="278"/>
    </row>
    <row r="521" spans="1:30" s="276" customFormat="1" x14ac:dyDescent="0.25">
      <c r="A521" s="188"/>
      <c r="B521" s="188"/>
      <c r="C521" s="3"/>
      <c r="D521" s="3"/>
      <c r="E521" s="189"/>
      <c r="F521" s="189"/>
      <c r="G521" s="190"/>
      <c r="H521" s="191"/>
      <c r="I521" s="192"/>
      <c r="J521" s="188"/>
      <c r="K521" s="3"/>
      <c r="L521" s="3"/>
      <c r="M521" s="188"/>
      <c r="N521" s="188"/>
      <c r="O521" s="3"/>
      <c r="P521" s="3"/>
      <c r="Q521" s="188"/>
      <c r="R521" s="196"/>
      <c r="S521" s="3"/>
      <c r="AD521" s="278"/>
    </row>
    <row r="522" spans="1:30" s="276" customFormat="1" x14ac:dyDescent="0.25">
      <c r="A522" s="188"/>
      <c r="B522" s="188"/>
      <c r="C522" s="3"/>
      <c r="D522" s="3"/>
      <c r="E522" s="189"/>
      <c r="F522" s="189"/>
      <c r="G522" s="190"/>
      <c r="H522" s="191"/>
      <c r="I522" s="192"/>
      <c r="J522" s="188"/>
      <c r="K522" s="3"/>
      <c r="L522" s="3"/>
      <c r="M522" s="188"/>
      <c r="N522" s="188"/>
      <c r="O522" s="3"/>
      <c r="P522" s="3"/>
      <c r="Q522" s="188"/>
      <c r="R522" s="196"/>
      <c r="S522" s="3"/>
      <c r="AD522" s="278"/>
    </row>
    <row r="523" spans="1:30" s="276" customFormat="1" x14ac:dyDescent="0.25">
      <c r="A523" s="188"/>
      <c r="B523" s="188"/>
      <c r="C523" s="3"/>
      <c r="D523" s="3"/>
      <c r="E523" s="189"/>
      <c r="F523" s="189"/>
      <c r="G523" s="190"/>
      <c r="H523" s="191"/>
      <c r="I523" s="192"/>
      <c r="J523" s="188"/>
      <c r="K523" s="3"/>
      <c r="L523" s="3"/>
      <c r="M523" s="188"/>
      <c r="N523" s="188"/>
      <c r="O523" s="3"/>
      <c r="P523" s="3"/>
      <c r="Q523" s="188"/>
      <c r="R523" s="196"/>
      <c r="S523" s="3"/>
      <c r="AD523" s="278"/>
    </row>
    <row r="524" spans="1:30" s="276" customFormat="1" x14ac:dyDescent="0.25">
      <c r="A524" s="188"/>
      <c r="B524" s="188"/>
      <c r="C524" s="3"/>
      <c r="D524" s="3"/>
      <c r="E524" s="189"/>
      <c r="F524" s="189"/>
      <c r="G524" s="190"/>
      <c r="H524" s="191"/>
      <c r="I524" s="192"/>
      <c r="J524" s="188"/>
      <c r="K524" s="3"/>
      <c r="L524" s="3"/>
      <c r="M524" s="188"/>
      <c r="N524" s="188"/>
      <c r="O524" s="3"/>
      <c r="P524" s="3"/>
      <c r="Q524" s="188"/>
      <c r="R524" s="196"/>
      <c r="S524" s="3"/>
      <c r="AD524" s="278"/>
    </row>
    <row r="525" spans="1:30" s="276" customFormat="1" x14ac:dyDescent="0.25">
      <c r="A525" s="188"/>
      <c r="B525" s="188"/>
      <c r="C525" s="3"/>
      <c r="D525" s="3"/>
      <c r="E525" s="189"/>
      <c r="F525" s="189"/>
      <c r="G525" s="190"/>
      <c r="H525" s="191"/>
      <c r="I525" s="192"/>
      <c r="J525" s="188"/>
      <c r="K525" s="3"/>
      <c r="L525" s="3"/>
      <c r="M525" s="188"/>
      <c r="N525" s="188"/>
      <c r="O525" s="3"/>
      <c r="P525" s="3"/>
      <c r="Q525" s="188"/>
      <c r="R525" s="196"/>
      <c r="S525" s="3"/>
      <c r="AD525" s="278"/>
    </row>
    <row r="526" spans="1:30" s="276" customFormat="1" x14ac:dyDescent="0.25">
      <c r="A526" s="188"/>
      <c r="B526" s="188"/>
      <c r="C526" s="3"/>
      <c r="D526" s="3"/>
      <c r="E526" s="189"/>
      <c r="F526" s="189"/>
      <c r="G526" s="190"/>
      <c r="H526" s="191"/>
      <c r="I526" s="192"/>
      <c r="J526" s="188"/>
      <c r="K526" s="3"/>
      <c r="L526" s="3"/>
      <c r="M526" s="188"/>
      <c r="N526" s="188"/>
      <c r="O526" s="3"/>
      <c r="P526" s="3"/>
      <c r="Q526" s="188"/>
      <c r="R526" s="196"/>
      <c r="S526" s="3"/>
      <c r="AD526" s="278"/>
    </row>
    <row r="527" spans="1:30" s="276" customFormat="1" x14ac:dyDescent="0.25">
      <c r="A527" s="188"/>
      <c r="B527" s="188"/>
      <c r="C527" s="3"/>
      <c r="D527" s="3"/>
      <c r="E527" s="189"/>
      <c r="F527" s="189"/>
      <c r="G527" s="190"/>
      <c r="H527" s="191"/>
      <c r="I527" s="192"/>
      <c r="J527" s="188"/>
      <c r="K527" s="3"/>
      <c r="L527" s="3"/>
      <c r="M527" s="188"/>
      <c r="N527" s="188"/>
      <c r="O527" s="3"/>
      <c r="P527" s="3"/>
      <c r="Q527" s="188"/>
      <c r="R527" s="196"/>
      <c r="S527" s="3"/>
      <c r="AD527" s="278"/>
    </row>
    <row r="528" spans="1:30" s="276" customFormat="1" x14ac:dyDescent="0.25">
      <c r="A528" s="188"/>
      <c r="B528" s="188"/>
      <c r="C528" s="3"/>
      <c r="D528" s="3"/>
      <c r="E528" s="189"/>
      <c r="F528" s="189"/>
      <c r="G528" s="190"/>
      <c r="H528" s="191"/>
      <c r="I528" s="192"/>
      <c r="J528" s="188"/>
      <c r="K528" s="3"/>
      <c r="L528" s="3"/>
      <c r="M528" s="188"/>
      <c r="N528" s="188"/>
      <c r="O528" s="3"/>
      <c r="P528" s="3"/>
      <c r="Q528" s="188"/>
      <c r="R528" s="196"/>
      <c r="S528" s="3"/>
      <c r="AD528" s="278"/>
    </row>
    <row r="529" spans="1:30" s="276" customFormat="1" x14ac:dyDescent="0.25">
      <c r="A529" s="188"/>
      <c r="B529" s="188"/>
      <c r="C529" s="3"/>
      <c r="D529" s="3"/>
      <c r="E529" s="189"/>
      <c r="F529" s="189"/>
      <c r="G529" s="190"/>
      <c r="H529" s="191"/>
      <c r="I529" s="192"/>
      <c r="J529" s="188"/>
      <c r="K529" s="3"/>
      <c r="L529" s="3"/>
      <c r="M529" s="188"/>
      <c r="N529" s="188"/>
      <c r="O529" s="3"/>
      <c r="P529" s="3"/>
      <c r="Q529" s="188"/>
      <c r="R529" s="196"/>
      <c r="S529" s="3"/>
      <c r="AD529" s="278"/>
    </row>
    <row r="530" spans="1:30" s="276" customFormat="1" x14ac:dyDescent="0.25">
      <c r="A530" s="188"/>
      <c r="B530" s="188"/>
      <c r="C530" s="3"/>
      <c r="D530" s="3"/>
      <c r="E530" s="189"/>
      <c r="F530" s="189"/>
      <c r="G530" s="190"/>
      <c r="H530" s="191"/>
      <c r="I530" s="192"/>
      <c r="J530" s="188"/>
      <c r="K530" s="3"/>
      <c r="L530" s="3"/>
      <c r="M530" s="188"/>
      <c r="N530" s="188"/>
      <c r="O530" s="3"/>
      <c r="P530" s="3"/>
      <c r="Q530" s="188"/>
      <c r="R530" s="196"/>
      <c r="S530" s="3"/>
      <c r="AD530" s="278"/>
    </row>
    <row r="531" spans="1:30" s="276" customFormat="1" x14ac:dyDescent="0.25">
      <c r="A531" s="188"/>
      <c r="B531" s="188"/>
      <c r="C531" s="3"/>
      <c r="D531" s="3"/>
      <c r="E531" s="189"/>
      <c r="F531" s="189"/>
      <c r="G531" s="190"/>
      <c r="H531" s="191"/>
      <c r="I531" s="192"/>
      <c r="J531" s="188"/>
      <c r="K531" s="3"/>
      <c r="L531" s="3"/>
      <c r="M531" s="188"/>
      <c r="N531" s="188"/>
      <c r="O531" s="3"/>
      <c r="P531" s="3"/>
      <c r="Q531" s="188"/>
      <c r="R531" s="196"/>
      <c r="S531" s="3"/>
      <c r="AD531" s="278"/>
    </row>
    <row r="532" spans="1:30" s="276" customFormat="1" x14ac:dyDescent="0.25">
      <c r="A532" s="188"/>
      <c r="B532" s="188"/>
      <c r="C532" s="3"/>
      <c r="D532" s="3"/>
      <c r="E532" s="189"/>
      <c r="F532" s="189"/>
      <c r="G532" s="190"/>
      <c r="H532" s="191"/>
      <c r="I532" s="192"/>
      <c r="J532" s="188"/>
      <c r="K532" s="3"/>
      <c r="L532" s="3"/>
      <c r="M532" s="188"/>
      <c r="N532" s="188"/>
      <c r="O532" s="3"/>
      <c r="P532" s="3"/>
      <c r="Q532" s="188"/>
      <c r="R532" s="196"/>
      <c r="S532" s="3"/>
      <c r="AD532" s="278"/>
    </row>
    <row r="533" spans="1:30" s="276" customFormat="1" x14ac:dyDescent="0.25">
      <c r="A533" s="188"/>
      <c r="B533" s="188"/>
      <c r="C533" s="3"/>
      <c r="D533" s="3"/>
      <c r="E533" s="189"/>
      <c r="F533" s="189"/>
      <c r="G533" s="190"/>
      <c r="H533" s="191"/>
      <c r="I533" s="192"/>
      <c r="J533" s="188"/>
      <c r="K533" s="3"/>
      <c r="L533" s="3"/>
      <c r="M533" s="188"/>
      <c r="N533" s="188"/>
      <c r="O533" s="3"/>
      <c r="P533" s="3"/>
      <c r="Q533" s="188"/>
      <c r="R533" s="196"/>
      <c r="S533" s="3"/>
      <c r="AD533" s="278"/>
    </row>
    <row r="534" spans="1:30" s="276" customFormat="1" x14ac:dyDescent="0.25">
      <c r="A534" s="188"/>
      <c r="B534" s="188"/>
      <c r="C534" s="3"/>
      <c r="D534" s="3"/>
      <c r="E534" s="189"/>
      <c r="F534" s="189"/>
      <c r="G534" s="190"/>
      <c r="H534" s="191"/>
      <c r="I534" s="192"/>
      <c r="J534" s="188"/>
      <c r="K534" s="3"/>
      <c r="L534" s="3"/>
      <c r="M534" s="188"/>
      <c r="N534" s="188"/>
      <c r="O534" s="3"/>
      <c r="P534" s="3"/>
      <c r="Q534" s="188"/>
      <c r="R534" s="196"/>
      <c r="S534" s="3"/>
      <c r="AD534" s="278"/>
    </row>
    <row r="535" spans="1:30" s="276" customFormat="1" x14ac:dyDescent="0.25">
      <c r="A535" s="188"/>
      <c r="B535" s="188"/>
      <c r="C535" s="3"/>
      <c r="D535" s="3"/>
      <c r="E535" s="189"/>
      <c r="F535" s="189"/>
      <c r="G535" s="190"/>
      <c r="H535" s="191"/>
      <c r="I535" s="192"/>
      <c r="J535" s="188"/>
      <c r="K535" s="3"/>
      <c r="L535" s="3"/>
      <c r="M535" s="188"/>
      <c r="N535" s="188"/>
      <c r="O535" s="3"/>
      <c r="P535" s="3"/>
      <c r="Q535" s="188"/>
      <c r="R535" s="196"/>
      <c r="S535" s="3"/>
      <c r="AD535" s="278"/>
    </row>
    <row r="536" spans="1:30" s="276" customFormat="1" x14ac:dyDescent="0.25">
      <c r="A536" s="188"/>
      <c r="B536" s="188"/>
      <c r="C536" s="3"/>
      <c r="D536" s="3"/>
      <c r="E536" s="189"/>
      <c r="F536" s="189"/>
      <c r="G536" s="190"/>
      <c r="H536" s="191"/>
      <c r="I536" s="192"/>
      <c r="J536" s="188"/>
      <c r="K536" s="3"/>
      <c r="L536" s="3"/>
      <c r="M536" s="188"/>
      <c r="N536" s="188"/>
      <c r="O536" s="3"/>
      <c r="P536" s="3"/>
      <c r="Q536" s="188"/>
      <c r="R536" s="196"/>
      <c r="S536" s="3"/>
      <c r="AD536" s="278"/>
    </row>
    <row r="537" spans="1:30" s="276" customFormat="1" x14ac:dyDescent="0.25">
      <c r="A537" s="188"/>
      <c r="B537" s="188"/>
      <c r="C537" s="3"/>
      <c r="D537" s="3"/>
      <c r="E537" s="189"/>
      <c r="F537" s="189"/>
      <c r="G537" s="190"/>
      <c r="H537" s="191"/>
      <c r="I537" s="192"/>
      <c r="J537" s="188"/>
      <c r="K537" s="3"/>
      <c r="L537" s="3"/>
      <c r="M537" s="188"/>
      <c r="N537" s="188"/>
      <c r="O537" s="3"/>
      <c r="P537" s="3"/>
      <c r="Q537" s="188"/>
      <c r="R537" s="196"/>
      <c r="S537" s="3"/>
      <c r="AD537" s="278"/>
    </row>
    <row r="538" spans="1:30" s="276" customFormat="1" x14ac:dyDescent="0.25">
      <c r="A538" s="188"/>
      <c r="B538" s="188"/>
      <c r="C538" s="3"/>
      <c r="D538" s="3"/>
      <c r="E538" s="189"/>
      <c r="F538" s="189"/>
      <c r="G538" s="190"/>
      <c r="H538" s="191"/>
      <c r="I538" s="192"/>
      <c r="J538" s="188"/>
      <c r="K538" s="3"/>
      <c r="L538" s="3"/>
      <c r="M538" s="188"/>
      <c r="N538" s="188"/>
      <c r="O538" s="3"/>
      <c r="P538" s="3"/>
      <c r="Q538" s="188"/>
      <c r="R538" s="196"/>
      <c r="S538" s="3"/>
      <c r="AD538" s="278"/>
    </row>
    <row r="539" spans="1:30" s="276" customFormat="1" x14ac:dyDescent="0.25">
      <c r="A539" s="188"/>
      <c r="B539" s="188"/>
      <c r="C539" s="3"/>
      <c r="D539" s="3"/>
      <c r="E539" s="189"/>
      <c r="F539" s="189"/>
      <c r="G539" s="190"/>
      <c r="H539" s="191"/>
      <c r="I539" s="192"/>
      <c r="J539" s="188"/>
      <c r="K539" s="3"/>
      <c r="L539" s="3"/>
      <c r="M539" s="188"/>
      <c r="N539" s="188"/>
      <c r="O539" s="3"/>
      <c r="P539" s="3"/>
      <c r="Q539" s="188"/>
      <c r="R539" s="196"/>
      <c r="S539" s="3"/>
      <c r="AD539" s="278"/>
    </row>
    <row r="540" spans="1:30" s="276" customFormat="1" x14ac:dyDescent="0.25">
      <c r="A540" s="188"/>
      <c r="B540" s="188"/>
      <c r="C540" s="3"/>
      <c r="D540" s="3"/>
      <c r="E540" s="189"/>
      <c r="F540" s="189"/>
      <c r="G540" s="190"/>
      <c r="H540" s="191"/>
      <c r="I540" s="192"/>
      <c r="J540" s="188"/>
      <c r="K540" s="3"/>
      <c r="L540" s="3"/>
      <c r="M540" s="188"/>
      <c r="N540" s="188"/>
      <c r="O540" s="3"/>
      <c r="P540" s="3"/>
      <c r="Q540" s="188"/>
      <c r="R540" s="196"/>
      <c r="S540" s="3"/>
      <c r="AD540" s="278"/>
    </row>
    <row r="541" spans="1:30" s="276" customFormat="1" x14ac:dyDescent="0.25">
      <c r="A541" s="188"/>
      <c r="B541" s="188"/>
      <c r="C541" s="3"/>
      <c r="D541" s="3"/>
      <c r="E541" s="189"/>
      <c r="F541" s="189"/>
      <c r="G541" s="190"/>
      <c r="H541" s="191"/>
      <c r="I541" s="192"/>
      <c r="J541" s="188"/>
      <c r="K541" s="3"/>
      <c r="L541" s="3"/>
      <c r="M541" s="188"/>
      <c r="N541" s="188"/>
      <c r="O541" s="3"/>
      <c r="P541" s="3"/>
      <c r="Q541" s="188"/>
      <c r="R541" s="196"/>
      <c r="S541" s="3"/>
      <c r="AD541" s="278"/>
    </row>
    <row r="542" spans="1:30" s="276" customFormat="1" x14ac:dyDescent="0.25">
      <c r="A542" s="188"/>
      <c r="B542" s="188"/>
      <c r="C542" s="3"/>
      <c r="D542" s="3"/>
      <c r="E542" s="189"/>
      <c r="F542" s="189"/>
      <c r="G542" s="190"/>
      <c r="H542" s="191"/>
      <c r="I542" s="192"/>
      <c r="J542" s="188"/>
      <c r="K542" s="3"/>
      <c r="L542" s="3"/>
      <c r="M542" s="188"/>
      <c r="N542" s="188"/>
      <c r="O542" s="3"/>
      <c r="P542" s="3"/>
      <c r="Q542" s="188"/>
      <c r="R542" s="196"/>
      <c r="S542" s="3"/>
      <c r="AD542" s="278"/>
    </row>
    <row r="543" spans="1:30" s="276" customFormat="1" x14ac:dyDescent="0.25">
      <c r="A543" s="188"/>
      <c r="B543" s="188"/>
      <c r="C543" s="3"/>
      <c r="D543" s="3"/>
      <c r="E543" s="189"/>
      <c r="F543" s="189"/>
      <c r="G543" s="190"/>
      <c r="H543" s="191"/>
      <c r="I543" s="192"/>
      <c r="J543" s="188"/>
      <c r="K543" s="3"/>
      <c r="L543" s="3"/>
      <c r="M543" s="188"/>
      <c r="N543" s="188"/>
      <c r="O543" s="3"/>
      <c r="P543" s="3"/>
      <c r="Q543" s="188"/>
      <c r="R543" s="196"/>
      <c r="S543" s="3"/>
      <c r="AD543" s="278"/>
    </row>
    <row r="544" spans="1:30" s="276" customFormat="1" x14ac:dyDescent="0.25">
      <c r="A544" s="188"/>
      <c r="B544" s="188"/>
      <c r="C544" s="3"/>
      <c r="D544" s="3"/>
      <c r="E544" s="189"/>
      <c r="F544" s="189"/>
      <c r="G544" s="190"/>
      <c r="H544" s="191"/>
      <c r="I544" s="192"/>
      <c r="J544" s="188"/>
      <c r="K544" s="3"/>
      <c r="L544" s="3"/>
      <c r="M544" s="188"/>
      <c r="N544" s="188"/>
      <c r="O544" s="3"/>
      <c r="P544" s="3"/>
      <c r="Q544" s="188"/>
      <c r="R544" s="196"/>
      <c r="S544" s="3"/>
      <c r="AD544" s="278"/>
    </row>
    <row r="545" spans="1:30" s="276" customFormat="1" x14ac:dyDescent="0.25">
      <c r="A545" s="188"/>
      <c r="B545" s="188"/>
      <c r="C545" s="3"/>
      <c r="D545" s="3"/>
      <c r="E545" s="189"/>
      <c r="F545" s="189"/>
      <c r="G545" s="190"/>
      <c r="H545" s="191"/>
      <c r="I545" s="192"/>
      <c r="J545" s="188"/>
      <c r="K545" s="3"/>
      <c r="L545" s="3"/>
      <c r="M545" s="188"/>
      <c r="N545" s="188"/>
      <c r="O545" s="3"/>
      <c r="P545" s="3"/>
      <c r="Q545" s="188"/>
      <c r="R545" s="196"/>
      <c r="S545" s="3"/>
      <c r="AD545" s="278"/>
    </row>
    <row r="546" spans="1:30" s="276" customFormat="1" x14ac:dyDescent="0.25">
      <c r="A546" s="188"/>
      <c r="B546" s="188"/>
      <c r="C546" s="3"/>
      <c r="D546" s="3"/>
      <c r="E546" s="189"/>
      <c r="F546" s="189"/>
      <c r="G546" s="190"/>
      <c r="H546" s="191"/>
      <c r="I546" s="192"/>
      <c r="J546" s="188"/>
      <c r="K546" s="3"/>
      <c r="L546" s="3"/>
      <c r="M546" s="188"/>
      <c r="N546" s="188"/>
      <c r="O546" s="3"/>
      <c r="P546" s="3"/>
      <c r="Q546" s="188"/>
      <c r="R546" s="196"/>
      <c r="S546" s="3"/>
      <c r="AD546" s="278"/>
    </row>
    <row r="547" spans="1:30" s="276" customFormat="1" x14ac:dyDescent="0.25">
      <c r="A547" s="188"/>
      <c r="B547" s="188"/>
      <c r="C547" s="3"/>
      <c r="D547" s="3"/>
      <c r="E547" s="189"/>
      <c r="F547" s="189"/>
      <c r="G547" s="190"/>
      <c r="H547" s="191"/>
      <c r="I547" s="192"/>
      <c r="J547" s="188"/>
      <c r="K547" s="3"/>
      <c r="L547" s="3"/>
      <c r="M547" s="188"/>
      <c r="N547" s="188"/>
      <c r="O547" s="3"/>
      <c r="P547" s="3"/>
      <c r="Q547" s="188"/>
      <c r="R547" s="196"/>
      <c r="S547" s="3"/>
      <c r="AD547" s="278"/>
    </row>
    <row r="548" spans="1:30" s="276" customFormat="1" x14ac:dyDescent="0.25">
      <c r="A548" s="188"/>
      <c r="B548" s="188"/>
      <c r="C548" s="3"/>
      <c r="D548" s="3"/>
      <c r="E548" s="189"/>
      <c r="F548" s="189"/>
      <c r="G548" s="190"/>
      <c r="H548" s="191"/>
      <c r="I548" s="192"/>
      <c r="J548" s="188"/>
      <c r="K548" s="3"/>
      <c r="L548" s="3"/>
      <c r="M548" s="188"/>
      <c r="N548" s="188"/>
      <c r="O548" s="3"/>
      <c r="P548" s="3"/>
      <c r="Q548" s="188"/>
      <c r="R548" s="196"/>
      <c r="S548" s="3"/>
      <c r="AD548" s="278"/>
    </row>
    <row r="549" spans="1:30" s="276" customFormat="1" x14ac:dyDescent="0.25">
      <c r="A549" s="188"/>
      <c r="B549" s="188"/>
      <c r="C549" s="3"/>
      <c r="D549" s="3"/>
      <c r="E549" s="189"/>
      <c r="F549" s="189"/>
      <c r="G549" s="190"/>
      <c r="H549" s="191"/>
      <c r="I549" s="192"/>
      <c r="J549" s="188"/>
      <c r="K549" s="3"/>
      <c r="L549" s="3"/>
      <c r="M549" s="188"/>
      <c r="N549" s="188"/>
      <c r="O549" s="3"/>
      <c r="P549" s="3"/>
      <c r="Q549" s="188"/>
      <c r="R549" s="196"/>
      <c r="S549" s="3"/>
      <c r="AD549" s="278"/>
    </row>
    <row r="550" spans="1:30" s="276" customFormat="1" x14ac:dyDescent="0.25">
      <c r="A550" s="188"/>
      <c r="B550" s="188"/>
      <c r="C550" s="3"/>
      <c r="D550" s="3"/>
      <c r="E550" s="189"/>
      <c r="F550" s="189"/>
      <c r="G550" s="190"/>
      <c r="H550" s="191"/>
      <c r="I550" s="192"/>
      <c r="J550" s="188"/>
      <c r="K550" s="3"/>
      <c r="L550" s="3"/>
      <c r="M550" s="188"/>
      <c r="N550" s="188"/>
      <c r="O550" s="3"/>
      <c r="P550" s="3"/>
      <c r="Q550" s="188"/>
      <c r="R550" s="196"/>
      <c r="S550" s="3"/>
      <c r="AD550" s="278"/>
    </row>
    <row r="551" spans="1:30" s="276" customFormat="1" x14ac:dyDescent="0.25">
      <c r="A551" s="188"/>
      <c r="B551" s="188"/>
      <c r="C551" s="3"/>
      <c r="D551" s="3"/>
      <c r="E551" s="189"/>
      <c r="F551" s="189"/>
      <c r="G551" s="190"/>
      <c r="H551" s="191"/>
      <c r="I551" s="192"/>
      <c r="J551" s="188"/>
      <c r="K551" s="3"/>
      <c r="L551" s="3"/>
      <c r="M551" s="188"/>
      <c r="N551" s="188"/>
      <c r="O551" s="3"/>
      <c r="P551" s="3"/>
      <c r="Q551" s="188"/>
      <c r="R551" s="196"/>
      <c r="S551" s="3"/>
      <c r="AD551" s="278"/>
    </row>
    <row r="552" spans="1:30" s="276" customFormat="1" x14ac:dyDescent="0.25">
      <c r="A552" s="188"/>
      <c r="B552" s="188"/>
      <c r="C552" s="3"/>
      <c r="D552" s="3"/>
      <c r="E552" s="189"/>
      <c r="F552" s="189"/>
      <c r="G552" s="190"/>
      <c r="H552" s="191"/>
      <c r="I552" s="192"/>
      <c r="J552" s="188"/>
      <c r="K552" s="3"/>
      <c r="L552" s="3"/>
      <c r="M552" s="188"/>
      <c r="N552" s="188"/>
      <c r="O552" s="3"/>
      <c r="P552" s="3"/>
      <c r="Q552" s="188"/>
      <c r="R552" s="196"/>
      <c r="S552" s="3"/>
      <c r="AD552" s="278"/>
    </row>
    <row r="553" spans="1:30" s="276" customFormat="1" x14ac:dyDescent="0.25">
      <c r="A553" s="188"/>
      <c r="B553" s="188"/>
      <c r="C553" s="3"/>
      <c r="D553" s="3"/>
      <c r="E553" s="189"/>
      <c r="F553" s="189"/>
      <c r="G553" s="190"/>
      <c r="H553" s="191"/>
      <c r="I553" s="192"/>
      <c r="J553" s="188"/>
      <c r="K553" s="3"/>
      <c r="L553" s="3"/>
      <c r="M553" s="188"/>
      <c r="N553" s="188"/>
      <c r="O553" s="3"/>
      <c r="P553" s="3"/>
      <c r="Q553" s="188"/>
      <c r="R553" s="196"/>
      <c r="S553" s="3"/>
      <c r="AD553" s="278"/>
    </row>
    <row r="554" spans="1:30" s="276" customFormat="1" x14ac:dyDescent="0.25">
      <c r="A554" s="188"/>
      <c r="B554" s="188"/>
      <c r="C554" s="3"/>
      <c r="D554" s="3"/>
      <c r="E554" s="189"/>
      <c r="F554" s="189"/>
      <c r="G554" s="190"/>
      <c r="H554" s="191"/>
      <c r="I554" s="192"/>
      <c r="J554" s="188"/>
      <c r="K554" s="3"/>
      <c r="L554" s="3"/>
      <c r="M554" s="188"/>
      <c r="N554" s="188"/>
      <c r="O554" s="3"/>
      <c r="P554" s="3"/>
      <c r="Q554" s="188"/>
      <c r="R554" s="196"/>
      <c r="S554" s="3"/>
      <c r="AD554" s="278"/>
    </row>
    <row r="555" spans="1:30" s="276" customFormat="1" x14ac:dyDescent="0.25">
      <c r="A555" s="188"/>
      <c r="B555" s="188"/>
      <c r="C555" s="3"/>
      <c r="D555" s="3"/>
      <c r="E555" s="189"/>
      <c r="F555" s="189"/>
      <c r="G555" s="190"/>
      <c r="H555" s="191"/>
      <c r="I555" s="192"/>
      <c r="J555" s="188"/>
      <c r="K555" s="3"/>
      <c r="L555" s="3"/>
      <c r="M555" s="188"/>
      <c r="N555" s="188"/>
      <c r="O555" s="3"/>
      <c r="P555" s="3"/>
      <c r="Q555" s="188"/>
      <c r="R555" s="196"/>
      <c r="S555" s="3"/>
      <c r="AD555" s="278"/>
    </row>
    <row r="556" spans="1:30" s="276" customFormat="1" x14ac:dyDescent="0.25">
      <c r="A556" s="188"/>
      <c r="B556" s="188"/>
      <c r="C556" s="3"/>
      <c r="D556" s="3"/>
      <c r="E556" s="189"/>
      <c r="F556" s="189"/>
      <c r="G556" s="190"/>
      <c r="H556" s="191"/>
      <c r="I556" s="192"/>
      <c r="J556" s="188"/>
      <c r="K556" s="3"/>
      <c r="L556" s="3"/>
      <c r="M556" s="188"/>
      <c r="N556" s="188"/>
      <c r="O556" s="3"/>
      <c r="P556" s="3"/>
      <c r="Q556" s="188"/>
      <c r="R556" s="196"/>
      <c r="S556" s="3"/>
      <c r="AD556" s="278"/>
    </row>
    <row r="557" spans="1:30" s="276" customFormat="1" x14ac:dyDescent="0.25">
      <c r="A557" s="188"/>
      <c r="B557" s="188"/>
      <c r="C557" s="3"/>
      <c r="D557" s="3"/>
      <c r="E557" s="189"/>
      <c r="F557" s="189"/>
      <c r="G557" s="190"/>
      <c r="H557" s="191"/>
      <c r="I557" s="192"/>
      <c r="J557" s="188"/>
      <c r="K557" s="3"/>
      <c r="L557" s="3"/>
      <c r="M557" s="188"/>
      <c r="N557" s="188"/>
      <c r="O557" s="3"/>
      <c r="P557" s="3"/>
      <c r="Q557" s="188"/>
      <c r="R557" s="196"/>
      <c r="S557" s="3"/>
      <c r="AD557" s="278"/>
    </row>
    <row r="558" spans="1:30" s="276" customFormat="1" x14ac:dyDescent="0.25">
      <c r="A558" s="188"/>
      <c r="B558" s="188"/>
      <c r="C558" s="3"/>
      <c r="D558" s="3"/>
      <c r="E558" s="189"/>
      <c r="F558" s="189"/>
      <c r="G558" s="190"/>
      <c r="H558" s="191"/>
      <c r="I558" s="192"/>
      <c r="J558" s="188"/>
      <c r="K558" s="3"/>
      <c r="L558" s="3"/>
      <c r="M558" s="188"/>
      <c r="N558" s="188"/>
      <c r="O558" s="3"/>
      <c r="P558" s="3"/>
      <c r="Q558" s="188"/>
      <c r="R558" s="196"/>
      <c r="S558" s="3"/>
      <c r="AD558" s="278"/>
    </row>
    <row r="559" spans="1:30" s="276" customFormat="1" x14ac:dyDescent="0.25">
      <c r="A559" s="188"/>
      <c r="B559" s="188"/>
      <c r="C559" s="3"/>
      <c r="D559" s="3"/>
      <c r="E559" s="189"/>
      <c r="F559" s="189"/>
      <c r="G559" s="190"/>
      <c r="H559" s="191"/>
      <c r="I559" s="192"/>
      <c r="J559" s="188"/>
      <c r="K559" s="3"/>
      <c r="L559" s="3"/>
      <c r="M559" s="188"/>
      <c r="N559" s="188"/>
      <c r="O559" s="3"/>
      <c r="P559" s="3"/>
      <c r="Q559" s="188"/>
      <c r="R559" s="196"/>
      <c r="S559" s="3"/>
      <c r="AD559" s="278"/>
    </row>
    <row r="560" spans="1:30" s="276" customFormat="1" x14ac:dyDescent="0.25">
      <c r="A560" s="188"/>
      <c r="B560" s="188"/>
      <c r="C560" s="3"/>
      <c r="D560" s="3"/>
      <c r="E560" s="189"/>
      <c r="F560" s="189"/>
      <c r="G560" s="190"/>
      <c r="H560" s="191"/>
      <c r="I560" s="192"/>
      <c r="J560" s="188"/>
      <c r="K560" s="3"/>
      <c r="L560" s="3"/>
      <c r="M560" s="188"/>
      <c r="N560" s="188"/>
      <c r="O560" s="3"/>
      <c r="P560" s="3"/>
      <c r="Q560" s="188"/>
      <c r="R560" s="196"/>
      <c r="S560" s="3"/>
      <c r="AD560" s="278"/>
    </row>
    <row r="561" spans="1:30" s="276" customFormat="1" x14ac:dyDescent="0.25">
      <c r="A561" s="188"/>
      <c r="B561" s="188"/>
      <c r="C561" s="3"/>
      <c r="D561" s="3"/>
      <c r="E561" s="189"/>
      <c r="F561" s="189"/>
      <c r="G561" s="190"/>
      <c r="H561" s="191"/>
      <c r="I561" s="192"/>
      <c r="J561" s="188"/>
      <c r="K561" s="3"/>
      <c r="L561" s="3"/>
      <c r="M561" s="188"/>
      <c r="N561" s="188"/>
      <c r="O561" s="3"/>
      <c r="P561" s="3"/>
      <c r="Q561" s="188"/>
      <c r="R561" s="196"/>
      <c r="S561" s="3"/>
      <c r="AD561" s="278"/>
    </row>
    <row r="562" spans="1:30" s="276" customFormat="1" x14ac:dyDescent="0.25">
      <c r="A562" s="188"/>
      <c r="B562" s="188"/>
      <c r="C562" s="3"/>
      <c r="D562" s="3"/>
      <c r="E562" s="189"/>
      <c r="F562" s="189"/>
      <c r="G562" s="190"/>
      <c r="H562" s="191"/>
      <c r="I562" s="192"/>
      <c r="J562" s="188"/>
      <c r="K562" s="3"/>
      <c r="L562" s="3"/>
      <c r="M562" s="188"/>
      <c r="N562" s="188"/>
      <c r="O562" s="3"/>
      <c r="P562" s="3"/>
      <c r="Q562" s="188"/>
      <c r="R562" s="196"/>
      <c r="S562" s="3"/>
      <c r="AD562" s="278"/>
    </row>
    <row r="563" spans="1:30" s="276" customFormat="1" x14ac:dyDescent="0.25">
      <c r="A563" s="188"/>
      <c r="B563" s="188"/>
      <c r="C563" s="3"/>
      <c r="D563" s="3"/>
      <c r="E563" s="189"/>
      <c r="F563" s="189"/>
      <c r="G563" s="190"/>
      <c r="H563" s="191"/>
      <c r="I563" s="192"/>
      <c r="J563" s="188"/>
      <c r="K563" s="3"/>
      <c r="L563" s="3"/>
      <c r="M563" s="188"/>
      <c r="N563" s="188"/>
      <c r="O563" s="3"/>
      <c r="P563" s="3"/>
      <c r="Q563" s="188"/>
      <c r="R563" s="196"/>
      <c r="S563" s="3"/>
      <c r="AD563" s="278"/>
    </row>
    <row r="564" spans="1:30" s="276" customFormat="1" x14ac:dyDescent="0.25">
      <c r="A564" s="188"/>
      <c r="B564" s="188"/>
      <c r="C564" s="3"/>
      <c r="D564" s="3"/>
      <c r="E564" s="189"/>
      <c r="F564" s="189"/>
      <c r="G564" s="190"/>
      <c r="H564" s="191"/>
      <c r="I564" s="192"/>
      <c r="J564" s="188"/>
      <c r="K564" s="3"/>
      <c r="L564" s="3"/>
      <c r="M564" s="188"/>
      <c r="N564" s="188"/>
      <c r="O564" s="3"/>
      <c r="P564" s="3"/>
      <c r="Q564" s="188"/>
      <c r="R564" s="196"/>
      <c r="S564" s="3"/>
      <c r="AD564" s="278"/>
    </row>
    <row r="565" spans="1:30" s="276" customFormat="1" x14ac:dyDescent="0.25">
      <c r="A565" s="188"/>
      <c r="B565" s="188"/>
      <c r="C565" s="3"/>
      <c r="D565" s="3"/>
      <c r="E565" s="189"/>
      <c r="F565" s="189"/>
      <c r="G565" s="190"/>
      <c r="H565" s="191"/>
      <c r="I565" s="192"/>
      <c r="J565" s="188"/>
      <c r="K565" s="3"/>
      <c r="L565" s="3"/>
      <c r="M565" s="188"/>
      <c r="N565" s="188"/>
      <c r="O565" s="3"/>
      <c r="P565" s="3"/>
      <c r="Q565" s="188"/>
      <c r="R565" s="196"/>
      <c r="S565" s="3"/>
      <c r="AD565" s="278"/>
    </row>
    <row r="566" spans="1:30" s="276" customFormat="1" x14ac:dyDescent="0.25">
      <c r="A566" s="188"/>
      <c r="B566" s="188"/>
      <c r="C566" s="3"/>
      <c r="D566" s="3"/>
      <c r="E566" s="189"/>
      <c r="F566" s="189"/>
      <c r="G566" s="190"/>
      <c r="H566" s="191"/>
      <c r="I566" s="192"/>
      <c r="J566" s="188"/>
      <c r="K566" s="3"/>
      <c r="L566" s="3"/>
      <c r="M566" s="188"/>
      <c r="N566" s="188"/>
      <c r="O566" s="3"/>
      <c r="P566" s="3"/>
      <c r="Q566" s="188"/>
      <c r="R566" s="196"/>
      <c r="S566" s="3"/>
      <c r="AD566" s="278"/>
    </row>
    <row r="567" spans="1:30" s="276" customFormat="1" x14ac:dyDescent="0.25">
      <c r="A567" s="188"/>
      <c r="B567" s="188"/>
      <c r="C567" s="3"/>
      <c r="D567" s="3"/>
      <c r="E567" s="189"/>
      <c r="F567" s="189"/>
      <c r="G567" s="190"/>
      <c r="H567" s="191"/>
      <c r="I567" s="192"/>
      <c r="J567" s="188"/>
      <c r="K567" s="3"/>
      <c r="L567" s="3"/>
      <c r="M567" s="188"/>
      <c r="N567" s="188"/>
      <c r="O567" s="3"/>
      <c r="P567" s="3"/>
      <c r="Q567" s="188"/>
      <c r="R567" s="196"/>
      <c r="S567" s="3"/>
      <c r="AD567" s="278"/>
    </row>
    <row r="568" spans="1:30" s="276" customFormat="1" x14ac:dyDescent="0.25">
      <c r="A568" s="188"/>
      <c r="B568" s="188"/>
      <c r="C568" s="3"/>
      <c r="D568" s="3"/>
      <c r="E568" s="189"/>
      <c r="F568" s="189"/>
      <c r="G568" s="190"/>
      <c r="H568" s="191"/>
      <c r="I568" s="192"/>
      <c r="J568" s="188"/>
      <c r="K568" s="3"/>
      <c r="L568" s="3"/>
      <c r="M568" s="188"/>
      <c r="N568" s="188"/>
      <c r="O568" s="3"/>
      <c r="P568" s="3"/>
      <c r="Q568" s="188"/>
      <c r="R568" s="196"/>
      <c r="S568" s="3"/>
      <c r="AD568" s="278"/>
    </row>
    <row r="569" spans="1:30" s="276" customFormat="1" x14ac:dyDescent="0.25">
      <c r="A569" s="188"/>
      <c r="B569" s="188"/>
      <c r="C569" s="3"/>
      <c r="D569" s="3"/>
      <c r="E569" s="189"/>
      <c r="F569" s="189"/>
      <c r="G569" s="190"/>
      <c r="H569" s="191"/>
      <c r="I569" s="192"/>
      <c r="J569" s="188"/>
      <c r="K569" s="3"/>
      <c r="L569" s="3"/>
      <c r="M569" s="188"/>
      <c r="N569" s="188"/>
      <c r="O569" s="3"/>
      <c r="P569" s="3"/>
      <c r="Q569" s="188"/>
      <c r="R569" s="196"/>
      <c r="S569" s="3"/>
      <c r="AD569" s="278"/>
    </row>
    <row r="570" spans="1:30" s="276" customFormat="1" x14ac:dyDescent="0.25">
      <c r="A570" s="188"/>
      <c r="B570" s="188"/>
      <c r="C570" s="3"/>
      <c r="D570" s="3"/>
      <c r="E570" s="189"/>
      <c r="F570" s="189"/>
      <c r="G570" s="190"/>
      <c r="H570" s="191"/>
      <c r="I570" s="192"/>
      <c r="J570" s="188"/>
      <c r="K570" s="3"/>
      <c r="L570" s="3"/>
      <c r="M570" s="188"/>
      <c r="N570" s="188"/>
      <c r="O570" s="3"/>
      <c r="P570" s="3"/>
      <c r="Q570" s="188"/>
      <c r="R570" s="196"/>
      <c r="S570" s="3"/>
      <c r="AD570" s="278"/>
    </row>
    <row r="571" spans="1:30" s="276" customFormat="1" x14ac:dyDescent="0.25">
      <c r="A571" s="188"/>
      <c r="B571" s="188"/>
      <c r="C571" s="3"/>
      <c r="D571" s="3"/>
      <c r="E571" s="189"/>
      <c r="F571" s="189"/>
      <c r="G571" s="190"/>
      <c r="H571" s="191"/>
      <c r="I571" s="192"/>
      <c r="J571" s="188"/>
      <c r="K571" s="3"/>
      <c r="L571" s="3"/>
      <c r="M571" s="188"/>
      <c r="N571" s="188"/>
      <c r="O571" s="3"/>
      <c r="P571" s="3"/>
      <c r="Q571" s="188"/>
      <c r="R571" s="196"/>
      <c r="S571" s="3"/>
      <c r="AD571" s="278"/>
    </row>
    <row r="572" spans="1:30" s="276" customFormat="1" x14ac:dyDescent="0.25">
      <c r="A572" s="188"/>
      <c r="B572" s="188"/>
      <c r="C572" s="3"/>
      <c r="D572" s="3"/>
      <c r="E572" s="189"/>
      <c r="F572" s="189"/>
      <c r="G572" s="190"/>
      <c r="H572" s="191"/>
      <c r="I572" s="192"/>
      <c r="J572" s="188"/>
      <c r="K572" s="3"/>
      <c r="L572" s="3"/>
      <c r="M572" s="188"/>
      <c r="N572" s="188"/>
      <c r="O572" s="3"/>
      <c r="P572" s="3"/>
      <c r="Q572" s="188"/>
      <c r="R572" s="196"/>
      <c r="S572" s="3"/>
      <c r="AD572" s="278"/>
    </row>
    <row r="573" spans="1:30" s="276" customFormat="1" x14ac:dyDescent="0.25">
      <c r="A573" s="188"/>
      <c r="B573" s="188"/>
      <c r="C573" s="3"/>
      <c r="D573" s="3"/>
      <c r="E573" s="189"/>
      <c r="F573" s="189"/>
      <c r="G573" s="190"/>
      <c r="H573" s="191"/>
      <c r="I573" s="192"/>
      <c r="J573" s="188"/>
      <c r="K573" s="3"/>
      <c r="L573" s="3"/>
      <c r="M573" s="188"/>
      <c r="N573" s="188"/>
      <c r="O573" s="3"/>
      <c r="P573" s="3"/>
      <c r="Q573" s="188"/>
      <c r="R573" s="196"/>
      <c r="S573" s="3"/>
      <c r="AD573" s="278"/>
    </row>
    <row r="574" spans="1:30" s="276" customFormat="1" x14ac:dyDescent="0.25">
      <c r="A574" s="188"/>
      <c r="B574" s="188"/>
      <c r="C574" s="3"/>
      <c r="D574" s="3"/>
      <c r="E574" s="189"/>
      <c r="F574" s="189"/>
      <c r="G574" s="190"/>
      <c r="H574" s="191"/>
      <c r="I574" s="192"/>
      <c r="J574" s="188"/>
      <c r="K574" s="3"/>
      <c r="L574" s="3"/>
      <c r="M574" s="188"/>
      <c r="N574" s="188"/>
      <c r="O574" s="3"/>
      <c r="P574" s="3"/>
      <c r="Q574" s="188"/>
      <c r="R574" s="196"/>
      <c r="S574" s="3"/>
      <c r="AD574" s="278"/>
    </row>
    <row r="575" spans="1:30" s="276" customFormat="1" x14ac:dyDescent="0.25">
      <c r="A575" s="188"/>
      <c r="B575" s="188"/>
      <c r="C575" s="3"/>
      <c r="D575" s="3"/>
      <c r="E575" s="189"/>
      <c r="F575" s="189"/>
      <c r="G575" s="190"/>
      <c r="H575" s="191"/>
      <c r="I575" s="192"/>
      <c r="J575" s="188"/>
      <c r="K575" s="3"/>
      <c r="L575" s="3"/>
      <c r="M575" s="188"/>
      <c r="N575" s="188"/>
      <c r="O575" s="3"/>
      <c r="P575" s="3"/>
      <c r="Q575" s="188"/>
      <c r="R575" s="196"/>
      <c r="S575" s="3"/>
      <c r="AD575" s="278"/>
    </row>
    <row r="576" spans="1:30" s="276" customFormat="1" x14ac:dyDescent="0.25">
      <c r="A576" s="188"/>
      <c r="B576" s="188"/>
      <c r="C576" s="3"/>
      <c r="D576" s="3"/>
      <c r="E576" s="189"/>
      <c r="F576" s="189"/>
      <c r="G576" s="190"/>
      <c r="H576" s="191"/>
      <c r="I576" s="192"/>
      <c r="J576" s="188"/>
      <c r="K576" s="3"/>
      <c r="L576" s="3"/>
      <c r="M576" s="188"/>
      <c r="N576" s="188"/>
      <c r="O576" s="3"/>
      <c r="P576" s="3"/>
      <c r="Q576" s="188"/>
      <c r="R576" s="196"/>
      <c r="S576" s="3"/>
      <c r="AD576" s="278"/>
    </row>
    <row r="577" spans="1:30" s="276" customFormat="1" x14ac:dyDescent="0.25">
      <c r="A577" s="188"/>
      <c r="B577" s="188"/>
      <c r="C577" s="3"/>
      <c r="D577" s="3"/>
      <c r="E577" s="189"/>
      <c r="F577" s="189"/>
      <c r="G577" s="190"/>
      <c r="H577" s="191"/>
      <c r="I577" s="192"/>
      <c r="J577" s="188"/>
      <c r="K577" s="3"/>
      <c r="L577" s="3"/>
      <c r="M577" s="188"/>
      <c r="N577" s="188"/>
      <c r="O577" s="3"/>
      <c r="P577" s="3"/>
      <c r="Q577" s="188"/>
      <c r="R577" s="196"/>
      <c r="S577" s="3"/>
      <c r="AD577" s="278"/>
    </row>
    <row r="578" spans="1:30" s="276" customFormat="1" x14ac:dyDescent="0.25">
      <c r="A578" s="188"/>
      <c r="B578" s="188"/>
      <c r="C578" s="3"/>
      <c r="D578" s="3"/>
      <c r="E578" s="189"/>
      <c r="F578" s="189"/>
      <c r="G578" s="190"/>
      <c r="H578" s="191"/>
      <c r="I578" s="192"/>
      <c r="J578" s="188"/>
      <c r="K578" s="3"/>
      <c r="L578" s="3"/>
      <c r="M578" s="188"/>
      <c r="N578" s="188"/>
      <c r="O578" s="3"/>
      <c r="P578" s="3"/>
      <c r="Q578" s="188"/>
      <c r="R578" s="196"/>
      <c r="S578" s="3"/>
      <c r="AD578" s="278"/>
    </row>
    <row r="579" spans="1:30" s="276" customFormat="1" x14ac:dyDescent="0.25">
      <c r="A579" s="188"/>
      <c r="B579" s="188"/>
      <c r="C579" s="3"/>
      <c r="D579" s="3"/>
      <c r="E579" s="189"/>
      <c r="F579" s="189"/>
      <c r="G579" s="190"/>
      <c r="H579" s="191"/>
      <c r="I579" s="192"/>
      <c r="J579" s="188"/>
      <c r="K579" s="3"/>
      <c r="L579" s="3"/>
      <c r="M579" s="188"/>
      <c r="N579" s="188"/>
      <c r="O579" s="3"/>
      <c r="P579" s="3"/>
      <c r="Q579" s="188"/>
      <c r="R579" s="196"/>
      <c r="S579" s="3"/>
      <c r="AD579" s="278"/>
    </row>
    <row r="580" spans="1:30" s="276" customFormat="1" x14ac:dyDescent="0.25">
      <c r="A580" s="188"/>
      <c r="B580" s="188"/>
      <c r="C580" s="3"/>
      <c r="D580" s="3"/>
      <c r="E580" s="189"/>
      <c r="F580" s="189"/>
      <c r="G580" s="190"/>
      <c r="H580" s="191"/>
      <c r="I580" s="192"/>
      <c r="J580" s="188"/>
      <c r="K580" s="3"/>
      <c r="L580" s="3"/>
      <c r="M580" s="188"/>
      <c r="N580" s="188"/>
      <c r="O580" s="3"/>
      <c r="P580" s="3"/>
      <c r="Q580" s="188"/>
      <c r="R580" s="196"/>
      <c r="S580" s="3"/>
      <c r="AD580" s="278"/>
    </row>
    <row r="581" spans="1:30" s="276" customFormat="1" x14ac:dyDescent="0.25">
      <c r="A581" s="188"/>
      <c r="B581" s="188"/>
      <c r="C581" s="3"/>
      <c r="D581" s="3"/>
      <c r="E581" s="189"/>
      <c r="F581" s="189"/>
      <c r="G581" s="190"/>
      <c r="H581" s="191"/>
      <c r="I581" s="192"/>
      <c r="J581" s="188"/>
      <c r="K581" s="3"/>
      <c r="L581" s="3"/>
      <c r="M581" s="188"/>
      <c r="N581" s="188"/>
      <c r="O581" s="3"/>
      <c r="P581" s="3"/>
      <c r="Q581" s="188"/>
      <c r="R581" s="196"/>
      <c r="S581" s="3"/>
      <c r="AD581" s="278"/>
    </row>
    <row r="582" spans="1:30" s="276" customFormat="1" x14ac:dyDescent="0.25">
      <c r="A582" s="188"/>
      <c r="B582" s="188"/>
      <c r="C582" s="3"/>
      <c r="D582" s="3"/>
      <c r="E582" s="189"/>
      <c r="F582" s="189"/>
      <c r="G582" s="190"/>
      <c r="H582" s="191"/>
      <c r="I582" s="192"/>
      <c r="J582" s="188"/>
      <c r="K582" s="3"/>
      <c r="L582" s="3"/>
      <c r="M582" s="188"/>
      <c r="N582" s="188"/>
      <c r="O582" s="3"/>
      <c r="P582" s="3"/>
      <c r="Q582" s="188"/>
      <c r="R582" s="196"/>
      <c r="S582" s="3"/>
      <c r="AD582" s="278"/>
    </row>
    <row r="583" spans="1:30" s="276" customFormat="1" x14ac:dyDescent="0.25">
      <c r="A583" s="188"/>
      <c r="B583" s="188"/>
      <c r="C583" s="3"/>
      <c r="D583" s="3"/>
      <c r="E583" s="189"/>
      <c r="F583" s="189"/>
      <c r="G583" s="190"/>
      <c r="H583" s="191"/>
      <c r="I583" s="192"/>
      <c r="J583" s="188"/>
      <c r="K583" s="3"/>
      <c r="L583" s="3"/>
      <c r="M583" s="188"/>
      <c r="N583" s="188"/>
      <c r="O583" s="3"/>
      <c r="P583" s="3"/>
      <c r="Q583" s="188"/>
      <c r="R583" s="196"/>
      <c r="S583" s="3"/>
      <c r="AD583" s="278"/>
    </row>
    <row r="584" spans="1:30" s="276" customFormat="1" x14ac:dyDescent="0.25">
      <c r="A584" s="188"/>
      <c r="B584" s="188"/>
      <c r="C584" s="3"/>
      <c r="D584" s="3"/>
      <c r="E584" s="189"/>
      <c r="F584" s="189"/>
      <c r="G584" s="190"/>
      <c r="H584" s="191"/>
      <c r="I584" s="192"/>
      <c r="J584" s="188"/>
      <c r="K584" s="3"/>
      <c r="L584" s="3"/>
      <c r="M584" s="188"/>
      <c r="N584" s="188"/>
      <c r="O584" s="3"/>
      <c r="P584" s="3"/>
      <c r="Q584" s="188"/>
      <c r="R584" s="196"/>
      <c r="S584" s="3"/>
      <c r="AD584" s="278"/>
    </row>
    <row r="585" spans="1:30" s="276" customFormat="1" x14ac:dyDescent="0.25">
      <c r="A585" s="188"/>
      <c r="B585" s="188"/>
      <c r="C585" s="3"/>
      <c r="D585" s="3"/>
      <c r="E585" s="189"/>
      <c r="F585" s="189"/>
      <c r="G585" s="190"/>
      <c r="H585" s="191"/>
      <c r="I585" s="192"/>
      <c r="J585" s="188"/>
      <c r="K585" s="3"/>
      <c r="L585" s="3"/>
      <c r="M585" s="188"/>
      <c r="N585" s="188"/>
      <c r="O585" s="3"/>
      <c r="P585" s="3"/>
      <c r="Q585" s="188"/>
      <c r="R585" s="196"/>
      <c r="S585" s="3"/>
      <c r="AD585" s="278"/>
    </row>
    <row r="586" spans="1:30" s="276" customFormat="1" x14ac:dyDescent="0.25">
      <c r="A586" s="188"/>
      <c r="B586" s="188"/>
      <c r="C586" s="3"/>
      <c r="D586" s="3"/>
      <c r="E586" s="189"/>
      <c r="F586" s="189"/>
      <c r="G586" s="190"/>
      <c r="H586" s="191"/>
      <c r="I586" s="192"/>
      <c r="J586" s="188"/>
      <c r="K586" s="3"/>
      <c r="L586" s="3"/>
      <c r="M586" s="188"/>
      <c r="N586" s="188"/>
      <c r="O586" s="3"/>
      <c r="P586" s="3"/>
      <c r="Q586" s="188"/>
      <c r="R586" s="196"/>
      <c r="S586" s="3"/>
      <c r="AD586" s="278"/>
    </row>
    <row r="587" spans="1:30" s="276" customFormat="1" x14ac:dyDescent="0.25">
      <c r="A587" s="188"/>
      <c r="B587" s="188"/>
      <c r="C587" s="3"/>
      <c r="D587" s="3"/>
      <c r="E587" s="189"/>
      <c r="F587" s="189"/>
      <c r="G587" s="190"/>
      <c r="H587" s="191"/>
      <c r="I587" s="192"/>
      <c r="J587" s="188"/>
      <c r="K587" s="3"/>
      <c r="L587" s="3"/>
      <c r="M587" s="188"/>
      <c r="N587" s="188"/>
      <c r="O587" s="3"/>
      <c r="P587" s="3"/>
      <c r="Q587" s="188"/>
      <c r="R587" s="196"/>
      <c r="S587" s="3"/>
      <c r="AD587" s="278"/>
    </row>
    <row r="588" spans="1:30" s="276" customFormat="1" x14ac:dyDescent="0.25">
      <c r="A588" s="188"/>
      <c r="B588" s="188"/>
      <c r="C588" s="3"/>
      <c r="D588" s="3"/>
      <c r="E588" s="189"/>
      <c r="F588" s="189"/>
      <c r="G588" s="190"/>
      <c r="H588" s="191"/>
      <c r="I588" s="192"/>
      <c r="J588" s="188"/>
      <c r="K588" s="3"/>
      <c r="L588" s="3"/>
      <c r="M588" s="188"/>
      <c r="N588" s="188"/>
      <c r="O588" s="3"/>
      <c r="P588" s="3"/>
      <c r="Q588" s="188"/>
      <c r="R588" s="196"/>
      <c r="S588" s="3"/>
      <c r="AD588" s="278"/>
    </row>
    <row r="589" spans="1:30" s="276" customFormat="1" x14ac:dyDescent="0.25">
      <c r="A589" s="188"/>
      <c r="B589" s="188"/>
      <c r="C589" s="3"/>
      <c r="D589" s="3"/>
      <c r="E589" s="189"/>
      <c r="F589" s="189"/>
      <c r="G589" s="190"/>
      <c r="H589" s="191"/>
      <c r="I589" s="192"/>
      <c r="J589" s="188"/>
      <c r="K589" s="3"/>
      <c r="L589" s="3"/>
      <c r="M589" s="188"/>
      <c r="N589" s="188"/>
      <c r="O589" s="3"/>
      <c r="P589" s="3"/>
      <c r="Q589" s="188"/>
      <c r="R589" s="196"/>
      <c r="S589" s="3"/>
      <c r="AD589" s="278"/>
    </row>
    <row r="590" spans="1:30" s="276" customFormat="1" x14ac:dyDescent="0.25">
      <c r="A590" s="188"/>
      <c r="B590" s="188"/>
      <c r="C590" s="3"/>
      <c r="D590" s="3"/>
      <c r="E590" s="189"/>
      <c r="F590" s="189"/>
      <c r="G590" s="190"/>
      <c r="H590" s="191"/>
      <c r="I590" s="192"/>
      <c r="J590" s="188"/>
      <c r="K590" s="3"/>
      <c r="L590" s="3"/>
      <c r="M590" s="188"/>
      <c r="N590" s="188"/>
      <c r="O590" s="3"/>
      <c r="P590" s="3"/>
      <c r="Q590" s="188"/>
      <c r="R590" s="196"/>
      <c r="S590" s="3"/>
      <c r="AD590" s="278"/>
    </row>
    <row r="591" spans="1:30" s="276" customFormat="1" x14ac:dyDescent="0.25">
      <c r="A591" s="188"/>
      <c r="B591" s="188"/>
      <c r="C591" s="3"/>
      <c r="D591" s="3"/>
      <c r="E591" s="189"/>
      <c r="F591" s="189"/>
      <c r="G591" s="190"/>
      <c r="H591" s="191"/>
      <c r="I591" s="192"/>
      <c r="J591" s="188"/>
      <c r="K591" s="3"/>
      <c r="L591" s="3"/>
      <c r="M591" s="188"/>
      <c r="N591" s="188"/>
      <c r="O591" s="3"/>
      <c r="P591" s="3"/>
      <c r="Q591" s="188"/>
      <c r="R591" s="196"/>
      <c r="S591" s="3"/>
      <c r="AD591" s="278"/>
    </row>
    <row r="592" spans="1:30" s="276" customFormat="1" x14ac:dyDescent="0.25">
      <c r="A592" s="188"/>
      <c r="B592" s="188"/>
      <c r="C592" s="3"/>
      <c r="D592" s="3"/>
      <c r="E592" s="189"/>
      <c r="F592" s="189"/>
      <c r="G592" s="190"/>
      <c r="H592" s="191"/>
      <c r="I592" s="192"/>
      <c r="J592" s="188"/>
      <c r="K592" s="3"/>
      <c r="L592" s="3"/>
      <c r="M592" s="188"/>
      <c r="N592" s="188"/>
      <c r="O592" s="3"/>
      <c r="P592" s="3"/>
      <c r="Q592" s="188"/>
      <c r="R592" s="196"/>
      <c r="S592" s="3"/>
      <c r="AD592" s="278"/>
    </row>
    <row r="593" spans="1:30" s="276" customFormat="1" x14ac:dyDescent="0.25">
      <c r="A593" s="188"/>
      <c r="B593" s="188"/>
      <c r="C593" s="3"/>
      <c r="D593" s="3"/>
      <c r="E593" s="189"/>
      <c r="F593" s="189"/>
      <c r="G593" s="190"/>
      <c r="H593" s="191"/>
      <c r="I593" s="192"/>
      <c r="J593" s="188"/>
      <c r="K593" s="3"/>
      <c r="L593" s="3"/>
      <c r="M593" s="188"/>
      <c r="N593" s="188"/>
      <c r="O593" s="3"/>
      <c r="P593" s="3"/>
      <c r="Q593" s="188"/>
      <c r="R593" s="196"/>
      <c r="S593" s="3"/>
      <c r="AD593" s="278"/>
    </row>
    <row r="594" spans="1:30" s="276" customFormat="1" x14ac:dyDescent="0.25">
      <c r="A594" s="188"/>
      <c r="B594" s="188"/>
      <c r="C594" s="3"/>
      <c r="D594" s="3"/>
      <c r="E594" s="189"/>
      <c r="F594" s="189"/>
      <c r="G594" s="190"/>
      <c r="H594" s="191"/>
      <c r="I594" s="192"/>
      <c r="J594" s="188"/>
      <c r="K594" s="3"/>
      <c r="L594" s="3"/>
      <c r="M594" s="188"/>
      <c r="N594" s="188"/>
      <c r="O594" s="3"/>
      <c r="P594" s="3"/>
      <c r="Q594" s="188"/>
      <c r="R594" s="196"/>
      <c r="S594" s="3"/>
      <c r="AD594" s="278"/>
    </row>
    <row r="595" spans="1:30" s="276" customFormat="1" x14ac:dyDescent="0.25">
      <c r="A595" s="188"/>
      <c r="B595" s="188"/>
      <c r="C595" s="3"/>
      <c r="D595" s="3"/>
      <c r="E595" s="189"/>
      <c r="F595" s="189"/>
      <c r="G595" s="190"/>
      <c r="H595" s="191"/>
      <c r="I595" s="192"/>
      <c r="J595" s="188"/>
      <c r="K595" s="3"/>
      <c r="L595" s="3"/>
      <c r="M595" s="188"/>
      <c r="N595" s="188"/>
      <c r="O595" s="3"/>
      <c r="P595" s="3"/>
      <c r="Q595" s="188"/>
      <c r="R595" s="196"/>
      <c r="S595" s="3"/>
      <c r="AD595" s="278"/>
    </row>
    <row r="596" spans="1:30" s="276" customFormat="1" x14ac:dyDescent="0.25">
      <c r="A596" s="188"/>
      <c r="B596" s="188"/>
      <c r="C596" s="3"/>
      <c r="D596" s="3"/>
      <c r="E596" s="189"/>
      <c r="F596" s="189"/>
      <c r="G596" s="190"/>
      <c r="H596" s="191"/>
      <c r="I596" s="192"/>
      <c r="J596" s="188"/>
      <c r="K596" s="3"/>
      <c r="L596" s="3"/>
      <c r="M596" s="188"/>
      <c r="N596" s="188"/>
      <c r="O596" s="3"/>
      <c r="P596" s="3"/>
      <c r="Q596" s="188"/>
      <c r="R596" s="196"/>
      <c r="S596" s="3"/>
      <c r="AD596" s="278"/>
    </row>
    <row r="597" spans="1:30" s="276" customFormat="1" x14ac:dyDescent="0.25">
      <c r="A597" s="188"/>
      <c r="B597" s="188"/>
      <c r="C597" s="3"/>
      <c r="D597" s="3"/>
      <c r="E597" s="189"/>
      <c r="F597" s="189"/>
      <c r="G597" s="190"/>
      <c r="H597" s="191"/>
      <c r="I597" s="192"/>
      <c r="J597" s="188"/>
      <c r="K597" s="3"/>
      <c r="L597" s="3"/>
      <c r="M597" s="188"/>
      <c r="N597" s="188"/>
      <c r="O597" s="3"/>
      <c r="P597" s="3"/>
      <c r="Q597" s="188"/>
      <c r="R597" s="196"/>
      <c r="S597" s="3"/>
      <c r="AD597" s="278"/>
    </row>
    <row r="598" spans="1:30" s="276" customFormat="1" x14ac:dyDescent="0.25">
      <c r="A598" s="188"/>
      <c r="B598" s="188"/>
      <c r="C598" s="3"/>
      <c r="D598" s="3"/>
      <c r="E598" s="189"/>
      <c r="F598" s="189"/>
      <c r="G598" s="190"/>
      <c r="H598" s="191"/>
      <c r="I598" s="192"/>
      <c r="J598" s="188"/>
      <c r="K598" s="3"/>
      <c r="L598" s="3"/>
      <c r="M598" s="188"/>
      <c r="N598" s="188"/>
      <c r="O598" s="3"/>
      <c r="P598" s="3"/>
      <c r="Q598" s="188"/>
      <c r="R598" s="196"/>
      <c r="S598" s="3"/>
      <c r="AD598" s="278"/>
    </row>
    <row r="599" spans="1:30" s="276" customFormat="1" x14ac:dyDescent="0.25">
      <c r="A599" s="188"/>
      <c r="B599" s="188"/>
      <c r="C599" s="3"/>
      <c r="D599" s="3"/>
      <c r="E599" s="189"/>
      <c r="F599" s="189"/>
      <c r="G599" s="190"/>
      <c r="H599" s="191"/>
      <c r="I599" s="192"/>
      <c r="J599" s="188"/>
      <c r="K599" s="3"/>
      <c r="L599" s="3"/>
      <c r="M599" s="188"/>
      <c r="N599" s="188"/>
      <c r="O599" s="3"/>
      <c r="P599" s="3"/>
      <c r="Q599" s="188"/>
      <c r="R599" s="196"/>
      <c r="S599" s="3"/>
      <c r="AD599" s="278"/>
    </row>
    <row r="600" spans="1:30" s="276" customFormat="1" x14ac:dyDescent="0.25">
      <c r="A600" s="188"/>
      <c r="B600" s="188"/>
      <c r="C600" s="3"/>
      <c r="D600" s="3"/>
      <c r="E600" s="189"/>
      <c r="F600" s="189"/>
      <c r="G600" s="190"/>
      <c r="H600" s="191"/>
      <c r="I600" s="192"/>
      <c r="J600" s="188"/>
      <c r="K600" s="3"/>
      <c r="L600" s="3"/>
      <c r="M600" s="188"/>
      <c r="N600" s="188"/>
      <c r="O600" s="3"/>
      <c r="P600" s="3"/>
      <c r="Q600" s="188"/>
      <c r="R600" s="196"/>
      <c r="S600" s="3"/>
      <c r="AD600" s="278"/>
    </row>
    <row r="601" spans="1:30" s="276" customFormat="1" x14ac:dyDescent="0.25">
      <c r="A601" s="188"/>
      <c r="B601" s="188"/>
      <c r="C601" s="3"/>
      <c r="D601" s="3"/>
      <c r="E601" s="189"/>
      <c r="F601" s="189"/>
      <c r="G601" s="190"/>
      <c r="H601" s="191"/>
      <c r="I601" s="192"/>
      <c r="J601" s="188"/>
      <c r="K601" s="3"/>
      <c r="L601" s="3"/>
      <c r="M601" s="188"/>
      <c r="N601" s="188"/>
      <c r="O601" s="3"/>
      <c r="P601" s="3"/>
      <c r="Q601" s="188"/>
      <c r="R601" s="196"/>
      <c r="S601" s="3"/>
      <c r="AD601" s="278"/>
    </row>
    <row r="602" spans="1:30" s="276" customFormat="1" x14ac:dyDescent="0.25">
      <c r="A602" s="188"/>
      <c r="B602" s="188"/>
      <c r="C602" s="3"/>
      <c r="D602" s="3"/>
      <c r="E602" s="189"/>
      <c r="F602" s="189"/>
      <c r="G602" s="190"/>
      <c r="H602" s="191"/>
      <c r="I602" s="192"/>
      <c r="J602" s="188"/>
      <c r="K602" s="3"/>
      <c r="L602" s="3"/>
      <c r="M602" s="188"/>
      <c r="N602" s="188"/>
      <c r="O602" s="3"/>
      <c r="P602" s="3"/>
      <c r="Q602" s="188"/>
      <c r="R602" s="196"/>
      <c r="S602" s="3"/>
      <c r="AD602" s="278"/>
    </row>
    <row r="603" spans="1:30" s="276" customFormat="1" x14ac:dyDescent="0.25">
      <c r="A603" s="188"/>
      <c r="B603" s="188"/>
      <c r="C603" s="3"/>
      <c r="D603" s="3"/>
      <c r="E603" s="189"/>
      <c r="F603" s="189"/>
      <c r="G603" s="190"/>
      <c r="H603" s="191"/>
      <c r="I603" s="192"/>
      <c r="J603" s="188"/>
      <c r="K603" s="3"/>
      <c r="L603" s="3"/>
      <c r="M603" s="188"/>
      <c r="N603" s="188"/>
      <c r="O603" s="3"/>
      <c r="P603" s="3"/>
      <c r="Q603" s="188"/>
      <c r="R603" s="196"/>
      <c r="S603" s="3"/>
      <c r="AD603" s="278"/>
    </row>
    <row r="604" spans="1:30" s="276" customFormat="1" x14ac:dyDescent="0.25">
      <c r="A604" s="188"/>
      <c r="B604" s="188"/>
      <c r="C604" s="3"/>
      <c r="D604" s="3"/>
      <c r="E604" s="189"/>
      <c r="F604" s="189"/>
      <c r="G604" s="190"/>
      <c r="H604" s="191"/>
      <c r="I604" s="192"/>
      <c r="J604" s="188"/>
      <c r="K604" s="3"/>
      <c r="L604" s="3"/>
      <c r="M604" s="188"/>
      <c r="N604" s="188"/>
      <c r="O604" s="3"/>
      <c r="P604" s="3"/>
      <c r="Q604" s="188"/>
      <c r="R604" s="196"/>
      <c r="S604" s="3"/>
      <c r="AD604" s="278"/>
    </row>
    <row r="605" spans="1:30" s="276" customFormat="1" x14ac:dyDescent="0.25">
      <c r="A605" s="188"/>
      <c r="B605" s="188"/>
      <c r="C605" s="3"/>
      <c r="D605" s="3"/>
      <c r="E605" s="189"/>
      <c r="F605" s="189"/>
      <c r="G605" s="190"/>
      <c r="H605" s="191"/>
      <c r="I605" s="192"/>
      <c r="J605" s="188"/>
      <c r="K605" s="3"/>
      <c r="L605" s="3"/>
      <c r="M605" s="188"/>
      <c r="N605" s="188"/>
      <c r="O605" s="3"/>
      <c r="P605" s="3"/>
      <c r="Q605" s="188"/>
      <c r="R605" s="196"/>
      <c r="S605" s="3"/>
      <c r="AD605" s="278"/>
    </row>
    <row r="606" spans="1:30" s="276" customFormat="1" x14ac:dyDescent="0.25">
      <c r="A606" s="188"/>
      <c r="B606" s="188"/>
      <c r="C606" s="3"/>
      <c r="D606" s="3"/>
      <c r="E606" s="189"/>
      <c r="F606" s="189"/>
      <c r="G606" s="190"/>
      <c r="H606" s="191"/>
      <c r="I606" s="192"/>
      <c r="J606" s="188"/>
      <c r="K606" s="3"/>
      <c r="L606" s="3"/>
      <c r="M606" s="188"/>
      <c r="N606" s="188"/>
      <c r="O606" s="3"/>
      <c r="P606" s="3"/>
      <c r="Q606" s="188"/>
      <c r="R606" s="196"/>
      <c r="S606" s="3"/>
      <c r="AD606" s="278"/>
    </row>
    <row r="607" spans="1:30" s="276" customFormat="1" x14ac:dyDescent="0.25">
      <c r="A607" s="188"/>
      <c r="B607" s="188"/>
      <c r="C607" s="3"/>
      <c r="D607" s="3"/>
      <c r="E607" s="189"/>
      <c r="F607" s="189"/>
      <c r="G607" s="190"/>
      <c r="H607" s="191"/>
      <c r="I607" s="192"/>
      <c r="J607" s="188"/>
      <c r="K607" s="3"/>
      <c r="L607" s="3"/>
      <c r="M607" s="188"/>
      <c r="N607" s="188"/>
      <c r="O607" s="3"/>
      <c r="P607" s="3"/>
      <c r="Q607" s="188"/>
      <c r="R607" s="196"/>
      <c r="S607" s="3"/>
      <c r="AD607" s="278"/>
    </row>
    <row r="608" spans="1:30" s="276" customFormat="1" x14ac:dyDescent="0.25">
      <c r="A608" s="188"/>
      <c r="B608" s="188"/>
      <c r="C608" s="3"/>
      <c r="D608" s="3"/>
      <c r="E608" s="189"/>
      <c r="F608" s="189"/>
      <c r="G608" s="190"/>
      <c r="H608" s="191"/>
      <c r="I608" s="192"/>
      <c r="J608" s="188"/>
      <c r="K608" s="3"/>
      <c r="L608" s="3"/>
      <c r="M608" s="188"/>
      <c r="N608" s="188"/>
      <c r="O608" s="3"/>
      <c r="P608" s="3"/>
      <c r="Q608" s="188"/>
      <c r="R608" s="196"/>
      <c r="S608" s="3"/>
      <c r="AD608" s="278"/>
    </row>
    <row r="609" spans="1:30" s="276" customFormat="1" x14ac:dyDescent="0.25">
      <c r="A609" s="188"/>
      <c r="B609" s="188"/>
      <c r="C609" s="3"/>
      <c r="D609" s="3"/>
      <c r="E609" s="189"/>
      <c r="F609" s="189"/>
      <c r="G609" s="190"/>
      <c r="H609" s="191"/>
      <c r="I609" s="192"/>
      <c r="J609" s="188"/>
      <c r="K609" s="3"/>
      <c r="L609" s="3"/>
      <c r="M609" s="188"/>
      <c r="N609" s="188"/>
      <c r="O609" s="3"/>
      <c r="P609" s="3"/>
      <c r="Q609" s="188"/>
      <c r="R609" s="196"/>
      <c r="S609" s="3"/>
      <c r="AD609" s="278"/>
    </row>
    <row r="610" spans="1:30" s="276" customFormat="1" x14ac:dyDescent="0.25">
      <c r="A610" s="188"/>
      <c r="B610" s="188"/>
      <c r="C610" s="3"/>
      <c r="D610" s="3"/>
      <c r="E610" s="189"/>
      <c r="F610" s="189"/>
      <c r="G610" s="190"/>
      <c r="H610" s="191"/>
      <c r="I610" s="192"/>
      <c r="J610" s="188"/>
      <c r="K610" s="3"/>
      <c r="L610" s="3"/>
      <c r="M610" s="188"/>
      <c r="N610" s="188"/>
      <c r="O610" s="3"/>
      <c r="P610" s="3"/>
      <c r="Q610" s="188"/>
      <c r="R610" s="196"/>
      <c r="S610" s="3"/>
      <c r="AD610" s="278"/>
    </row>
    <row r="611" spans="1:30" s="276" customFormat="1" x14ac:dyDescent="0.25">
      <c r="A611" s="188"/>
      <c r="B611" s="188"/>
      <c r="C611" s="3"/>
      <c r="D611" s="3"/>
      <c r="E611" s="189"/>
      <c r="F611" s="189"/>
      <c r="G611" s="190"/>
      <c r="H611" s="191"/>
      <c r="I611" s="192"/>
      <c r="J611" s="188"/>
      <c r="K611" s="3"/>
      <c r="L611" s="3"/>
      <c r="M611" s="188"/>
      <c r="N611" s="188"/>
      <c r="O611" s="3"/>
      <c r="P611" s="3"/>
      <c r="Q611" s="188"/>
      <c r="R611" s="196"/>
      <c r="S611" s="3"/>
      <c r="AD611" s="278"/>
    </row>
    <row r="612" spans="1:30" s="276" customFormat="1" x14ac:dyDescent="0.25">
      <c r="A612" s="188"/>
      <c r="B612" s="188"/>
      <c r="C612" s="3"/>
      <c r="D612" s="3"/>
      <c r="E612" s="189"/>
      <c r="F612" s="189"/>
      <c r="G612" s="190"/>
      <c r="H612" s="191"/>
      <c r="I612" s="192"/>
      <c r="J612" s="188"/>
      <c r="K612" s="3"/>
      <c r="L612" s="3"/>
      <c r="M612" s="188"/>
      <c r="N612" s="188"/>
      <c r="O612" s="3"/>
      <c r="P612" s="3"/>
      <c r="Q612" s="188"/>
      <c r="R612" s="196"/>
      <c r="S612" s="3"/>
      <c r="AD612" s="278"/>
    </row>
    <row r="613" spans="1:30" s="276" customFormat="1" x14ac:dyDescent="0.25">
      <c r="A613" s="188"/>
      <c r="B613" s="188"/>
      <c r="C613" s="3"/>
      <c r="D613" s="3"/>
      <c r="E613" s="189"/>
      <c r="F613" s="189"/>
      <c r="G613" s="190"/>
      <c r="H613" s="191"/>
      <c r="I613" s="192"/>
      <c r="J613" s="188"/>
      <c r="K613" s="3"/>
      <c r="L613" s="3"/>
      <c r="M613" s="188"/>
      <c r="N613" s="188"/>
      <c r="O613" s="3"/>
      <c r="P613" s="3"/>
      <c r="Q613" s="188"/>
      <c r="R613" s="196"/>
      <c r="S613" s="3"/>
      <c r="AD613" s="278"/>
    </row>
    <row r="614" spans="1:30" s="276" customFormat="1" x14ac:dyDescent="0.25">
      <c r="A614" s="188"/>
      <c r="B614" s="188"/>
      <c r="C614" s="3"/>
      <c r="D614" s="3"/>
      <c r="E614" s="189"/>
      <c r="F614" s="189"/>
      <c r="G614" s="190"/>
      <c r="H614" s="191"/>
      <c r="I614" s="192"/>
      <c r="J614" s="188"/>
      <c r="K614" s="3"/>
      <c r="L614" s="3"/>
      <c r="M614" s="188"/>
      <c r="N614" s="188"/>
      <c r="O614" s="3"/>
      <c r="P614" s="3"/>
      <c r="Q614" s="188"/>
      <c r="R614" s="196"/>
      <c r="S614" s="3"/>
      <c r="AD614" s="278"/>
    </row>
    <row r="615" spans="1:30" s="276" customFormat="1" x14ac:dyDescent="0.25">
      <c r="A615" s="188"/>
      <c r="B615" s="188"/>
      <c r="C615" s="3"/>
      <c r="D615" s="3"/>
      <c r="E615" s="189"/>
      <c r="F615" s="189"/>
      <c r="G615" s="190"/>
      <c r="H615" s="191"/>
      <c r="I615" s="192"/>
      <c r="J615" s="188"/>
      <c r="K615" s="3"/>
      <c r="L615" s="3"/>
      <c r="M615" s="188"/>
      <c r="N615" s="188"/>
      <c r="O615" s="3"/>
      <c r="P615" s="3"/>
      <c r="Q615" s="188"/>
      <c r="R615" s="196"/>
      <c r="S615" s="3"/>
      <c r="AD615" s="278"/>
    </row>
    <row r="616" spans="1:30" s="276" customFormat="1" x14ac:dyDescent="0.25">
      <c r="A616" s="188"/>
      <c r="B616" s="188"/>
      <c r="C616" s="3"/>
      <c r="D616" s="3"/>
      <c r="E616" s="189"/>
      <c r="F616" s="189"/>
      <c r="G616" s="190"/>
      <c r="H616" s="191"/>
      <c r="I616" s="192"/>
      <c r="J616" s="188"/>
      <c r="K616" s="3"/>
      <c r="L616" s="3"/>
      <c r="M616" s="188"/>
      <c r="N616" s="188"/>
      <c r="O616" s="3"/>
      <c r="P616" s="3"/>
      <c r="Q616" s="188"/>
      <c r="R616" s="196"/>
      <c r="S616" s="3"/>
      <c r="AD616" s="278"/>
    </row>
    <row r="617" spans="1:30" s="276" customFormat="1" x14ac:dyDescent="0.25">
      <c r="A617" s="188"/>
      <c r="B617" s="188"/>
      <c r="C617" s="3"/>
      <c r="D617" s="3"/>
      <c r="E617" s="189"/>
      <c r="F617" s="189"/>
      <c r="G617" s="190"/>
      <c r="H617" s="191"/>
      <c r="I617" s="192"/>
      <c r="J617" s="188"/>
      <c r="K617" s="3"/>
      <c r="L617" s="3"/>
      <c r="M617" s="188"/>
      <c r="N617" s="188"/>
      <c r="O617" s="3"/>
      <c r="P617" s="3"/>
      <c r="Q617" s="188"/>
      <c r="R617" s="196"/>
      <c r="S617" s="3"/>
      <c r="AD617" s="278"/>
    </row>
    <row r="618" spans="1:30" s="276" customFormat="1" x14ac:dyDescent="0.25">
      <c r="A618" s="188"/>
      <c r="B618" s="188"/>
      <c r="C618" s="3"/>
      <c r="D618" s="3"/>
      <c r="E618" s="189"/>
      <c r="F618" s="189"/>
      <c r="G618" s="190"/>
      <c r="H618" s="191"/>
      <c r="I618" s="192"/>
      <c r="J618" s="188"/>
      <c r="K618" s="3"/>
      <c r="L618" s="3"/>
      <c r="M618" s="188"/>
      <c r="N618" s="188"/>
      <c r="O618" s="3"/>
      <c r="P618" s="3"/>
      <c r="Q618" s="188"/>
      <c r="R618" s="196"/>
      <c r="S618" s="3"/>
      <c r="AD618" s="278"/>
    </row>
    <row r="619" spans="1:30" s="276" customFormat="1" x14ac:dyDescent="0.25">
      <c r="A619" s="188"/>
      <c r="B619" s="188"/>
      <c r="C619" s="3"/>
      <c r="D619" s="3"/>
      <c r="E619" s="189"/>
      <c r="F619" s="189"/>
      <c r="G619" s="190"/>
      <c r="H619" s="191"/>
      <c r="I619" s="192"/>
      <c r="J619" s="188"/>
      <c r="K619" s="3"/>
      <c r="L619" s="3"/>
      <c r="M619" s="188"/>
      <c r="N619" s="188"/>
      <c r="O619" s="3"/>
      <c r="P619" s="3"/>
      <c r="Q619" s="188"/>
      <c r="R619" s="196"/>
      <c r="S619" s="3"/>
      <c r="AD619" s="278"/>
    </row>
    <row r="620" spans="1:30" s="276" customFormat="1" x14ac:dyDescent="0.25">
      <c r="A620" s="188"/>
      <c r="B620" s="188"/>
      <c r="C620" s="3"/>
      <c r="D620" s="3"/>
      <c r="E620" s="189"/>
      <c r="F620" s="189"/>
      <c r="G620" s="190"/>
      <c r="H620" s="191"/>
      <c r="I620" s="192"/>
      <c r="J620" s="188"/>
      <c r="K620" s="3"/>
      <c r="L620" s="3"/>
      <c r="M620" s="188"/>
      <c r="N620" s="188"/>
      <c r="O620" s="3"/>
      <c r="P620" s="3"/>
      <c r="Q620" s="188"/>
      <c r="R620" s="196"/>
      <c r="S620" s="3"/>
      <c r="AD620" s="278"/>
    </row>
    <row r="621" spans="1:30" s="276" customFormat="1" x14ac:dyDescent="0.25">
      <c r="A621" s="188"/>
      <c r="B621" s="188"/>
      <c r="C621" s="3"/>
      <c r="D621" s="3"/>
      <c r="E621" s="189"/>
      <c r="F621" s="189"/>
      <c r="G621" s="190"/>
      <c r="H621" s="191"/>
      <c r="I621" s="192"/>
      <c r="J621" s="188"/>
      <c r="K621" s="3"/>
      <c r="L621" s="3"/>
      <c r="M621" s="188"/>
      <c r="N621" s="188"/>
      <c r="O621" s="3"/>
      <c r="P621" s="3"/>
      <c r="Q621" s="188"/>
      <c r="R621" s="196"/>
      <c r="S621" s="3"/>
      <c r="AD621" s="278"/>
    </row>
    <row r="622" spans="1:30" s="276" customFormat="1" x14ac:dyDescent="0.25">
      <c r="A622" s="188"/>
      <c r="B622" s="188"/>
      <c r="C622" s="3"/>
      <c r="D622" s="3"/>
      <c r="E622" s="189"/>
      <c r="F622" s="189"/>
      <c r="G622" s="190"/>
      <c r="H622" s="191"/>
      <c r="I622" s="192"/>
      <c r="J622" s="188"/>
      <c r="K622" s="3"/>
      <c r="L622" s="3"/>
      <c r="M622" s="188"/>
      <c r="N622" s="188"/>
      <c r="O622" s="3"/>
      <c r="P622" s="3"/>
      <c r="Q622" s="188"/>
      <c r="R622" s="196"/>
      <c r="S622" s="3"/>
      <c r="AD622" s="278"/>
    </row>
    <row r="623" spans="1:30" s="276" customFormat="1" x14ac:dyDescent="0.25">
      <c r="A623" s="188"/>
      <c r="B623" s="188"/>
      <c r="C623" s="3"/>
      <c r="D623" s="3"/>
      <c r="E623" s="189"/>
      <c r="F623" s="189"/>
      <c r="G623" s="190"/>
      <c r="H623" s="191"/>
      <c r="I623" s="192"/>
      <c r="J623" s="188"/>
      <c r="K623" s="3"/>
      <c r="L623" s="3"/>
      <c r="M623" s="188"/>
      <c r="N623" s="188"/>
      <c r="O623" s="3"/>
      <c r="P623" s="3"/>
      <c r="Q623" s="188"/>
      <c r="R623" s="196"/>
      <c r="S623" s="3"/>
      <c r="AD623" s="278"/>
    </row>
    <row r="624" spans="1:30" s="276" customFormat="1" x14ac:dyDescent="0.25">
      <c r="A624" s="188"/>
      <c r="B624" s="188"/>
      <c r="C624" s="3"/>
      <c r="D624" s="3"/>
      <c r="E624" s="189"/>
      <c r="F624" s="189"/>
      <c r="G624" s="190"/>
      <c r="H624" s="191"/>
      <c r="I624" s="192"/>
      <c r="J624" s="188"/>
      <c r="K624" s="3"/>
      <c r="L624" s="3"/>
      <c r="M624" s="188"/>
      <c r="N624" s="188"/>
      <c r="O624" s="3"/>
      <c r="P624" s="3"/>
      <c r="Q624" s="188"/>
      <c r="R624" s="196"/>
      <c r="S624" s="3"/>
      <c r="AD624" s="278"/>
    </row>
    <row r="625" spans="1:30" s="276" customFormat="1" x14ac:dyDescent="0.25">
      <c r="A625" s="188"/>
      <c r="B625" s="188"/>
      <c r="C625" s="3"/>
      <c r="D625" s="3"/>
      <c r="E625" s="189"/>
      <c r="F625" s="189"/>
      <c r="G625" s="190"/>
      <c r="H625" s="191"/>
      <c r="I625" s="192"/>
      <c r="J625" s="188"/>
      <c r="K625" s="3"/>
      <c r="L625" s="3"/>
      <c r="M625" s="188"/>
      <c r="N625" s="188"/>
      <c r="O625" s="3"/>
      <c r="P625" s="3"/>
      <c r="Q625" s="188"/>
      <c r="R625" s="196"/>
      <c r="S625" s="3"/>
      <c r="AD625" s="278"/>
    </row>
    <row r="626" spans="1:30" s="276" customFormat="1" x14ac:dyDescent="0.25">
      <c r="A626" s="188"/>
      <c r="B626" s="188"/>
      <c r="C626" s="3"/>
      <c r="D626" s="3"/>
      <c r="E626" s="189"/>
      <c r="F626" s="189"/>
      <c r="G626" s="190"/>
      <c r="H626" s="191"/>
      <c r="I626" s="192"/>
      <c r="J626" s="188"/>
      <c r="K626" s="3"/>
      <c r="L626" s="3"/>
      <c r="M626" s="188"/>
      <c r="N626" s="188"/>
      <c r="O626" s="3"/>
      <c r="P626" s="3"/>
      <c r="Q626" s="188"/>
      <c r="R626" s="196"/>
      <c r="S626" s="3"/>
      <c r="AD626" s="278"/>
    </row>
    <row r="627" spans="1:30" s="276" customFormat="1" x14ac:dyDescent="0.25">
      <c r="A627" s="188"/>
      <c r="B627" s="188"/>
      <c r="C627" s="3"/>
      <c r="D627" s="3"/>
      <c r="E627" s="189"/>
      <c r="F627" s="189"/>
      <c r="G627" s="190"/>
      <c r="H627" s="191"/>
      <c r="I627" s="192"/>
      <c r="J627" s="188"/>
      <c r="K627" s="3"/>
      <c r="L627" s="3"/>
      <c r="M627" s="188"/>
      <c r="N627" s="188"/>
      <c r="O627" s="3"/>
      <c r="P627" s="3"/>
      <c r="Q627" s="188"/>
      <c r="R627" s="196"/>
      <c r="S627" s="3"/>
      <c r="AD627" s="278"/>
    </row>
    <row r="628" spans="1:30" s="276" customFormat="1" x14ac:dyDescent="0.25">
      <c r="A628" s="188"/>
      <c r="B628" s="188"/>
      <c r="C628" s="3"/>
      <c r="D628" s="3"/>
      <c r="E628" s="189"/>
      <c r="F628" s="189"/>
      <c r="G628" s="190"/>
      <c r="H628" s="191"/>
      <c r="I628" s="192"/>
      <c r="J628" s="188"/>
      <c r="K628" s="3"/>
      <c r="L628" s="3"/>
      <c r="M628" s="188"/>
      <c r="N628" s="188"/>
      <c r="O628" s="3"/>
      <c r="P628" s="3"/>
      <c r="Q628" s="188"/>
      <c r="R628" s="196"/>
      <c r="S628" s="3"/>
      <c r="AD628" s="278"/>
    </row>
    <row r="629" spans="1:30" s="276" customFormat="1" x14ac:dyDescent="0.25">
      <c r="A629" s="188"/>
      <c r="B629" s="188"/>
      <c r="C629" s="3"/>
      <c r="D629" s="3"/>
      <c r="E629" s="189"/>
      <c r="F629" s="189"/>
      <c r="G629" s="190"/>
      <c r="H629" s="191"/>
      <c r="I629" s="192"/>
      <c r="J629" s="188"/>
      <c r="K629" s="3"/>
      <c r="L629" s="3"/>
      <c r="M629" s="188"/>
      <c r="N629" s="188"/>
      <c r="O629" s="3"/>
      <c r="P629" s="3"/>
      <c r="Q629" s="188"/>
      <c r="R629" s="196"/>
      <c r="S629" s="3"/>
      <c r="AD629" s="278"/>
    </row>
    <row r="630" spans="1:30" s="276" customFormat="1" x14ac:dyDescent="0.25">
      <c r="A630" s="188"/>
      <c r="B630" s="188"/>
      <c r="C630" s="3"/>
      <c r="D630" s="3"/>
      <c r="E630" s="189"/>
      <c r="F630" s="189"/>
      <c r="G630" s="190"/>
      <c r="H630" s="191"/>
      <c r="I630" s="192"/>
      <c r="J630" s="188"/>
      <c r="K630" s="3"/>
      <c r="L630" s="3"/>
      <c r="M630" s="188"/>
      <c r="N630" s="188"/>
      <c r="O630" s="3"/>
      <c r="P630" s="3"/>
      <c r="Q630" s="188"/>
      <c r="R630" s="196"/>
      <c r="S630" s="3"/>
      <c r="AD630" s="278"/>
    </row>
    <row r="631" spans="1:30" s="276" customFormat="1" x14ac:dyDescent="0.25">
      <c r="A631" s="188"/>
      <c r="B631" s="188"/>
      <c r="C631" s="3"/>
      <c r="D631" s="3"/>
      <c r="E631" s="189"/>
      <c r="F631" s="189"/>
      <c r="G631" s="190"/>
      <c r="H631" s="191"/>
      <c r="I631" s="192"/>
      <c r="J631" s="188"/>
      <c r="K631" s="3"/>
      <c r="L631" s="3"/>
      <c r="M631" s="188"/>
      <c r="N631" s="188"/>
      <c r="O631" s="3"/>
      <c r="P631" s="3"/>
      <c r="Q631" s="188"/>
      <c r="R631" s="196"/>
      <c r="S631" s="3"/>
      <c r="AD631" s="278"/>
    </row>
    <row r="632" spans="1:30" s="276" customFormat="1" x14ac:dyDescent="0.25">
      <c r="A632" s="188"/>
      <c r="B632" s="188"/>
      <c r="C632" s="3"/>
      <c r="D632" s="3"/>
      <c r="E632" s="189"/>
      <c r="F632" s="189"/>
      <c r="G632" s="190"/>
      <c r="H632" s="191"/>
      <c r="I632" s="192"/>
      <c r="J632" s="188"/>
      <c r="K632" s="3"/>
      <c r="L632" s="3"/>
      <c r="M632" s="188"/>
      <c r="N632" s="188"/>
      <c r="O632" s="3"/>
      <c r="P632" s="3"/>
      <c r="Q632" s="188"/>
      <c r="R632" s="196"/>
      <c r="S632" s="3"/>
      <c r="AD632" s="278"/>
    </row>
    <row r="633" spans="1:30" s="276" customFormat="1" x14ac:dyDescent="0.25">
      <c r="A633" s="188"/>
      <c r="B633" s="188"/>
      <c r="C633" s="3"/>
      <c r="D633" s="3"/>
      <c r="E633" s="189"/>
      <c r="F633" s="189"/>
      <c r="G633" s="190"/>
      <c r="H633" s="191"/>
      <c r="I633" s="192"/>
      <c r="J633" s="188"/>
      <c r="K633" s="3"/>
      <c r="L633" s="3"/>
      <c r="M633" s="188"/>
      <c r="N633" s="188"/>
      <c r="O633" s="3"/>
      <c r="P633" s="3"/>
      <c r="Q633" s="188"/>
      <c r="R633" s="196"/>
      <c r="S633" s="3"/>
      <c r="AD633" s="278"/>
    </row>
    <row r="634" spans="1:30" s="276" customFormat="1" x14ac:dyDescent="0.25">
      <c r="A634" s="188"/>
      <c r="B634" s="188"/>
      <c r="C634" s="3"/>
      <c r="D634" s="3"/>
      <c r="E634" s="189"/>
      <c r="F634" s="189"/>
      <c r="G634" s="190"/>
      <c r="H634" s="191"/>
      <c r="I634" s="192"/>
      <c r="J634" s="188"/>
      <c r="K634" s="3"/>
      <c r="L634" s="3"/>
      <c r="M634" s="188"/>
      <c r="N634" s="188"/>
      <c r="O634" s="3"/>
      <c r="P634" s="3"/>
      <c r="Q634" s="188"/>
      <c r="R634" s="196"/>
      <c r="S634" s="3"/>
      <c r="AD634" s="278"/>
    </row>
    <row r="635" spans="1:30" s="276" customFormat="1" x14ac:dyDescent="0.25">
      <c r="A635" s="188"/>
      <c r="B635" s="188"/>
      <c r="C635" s="3"/>
      <c r="D635" s="3"/>
      <c r="E635" s="189"/>
      <c r="F635" s="189"/>
      <c r="G635" s="190"/>
      <c r="H635" s="191"/>
      <c r="I635" s="192"/>
      <c r="J635" s="188"/>
      <c r="K635" s="3"/>
      <c r="L635" s="3"/>
      <c r="M635" s="188"/>
      <c r="N635" s="188"/>
      <c r="O635" s="3"/>
      <c r="P635" s="3"/>
      <c r="Q635" s="188"/>
      <c r="R635" s="196"/>
      <c r="S635" s="3"/>
      <c r="AD635" s="278"/>
    </row>
    <row r="636" spans="1:30" s="276" customFormat="1" x14ac:dyDescent="0.25">
      <c r="A636" s="188"/>
      <c r="B636" s="188"/>
      <c r="C636" s="3"/>
      <c r="D636" s="3"/>
      <c r="E636" s="189"/>
      <c r="F636" s="189"/>
      <c r="G636" s="190"/>
      <c r="H636" s="191"/>
      <c r="I636" s="192"/>
      <c r="J636" s="188"/>
      <c r="K636" s="3"/>
      <c r="L636" s="3"/>
      <c r="M636" s="188"/>
      <c r="N636" s="188"/>
      <c r="O636" s="3"/>
      <c r="P636" s="3"/>
      <c r="Q636" s="188"/>
      <c r="R636" s="196"/>
      <c r="S636" s="3"/>
      <c r="AD636" s="278"/>
    </row>
    <row r="637" spans="1:30" s="276" customFormat="1" x14ac:dyDescent="0.25">
      <c r="A637" s="188"/>
      <c r="B637" s="188"/>
      <c r="C637" s="3"/>
      <c r="D637" s="3"/>
      <c r="E637" s="189"/>
      <c r="F637" s="189"/>
      <c r="G637" s="190"/>
      <c r="H637" s="191"/>
      <c r="I637" s="192"/>
      <c r="J637" s="188"/>
      <c r="K637" s="3"/>
      <c r="L637" s="3"/>
      <c r="M637" s="188"/>
      <c r="N637" s="188"/>
      <c r="O637" s="3"/>
      <c r="P637" s="3"/>
      <c r="Q637" s="188"/>
      <c r="R637" s="196"/>
      <c r="S637" s="3"/>
      <c r="AD637" s="278"/>
    </row>
    <row r="638" spans="1:30" s="276" customFormat="1" x14ac:dyDescent="0.25">
      <c r="A638" s="188"/>
      <c r="B638" s="188"/>
      <c r="C638" s="3"/>
      <c r="D638" s="3"/>
      <c r="E638" s="189"/>
      <c r="F638" s="189"/>
      <c r="G638" s="190"/>
      <c r="H638" s="191"/>
      <c r="I638" s="192"/>
      <c r="J638" s="188"/>
      <c r="K638" s="3"/>
      <c r="L638" s="3"/>
      <c r="M638" s="188"/>
      <c r="N638" s="188"/>
      <c r="O638" s="3"/>
      <c r="P638" s="3"/>
      <c r="Q638" s="188"/>
      <c r="R638" s="196"/>
      <c r="S638" s="3"/>
      <c r="AD638" s="278"/>
    </row>
    <row r="639" spans="1:30" s="276" customFormat="1" x14ac:dyDescent="0.25">
      <c r="A639" s="188"/>
      <c r="B639" s="188"/>
      <c r="C639" s="3"/>
      <c r="D639" s="3"/>
      <c r="E639" s="189"/>
      <c r="F639" s="189"/>
      <c r="G639" s="190"/>
      <c r="H639" s="191"/>
      <c r="I639" s="192"/>
      <c r="J639" s="188"/>
      <c r="K639" s="3"/>
      <c r="L639" s="3"/>
      <c r="M639" s="188"/>
      <c r="N639" s="188"/>
      <c r="O639" s="3"/>
      <c r="P639" s="3"/>
      <c r="Q639" s="188"/>
      <c r="R639" s="196"/>
      <c r="S639" s="3"/>
      <c r="AD639" s="278"/>
    </row>
    <row r="640" spans="1:30" s="276" customFormat="1" x14ac:dyDescent="0.25">
      <c r="A640" s="188"/>
      <c r="B640" s="188"/>
      <c r="C640" s="3"/>
      <c r="D640" s="3"/>
      <c r="E640" s="189"/>
      <c r="F640" s="189"/>
      <c r="G640" s="190"/>
      <c r="H640" s="191"/>
      <c r="I640" s="192"/>
      <c r="J640" s="188"/>
      <c r="K640" s="3"/>
      <c r="L640" s="3"/>
      <c r="M640" s="188"/>
      <c r="N640" s="188"/>
      <c r="O640" s="3"/>
      <c r="P640" s="3"/>
      <c r="Q640" s="188"/>
      <c r="R640" s="196"/>
      <c r="S640" s="3"/>
      <c r="AD640" s="278"/>
    </row>
    <row r="641" spans="1:30" s="276" customFormat="1" x14ac:dyDescent="0.25">
      <c r="A641" s="188"/>
      <c r="B641" s="188"/>
      <c r="C641" s="3"/>
      <c r="D641" s="3"/>
      <c r="E641" s="189"/>
      <c r="F641" s="189"/>
      <c r="G641" s="190"/>
      <c r="H641" s="191"/>
      <c r="I641" s="192"/>
      <c r="J641" s="188"/>
      <c r="K641" s="3"/>
      <c r="L641" s="3"/>
      <c r="M641" s="188"/>
      <c r="N641" s="188"/>
      <c r="O641" s="3"/>
      <c r="P641" s="3"/>
      <c r="Q641" s="188"/>
      <c r="R641" s="196"/>
      <c r="S641" s="3"/>
      <c r="AD641" s="278"/>
    </row>
    <row r="642" spans="1:30" s="276" customFormat="1" x14ac:dyDescent="0.25">
      <c r="A642" s="188"/>
      <c r="B642" s="188"/>
      <c r="C642" s="3"/>
      <c r="D642" s="3"/>
      <c r="E642" s="189"/>
      <c r="F642" s="189"/>
      <c r="G642" s="190"/>
      <c r="H642" s="191"/>
      <c r="I642" s="192"/>
      <c r="J642" s="188"/>
      <c r="K642" s="3"/>
      <c r="L642" s="3"/>
      <c r="M642" s="188"/>
      <c r="N642" s="188"/>
      <c r="O642" s="3"/>
      <c r="P642" s="3"/>
      <c r="Q642" s="188"/>
      <c r="R642" s="196"/>
      <c r="S642" s="3"/>
      <c r="AD642" s="278"/>
    </row>
    <row r="643" spans="1:30" s="276" customFormat="1" x14ac:dyDescent="0.25">
      <c r="A643" s="188"/>
      <c r="B643" s="188"/>
      <c r="C643" s="3"/>
      <c r="D643" s="3"/>
      <c r="E643" s="189"/>
      <c r="F643" s="189"/>
      <c r="G643" s="190"/>
      <c r="H643" s="191"/>
      <c r="I643" s="192"/>
      <c r="J643" s="188"/>
      <c r="K643" s="3"/>
      <c r="L643" s="3"/>
      <c r="M643" s="188"/>
      <c r="N643" s="188"/>
      <c r="O643" s="3"/>
      <c r="P643" s="3"/>
      <c r="Q643" s="188"/>
      <c r="R643" s="196"/>
      <c r="S643" s="3"/>
      <c r="AD643" s="278"/>
    </row>
    <row r="644" spans="1:30" s="276" customFormat="1" x14ac:dyDescent="0.25">
      <c r="A644" s="188"/>
      <c r="B644" s="188"/>
      <c r="C644" s="3"/>
      <c r="D644" s="3"/>
      <c r="E644" s="189"/>
      <c r="F644" s="189"/>
      <c r="G644" s="190"/>
      <c r="H644" s="191"/>
      <c r="I644" s="192"/>
      <c r="J644" s="188"/>
      <c r="K644" s="3"/>
      <c r="L644" s="3"/>
      <c r="M644" s="188"/>
      <c r="N644" s="188"/>
      <c r="O644" s="3"/>
      <c r="P644" s="3"/>
      <c r="Q644" s="188"/>
      <c r="R644" s="196"/>
      <c r="S644" s="3"/>
      <c r="AD644" s="278"/>
    </row>
    <row r="645" spans="1:30" s="276" customFormat="1" x14ac:dyDescent="0.25">
      <c r="A645" s="188"/>
      <c r="B645" s="188"/>
      <c r="C645" s="3"/>
      <c r="D645" s="3"/>
      <c r="E645" s="189"/>
      <c r="F645" s="189"/>
      <c r="G645" s="190"/>
      <c r="H645" s="191"/>
      <c r="I645" s="192"/>
      <c r="J645" s="188"/>
      <c r="K645" s="3"/>
      <c r="L645" s="3"/>
      <c r="M645" s="188"/>
      <c r="N645" s="188"/>
      <c r="O645" s="3"/>
      <c r="P645" s="3"/>
      <c r="Q645" s="188"/>
      <c r="R645" s="196"/>
      <c r="S645" s="3"/>
      <c r="AD645" s="278"/>
    </row>
    <row r="646" spans="1:30" s="276" customFormat="1" x14ac:dyDescent="0.25">
      <c r="A646" s="188"/>
      <c r="B646" s="188"/>
      <c r="C646" s="3"/>
      <c r="D646" s="3"/>
      <c r="E646" s="189"/>
      <c r="F646" s="189"/>
      <c r="G646" s="190"/>
      <c r="H646" s="191"/>
      <c r="I646" s="192"/>
      <c r="J646" s="188"/>
      <c r="K646" s="3"/>
      <c r="L646" s="3"/>
      <c r="M646" s="188"/>
      <c r="N646" s="188"/>
      <c r="O646" s="3"/>
      <c r="P646" s="3"/>
      <c r="Q646" s="188"/>
      <c r="R646" s="196"/>
      <c r="S646" s="3"/>
      <c r="AD646" s="278"/>
    </row>
    <row r="647" spans="1:30" s="276" customFormat="1" x14ac:dyDescent="0.25">
      <c r="A647" s="188"/>
      <c r="B647" s="188"/>
      <c r="C647" s="3"/>
      <c r="D647" s="3"/>
      <c r="E647" s="189"/>
      <c r="F647" s="189"/>
      <c r="G647" s="190"/>
      <c r="H647" s="191"/>
      <c r="I647" s="192"/>
      <c r="J647" s="188"/>
      <c r="K647" s="3"/>
      <c r="L647" s="3"/>
      <c r="M647" s="188"/>
      <c r="N647" s="188"/>
      <c r="O647" s="3"/>
      <c r="P647" s="3"/>
      <c r="Q647" s="188"/>
      <c r="R647" s="196"/>
      <c r="S647" s="3"/>
      <c r="AD647" s="278"/>
    </row>
    <row r="648" spans="1:30" s="276" customFormat="1" x14ac:dyDescent="0.25">
      <c r="A648" s="188"/>
      <c r="B648" s="188"/>
      <c r="C648" s="3"/>
      <c r="D648" s="3"/>
      <c r="E648" s="189"/>
      <c r="F648" s="189"/>
      <c r="G648" s="190"/>
      <c r="H648" s="191"/>
      <c r="I648" s="192"/>
      <c r="J648" s="188"/>
      <c r="K648" s="3"/>
      <c r="L648" s="3"/>
      <c r="M648" s="188"/>
      <c r="N648" s="188"/>
      <c r="O648" s="3"/>
      <c r="P648" s="3"/>
      <c r="Q648" s="188"/>
      <c r="R648" s="196"/>
      <c r="S648" s="3"/>
      <c r="AD648" s="278"/>
    </row>
    <row r="649" spans="1:30" s="276" customFormat="1" x14ac:dyDescent="0.25">
      <c r="A649" s="188"/>
      <c r="B649" s="188"/>
      <c r="C649" s="3"/>
      <c r="D649" s="3"/>
      <c r="E649" s="189"/>
      <c r="F649" s="189"/>
      <c r="G649" s="190"/>
      <c r="H649" s="191"/>
      <c r="I649" s="192"/>
      <c r="J649" s="188"/>
      <c r="K649" s="3"/>
      <c r="L649" s="3"/>
      <c r="M649" s="188"/>
      <c r="N649" s="188"/>
      <c r="O649" s="3"/>
      <c r="P649" s="3"/>
      <c r="Q649" s="188"/>
      <c r="R649" s="196"/>
      <c r="S649" s="3"/>
      <c r="AD649" s="278"/>
    </row>
    <row r="650" spans="1:30" s="276" customFormat="1" x14ac:dyDescent="0.25">
      <c r="A650" s="188"/>
      <c r="B650" s="188"/>
      <c r="C650" s="3"/>
      <c r="D650" s="3"/>
      <c r="E650" s="189"/>
      <c r="F650" s="189"/>
      <c r="G650" s="190"/>
      <c r="H650" s="191"/>
      <c r="I650" s="192"/>
      <c r="J650" s="188"/>
      <c r="K650" s="3"/>
      <c r="L650" s="3"/>
      <c r="M650" s="188"/>
      <c r="N650" s="188"/>
      <c r="O650" s="3"/>
      <c r="P650" s="3"/>
      <c r="Q650" s="188"/>
      <c r="R650" s="196"/>
      <c r="S650" s="3"/>
      <c r="AD650" s="278"/>
    </row>
    <row r="651" spans="1:30" s="276" customFormat="1" x14ac:dyDescent="0.25">
      <c r="A651" s="188"/>
      <c r="B651" s="188"/>
      <c r="C651" s="3"/>
      <c r="D651" s="3"/>
      <c r="E651" s="189"/>
      <c r="F651" s="189"/>
      <c r="G651" s="190"/>
      <c r="H651" s="191"/>
      <c r="I651" s="192"/>
      <c r="J651" s="188"/>
      <c r="K651" s="3"/>
      <c r="L651" s="3"/>
      <c r="M651" s="188"/>
      <c r="N651" s="188"/>
      <c r="O651" s="3"/>
      <c r="P651" s="3"/>
      <c r="Q651" s="188"/>
      <c r="R651" s="196"/>
      <c r="S651" s="3"/>
      <c r="AD651" s="278"/>
    </row>
    <row r="652" spans="1:30" s="276" customFormat="1" x14ac:dyDescent="0.25">
      <c r="A652" s="188"/>
      <c r="B652" s="188"/>
      <c r="C652" s="3"/>
      <c r="D652" s="3"/>
      <c r="E652" s="189"/>
      <c r="F652" s="189"/>
      <c r="G652" s="190"/>
      <c r="H652" s="191"/>
      <c r="I652" s="192"/>
      <c r="J652" s="188"/>
      <c r="K652" s="3"/>
      <c r="L652" s="3"/>
      <c r="M652" s="188"/>
      <c r="N652" s="188"/>
      <c r="O652" s="3"/>
      <c r="P652" s="3"/>
      <c r="Q652" s="188"/>
      <c r="R652" s="196"/>
      <c r="S652" s="3"/>
      <c r="AD652" s="278"/>
    </row>
    <row r="653" spans="1:30" s="276" customFormat="1" x14ac:dyDescent="0.25">
      <c r="A653" s="188"/>
      <c r="B653" s="188"/>
      <c r="C653" s="3"/>
      <c r="D653" s="3"/>
      <c r="E653" s="189"/>
      <c r="F653" s="189"/>
      <c r="G653" s="190"/>
      <c r="H653" s="191"/>
      <c r="I653" s="192"/>
      <c r="J653" s="188"/>
      <c r="K653" s="3"/>
      <c r="L653" s="3"/>
      <c r="M653" s="188"/>
      <c r="N653" s="188"/>
      <c r="O653" s="3"/>
      <c r="P653" s="3"/>
      <c r="Q653" s="188"/>
      <c r="R653" s="196"/>
      <c r="S653" s="3"/>
      <c r="AD653" s="278"/>
    </row>
    <row r="654" spans="1:30" s="276" customFormat="1" x14ac:dyDescent="0.25">
      <c r="A654" s="188"/>
      <c r="B654" s="188"/>
      <c r="C654" s="3"/>
      <c r="D654" s="3"/>
      <c r="E654" s="189"/>
      <c r="F654" s="189"/>
      <c r="G654" s="190"/>
      <c r="H654" s="191"/>
      <c r="I654" s="192"/>
      <c r="J654" s="188"/>
      <c r="K654" s="3"/>
      <c r="L654" s="3"/>
      <c r="M654" s="188"/>
      <c r="N654" s="188"/>
      <c r="O654" s="3"/>
      <c r="P654" s="3"/>
      <c r="Q654" s="188"/>
      <c r="R654" s="196"/>
      <c r="S654" s="3"/>
      <c r="AD654" s="278"/>
    </row>
    <row r="655" spans="1:30" s="276" customFormat="1" x14ac:dyDescent="0.25">
      <c r="A655" s="188"/>
      <c r="B655" s="188"/>
      <c r="C655" s="3"/>
      <c r="D655" s="3"/>
      <c r="E655" s="189"/>
      <c r="F655" s="189"/>
      <c r="G655" s="190"/>
      <c r="H655" s="191"/>
      <c r="I655" s="192"/>
      <c r="J655" s="188"/>
      <c r="K655" s="3"/>
      <c r="L655" s="3"/>
      <c r="M655" s="188"/>
      <c r="N655" s="188"/>
      <c r="O655" s="3"/>
      <c r="P655" s="3"/>
      <c r="Q655" s="188"/>
      <c r="R655" s="196"/>
      <c r="S655" s="3"/>
      <c r="AD655" s="278"/>
    </row>
    <row r="656" spans="1:30" s="276" customFormat="1" x14ac:dyDescent="0.25">
      <c r="A656" s="188"/>
      <c r="B656" s="188"/>
      <c r="C656" s="3"/>
      <c r="D656" s="3"/>
      <c r="E656" s="189"/>
      <c r="F656" s="189"/>
      <c r="G656" s="190"/>
      <c r="H656" s="191"/>
      <c r="I656" s="192"/>
      <c r="J656" s="188"/>
      <c r="K656" s="3"/>
      <c r="L656" s="3"/>
      <c r="M656" s="188"/>
      <c r="N656" s="188"/>
      <c r="O656" s="3"/>
      <c r="P656" s="3"/>
      <c r="Q656" s="188"/>
      <c r="R656" s="196"/>
      <c r="S656" s="3"/>
      <c r="AD656" s="278"/>
    </row>
    <row r="657" spans="1:30" s="276" customFormat="1" x14ac:dyDescent="0.25">
      <c r="A657" s="188"/>
      <c r="B657" s="188"/>
      <c r="C657" s="3"/>
      <c r="D657" s="3"/>
      <c r="E657" s="189"/>
      <c r="F657" s="189"/>
      <c r="G657" s="190"/>
      <c r="H657" s="191"/>
      <c r="I657" s="192"/>
      <c r="J657" s="188"/>
      <c r="K657" s="3"/>
      <c r="L657" s="3"/>
      <c r="M657" s="188"/>
      <c r="N657" s="188"/>
      <c r="O657" s="3"/>
      <c r="P657" s="3"/>
      <c r="Q657" s="188"/>
      <c r="R657" s="196"/>
      <c r="S657" s="3"/>
      <c r="AD657" s="278"/>
    </row>
    <row r="658" spans="1:30" s="276" customFormat="1" x14ac:dyDescent="0.25">
      <c r="A658" s="188"/>
      <c r="B658" s="188"/>
      <c r="C658" s="3"/>
      <c r="D658" s="3"/>
      <c r="E658" s="189"/>
      <c r="F658" s="189"/>
      <c r="G658" s="190"/>
      <c r="H658" s="191"/>
      <c r="I658" s="192"/>
      <c r="J658" s="188"/>
      <c r="K658" s="3"/>
      <c r="L658" s="3"/>
      <c r="M658" s="188"/>
      <c r="N658" s="188"/>
      <c r="O658" s="3"/>
      <c r="P658" s="3"/>
      <c r="Q658" s="188"/>
      <c r="R658" s="196"/>
      <c r="S658" s="3"/>
      <c r="AD658" s="278"/>
    </row>
    <row r="659" spans="1:30" s="276" customFormat="1" x14ac:dyDescent="0.25">
      <c r="A659" s="188"/>
      <c r="B659" s="188"/>
      <c r="C659" s="3"/>
      <c r="D659" s="3"/>
      <c r="E659" s="189"/>
      <c r="F659" s="189"/>
      <c r="G659" s="190"/>
      <c r="H659" s="191"/>
      <c r="I659" s="192"/>
      <c r="J659" s="188"/>
      <c r="K659" s="3"/>
      <c r="L659" s="3"/>
      <c r="M659" s="188"/>
      <c r="N659" s="188"/>
      <c r="O659" s="3"/>
      <c r="P659" s="3"/>
      <c r="Q659" s="188"/>
      <c r="R659" s="196"/>
      <c r="S659" s="3"/>
      <c r="AD659" s="278"/>
    </row>
    <row r="660" spans="1:30" s="276" customFormat="1" x14ac:dyDescent="0.25">
      <c r="A660" s="188"/>
      <c r="B660" s="188"/>
      <c r="C660" s="3"/>
      <c r="D660" s="3"/>
      <c r="E660" s="189"/>
      <c r="F660" s="189"/>
      <c r="G660" s="190"/>
      <c r="H660" s="191"/>
      <c r="I660" s="192"/>
      <c r="J660" s="188"/>
      <c r="K660" s="3"/>
      <c r="L660" s="3"/>
      <c r="M660" s="188"/>
      <c r="N660" s="188"/>
      <c r="O660" s="3"/>
      <c r="P660" s="3"/>
      <c r="Q660" s="188"/>
      <c r="R660" s="196"/>
      <c r="S660" s="3"/>
      <c r="AD660" s="278"/>
    </row>
    <row r="661" spans="1:30" s="276" customFormat="1" x14ac:dyDescent="0.25">
      <c r="A661" s="188"/>
      <c r="B661" s="188"/>
      <c r="C661" s="3"/>
      <c r="D661" s="3"/>
      <c r="E661" s="189"/>
      <c r="F661" s="189"/>
      <c r="G661" s="190"/>
      <c r="H661" s="191"/>
      <c r="I661" s="192"/>
      <c r="J661" s="188"/>
      <c r="K661" s="3"/>
      <c r="L661" s="3"/>
      <c r="M661" s="188"/>
      <c r="N661" s="188"/>
      <c r="O661" s="3"/>
      <c r="P661" s="3"/>
      <c r="Q661" s="188"/>
      <c r="R661" s="196"/>
      <c r="S661" s="3"/>
      <c r="AD661" s="278"/>
    </row>
    <row r="662" spans="1:30" s="276" customFormat="1" x14ac:dyDescent="0.25">
      <c r="A662" s="188"/>
      <c r="B662" s="188"/>
      <c r="C662" s="3"/>
      <c r="D662" s="3"/>
      <c r="E662" s="189"/>
      <c r="F662" s="189"/>
      <c r="G662" s="190"/>
      <c r="H662" s="191"/>
      <c r="I662" s="192"/>
      <c r="J662" s="188"/>
      <c r="K662" s="3"/>
      <c r="L662" s="3"/>
      <c r="M662" s="188"/>
      <c r="N662" s="188"/>
      <c r="O662" s="3"/>
      <c r="P662" s="3"/>
      <c r="Q662" s="188"/>
      <c r="R662" s="196"/>
      <c r="S662" s="3"/>
      <c r="AD662" s="278"/>
    </row>
    <row r="663" spans="1:30" s="276" customFormat="1" x14ac:dyDescent="0.25">
      <c r="A663" s="188"/>
      <c r="B663" s="188"/>
      <c r="C663" s="3"/>
      <c r="D663" s="3"/>
      <c r="E663" s="189"/>
      <c r="F663" s="189"/>
      <c r="G663" s="190"/>
      <c r="H663" s="191"/>
      <c r="I663" s="192"/>
      <c r="J663" s="188"/>
      <c r="K663" s="3"/>
      <c r="L663" s="3"/>
      <c r="M663" s="188"/>
      <c r="N663" s="188"/>
      <c r="O663" s="3"/>
      <c r="P663" s="3"/>
      <c r="Q663" s="188"/>
      <c r="R663" s="196"/>
      <c r="S663" s="3"/>
      <c r="AD663" s="278"/>
    </row>
    <row r="664" spans="1:30" s="276" customFormat="1" x14ac:dyDescent="0.25">
      <c r="A664" s="188"/>
      <c r="B664" s="188"/>
      <c r="C664" s="3"/>
      <c r="D664" s="3"/>
      <c r="E664" s="189"/>
      <c r="F664" s="189"/>
      <c r="G664" s="190"/>
      <c r="H664" s="191"/>
      <c r="I664" s="192"/>
      <c r="J664" s="188"/>
      <c r="K664" s="3"/>
      <c r="L664" s="3"/>
      <c r="M664" s="188"/>
      <c r="N664" s="188"/>
      <c r="O664" s="3"/>
      <c r="P664" s="3"/>
      <c r="Q664" s="188"/>
      <c r="R664" s="196"/>
      <c r="S664" s="3"/>
      <c r="AD664" s="278"/>
    </row>
    <row r="665" spans="1:30" s="276" customFormat="1" x14ac:dyDescent="0.25">
      <c r="A665" s="188"/>
      <c r="B665" s="188"/>
      <c r="C665" s="3"/>
      <c r="D665" s="3"/>
      <c r="E665" s="189"/>
      <c r="F665" s="189"/>
      <c r="G665" s="190"/>
      <c r="H665" s="191"/>
      <c r="I665" s="192"/>
      <c r="J665" s="188"/>
      <c r="K665" s="3"/>
      <c r="L665" s="3"/>
      <c r="M665" s="188"/>
      <c r="N665" s="188"/>
      <c r="O665" s="3"/>
      <c r="P665" s="3"/>
      <c r="Q665" s="188"/>
      <c r="R665" s="196"/>
      <c r="S665" s="3"/>
      <c r="AD665" s="278"/>
    </row>
    <row r="666" spans="1:30" s="276" customFormat="1" x14ac:dyDescent="0.25">
      <c r="A666" s="188"/>
      <c r="B666" s="188"/>
      <c r="C666" s="3"/>
      <c r="D666" s="3"/>
      <c r="E666" s="189"/>
      <c r="F666" s="189"/>
      <c r="G666" s="190"/>
      <c r="H666" s="191"/>
      <c r="I666" s="192"/>
      <c r="J666" s="188"/>
      <c r="K666" s="3"/>
      <c r="L666" s="3"/>
      <c r="M666" s="188"/>
      <c r="N666" s="188"/>
      <c r="O666" s="3"/>
      <c r="P666" s="3"/>
      <c r="Q666" s="188"/>
      <c r="R666" s="196"/>
      <c r="S666" s="3"/>
      <c r="AD666" s="278"/>
    </row>
    <row r="667" spans="1:30" s="276" customFormat="1" x14ac:dyDescent="0.25">
      <c r="A667" s="188"/>
      <c r="B667" s="188"/>
      <c r="C667" s="3"/>
      <c r="D667" s="3"/>
      <c r="E667" s="189"/>
      <c r="F667" s="189"/>
      <c r="G667" s="190"/>
      <c r="H667" s="191"/>
      <c r="I667" s="192"/>
      <c r="J667" s="188"/>
      <c r="K667" s="3"/>
      <c r="L667" s="3"/>
      <c r="M667" s="188"/>
      <c r="N667" s="188"/>
      <c r="O667" s="3"/>
      <c r="P667" s="3"/>
      <c r="Q667" s="188"/>
      <c r="R667" s="196"/>
      <c r="S667" s="3"/>
      <c r="AD667" s="278"/>
    </row>
    <row r="668" spans="1:30" s="276" customFormat="1" x14ac:dyDescent="0.25">
      <c r="A668" s="188"/>
      <c r="B668" s="188"/>
      <c r="C668" s="3"/>
      <c r="D668" s="3"/>
      <c r="E668" s="189"/>
      <c r="F668" s="189"/>
      <c r="G668" s="190"/>
      <c r="H668" s="191"/>
      <c r="I668" s="192"/>
      <c r="J668" s="188"/>
      <c r="K668" s="3"/>
      <c r="L668" s="3"/>
      <c r="M668" s="188"/>
      <c r="N668" s="188"/>
      <c r="O668" s="3"/>
      <c r="P668" s="3"/>
      <c r="Q668" s="188"/>
      <c r="R668" s="196"/>
      <c r="S668" s="3"/>
      <c r="AD668" s="278"/>
    </row>
    <row r="669" spans="1:30" s="276" customFormat="1" x14ac:dyDescent="0.25">
      <c r="A669" s="188"/>
      <c r="B669" s="188"/>
      <c r="C669" s="3"/>
      <c r="D669" s="3"/>
      <c r="E669" s="189"/>
      <c r="F669" s="189"/>
      <c r="G669" s="190"/>
      <c r="H669" s="191"/>
      <c r="I669" s="192"/>
      <c r="J669" s="188"/>
      <c r="K669" s="3"/>
      <c r="L669" s="3"/>
      <c r="M669" s="188"/>
      <c r="N669" s="188"/>
      <c r="O669" s="3"/>
      <c r="P669" s="3"/>
      <c r="Q669" s="188"/>
      <c r="R669" s="196"/>
      <c r="S669" s="3"/>
      <c r="AD669" s="278"/>
    </row>
    <row r="670" spans="1:30" s="276" customFormat="1" x14ac:dyDescent="0.25">
      <c r="A670" s="188"/>
      <c r="B670" s="188"/>
      <c r="C670" s="3"/>
      <c r="D670" s="3"/>
      <c r="E670" s="189"/>
      <c r="F670" s="189"/>
      <c r="G670" s="190"/>
      <c r="H670" s="191"/>
      <c r="I670" s="192"/>
      <c r="J670" s="188"/>
      <c r="K670" s="3"/>
      <c r="L670" s="3"/>
      <c r="M670" s="188"/>
      <c r="N670" s="188"/>
      <c r="O670" s="3"/>
      <c r="P670" s="3"/>
      <c r="Q670" s="188"/>
      <c r="R670" s="196"/>
      <c r="S670" s="3"/>
      <c r="AD670" s="278"/>
    </row>
    <row r="671" spans="1:30" s="276" customFormat="1" x14ac:dyDescent="0.25">
      <c r="A671" s="188"/>
      <c r="B671" s="188"/>
      <c r="C671" s="3"/>
      <c r="D671" s="3"/>
      <c r="E671" s="189"/>
      <c r="F671" s="189"/>
      <c r="G671" s="190"/>
      <c r="H671" s="191"/>
      <c r="I671" s="192"/>
      <c r="J671" s="188"/>
      <c r="K671" s="3"/>
      <c r="L671" s="3"/>
      <c r="M671" s="188"/>
      <c r="N671" s="188"/>
      <c r="O671" s="3"/>
      <c r="P671" s="3"/>
      <c r="Q671" s="188"/>
      <c r="R671" s="196"/>
      <c r="S671" s="3"/>
      <c r="AD671" s="278"/>
    </row>
    <row r="672" spans="1:30" s="276" customFormat="1" x14ac:dyDescent="0.25">
      <c r="A672" s="188"/>
      <c r="B672" s="188"/>
      <c r="C672" s="3"/>
      <c r="D672" s="3"/>
      <c r="E672" s="189"/>
      <c r="F672" s="189"/>
      <c r="G672" s="190"/>
      <c r="H672" s="191"/>
      <c r="I672" s="192"/>
      <c r="J672" s="188"/>
      <c r="K672" s="3"/>
      <c r="L672" s="3"/>
      <c r="M672" s="188"/>
      <c r="N672" s="188"/>
      <c r="O672" s="3"/>
      <c r="P672" s="3"/>
      <c r="Q672" s="188"/>
      <c r="R672" s="196"/>
      <c r="S672" s="3"/>
      <c r="AD672" s="278"/>
    </row>
    <row r="673" spans="1:30" s="276" customFormat="1" x14ac:dyDescent="0.25">
      <c r="A673" s="188"/>
      <c r="B673" s="188"/>
      <c r="C673" s="3"/>
      <c r="D673" s="3"/>
      <c r="E673" s="189"/>
      <c r="F673" s="189"/>
      <c r="G673" s="190"/>
      <c r="H673" s="191"/>
      <c r="I673" s="192"/>
      <c r="J673" s="188"/>
      <c r="K673" s="3"/>
      <c r="L673" s="3"/>
      <c r="M673" s="188"/>
      <c r="N673" s="188"/>
      <c r="O673" s="3"/>
      <c r="P673" s="3"/>
      <c r="Q673" s="188"/>
      <c r="R673" s="196"/>
      <c r="S673" s="3"/>
      <c r="AD673" s="278"/>
    </row>
    <row r="674" spans="1:30" s="276" customFormat="1" x14ac:dyDescent="0.25">
      <c r="A674" s="188"/>
      <c r="B674" s="188"/>
      <c r="C674" s="3"/>
      <c r="D674" s="3"/>
      <c r="E674" s="189"/>
      <c r="F674" s="189"/>
      <c r="G674" s="190"/>
      <c r="H674" s="191"/>
      <c r="I674" s="192"/>
      <c r="J674" s="188"/>
      <c r="K674" s="3"/>
      <c r="L674" s="3"/>
      <c r="M674" s="188"/>
      <c r="N674" s="188"/>
      <c r="O674" s="3"/>
      <c r="P674" s="3"/>
      <c r="Q674" s="188"/>
      <c r="R674" s="196"/>
      <c r="S674" s="3"/>
      <c r="AD674" s="278"/>
    </row>
    <row r="675" spans="1:30" s="276" customFormat="1" x14ac:dyDescent="0.25">
      <c r="A675" s="188"/>
      <c r="B675" s="188"/>
      <c r="C675" s="3"/>
      <c r="D675" s="3"/>
      <c r="E675" s="189"/>
      <c r="F675" s="189"/>
      <c r="G675" s="190"/>
      <c r="H675" s="191"/>
      <c r="I675" s="192"/>
      <c r="J675" s="188"/>
      <c r="K675" s="3"/>
      <c r="L675" s="3"/>
      <c r="M675" s="188"/>
      <c r="N675" s="188"/>
      <c r="O675" s="3"/>
      <c r="P675" s="3"/>
      <c r="Q675" s="188"/>
      <c r="R675" s="196"/>
      <c r="S675" s="3"/>
      <c r="AD675" s="278"/>
    </row>
    <row r="676" spans="1:30" s="276" customFormat="1" x14ac:dyDescent="0.25">
      <c r="A676" s="188"/>
      <c r="B676" s="188"/>
      <c r="C676" s="3"/>
      <c r="D676" s="3"/>
      <c r="E676" s="189"/>
      <c r="F676" s="189"/>
      <c r="G676" s="190"/>
      <c r="H676" s="191"/>
      <c r="I676" s="192"/>
      <c r="J676" s="188"/>
      <c r="K676" s="3"/>
      <c r="L676" s="3"/>
      <c r="M676" s="188"/>
      <c r="N676" s="188"/>
      <c r="O676" s="3"/>
      <c r="P676" s="3"/>
      <c r="Q676" s="188"/>
      <c r="R676" s="196"/>
      <c r="S676" s="3"/>
      <c r="AD676" s="278"/>
    </row>
    <row r="677" spans="1:30" s="276" customFormat="1" x14ac:dyDescent="0.25">
      <c r="A677" s="188"/>
      <c r="B677" s="188"/>
      <c r="C677" s="3"/>
      <c r="D677" s="3"/>
      <c r="E677" s="189"/>
      <c r="F677" s="189"/>
      <c r="G677" s="190"/>
      <c r="H677" s="191"/>
      <c r="I677" s="192"/>
      <c r="J677" s="188"/>
      <c r="K677" s="3"/>
      <c r="L677" s="3"/>
      <c r="M677" s="188"/>
      <c r="N677" s="188"/>
      <c r="O677" s="3"/>
      <c r="P677" s="3"/>
      <c r="Q677" s="188"/>
      <c r="R677" s="196"/>
      <c r="S677" s="3"/>
      <c r="AD677" s="278"/>
    </row>
    <row r="678" spans="1:30" s="276" customFormat="1" x14ac:dyDescent="0.25">
      <c r="A678" s="188"/>
      <c r="B678" s="188"/>
      <c r="C678" s="3"/>
      <c r="D678" s="3"/>
      <c r="E678" s="189"/>
      <c r="F678" s="189"/>
      <c r="G678" s="190"/>
      <c r="H678" s="191"/>
      <c r="I678" s="192"/>
      <c r="J678" s="188"/>
      <c r="K678" s="3"/>
      <c r="L678" s="3"/>
      <c r="M678" s="188"/>
      <c r="N678" s="188"/>
      <c r="O678" s="3"/>
      <c r="P678" s="3"/>
      <c r="Q678" s="188"/>
      <c r="R678" s="196"/>
      <c r="S678" s="3"/>
      <c r="AD678" s="278"/>
    </row>
    <row r="679" spans="1:30" s="276" customFormat="1" x14ac:dyDescent="0.25">
      <c r="A679" s="188"/>
      <c r="B679" s="188"/>
      <c r="C679" s="3"/>
      <c r="D679" s="3"/>
      <c r="E679" s="189"/>
      <c r="F679" s="189"/>
      <c r="G679" s="190"/>
      <c r="H679" s="191"/>
      <c r="I679" s="192"/>
      <c r="J679" s="188"/>
      <c r="K679" s="3"/>
      <c r="L679" s="3"/>
      <c r="M679" s="188"/>
      <c r="N679" s="188"/>
      <c r="O679" s="3"/>
      <c r="P679" s="3"/>
      <c r="Q679" s="188"/>
      <c r="R679" s="196"/>
      <c r="S679" s="3"/>
      <c r="AD679" s="278"/>
    </row>
    <row r="680" spans="1:30" s="276" customFormat="1" x14ac:dyDescent="0.25">
      <c r="A680" s="188"/>
      <c r="B680" s="188"/>
      <c r="C680" s="3"/>
      <c r="D680" s="3"/>
      <c r="E680" s="189"/>
      <c r="F680" s="189"/>
      <c r="G680" s="190"/>
      <c r="H680" s="191"/>
      <c r="I680" s="192"/>
      <c r="J680" s="188"/>
      <c r="K680" s="3"/>
      <c r="L680" s="3"/>
      <c r="M680" s="188"/>
      <c r="N680" s="188"/>
      <c r="O680" s="3"/>
      <c r="P680" s="3"/>
      <c r="Q680" s="188"/>
      <c r="R680" s="196"/>
      <c r="S680" s="3"/>
      <c r="AD680" s="278"/>
    </row>
    <row r="681" spans="1:30" s="276" customFormat="1" x14ac:dyDescent="0.25">
      <c r="A681" s="188"/>
      <c r="B681" s="188"/>
      <c r="C681" s="3"/>
      <c r="D681" s="3"/>
      <c r="E681" s="189"/>
      <c r="F681" s="189"/>
      <c r="G681" s="190"/>
      <c r="H681" s="191"/>
      <c r="I681" s="192"/>
      <c r="J681" s="188"/>
      <c r="K681" s="3"/>
      <c r="L681" s="3"/>
      <c r="M681" s="188"/>
      <c r="N681" s="188"/>
      <c r="O681" s="3"/>
      <c r="P681" s="3"/>
      <c r="Q681" s="188"/>
      <c r="R681" s="196"/>
      <c r="S681" s="3"/>
      <c r="AD681" s="278"/>
    </row>
    <row r="682" spans="1:30" s="276" customFormat="1" x14ac:dyDescent="0.25">
      <c r="A682" s="188"/>
      <c r="B682" s="188"/>
      <c r="C682" s="3"/>
      <c r="D682" s="3"/>
      <c r="E682" s="189"/>
      <c r="F682" s="189"/>
      <c r="G682" s="190"/>
      <c r="H682" s="191"/>
      <c r="I682" s="192"/>
      <c r="J682" s="188"/>
      <c r="K682" s="3"/>
      <c r="L682" s="3"/>
      <c r="M682" s="188"/>
      <c r="N682" s="188"/>
      <c r="O682" s="3"/>
      <c r="P682" s="3"/>
      <c r="Q682" s="188"/>
      <c r="R682" s="196"/>
      <c r="S682" s="3"/>
      <c r="AD682" s="278"/>
    </row>
    <row r="683" spans="1:30" s="276" customFormat="1" x14ac:dyDescent="0.25">
      <c r="A683" s="188"/>
      <c r="B683" s="188"/>
      <c r="C683" s="3"/>
      <c r="D683" s="3"/>
      <c r="E683" s="189"/>
      <c r="F683" s="189"/>
      <c r="G683" s="190"/>
      <c r="H683" s="191"/>
      <c r="I683" s="192"/>
      <c r="J683" s="188"/>
      <c r="K683" s="3"/>
      <c r="L683" s="3"/>
      <c r="M683" s="188"/>
      <c r="N683" s="188"/>
      <c r="O683" s="3"/>
      <c r="P683" s="3"/>
      <c r="Q683" s="188"/>
      <c r="R683" s="196"/>
      <c r="S683" s="3"/>
      <c r="AD683" s="278"/>
    </row>
    <row r="684" spans="1:30" s="276" customFormat="1" x14ac:dyDescent="0.25">
      <c r="A684" s="188"/>
      <c r="B684" s="188"/>
      <c r="C684" s="3"/>
      <c r="D684" s="3"/>
      <c r="E684" s="189"/>
      <c r="F684" s="189"/>
      <c r="G684" s="190"/>
      <c r="H684" s="191"/>
      <c r="I684" s="192"/>
      <c r="J684" s="188"/>
      <c r="K684" s="3"/>
      <c r="L684" s="3"/>
      <c r="M684" s="188"/>
      <c r="N684" s="188"/>
      <c r="O684" s="3"/>
      <c r="P684" s="3"/>
      <c r="Q684" s="188"/>
      <c r="R684" s="196"/>
      <c r="S684" s="3"/>
      <c r="AD684" s="278"/>
    </row>
    <row r="685" spans="1:30" s="276" customFormat="1" x14ac:dyDescent="0.25">
      <c r="A685" s="188"/>
      <c r="B685" s="188"/>
      <c r="C685" s="3"/>
      <c r="D685" s="3"/>
      <c r="E685" s="189"/>
      <c r="F685" s="189"/>
      <c r="G685" s="190"/>
      <c r="H685" s="191"/>
      <c r="I685" s="192"/>
      <c r="J685" s="188"/>
      <c r="K685" s="3"/>
      <c r="L685" s="3"/>
      <c r="M685" s="188"/>
      <c r="N685" s="188"/>
      <c r="O685" s="3"/>
      <c r="P685" s="3"/>
      <c r="Q685" s="188"/>
      <c r="R685" s="196"/>
      <c r="S685" s="3"/>
      <c r="AD685" s="278"/>
    </row>
    <row r="686" spans="1:30" s="276" customFormat="1" x14ac:dyDescent="0.25">
      <c r="A686" s="188"/>
      <c r="B686" s="188"/>
      <c r="C686" s="3"/>
      <c r="D686" s="3"/>
      <c r="E686" s="189"/>
      <c r="F686" s="189"/>
      <c r="G686" s="190"/>
      <c r="H686" s="191"/>
      <c r="I686" s="192"/>
      <c r="J686" s="188"/>
      <c r="K686" s="3"/>
      <c r="L686" s="3"/>
      <c r="M686" s="188"/>
      <c r="N686" s="188"/>
      <c r="O686" s="3"/>
      <c r="P686" s="3"/>
      <c r="Q686" s="188"/>
      <c r="R686" s="196"/>
      <c r="S686" s="3"/>
      <c r="AD686" s="278"/>
    </row>
    <row r="687" spans="1:30" s="276" customFormat="1" x14ac:dyDescent="0.25">
      <c r="A687" s="188"/>
      <c r="B687" s="188"/>
      <c r="C687" s="3"/>
      <c r="D687" s="3"/>
      <c r="E687" s="189"/>
      <c r="F687" s="189"/>
      <c r="G687" s="190"/>
      <c r="H687" s="191"/>
      <c r="I687" s="192"/>
      <c r="J687" s="188"/>
      <c r="K687" s="3"/>
      <c r="L687" s="3"/>
      <c r="M687" s="188"/>
      <c r="N687" s="188"/>
      <c r="O687" s="3"/>
      <c r="P687" s="3"/>
      <c r="Q687" s="188"/>
      <c r="R687" s="196"/>
      <c r="S687" s="3"/>
      <c r="AD687" s="278"/>
    </row>
    <row r="688" spans="1:30" s="276" customFormat="1" x14ac:dyDescent="0.25">
      <c r="A688" s="188"/>
      <c r="B688" s="188"/>
      <c r="C688" s="3"/>
      <c r="D688" s="3"/>
      <c r="E688" s="189"/>
      <c r="F688" s="189"/>
      <c r="G688" s="190"/>
      <c r="H688" s="191"/>
      <c r="I688" s="192"/>
      <c r="J688" s="188"/>
      <c r="K688" s="3"/>
      <c r="L688" s="3"/>
      <c r="M688" s="188"/>
      <c r="N688" s="188"/>
      <c r="O688" s="3"/>
      <c r="P688" s="3"/>
      <c r="Q688" s="188"/>
      <c r="R688" s="196"/>
      <c r="S688" s="3"/>
      <c r="AD688" s="278"/>
    </row>
    <row r="689" spans="1:30" s="276" customFormat="1" x14ac:dyDescent="0.25">
      <c r="A689" s="188"/>
      <c r="B689" s="188"/>
      <c r="C689" s="3"/>
      <c r="D689" s="3"/>
      <c r="E689" s="189"/>
      <c r="F689" s="189"/>
      <c r="G689" s="190"/>
      <c r="H689" s="191"/>
      <c r="I689" s="192"/>
      <c r="J689" s="188"/>
      <c r="K689" s="3"/>
      <c r="L689" s="3"/>
      <c r="M689" s="188"/>
      <c r="N689" s="188"/>
      <c r="O689" s="3"/>
      <c r="P689" s="3"/>
      <c r="Q689" s="188"/>
      <c r="R689" s="196"/>
      <c r="S689" s="3"/>
      <c r="AD689" s="278"/>
    </row>
    <row r="690" spans="1:30" s="276" customFormat="1" x14ac:dyDescent="0.25">
      <c r="A690" s="188"/>
      <c r="B690" s="188"/>
      <c r="C690" s="3"/>
      <c r="D690" s="3"/>
      <c r="E690" s="189"/>
      <c r="F690" s="189"/>
      <c r="G690" s="190"/>
      <c r="H690" s="191"/>
      <c r="I690" s="192"/>
      <c r="J690" s="188"/>
      <c r="K690" s="3"/>
      <c r="L690" s="3"/>
      <c r="M690" s="188"/>
      <c r="N690" s="188"/>
      <c r="O690" s="3"/>
      <c r="P690" s="3"/>
      <c r="Q690" s="188"/>
      <c r="R690" s="196"/>
      <c r="S690" s="3"/>
      <c r="AD690" s="278"/>
    </row>
    <row r="691" spans="1:30" s="276" customFormat="1" x14ac:dyDescent="0.25">
      <c r="A691" s="188"/>
      <c r="B691" s="188"/>
      <c r="C691" s="3"/>
      <c r="D691" s="3"/>
      <c r="E691" s="189"/>
      <c r="F691" s="189"/>
      <c r="G691" s="190"/>
      <c r="H691" s="191"/>
      <c r="I691" s="192"/>
      <c r="J691" s="188"/>
      <c r="K691" s="3"/>
      <c r="L691" s="3"/>
      <c r="M691" s="188"/>
      <c r="N691" s="188"/>
      <c r="O691" s="3"/>
      <c r="P691" s="3"/>
      <c r="Q691" s="188"/>
      <c r="R691" s="196"/>
      <c r="S691" s="3"/>
      <c r="AD691" s="278"/>
    </row>
    <row r="692" spans="1:30" s="276" customFormat="1" x14ac:dyDescent="0.25">
      <c r="A692" s="188"/>
      <c r="B692" s="188"/>
      <c r="C692" s="3"/>
      <c r="D692" s="3"/>
      <c r="E692" s="189"/>
      <c r="F692" s="189"/>
      <c r="G692" s="190"/>
      <c r="H692" s="191"/>
      <c r="I692" s="192"/>
      <c r="J692" s="188"/>
      <c r="K692" s="3"/>
      <c r="L692" s="3"/>
      <c r="M692" s="188"/>
      <c r="N692" s="188"/>
      <c r="O692" s="3"/>
      <c r="P692" s="3"/>
      <c r="Q692" s="188"/>
      <c r="R692" s="196"/>
      <c r="S692" s="3"/>
      <c r="AD692" s="278"/>
    </row>
    <row r="693" spans="1:30" s="276" customFormat="1" x14ac:dyDescent="0.25">
      <c r="A693" s="188"/>
      <c r="B693" s="188"/>
      <c r="C693" s="3"/>
      <c r="D693" s="3"/>
      <c r="E693" s="189"/>
      <c r="F693" s="189"/>
      <c r="G693" s="190"/>
      <c r="H693" s="191"/>
      <c r="I693" s="192"/>
      <c r="J693" s="188"/>
      <c r="K693" s="3"/>
      <c r="L693" s="3"/>
      <c r="M693" s="188"/>
      <c r="N693" s="188"/>
      <c r="O693" s="3"/>
      <c r="P693" s="3"/>
      <c r="Q693" s="188"/>
      <c r="R693" s="196"/>
      <c r="S693" s="3"/>
      <c r="AD693" s="278"/>
    </row>
    <row r="694" spans="1:30" s="276" customFormat="1" x14ac:dyDescent="0.25">
      <c r="A694" s="188"/>
      <c r="B694" s="188"/>
      <c r="C694" s="3"/>
      <c r="D694" s="3"/>
      <c r="E694" s="189"/>
      <c r="F694" s="189"/>
      <c r="G694" s="190"/>
      <c r="H694" s="191"/>
      <c r="I694" s="192"/>
      <c r="J694" s="188"/>
      <c r="K694" s="3"/>
      <c r="L694" s="3"/>
      <c r="M694" s="188"/>
      <c r="N694" s="188"/>
      <c r="O694" s="3"/>
      <c r="P694" s="3"/>
      <c r="Q694" s="188"/>
      <c r="R694" s="196"/>
      <c r="S694" s="3"/>
      <c r="AD694" s="278"/>
    </row>
    <row r="695" spans="1:30" s="276" customFormat="1" x14ac:dyDescent="0.25">
      <c r="A695" s="188"/>
      <c r="B695" s="188"/>
      <c r="C695" s="3"/>
      <c r="D695" s="3"/>
      <c r="E695" s="189"/>
      <c r="F695" s="189"/>
      <c r="G695" s="190"/>
      <c r="H695" s="191"/>
      <c r="I695" s="192"/>
      <c r="J695" s="188"/>
      <c r="K695" s="3"/>
      <c r="L695" s="3"/>
      <c r="M695" s="188"/>
      <c r="N695" s="188"/>
      <c r="O695" s="3"/>
      <c r="P695" s="3"/>
      <c r="Q695" s="188"/>
      <c r="R695" s="196"/>
      <c r="S695" s="3"/>
      <c r="AD695" s="278"/>
    </row>
    <row r="696" spans="1:30" s="276" customFormat="1" x14ac:dyDescent="0.25">
      <c r="A696" s="188"/>
      <c r="B696" s="188"/>
      <c r="C696" s="3"/>
      <c r="D696" s="3"/>
      <c r="E696" s="189"/>
      <c r="F696" s="189"/>
      <c r="G696" s="190"/>
      <c r="H696" s="191"/>
      <c r="I696" s="192"/>
      <c r="J696" s="188"/>
      <c r="K696" s="3"/>
      <c r="L696" s="3"/>
      <c r="M696" s="188"/>
      <c r="N696" s="188"/>
      <c r="O696" s="3"/>
      <c r="P696" s="3"/>
      <c r="Q696" s="188"/>
      <c r="R696" s="196"/>
      <c r="S696" s="3"/>
      <c r="AD696" s="278"/>
    </row>
    <row r="697" spans="1:30" s="276" customFormat="1" x14ac:dyDescent="0.25">
      <c r="A697" s="188"/>
      <c r="B697" s="188"/>
      <c r="C697" s="3"/>
      <c r="D697" s="3"/>
      <c r="E697" s="189"/>
      <c r="F697" s="189"/>
      <c r="G697" s="190"/>
      <c r="H697" s="191"/>
      <c r="I697" s="192"/>
      <c r="J697" s="188"/>
      <c r="K697" s="3"/>
      <c r="L697" s="3"/>
      <c r="M697" s="188"/>
      <c r="N697" s="188"/>
      <c r="O697" s="3"/>
      <c r="P697" s="3"/>
      <c r="Q697" s="188"/>
      <c r="R697" s="196"/>
      <c r="S697" s="3"/>
      <c r="AD697" s="278"/>
    </row>
    <row r="698" spans="1:30" s="276" customFormat="1" x14ac:dyDescent="0.25">
      <c r="A698" s="188"/>
      <c r="B698" s="188"/>
      <c r="C698" s="3"/>
      <c r="D698" s="3"/>
      <c r="E698" s="189"/>
      <c r="F698" s="189"/>
      <c r="G698" s="190"/>
      <c r="H698" s="191"/>
      <c r="I698" s="192"/>
      <c r="J698" s="188"/>
      <c r="K698" s="3"/>
      <c r="L698" s="3"/>
      <c r="M698" s="188"/>
      <c r="N698" s="188"/>
      <c r="O698" s="3"/>
      <c r="P698" s="3"/>
      <c r="Q698" s="188"/>
      <c r="R698" s="196"/>
      <c r="S698" s="3"/>
      <c r="AD698" s="278"/>
    </row>
    <row r="699" spans="1:30" s="276" customFormat="1" x14ac:dyDescent="0.25">
      <c r="A699" s="188"/>
      <c r="B699" s="188"/>
      <c r="C699" s="3"/>
      <c r="D699" s="3"/>
      <c r="E699" s="189"/>
      <c r="F699" s="189"/>
      <c r="G699" s="190"/>
      <c r="H699" s="191"/>
      <c r="I699" s="192"/>
      <c r="J699" s="188"/>
      <c r="K699" s="3"/>
      <c r="L699" s="3"/>
      <c r="M699" s="188"/>
      <c r="N699" s="188"/>
      <c r="O699" s="3"/>
      <c r="P699" s="3"/>
      <c r="Q699" s="188"/>
      <c r="R699" s="196"/>
      <c r="S699" s="3"/>
      <c r="AD699" s="278"/>
    </row>
    <row r="700" spans="1:30" s="276" customFormat="1" x14ac:dyDescent="0.25">
      <c r="A700" s="188"/>
      <c r="B700" s="188"/>
      <c r="C700" s="3"/>
      <c r="D700" s="3"/>
      <c r="E700" s="189"/>
      <c r="F700" s="189"/>
      <c r="G700" s="190"/>
      <c r="H700" s="191"/>
      <c r="I700" s="192"/>
      <c r="J700" s="188"/>
      <c r="K700" s="3"/>
      <c r="L700" s="3"/>
      <c r="M700" s="188"/>
      <c r="N700" s="188"/>
      <c r="O700" s="3"/>
      <c r="P700" s="3"/>
      <c r="Q700" s="188"/>
      <c r="R700" s="196"/>
      <c r="S700" s="3"/>
      <c r="AD700" s="278"/>
    </row>
    <row r="701" spans="1:30" s="276" customFormat="1" x14ac:dyDescent="0.25">
      <c r="A701" s="188"/>
      <c r="B701" s="188"/>
      <c r="C701" s="3"/>
      <c r="D701" s="3"/>
      <c r="E701" s="189"/>
      <c r="F701" s="189"/>
      <c r="G701" s="190"/>
      <c r="H701" s="191"/>
      <c r="I701" s="192"/>
      <c r="J701" s="188"/>
      <c r="K701" s="3"/>
      <c r="L701" s="3"/>
      <c r="M701" s="188"/>
      <c r="N701" s="188"/>
      <c r="O701" s="3"/>
      <c r="P701" s="3"/>
      <c r="Q701" s="188"/>
      <c r="R701" s="196"/>
      <c r="S701" s="3"/>
      <c r="AD701" s="278"/>
    </row>
    <row r="702" spans="1:30" s="276" customFormat="1" x14ac:dyDescent="0.25">
      <c r="A702" s="188"/>
      <c r="B702" s="188"/>
      <c r="C702" s="3"/>
      <c r="D702" s="3"/>
      <c r="E702" s="189"/>
      <c r="F702" s="189"/>
      <c r="G702" s="190"/>
      <c r="H702" s="191"/>
      <c r="I702" s="192"/>
      <c r="J702" s="188"/>
      <c r="K702" s="3"/>
      <c r="L702" s="3"/>
      <c r="M702" s="188"/>
      <c r="N702" s="188"/>
      <c r="O702" s="3"/>
      <c r="P702" s="3"/>
      <c r="Q702" s="188"/>
      <c r="R702" s="196"/>
      <c r="S702" s="3"/>
      <c r="AD702" s="278"/>
    </row>
    <row r="703" spans="1:30" s="276" customFormat="1" x14ac:dyDescent="0.25">
      <c r="A703" s="188"/>
      <c r="B703" s="188"/>
      <c r="C703" s="3"/>
      <c r="D703" s="3"/>
      <c r="E703" s="189"/>
      <c r="F703" s="189"/>
      <c r="G703" s="190"/>
      <c r="H703" s="191"/>
      <c r="I703" s="192"/>
      <c r="J703" s="188"/>
      <c r="K703" s="3"/>
      <c r="L703" s="3"/>
      <c r="M703" s="188"/>
      <c r="N703" s="188"/>
      <c r="O703" s="3"/>
      <c r="P703" s="3"/>
      <c r="Q703" s="188"/>
      <c r="R703" s="196"/>
      <c r="S703" s="3"/>
      <c r="AD703" s="278"/>
    </row>
    <row r="704" spans="1:30" s="276" customFormat="1" x14ac:dyDescent="0.25">
      <c r="A704" s="188"/>
      <c r="B704" s="188"/>
      <c r="C704" s="3"/>
      <c r="D704" s="3"/>
      <c r="E704" s="189"/>
      <c r="F704" s="189"/>
      <c r="G704" s="190"/>
      <c r="H704" s="191"/>
      <c r="I704" s="192"/>
      <c r="J704" s="188"/>
      <c r="K704" s="3"/>
      <c r="L704" s="3"/>
      <c r="M704" s="188"/>
      <c r="N704" s="188"/>
      <c r="O704" s="3"/>
      <c r="P704" s="3"/>
      <c r="Q704" s="188"/>
      <c r="R704" s="196"/>
      <c r="S704" s="3"/>
      <c r="AD704" s="278"/>
    </row>
    <row r="705" spans="1:30" s="276" customFormat="1" x14ac:dyDescent="0.25">
      <c r="A705" s="188"/>
      <c r="B705" s="188"/>
      <c r="C705" s="3"/>
      <c r="D705" s="3"/>
      <c r="E705" s="189"/>
      <c r="F705" s="189"/>
      <c r="G705" s="190"/>
      <c r="H705" s="191"/>
      <c r="I705" s="192"/>
      <c r="J705" s="188"/>
      <c r="K705" s="3"/>
      <c r="L705" s="3"/>
      <c r="M705" s="188"/>
      <c r="N705" s="188"/>
      <c r="O705" s="3"/>
      <c r="P705" s="3"/>
      <c r="Q705" s="188"/>
      <c r="R705" s="196"/>
      <c r="S705" s="3"/>
      <c r="AD705" s="278"/>
    </row>
    <row r="706" spans="1:30" s="276" customFormat="1" x14ac:dyDescent="0.25">
      <c r="A706" s="188"/>
      <c r="B706" s="188"/>
      <c r="C706" s="3"/>
      <c r="D706" s="3"/>
      <c r="E706" s="189"/>
      <c r="F706" s="189"/>
      <c r="G706" s="190"/>
      <c r="H706" s="191"/>
      <c r="I706" s="192"/>
      <c r="J706" s="188"/>
      <c r="K706" s="3"/>
      <c r="L706" s="3"/>
      <c r="M706" s="188"/>
      <c r="N706" s="188"/>
      <c r="O706" s="3"/>
      <c r="P706" s="3"/>
      <c r="Q706" s="188"/>
      <c r="R706" s="196"/>
      <c r="S706" s="3"/>
      <c r="AD706" s="278"/>
    </row>
    <row r="707" spans="1:30" s="276" customFormat="1" x14ac:dyDescent="0.25">
      <c r="A707" s="188"/>
      <c r="B707" s="188"/>
      <c r="C707" s="3"/>
      <c r="D707" s="3"/>
      <c r="E707" s="189"/>
      <c r="F707" s="189"/>
      <c r="G707" s="190"/>
      <c r="H707" s="191"/>
      <c r="I707" s="192"/>
      <c r="J707" s="188"/>
      <c r="K707" s="3"/>
      <c r="L707" s="3"/>
      <c r="M707" s="188"/>
      <c r="N707" s="188"/>
      <c r="O707" s="3"/>
      <c r="P707" s="3"/>
      <c r="Q707" s="188"/>
      <c r="R707" s="196"/>
      <c r="S707" s="3"/>
      <c r="AD707" s="278"/>
    </row>
    <row r="708" spans="1:30" s="276" customFormat="1" x14ac:dyDescent="0.25">
      <c r="A708" s="188"/>
      <c r="B708" s="188"/>
      <c r="C708" s="3"/>
      <c r="D708" s="3"/>
      <c r="E708" s="189"/>
      <c r="F708" s="189"/>
      <c r="G708" s="190"/>
      <c r="H708" s="191"/>
      <c r="I708" s="192"/>
      <c r="J708" s="188"/>
      <c r="K708" s="3"/>
      <c r="L708" s="3"/>
      <c r="M708" s="188"/>
      <c r="N708" s="188"/>
      <c r="O708" s="3"/>
      <c r="P708" s="3"/>
      <c r="Q708" s="188"/>
      <c r="R708" s="196"/>
      <c r="S708" s="3"/>
      <c r="AD708" s="278"/>
    </row>
    <row r="709" spans="1:30" s="276" customFormat="1" x14ac:dyDescent="0.25">
      <c r="A709" s="188"/>
      <c r="B709" s="188"/>
      <c r="C709" s="3"/>
      <c r="D709" s="3"/>
      <c r="E709" s="189"/>
      <c r="F709" s="189"/>
      <c r="G709" s="190"/>
      <c r="H709" s="191"/>
      <c r="I709" s="192"/>
      <c r="J709" s="188"/>
      <c r="K709" s="3"/>
      <c r="L709" s="3"/>
      <c r="M709" s="188"/>
      <c r="N709" s="188"/>
      <c r="O709" s="3"/>
      <c r="P709" s="3"/>
      <c r="Q709" s="188"/>
      <c r="R709" s="196"/>
      <c r="S709" s="3"/>
      <c r="AD709" s="278"/>
    </row>
    <row r="710" spans="1:30" s="276" customFormat="1" x14ac:dyDescent="0.25">
      <c r="A710" s="188"/>
      <c r="B710" s="188"/>
      <c r="C710" s="3"/>
      <c r="D710" s="3"/>
      <c r="E710" s="189"/>
      <c r="F710" s="189"/>
      <c r="G710" s="190"/>
      <c r="H710" s="191"/>
      <c r="I710" s="192"/>
      <c r="J710" s="188"/>
      <c r="K710" s="3"/>
      <c r="L710" s="3"/>
      <c r="M710" s="188"/>
      <c r="N710" s="188"/>
      <c r="O710" s="3"/>
      <c r="P710" s="3"/>
      <c r="Q710" s="188"/>
      <c r="R710" s="196"/>
      <c r="S710" s="3"/>
      <c r="AD710" s="278"/>
    </row>
    <row r="711" spans="1:30" s="276" customFormat="1" x14ac:dyDescent="0.25">
      <c r="A711" s="188"/>
      <c r="B711" s="188"/>
      <c r="C711" s="3"/>
      <c r="D711" s="3"/>
      <c r="E711" s="189"/>
      <c r="F711" s="189"/>
      <c r="G711" s="190"/>
      <c r="H711" s="191"/>
      <c r="I711" s="192"/>
      <c r="J711" s="188"/>
      <c r="K711" s="3"/>
      <c r="L711" s="3"/>
      <c r="M711" s="188"/>
      <c r="N711" s="188"/>
      <c r="O711" s="3"/>
      <c r="P711" s="3"/>
      <c r="Q711" s="188"/>
      <c r="R711" s="196"/>
      <c r="S711" s="3"/>
      <c r="AD711" s="278"/>
    </row>
    <row r="712" spans="1:30" s="276" customFormat="1" x14ac:dyDescent="0.25">
      <c r="A712" s="188"/>
      <c r="B712" s="188"/>
      <c r="C712" s="3"/>
      <c r="D712" s="3"/>
      <c r="E712" s="189"/>
      <c r="F712" s="189"/>
      <c r="G712" s="190"/>
      <c r="H712" s="191"/>
      <c r="I712" s="192"/>
      <c r="J712" s="188"/>
      <c r="K712" s="3"/>
      <c r="L712" s="3"/>
      <c r="M712" s="188"/>
      <c r="N712" s="188"/>
      <c r="O712" s="3"/>
      <c r="P712" s="3"/>
      <c r="Q712" s="188"/>
      <c r="R712" s="196"/>
      <c r="S712" s="3"/>
      <c r="AD712" s="278"/>
    </row>
    <row r="713" spans="1:30" s="276" customFormat="1" x14ac:dyDescent="0.25">
      <c r="A713" s="188"/>
      <c r="B713" s="188"/>
      <c r="C713" s="3"/>
      <c r="D713" s="3"/>
      <c r="E713" s="189"/>
      <c r="F713" s="189"/>
      <c r="G713" s="190"/>
      <c r="H713" s="191"/>
      <c r="I713" s="192"/>
      <c r="J713" s="188"/>
      <c r="K713" s="3"/>
      <c r="L713" s="3"/>
      <c r="M713" s="188"/>
      <c r="N713" s="188"/>
      <c r="O713" s="3"/>
      <c r="P713" s="3"/>
      <c r="Q713" s="188"/>
      <c r="R713" s="196"/>
      <c r="S713" s="3"/>
      <c r="AD713" s="278"/>
    </row>
    <row r="714" spans="1:30" s="276" customFormat="1" x14ac:dyDescent="0.25">
      <c r="A714" s="188"/>
      <c r="B714" s="188"/>
      <c r="C714" s="3"/>
      <c r="D714" s="3"/>
      <c r="E714" s="189"/>
      <c r="F714" s="189"/>
      <c r="G714" s="190"/>
      <c r="H714" s="191"/>
      <c r="I714" s="192"/>
      <c r="J714" s="188"/>
      <c r="K714" s="3"/>
      <c r="L714" s="3"/>
      <c r="M714" s="188"/>
      <c r="N714" s="188"/>
      <c r="O714" s="3"/>
      <c r="P714" s="3"/>
      <c r="Q714" s="188"/>
      <c r="R714" s="196"/>
      <c r="S714" s="3"/>
      <c r="AD714" s="278"/>
    </row>
    <row r="715" spans="1:30" s="276" customFormat="1" x14ac:dyDescent="0.25">
      <c r="A715" s="188"/>
      <c r="B715" s="188"/>
      <c r="C715" s="3"/>
      <c r="D715" s="3"/>
      <c r="E715" s="189"/>
      <c r="F715" s="189"/>
      <c r="G715" s="190"/>
      <c r="H715" s="191"/>
      <c r="I715" s="192"/>
      <c r="J715" s="188"/>
      <c r="K715" s="3"/>
      <c r="L715" s="3"/>
      <c r="M715" s="188"/>
      <c r="N715" s="188"/>
      <c r="O715" s="3"/>
      <c r="P715" s="3"/>
      <c r="Q715" s="188"/>
      <c r="R715" s="196"/>
      <c r="S715" s="3"/>
      <c r="AD715" s="278"/>
    </row>
    <row r="716" spans="1:30" s="276" customFormat="1" x14ac:dyDescent="0.25">
      <c r="A716" s="188"/>
      <c r="B716" s="188"/>
      <c r="C716" s="3"/>
      <c r="D716" s="3"/>
      <c r="E716" s="189"/>
      <c r="F716" s="189"/>
      <c r="G716" s="190"/>
      <c r="H716" s="191"/>
      <c r="I716" s="192"/>
      <c r="J716" s="188"/>
      <c r="K716" s="3"/>
      <c r="L716" s="3"/>
      <c r="M716" s="188"/>
      <c r="N716" s="188"/>
      <c r="O716" s="3"/>
      <c r="P716" s="3"/>
      <c r="Q716" s="188"/>
      <c r="R716" s="196"/>
      <c r="S716" s="3"/>
      <c r="AD716" s="278"/>
    </row>
    <row r="717" spans="1:30" s="276" customFormat="1" x14ac:dyDescent="0.25">
      <c r="A717" s="188"/>
      <c r="B717" s="188"/>
      <c r="C717" s="3"/>
      <c r="D717" s="3"/>
      <c r="E717" s="189"/>
      <c r="F717" s="189"/>
      <c r="G717" s="190"/>
      <c r="H717" s="191"/>
      <c r="I717" s="192"/>
      <c r="J717" s="188"/>
      <c r="K717" s="3"/>
      <c r="L717" s="3"/>
      <c r="M717" s="188"/>
      <c r="N717" s="188"/>
      <c r="O717" s="3"/>
      <c r="P717" s="3"/>
      <c r="Q717" s="188"/>
      <c r="R717" s="196"/>
      <c r="S717" s="3"/>
      <c r="AD717" s="278"/>
    </row>
    <row r="718" spans="1:30" s="276" customFormat="1" x14ac:dyDescent="0.25">
      <c r="A718" s="188"/>
      <c r="B718" s="188"/>
      <c r="C718" s="3"/>
      <c r="D718" s="3"/>
      <c r="E718" s="189"/>
      <c r="F718" s="189"/>
      <c r="G718" s="190"/>
      <c r="H718" s="191"/>
      <c r="I718" s="192"/>
      <c r="J718" s="188"/>
      <c r="K718" s="3"/>
      <c r="L718" s="3"/>
      <c r="M718" s="188"/>
      <c r="N718" s="188"/>
      <c r="O718" s="3"/>
      <c r="P718" s="3"/>
      <c r="Q718" s="188"/>
      <c r="R718" s="196"/>
      <c r="S718" s="3"/>
      <c r="AD718" s="278"/>
    </row>
    <row r="719" spans="1:30" s="276" customFormat="1" x14ac:dyDescent="0.25">
      <c r="A719" s="188"/>
      <c r="B719" s="188"/>
      <c r="C719" s="3"/>
      <c r="D719" s="3"/>
      <c r="E719" s="189"/>
      <c r="F719" s="189"/>
      <c r="G719" s="190"/>
      <c r="H719" s="191"/>
      <c r="I719" s="192"/>
      <c r="J719" s="188"/>
      <c r="K719" s="3"/>
      <c r="L719" s="3"/>
      <c r="M719" s="188"/>
      <c r="N719" s="188"/>
      <c r="O719" s="3"/>
      <c r="P719" s="3"/>
      <c r="Q719" s="188"/>
      <c r="R719" s="196"/>
      <c r="S719" s="3"/>
      <c r="AD719" s="278"/>
    </row>
    <row r="720" spans="1:30" s="276" customFormat="1" x14ac:dyDescent="0.25">
      <c r="A720" s="188"/>
      <c r="B720" s="188"/>
      <c r="C720" s="3"/>
      <c r="D720" s="3"/>
      <c r="E720" s="189"/>
      <c r="F720" s="189"/>
      <c r="G720" s="190"/>
      <c r="H720" s="191"/>
      <c r="I720" s="192"/>
      <c r="J720" s="188"/>
      <c r="K720" s="3"/>
      <c r="L720" s="3"/>
      <c r="M720" s="188"/>
      <c r="N720" s="188"/>
      <c r="O720" s="3"/>
      <c r="P720" s="3"/>
      <c r="Q720" s="188"/>
      <c r="R720" s="196"/>
      <c r="S720" s="3"/>
      <c r="AD720" s="278"/>
    </row>
    <row r="721" spans="1:30" s="276" customFormat="1" x14ac:dyDescent="0.25">
      <c r="A721" s="188"/>
      <c r="B721" s="188"/>
      <c r="C721" s="3"/>
      <c r="D721" s="3"/>
      <c r="E721" s="189"/>
      <c r="F721" s="189"/>
      <c r="G721" s="190"/>
      <c r="H721" s="191"/>
      <c r="I721" s="192"/>
      <c r="J721" s="188"/>
      <c r="K721" s="3"/>
      <c r="L721" s="3"/>
      <c r="M721" s="188"/>
      <c r="N721" s="188"/>
      <c r="O721" s="3"/>
      <c r="P721" s="3"/>
      <c r="Q721" s="188"/>
      <c r="R721" s="196"/>
      <c r="S721" s="3"/>
      <c r="AD721" s="278"/>
    </row>
    <row r="722" spans="1:30" s="276" customFormat="1" x14ac:dyDescent="0.25">
      <c r="A722" s="188"/>
      <c r="B722" s="188"/>
      <c r="C722" s="3"/>
      <c r="D722" s="3"/>
      <c r="E722" s="189"/>
      <c r="F722" s="189"/>
      <c r="G722" s="190"/>
      <c r="H722" s="191"/>
      <c r="I722" s="192"/>
      <c r="J722" s="188"/>
      <c r="K722" s="3"/>
      <c r="L722" s="3"/>
      <c r="M722" s="188"/>
      <c r="N722" s="188"/>
      <c r="O722" s="3"/>
      <c r="P722" s="3"/>
      <c r="Q722" s="188"/>
      <c r="R722" s="196"/>
      <c r="S722" s="3"/>
      <c r="AD722" s="278"/>
    </row>
    <row r="723" spans="1:30" s="276" customFormat="1" x14ac:dyDescent="0.25">
      <c r="A723" s="188"/>
      <c r="B723" s="188"/>
      <c r="C723" s="3"/>
      <c r="D723" s="3"/>
      <c r="E723" s="189"/>
      <c r="F723" s="189"/>
      <c r="G723" s="190"/>
      <c r="H723" s="191"/>
      <c r="I723" s="192"/>
      <c r="J723" s="188"/>
      <c r="K723" s="3"/>
      <c r="L723" s="3"/>
      <c r="M723" s="188"/>
      <c r="N723" s="188"/>
      <c r="O723" s="3"/>
      <c r="P723" s="3"/>
      <c r="Q723" s="188"/>
      <c r="R723" s="196"/>
      <c r="S723" s="3"/>
      <c r="AD723" s="278"/>
    </row>
    <row r="724" spans="1:30" s="276" customFormat="1" x14ac:dyDescent="0.25">
      <c r="A724" s="188"/>
      <c r="B724" s="188"/>
      <c r="C724" s="3"/>
      <c r="D724" s="3"/>
      <c r="E724" s="189"/>
      <c r="F724" s="189"/>
      <c r="G724" s="190"/>
      <c r="H724" s="191"/>
      <c r="I724" s="192"/>
      <c r="J724" s="188"/>
      <c r="K724" s="3"/>
      <c r="L724" s="3"/>
      <c r="M724" s="188"/>
      <c r="N724" s="188"/>
      <c r="O724" s="3"/>
      <c r="P724" s="3"/>
      <c r="Q724" s="188"/>
      <c r="R724" s="196"/>
      <c r="S724" s="3"/>
      <c r="AD724" s="278"/>
    </row>
    <row r="725" spans="1:30" s="276" customFormat="1" x14ac:dyDescent="0.25">
      <c r="A725" s="188"/>
      <c r="B725" s="188"/>
      <c r="C725" s="3"/>
      <c r="D725" s="3"/>
      <c r="E725" s="189"/>
      <c r="F725" s="189"/>
      <c r="G725" s="190"/>
      <c r="H725" s="191"/>
      <c r="I725" s="192"/>
      <c r="J725" s="188"/>
      <c r="K725" s="3"/>
      <c r="L725" s="3"/>
      <c r="M725" s="188"/>
      <c r="N725" s="188"/>
      <c r="O725" s="3"/>
      <c r="P725" s="3"/>
      <c r="Q725" s="188"/>
      <c r="R725" s="196"/>
      <c r="S725" s="3"/>
      <c r="AD725" s="278"/>
    </row>
    <row r="726" spans="1:30" s="276" customFormat="1" x14ac:dyDescent="0.25">
      <c r="A726" s="188"/>
      <c r="B726" s="188"/>
      <c r="C726" s="3"/>
      <c r="D726" s="3"/>
      <c r="E726" s="189"/>
      <c r="F726" s="189"/>
      <c r="G726" s="190"/>
      <c r="H726" s="191"/>
      <c r="I726" s="192"/>
      <c r="J726" s="188"/>
      <c r="K726" s="3"/>
      <c r="L726" s="3"/>
      <c r="M726" s="188"/>
      <c r="N726" s="188"/>
      <c r="O726" s="3"/>
      <c r="P726" s="3"/>
      <c r="Q726" s="188"/>
      <c r="R726" s="196"/>
      <c r="S726" s="3"/>
      <c r="AD726" s="278"/>
    </row>
    <row r="727" spans="1:30" s="276" customFormat="1" x14ac:dyDescent="0.25">
      <c r="A727" s="188"/>
      <c r="B727" s="188"/>
      <c r="C727" s="3"/>
      <c r="D727" s="3"/>
      <c r="E727" s="189"/>
      <c r="F727" s="189"/>
      <c r="G727" s="190"/>
      <c r="H727" s="191"/>
      <c r="I727" s="192"/>
      <c r="J727" s="188"/>
      <c r="K727" s="3"/>
      <c r="L727" s="3"/>
      <c r="M727" s="188"/>
      <c r="N727" s="188"/>
      <c r="O727" s="3"/>
      <c r="P727" s="3"/>
      <c r="Q727" s="188"/>
      <c r="R727" s="196"/>
      <c r="S727" s="3"/>
      <c r="AD727" s="278"/>
    </row>
    <row r="728" spans="1:30" s="276" customFormat="1" x14ac:dyDescent="0.25">
      <c r="A728" s="188"/>
      <c r="B728" s="188"/>
      <c r="C728" s="3"/>
      <c r="D728" s="3"/>
      <c r="E728" s="189"/>
      <c r="F728" s="189"/>
      <c r="G728" s="190"/>
      <c r="H728" s="191"/>
      <c r="I728" s="192"/>
      <c r="J728" s="188"/>
      <c r="K728" s="3"/>
      <c r="L728" s="3"/>
      <c r="M728" s="188"/>
      <c r="N728" s="188"/>
      <c r="O728" s="3"/>
      <c r="P728" s="3"/>
      <c r="Q728" s="188"/>
      <c r="R728" s="196"/>
      <c r="S728" s="3"/>
      <c r="AD728" s="278"/>
    </row>
    <row r="729" spans="1:30" s="276" customFormat="1" x14ac:dyDescent="0.25">
      <c r="A729" s="188"/>
      <c r="B729" s="188"/>
      <c r="C729" s="3"/>
      <c r="D729" s="3"/>
      <c r="E729" s="189"/>
      <c r="F729" s="189"/>
      <c r="G729" s="190"/>
      <c r="H729" s="191"/>
      <c r="I729" s="192"/>
      <c r="J729" s="188"/>
      <c r="K729" s="3"/>
      <c r="L729" s="3"/>
      <c r="M729" s="188"/>
      <c r="N729" s="188"/>
      <c r="O729" s="3"/>
      <c r="P729" s="3"/>
      <c r="Q729" s="188"/>
      <c r="R729" s="196"/>
      <c r="S729" s="3"/>
      <c r="AD729" s="278"/>
    </row>
    <row r="730" spans="1:30" s="276" customFormat="1" x14ac:dyDescent="0.25">
      <c r="A730" s="188"/>
      <c r="B730" s="188"/>
      <c r="C730" s="3"/>
      <c r="D730" s="3"/>
      <c r="E730" s="189"/>
      <c r="F730" s="189"/>
      <c r="G730" s="190"/>
      <c r="H730" s="191"/>
      <c r="I730" s="192"/>
      <c r="J730" s="188"/>
      <c r="K730" s="3"/>
      <c r="L730" s="3"/>
      <c r="M730" s="188"/>
      <c r="N730" s="188"/>
      <c r="O730" s="3"/>
      <c r="P730" s="3"/>
      <c r="Q730" s="188"/>
      <c r="R730" s="196"/>
      <c r="S730" s="3"/>
      <c r="AD730" s="278"/>
    </row>
    <row r="731" spans="1:30" s="276" customFormat="1" x14ac:dyDescent="0.25">
      <c r="A731" s="188"/>
      <c r="B731" s="188"/>
      <c r="C731" s="3"/>
      <c r="D731" s="3"/>
      <c r="E731" s="189"/>
      <c r="F731" s="189"/>
      <c r="G731" s="190"/>
      <c r="H731" s="191"/>
      <c r="I731" s="192"/>
      <c r="J731" s="188"/>
      <c r="K731" s="3"/>
      <c r="L731" s="3"/>
      <c r="M731" s="188"/>
      <c r="N731" s="188"/>
      <c r="O731" s="3"/>
      <c r="P731" s="3"/>
      <c r="Q731" s="188"/>
      <c r="R731" s="196"/>
      <c r="S731" s="3"/>
      <c r="AD731" s="278"/>
    </row>
    <row r="732" spans="1:30" s="276" customFormat="1" x14ac:dyDescent="0.25">
      <c r="A732" s="188"/>
      <c r="B732" s="188"/>
      <c r="C732" s="3"/>
      <c r="D732" s="3"/>
      <c r="E732" s="189"/>
      <c r="F732" s="189"/>
      <c r="G732" s="190"/>
      <c r="H732" s="191"/>
      <c r="I732" s="192"/>
      <c r="J732" s="188"/>
      <c r="K732" s="3"/>
      <c r="L732" s="3"/>
      <c r="M732" s="188"/>
      <c r="N732" s="188"/>
      <c r="O732" s="3"/>
      <c r="P732" s="3"/>
      <c r="Q732" s="188"/>
      <c r="R732" s="196"/>
      <c r="S732" s="3"/>
      <c r="AD732" s="278"/>
    </row>
    <row r="733" spans="1:30" s="276" customFormat="1" x14ac:dyDescent="0.25">
      <c r="A733" s="188"/>
      <c r="B733" s="188"/>
      <c r="C733" s="3"/>
      <c r="D733" s="3"/>
      <c r="E733" s="189"/>
      <c r="F733" s="189"/>
      <c r="G733" s="190"/>
      <c r="H733" s="191"/>
      <c r="I733" s="192"/>
      <c r="J733" s="188"/>
      <c r="K733" s="3"/>
      <c r="L733" s="3"/>
      <c r="M733" s="188"/>
      <c r="N733" s="188"/>
      <c r="O733" s="3"/>
      <c r="P733" s="3"/>
      <c r="Q733" s="188"/>
      <c r="R733" s="196"/>
      <c r="S733" s="3"/>
      <c r="AD733" s="278"/>
    </row>
    <row r="734" spans="1:30" s="276" customFormat="1" x14ac:dyDescent="0.25">
      <c r="A734" s="188"/>
      <c r="B734" s="188"/>
      <c r="C734" s="3"/>
      <c r="D734" s="3"/>
      <c r="E734" s="189"/>
      <c r="F734" s="189"/>
      <c r="G734" s="190"/>
      <c r="H734" s="191"/>
      <c r="I734" s="192"/>
      <c r="J734" s="188"/>
      <c r="K734" s="3"/>
      <c r="L734" s="3"/>
      <c r="M734" s="188"/>
      <c r="N734" s="188"/>
      <c r="O734" s="3"/>
      <c r="P734" s="3"/>
      <c r="Q734" s="188"/>
      <c r="R734" s="196"/>
      <c r="S734" s="3"/>
      <c r="AD734" s="278"/>
    </row>
    <row r="735" spans="1:30" s="276" customFormat="1" x14ac:dyDescent="0.25">
      <c r="A735" s="188"/>
      <c r="B735" s="188"/>
      <c r="C735" s="3"/>
      <c r="D735" s="3"/>
      <c r="E735" s="189"/>
      <c r="F735" s="189"/>
      <c r="G735" s="190"/>
      <c r="H735" s="191"/>
      <c r="I735" s="192"/>
      <c r="J735" s="188"/>
      <c r="K735" s="3"/>
      <c r="L735" s="3"/>
      <c r="M735" s="188"/>
      <c r="N735" s="188"/>
      <c r="O735" s="3"/>
      <c r="P735" s="3"/>
      <c r="Q735" s="188"/>
      <c r="R735" s="196"/>
      <c r="S735" s="3"/>
      <c r="AD735" s="278"/>
    </row>
    <row r="736" spans="1:30" s="276" customFormat="1" x14ac:dyDescent="0.25">
      <c r="A736" s="188"/>
      <c r="B736" s="188"/>
      <c r="C736" s="3"/>
      <c r="D736" s="3"/>
      <c r="E736" s="189"/>
      <c r="F736" s="189"/>
      <c r="G736" s="190"/>
      <c r="H736" s="191"/>
      <c r="I736" s="192"/>
      <c r="J736" s="188"/>
      <c r="K736" s="3"/>
      <c r="L736" s="3"/>
      <c r="M736" s="188"/>
      <c r="N736" s="188"/>
      <c r="O736" s="3"/>
      <c r="P736" s="3"/>
      <c r="Q736" s="188"/>
      <c r="R736" s="196"/>
      <c r="S736" s="3"/>
      <c r="AD736" s="278"/>
    </row>
    <row r="737" spans="1:30" s="276" customFormat="1" x14ac:dyDescent="0.25">
      <c r="A737" s="188"/>
      <c r="B737" s="188"/>
      <c r="C737" s="3"/>
      <c r="D737" s="3"/>
      <c r="E737" s="189"/>
      <c r="F737" s="189"/>
      <c r="G737" s="190"/>
      <c r="H737" s="191"/>
      <c r="I737" s="192"/>
      <c r="J737" s="188"/>
      <c r="K737" s="3"/>
      <c r="L737" s="3"/>
      <c r="M737" s="188"/>
      <c r="N737" s="188"/>
      <c r="O737" s="3"/>
      <c r="P737" s="3"/>
      <c r="Q737" s="188"/>
      <c r="R737" s="196"/>
      <c r="S737" s="3"/>
      <c r="AD737" s="278"/>
    </row>
    <row r="738" spans="1:30" s="276" customFormat="1" x14ac:dyDescent="0.25">
      <c r="A738" s="188"/>
      <c r="B738" s="188"/>
      <c r="C738" s="3"/>
      <c r="D738" s="3"/>
      <c r="E738" s="189"/>
      <c r="F738" s="189"/>
      <c r="G738" s="190"/>
      <c r="H738" s="191"/>
      <c r="I738" s="192"/>
      <c r="J738" s="188"/>
      <c r="K738" s="3"/>
      <c r="L738" s="3"/>
      <c r="M738" s="188"/>
      <c r="N738" s="188"/>
      <c r="O738" s="3"/>
      <c r="P738" s="3"/>
      <c r="Q738" s="188"/>
      <c r="R738" s="196"/>
      <c r="S738" s="3"/>
      <c r="AD738" s="278"/>
    </row>
    <row r="739" spans="1:30" s="276" customFormat="1" x14ac:dyDescent="0.25">
      <c r="A739" s="188"/>
      <c r="B739" s="188"/>
      <c r="C739" s="3"/>
      <c r="D739" s="3"/>
      <c r="E739" s="189"/>
      <c r="F739" s="189"/>
      <c r="G739" s="190"/>
      <c r="H739" s="191"/>
      <c r="I739" s="192"/>
      <c r="J739" s="188"/>
      <c r="K739" s="3"/>
      <c r="L739" s="3"/>
      <c r="M739" s="188"/>
      <c r="N739" s="188"/>
      <c r="O739" s="3"/>
      <c r="P739" s="3"/>
      <c r="Q739" s="188"/>
      <c r="R739" s="196"/>
      <c r="S739" s="3"/>
      <c r="AD739" s="278"/>
    </row>
    <row r="740" spans="1:30" s="276" customFormat="1" x14ac:dyDescent="0.25">
      <c r="A740" s="188"/>
      <c r="B740" s="188"/>
      <c r="C740" s="3"/>
      <c r="D740" s="3"/>
      <c r="E740" s="189"/>
      <c r="F740" s="189"/>
      <c r="G740" s="190"/>
      <c r="H740" s="191"/>
      <c r="I740" s="192"/>
      <c r="J740" s="188"/>
      <c r="K740" s="3"/>
      <c r="L740" s="3"/>
      <c r="M740" s="188"/>
      <c r="N740" s="188"/>
      <c r="O740" s="3"/>
      <c r="P740" s="3"/>
      <c r="Q740" s="188"/>
      <c r="R740" s="196"/>
      <c r="S740" s="3"/>
      <c r="AD740" s="278"/>
    </row>
    <row r="741" spans="1:30" s="276" customFormat="1" x14ac:dyDescent="0.25">
      <c r="A741" s="188"/>
      <c r="B741" s="188"/>
      <c r="C741" s="3"/>
      <c r="D741" s="3"/>
      <c r="E741" s="189"/>
      <c r="F741" s="189"/>
      <c r="G741" s="190"/>
      <c r="H741" s="191"/>
      <c r="I741" s="192"/>
      <c r="J741" s="188"/>
      <c r="K741" s="3"/>
      <c r="L741" s="3"/>
      <c r="M741" s="188"/>
      <c r="N741" s="188"/>
      <c r="O741" s="3"/>
      <c r="P741" s="3"/>
      <c r="Q741" s="188"/>
      <c r="R741" s="196"/>
      <c r="S741" s="3"/>
      <c r="AD741" s="278"/>
    </row>
    <row r="742" spans="1:30" s="276" customFormat="1" x14ac:dyDescent="0.25">
      <c r="A742" s="188"/>
      <c r="B742" s="188"/>
      <c r="C742" s="3"/>
      <c r="D742" s="3"/>
      <c r="E742" s="189"/>
      <c r="F742" s="189"/>
      <c r="G742" s="190"/>
      <c r="H742" s="191"/>
      <c r="I742" s="192"/>
      <c r="J742" s="188"/>
      <c r="K742" s="3"/>
      <c r="L742" s="3"/>
      <c r="M742" s="188"/>
      <c r="N742" s="188"/>
      <c r="O742" s="3"/>
      <c r="P742" s="3"/>
      <c r="Q742" s="188"/>
      <c r="R742" s="196"/>
      <c r="S742" s="3"/>
      <c r="AD742" s="278"/>
    </row>
    <row r="743" spans="1:30" s="276" customFormat="1" x14ac:dyDescent="0.25">
      <c r="A743" s="188"/>
      <c r="B743" s="188"/>
      <c r="C743" s="3"/>
      <c r="D743" s="3"/>
      <c r="E743" s="189"/>
      <c r="F743" s="189"/>
      <c r="G743" s="190"/>
      <c r="H743" s="191"/>
      <c r="I743" s="192"/>
      <c r="J743" s="188"/>
      <c r="K743" s="3"/>
      <c r="L743" s="3"/>
      <c r="M743" s="188"/>
      <c r="N743" s="188"/>
      <c r="O743" s="3"/>
      <c r="P743" s="3"/>
      <c r="Q743" s="188"/>
      <c r="R743" s="196"/>
      <c r="S743" s="3"/>
      <c r="AD743" s="278"/>
    </row>
    <row r="744" spans="1:30" s="276" customFormat="1" x14ac:dyDescent="0.25">
      <c r="A744" s="188"/>
      <c r="B744" s="188"/>
      <c r="C744" s="3"/>
      <c r="D744" s="3"/>
      <c r="E744" s="189"/>
      <c r="F744" s="189"/>
      <c r="G744" s="190"/>
      <c r="H744" s="191"/>
      <c r="I744" s="192"/>
      <c r="J744" s="188"/>
      <c r="K744" s="3"/>
      <c r="L744" s="3"/>
      <c r="M744" s="188"/>
      <c r="N744" s="188"/>
      <c r="O744" s="3"/>
      <c r="P744" s="3"/>
      <c r="Q744" s="188"/>
      <c r="R744" s="196"/>
      <c r="S744" s="3"/>
      <c r="AD744" s="278"/>
    </row>
    <row r="745" spans="1:30" s="276" customFormat="1" x14ac:dyDescent="0.25">
      <c r="A745" s="188"/>
      <c r="B745" s="188"/>
      <c r="C745" s="3"/>
      <c r="D745" s="3"/>
      <c r="E745" s="189"/>
      <c r="F745" s="189"/>
      <c r="G745" s="190"/>
      <c r="H745" s="191"/>
      <c r="I745" s="192"/>
      <c r="J745" s="188"/>
      <c r="K745" s="3"/>
      <c r="L745" s="3"/>
      <c r="M745" s="188"/>
      <c r="N745" s="188"/>
      <c r="O745" s="3"/>
      <c r="P745" s="3"/>
      <c r="Q745" s="188"/>
      <c r="R745" s="196"/>
      <c r="S745" s="3"/>
      <c r="AD745" s="278"/>
    </row>
    <row r="746" spans="1:30" s="276" customFormat="1" x14ac:dyDescent="0.25">
      <c r="A746" s="188"/>
      <c r="B746" s="188"/>
      <c r="C746" s="3"/>
      <c r="D746" s="3"/>
      <c r="E746" s="189"/>
      <c r="F746" s="189"/>
      <c r="G746" s="190"/>
      <c r="H746" s="191"/>
      <c r="I746" s="192"/>
      <c r="J746" s="188"/>
      <c r="K746" s="3"/>
      <c r="L746" s="3"/>
      <c r="M746" s="188"/>
      <c r="N746" s="188"/>
      <c r="O746" s="3"/>
      <c r="P746" s="3"/>
      <c r="Q746" s="188"/>
      <c r="R746" s="196"/>
      <c r="S746" s="3"/>
      <c r="AD746" s="278"/>
    </row>
    <row r="747" spans="1:30" s="276" customFormat="1" x14ac:dyDescent="0.25">
      <c r="A747" s="188"/>
      <c r="B747" s="188"/>
      <c r="C747" s="3"/>
      <c r="D747" s="3"/>
      <c r="E747" s="189"/>
      <c r="F747" s="189"/>
      <c r="G747" s="190"/>
      <c r="H747" s="191"/>
      <c r="I747" s="192"/>
      <c r="J747" s="188"/>
      <c r="K747" s="3"/>
      <c r="L747" s="3"/>
      <c r="M747" s="188"/>
      <c r="N747" s="188"/>
      <c r="O747" s="3"/>
      <c r="P747" s="3"/>
      <c r="Q747" s="188"/>
      <c r="R747" s="196"/>
      <c r="S747" s="3"/>
      <c r="AD747" s="278"/>
    </row>
    <row r="748" spans="1:30" s="276" customFormat="1" x14ac:dyDescent="0.25">
      <c r="A748" s="188"/>
      <c r="B748" s="188"/>
      <c r="C748" s="3"/>
      <c r="D748" s="3"/>
      <c r="E748" s="189"/>
      <c r="F748" s="189"/>
      <c r="G748" s="190"/>
      <c r="H748" s="191"/>
      <c r="I748" s="192"/>
      <c r="J748" s="188"/>
      <c r="K748" s="3"/>
      <c r="L748" s="3"/>
      <c r="M748" s="188"/>
      <c r="N748" s="188"/>
      <c r="O748" s="3"/>
      <c r="P748" s="3"/>
      <c r="Q748" s="188"/>
      <c r="R748" s="196"/>
      <c r="S748" s="3"/>
      <c r="AD748" s="278"/>
    </row>
    <row r="749" spans="1:30" s="276" customFormat="1" x14ac:dyDescent="0.25">
      <c r="A749" s="188"/>
      <c r="B749" s="188"/>
      <c r="C749" s="3"/>
      <c r="D749" s="3"/>
      <c r="E749" s="189"/>
      <c r="F749" s="189"/>
      <c r="G749" s="190"/>
      <c r="H749" s="191"/>
      <c r="I749" s="192"/>
      <c r="J749" s="188"/>
      <c r="K749" s="3"/>
      <c r="L749" s="3"/>
      <c r="M749" s="188"/>
      <c r="N749" s="188"/>
      <c r="O749" s="3"/>
      <c r="P749" s="3"/>
      <c r="Q749" s="188"/>
      <c r="R749" s="196"/>
      <c r="S749" s="3"/>
      <c r="AD749" s="278"/>
    </row>
    <row r="750" spans="1:30" s="276" customFormat="1" x14ac:dyDescent="0.25">
      <c r="A750" s="188"/>
      <c r="B750" s="188"/>
      <c r="C750" s="3"/>
      <c r="D750" s="3"/>
      <c r="E750" s="189"/>
      <c r="F750" s="189"/>
      <c r="G750" s="190"/>
      <c r="H750" s="191"/>
      <c r="I750" s="192"/>
      <c r="J750" s="188"/>
      <c r="K750" s="3"/>
      <c r="L750" s="3"/>
      <c r="M750" s="188"/>
      <c r="N750" s="188"/>
      <c r="O750" s="3"/>
      <c r="P750" s="3"/>
      <c r="Q750" s="188"/>
      <c r="R750" s="196"/>
      <c r="S750" s="3"/>
      <c r="AD750" s="278"/>
    </row>
    <row r="751" spans="1:30" s="276" customFormat="1" x14ac:dyDescent="0.25">
      <c r="A751" s="188"/>
      <c r="B751" s="188"/>
      <c r="C751" s="3"/>
      <c r="D751" s="3"/>
      <c r="E751" s="189"/>
      <c r="F751" s="189"/>
      <c r="G751" s="190"/>
      <c r="H751" s="191"/>
      <c r="I751" s="192"/>
      <c r="J751" s="188"/>
      <c r="K751" s="3"/>
      <c r="L751" s="3"/>
      <c r="M751" s="188"/>
      <c r="N751" s="188"/>
      <c r="O751" s="3"/>
      <c r="P751" s="3"/>
      <c r="Q751" s="188"/>
      <c r="R751" s="196"/>
      <c r="S751" s="3"/>
      <c r="AD751" s="278"/>
    </row>
    <row r="752" spans="1:30" s="276" customFormat="1" x14ac:dyDescent="0.25">
      <c r="A752" s="188"/>
      <c r="B752" s="188"/>
      <c r="C752" s="3"/>
      <c r="D752" s="3"/>
      <c r="E752" s="189"/>
      <c r="F752" s="189"/>
      <c r="G752" s="190"/>
      <c r="H752" s="191"/>
      <c r="I752" s="192"/>
      <c r="J752" s="188"/>
      <c r="K752" s="3"/>
      <c r="L752" s="3"/>
      <c r="M752" s="188"/>
      <c r="N752" s="188"/>
      <c r="O752" s="3"/>
      <c r="P752" s="3"/>
      <c r="Q752" s="188"/>
      <c r="R752" s="196"/>
      <c r="S752" s="3"/>
      <c r="AD752" s="278"/>
    </row>
    <row r="753" spans="1:30" s="276" customFormat="1" x14ac:dyDescent="0.25">
      <c r="A753" s="188"/>
      <c r="B753" s="188"/>
      <c r="C753" s="3"/>
      <c r="D753" s="3"/>
      <c r="E753" s="189"/>
      <c r="F753" s="189"/>
      <c r="G753" s="190"/>
      <c r="H753" s="191"/>
      <c r="I753" s="192"/>
      <c r="J753" s="188"/>
      <c r="K753" s="3"/>
      <c r="L753" s="3"/>
      <c r="M753" s="188"/>
      <c r="N753" s="188"/>
      <c r="O753" s="3"/>
      <c r="P753" s="3"/>
      <c r="Q753" s="188"/>
      <c r="R753" s="196"/>
      <c r="S753" s="3"/>
      <c r="AD753" s="278"/>
    </row>
    <row r="754" spans="1:30" s="276" customFormat="1" x14ac:dyDescent="0.25">
      <c r="A754" s="188"/>
      <c r="B754" s="188"/>
      <c r="C754" s="3"/>
      <c r="D754" s="3"/>
      <c r="E754" s="189"/>
      <c r="F754" s="189"/>
      <c r="G754" s="190"/>
      <c r="H754" s="191"/>
      <c r="I754" s="192"/>
      <c r="J754" s="188"/>
      <c r="K754" s="3"/>
      <c r="L754" s="3"/>
      <c r="M754" s="188"/>
      <c r="N754" s="188"/>
      <c r="O754" s="3"/>
      <c r="P754" s="3"/>
      <c r="Q754" s="188"/>
      <c r="R754" s="196"/>
      <c r="S754" s="3"/>
      <c r="AD754" s="278"/>
    </row>
    <row r="755" spans="1:30" s="276" customFormat="1" x14ac:dyDescent="0.25">
      <c r="A755" s="188"/>
      <c r="B755" s="188"/>
      <c r="C755" s="3"/>
      <c r="D755" s="3"/>
      <c r="E755" s="189"/>
      <c r="F755" s="189"/>
      <c r="G755" s="190"/>
      <c r="H755" s="191"/>
      <c r="I755" s="192"/>
      <c r="J755" s="188"/>
      <c r="K755" s="3"/>
      <c r="L755" s="3"/>
      <c r="M755" s="188"/>
      <c r="N755" s="188"/>
      <c r="O755" s="3"/>
      <c r="P755" s="3"/>
      <c r="Q755" s="188"/>
      <c r="R755" s="196"/>
      <c r="S755" s="3"/>
      <c r="AD755" s="278"/>
    </row>
    <row r="756" spans="1:30" s="276" customFormat="1" x14ac:dyDescent="0.25">
      <c r="A756" s="188"/>
      <c r="B756" s="188"/>
      <c r="C756" s="3"/>
      <c r="D756" s="3"/>
      <c r="E756" s="189"/>
      <c r="F756" s="189"/>
      <c r="G756" s="190"/>
      <c r="H756" s="191"/>
      <c r="I756" s="192"/>
      <c r="J756" s="188"/>
      <c r="K756" s="3"/>
      <c r="L756" s="3"/>
      <c r="M756" s="188"/>
      <c r="N756" s="188"/>
      <c r="O756" s="3"/>
      <c r="P756" s="3"/>
      <c r="Q756" s="188"/>
      <c r="R756" s="196"/>
      <c r="S756" s="3"/>
      <c r="AD756" s="278"/>
    </row>
    <row r="757" spans="1:30" s="276" customFormat="1" x14ac:dyDescent="0.25">
      <c r="A757" s="188"/>
      <c r="B757" s="188"/>
      <c r="C757" s="3"/>
      <c r="D757" s="3"/>
      <c r="E757" s="189"/>
      <c r="F757" s="189"/>
      <c r="G757" s="190"/>
      <c r="H757" s="191"/>
      <c r="I757" s="192"/>
      <c r="J757" s="188"/>
      <c r="K757" s="3"/>
      <c r="L757" s="3"/>
      <c r="M757" s="188"/>
      <c r="N757" s="188"/>
      <c r="O757" s="3"/>
      <c r="P757" s="3"/>
      <c r="Q757" s="188"/>
      <c r="R757" s="196"/>
      <c r="S757" s="3"/>
      <c r="AD757" s="278"/>
    </row>
    <row r="758" spans="1:30" s="276" customFormat="1" x14ac:dyDescent="0.25">
      <c r="A758" s="188"/>
      <c r="B758" s="188"/>
      <c r="C758" s="3"/>
      <c r="D758" s="3"/>
      <c r="E758" s="189"/>
      <c r="F758" s="189"/>
      <c r="G758" s="190"/>
      <c r="H758" s="191"/>
      <c r="I758" s="192"/>
      <c r="J758" s="188"/>
      <c r="K758" s="3"/>
      <c r="L758" s="3"/>
      <c r="M758" s="188"/>
      <c r="N758" s="188"/>
      <c r="O758" s="3"/>
      <c r="P758" s="3"/>
      <c r="Q758" s="188"/>
      <c r="R758" s="196"/>
      <c r="S758" s="3"/>
      <c r="AD758" s="278"/>
    </row>
    <row r="759" spans="1:30" s="276" customFormat="1" x14ac:dyDescent="0.25">
      <c r="A759" s="188"/>
      <c r="B759" s="188"/>
      <c r="C759" s="3"/>
      <c r="D759" s="3"/>
      <c r="E759" s="189"/>
      <c r="F759" s="189"/>
      <c r="G759" s="190"/>
      <c r="H759" s="191"/>
      <c r="I759" s="192"/>
      <c r="J759" s="188"/>
      <c r="K759" s="3"/>
      <c r="L759" s="3"/>
      <c r="M759" s="188"/>
      <c r="N759" s="188"/>
      <c r="O759" s="3"/>
      <c r="P759" s="3"/>
      <c r="Q759" s="188"/>
      <c r="R759" s="196"/>
      <c r="S759" s="3"/>
      <c r="AD759" s="278"/>
    </row>
    <row r="760" spans="1:30" s="276" customFormat="1" x14ac:dyDescent="0.25">
      <c r="A760" s="188"/>
      <c r="B760" s="188"/>
      <c r="C760" s="3"/>
      <c r="D760" s="3"/>
      <c r="E760" s="189"/>
      <c r="F760" s="189"/>
      <c r="G760" s="190"/>
      <c r="H760" s="191"/>
      <c r="I760" s="192"/>
      <c r="J760" s="188"/>
      <c r="K760" s="3"/>
      <c r="L760" s="3"/>
      <c r="M760" s="188"/>
      <c r="N760" s="188"/>
      <c r="O760" s="3"/>
      <c r="P760" s="3"/>
      <c r="Q760" s="188"/>
      <c r="R760" s="196"/>
      <c r="S760" s="3"/>
      <c r="AD760" s="278"/>
    </row>
    <row r="761" spans="1:30" s="276" customFormat="1" x14ac:dyDescent="0.25">
      <c r="A761" s="188"/>
      <c r="B761" s="188"/>
      <c r="C761" s="3"/>
      <c r="D761" s="3"/>
      <c r="E761" s="189"/>
      <c r="F761" s="189"/>
      <c r="G761" s="190"/>
      <c r="H761" s="191"/>
      <c r="I761" s="192"/>
      <c r="J761" s="188"/>
      <c r="K761" s="3"/>
      <c r="L761" s="3"/>
      <c r="M761" s="188"/>
      <c r="N761" s="188"/>
      <c r="O761" s="3"/>
      <c r="P761" s="3"/>
      <c r="Q761" s="188"/>
      <c r="R761" s="196"/>
      <c r="S761" s="3"/>
      <c r="AD761" s="278"/>
    </row>
    <row r="762" spans="1:30" s="276" customFormat="1" x14ac:dyDescent="0.25">
      <c r="A762" s="188"/>
      <c r="B762" s="188"/>
      <c r="C762" s="3"/>
      <c r="D762" s="3"/>
      <c r="E762" s="189"/>
      <c r="F762" s="189"/>
      <c r="G762" s="190"/>
      <c r="H762" s="191"/>
      <c r="I762" s="192"/>
      <c r="J762" s="188"/>
      <c r="K762" s="3"/>
      <c r="L762" s="3"/>
      <c r="M762" s="188"/>
      <c r="N762" s="188"/>
      <c r="O762" s="3"/>
      <c r="P762" s="3"/>
      <c r="Q762" s="188"/>
      <c r="R762" s="196"/>
      <c r="S762" s="3"/>
      <c r="AD762" s="278"/>
    </row>
    <row r="763" spans="1:30" s="276" customFormat="1" x14ac:dyDescent="0.25">
      <c r="A763" s="188"/>
      <c r="B763" s="188"/>
      <c r="C763" s="3"/>
      <c r="D763" s="3"/>
      <c r="E763" s="189"/>
      <c r="F763" s="189"/>
      <c r="G763" s="190"/>
      <c r="H763" s="191"/>
      <c r="I763" s="192"/>
      <c r="J763" s="188"/>
      <c r="K763" s="3"/>
      <c r="L763" s="3"/>
      <c r="M763" s="188"/>
      <c r="N763" s="188"/>
      <c r="O763" s="3"/>
      <c r="P763" s="3"/>
      <c r="Q763" s="188"/>
      <c r="R763" s="196"/>
      <c r="S763" s="3"/>
      <c r="AD763" s="278"/>
    </row>
    <row r="764" spans="1:30" s="276" customFormat="1" x14ac:dyDescent="0.25">
      <c r="A764" s="188"/>
      <c r="B764" s="188"/>
      <c r="C764" s="3"/>
      <c r="D764" s="3"/>
      <c r="E764" s="189"/>
      <c r="F764" s="189"/>
      <c r="G764" s="190"/>
      <c r="H764" s="191"/>
      <c r="I764" s="192"/>
      <c r="J764" s="188"/>
      <c r="K764" s="3"/>
      <c r="L764" s="3"/>
      <c r="M764" s="188"/>
      <c r="N764" s="188"/>
      <c r="O764" s="3"/>
      <c r="P764" s="3"/>
      <c r="Q764" s="188"/>
      <c r="R764" s="196"/>
      <c r="S764" s="3"/>
      <c r="AD764" s="278"/>
    </row>
    <row r="765" spans="1:30" s="276" customFormat="1" x14ac:dyDescent="0.25">
      <c r="A765" s="188"/>
      <c r="B765" s="188"/>
      <c r="C765" s="3"/>
      <c r="D765" s="3"/>
      <c r="E765" s="189"/>
      <c r="F765" s="189"/>
      <c r="G765" s="190"/>
      <c r="H765" s="191"/>
      <c r="I765" s="192"/>
      <c r="J765" s="188"/>
      <c r="K765" s="3"/>
      <c r="L765" s="3"/>
      <c r="M765" s="188"/>
      <c r="N765" s="188"/>
      <c r="O765" s="3"/>
      <c r="P765" s="3"/>
      <c r="Q765" s="188"/>
      <c r="R765" s="196"/>
      <c r="S765" s="3"/>
      <c r="AD765" s="278"/>
    </row>
    <row r="766" spans="1:30" s="276" customFormat="1" x14ac:dyDescent="0.25">
      <c r="A766" s="188"/>
      <c r="B766" s="188"/>
      <c r="C766" s="3"/>
      <c r="D766" s="3"/>
      <c r="E766" s="189"/>
      <c r="F766" s="189"/>
      <c r="G766" s="190"/>
      <c r="H766" s="191"/>
      <c r="I766" s="192"/>
      <c r="J766" s="188"/>
      <c r="K766" s="3"/>
      <c r="L766" s="3"/>
      <c r="M766" s="188"/>
      <c r="N766" s="188"/>
      <c r="O766" s="3"/>
      <c r="P766" s="3"/>
      <c r="Q766" s="188"/>
      <c r="R766" s="196"/>
      <c r="S766" s="3"/>
      <c r="AD766" s="278"/>
    </row>
    <row r="767" spans="1:30" s="276" customFormat="1" x14ac:dyDescent="0.25">
      <c r="A767" s="188"/>
      <c r="B767" s="188"/>
      <c r="C767" s="3"/>
      <c r="D767" s="3"/>
      <c r="E767" s="189"/>
      <c r="F767" s="189"/>
      <c r="G767" s="190"/>
      <c r="H767" s="191"/>
      <c r="I767" s="192"/>
      <c r="J767" s="188"/>
      <c r="K767" s="3"/>
      <c r="L767" s="3"/>
      <c r="M767" s="188"/>
      <c r="N767" s="188"/>
      <c r="O767" s="3"/>
      <c r="P767" s="3"/>
      <c r="Q767" s="188"/>
      <c r="R767" s="196"/>
      <c r="S767" s="3"/>
      <c r="AD767" s="278"/>
    </row>
    <row r="768" spans="1:30" s="276" customFormat="1" x14ac:dyDescent="0.25">
      <c r="A768" s="188"/>
      <c r="B768" s="188"/>
      <c r="C768" s="3"/>
      <c r="D768" s="3"/>
      <c r="E768" s="189"/>
      <c r="F768" s="189"/>
      <c r="G768" s="190"/>
      <c r="H768" s="191"/>
      <c r="I768" s="192"/>
      <c r="J768" s="188"/>
      <c r="K768" s="3"/>
      <c r="L768" s="3"/>
      <c r="M768" s="188"/>
      <c r="N768" s="188"/>
      <c r="O768" s="3"/>
      <c r="P768" s="3"/>
      <c r="Q768" s="188"/>
      <c r="R768" s="196"/>
      <c r="S768" s="3"/>
      <c r="AD768" s="278"/>
    </row>
    <row r="769" spans="1:30" s="276" customFormat="1" x14ac:dyDescent="0.25">
      <c r="A769" s="188"/>
      <c r="B769" s="188"/>
      <c r="C769" s="3"/>
      <c r="D769" s="3"/>
      <c r="E769" s="189"/>
      <c r="F769" s="189"/>
      <c r="G769" s="190"/>
      <c r="H769" s="191"/>
      <c r="I769" s="192"/>
      <c r="J769" s="188"/>
      <c r="K769" s="3"/>
      <c r="L769" s="3"/>
      <c r="M769" s="188"/>
      <c r="N769" s="188"/>
      <c r="O769" s="3"/>
      <c r="P769" s="3"/>
      <c r="Q769" s="188"/>
      <c r="R769" s="196"/>
      <c r="S769" s="3"/>
      <c r="AD769" s="278"/>
    </row>
    <row r="770" spans="1:30" s="276" customFormat="1" x14ac:dyDescent="0.25">
      <c r="A770" s="188"/>
      <c r="B770" s="188"/>
      <c r="C770" s="3"/>
      <c r="D770" s="3"/>
      <c r="E770" s="189"/>
      <c r="F770" s="189"/>
      <c r="G770" s="190"/>
      <c r="H770" s="191"/>
      <c r="I770" s="192"/>
      <c r="J770" s="188"/>
      <c r="K770" s="3"/>
      <c r="L770" s="3"/>
      <c r="M770" s="188"/>
      <c r="N770" s="188"/>
      <c r="O770" s="3"/>
      <c r="P770" s="3"/>
      <c r="Q770" s="188"/>
      <c r="R770" s="196"/>
      <c r="S770" s="3"/>
      <c r="AD770" s="278"/>
    </row>
    <row r="771" spans="1:30" s="276" customFormat="1" x14ac:dyDescent="0.25">
      <c r="A771" s="188"/>
      <c r="B771" s="188"/>
      <c r="C771" s="3"/>
      <c r="D771" s="3"/>
      <c r="E771" s="189"/>
      <c r="F771" s="189"/>
      <c r="G771" s="190"/>
      <c r="H771" s="191"/>
      <c r="I771" s="192"/>
      <c r="J771" s="188"/>
      <c r="K771" s="3"/>
      <c r="L771" s="3"/>
      <c r="M771" s="188"/>
      <c r="N771" s="188"/>
      <c r="O771" s="3"/>
      <c r="P771" s="3"/>
      <c r="Q771" s="188"/>
      <c r="R771" s="196"/>
      <c r="S771" s="3"/>
      <c r="AD771" s="278"/>
    </row>
    <row r="772" spans="1:30" s="276" customFormat="1" x14ac:dyDescent="0.25">
      <c r="A772" s="188"/>
      <c r="B772" s="188"/>
      <c r="C772" s="3"/>
      <c r="D772" s="3"/>
      <c r="E772" s="189"/>
      <c r="F772" s="189"/>
      <c r="G772" s="190"/>
      <c r="H772" s="191"/>
      <c r="I772" s="192"/>
      <c r="J772" s="188"/>
      <c r="K772" s="3"/>
      <c r="L772" s="3"/>
      <c r="M772" s="188"/>
      <c r="N772" s="188"/>
      <c r="O772" s="3"/>
      <c r="P772" s="3"/>
      <c r="Q772" s="188"/>
      <c r="R772" s="196"/>
      <c r="S772" s="3"/>
      <c r="AD772" s="278"/>
    </row>
    <row r="773" spans="1:30" s="276" customFormat="1" x14ac:dyDescent="0.25">
      <c r="A773" s="188"/>
      <c r="B773" s="188"/>
      <c r="C773" s="3"/>
      <c r="D773" s="3"/>
      <c r="E773" s="189"/>
      <c r="F773" s="189"/>
      <c r="G773" s="190"/>
      <c r="H773" s="191"/>
      <c r="I773" s="192"/>
      <c r="J773" s="188"/>
      <c r="K773" s="3"/>
      <c r="L773" s="3"/>
      <c r="M773" s="188"/>
      <c r="N773" s="188"/>
      <c r="O773" s="3"/>
      <c r="P773" s="3"/>
      <c r="Q773" s="188"/>
      <c r="R773" s="196"/>
      <c r="S773" s="3"/>
      <c r="AD773" s="278"/>
    </row>
    <row r="774" spans="1:30" s="276" customFormat="1" x14ac:dyDescent="0.25">
      <c r="A774" s="188"/>
      <c r="B774" s="188"/>
      <c r="C774" s="3"/>
      <c r="D774" s="3"/>
      <c r="E774" s="189"/>
      <c r="F774" s="189"/>
      <c r="G774" s="190"/>
      <c r="H774" s="191"/>
      <c r="I774" s="192"/>
      <c r="J774" s="188"/>
      <c r="K774" s="3"/>
      <c r="L774" s="3"/>
      <c r="M774" s="188"/>
      <c r="N774" s="188"/>
      <c r="O774" s="3"/>
      <c r="P774" s="3"/>
      <c r="Q774" s="188"/>
      <c r="R774" s="196"/>
      <c r="S774" s="3"/>
      <c r="AD774" s="278"/>
    </row>
    <row r="775" spans="1:30" s="276" customFormat="1" x14ac:dyDescent="0.25">
      <c r="A775" s="188"/>
      <c r="B775" s="188"/>
      <c r="C775" s="3"/>
      <c r="D775" s="3"/>
      <c r="E775" s="189"/>
      <c r="F775" s="189"/>
      <c r="G775" s="190"/>
      <c r="H775" s="191"/>
      <c r="I775" s="192"/>
      <c r="J775" s="188"/>
      <c r="K775" s="3"/>
      <c r="L775" s="3"/>
      <c r="M775" s="188"/>
      <c r="N775" s="188"/>
      <c r="O775" s="3"/>
      <c r="P775" s="3"/>
      <c r="Q775" s="188"/>
      <c r="R775" s="196"/>
      <c r="S775" s="3"/>
      <c r="AD775" s="278"/>
    </row>
    <row r="776" spans="1:30" s="276" customFormat="1" x14ac:dyDescent="0.25">
      <c r="A776" s="188"/>
      <c r="B776" s="188"/>
      <c r="C776" s="3"/>
      <c r="D776" s="3"/>
      <c r="E776" s="189"/>
      <c r="F776" s="189"/>
      <c r="G776" s="190"/>
      <c r="H776" s="191"/>
      <c r="I776" s="192"/>
      <c r="J776" s="188"/>
      <c r="K776" s="3"/>
      <c r="L776" s="3"/>
      <c r="M776" s="188"/>
      <c r="N776" s="188"/>
      <c r="O776" s="3"/>
      <c r="P776" s="3"/>
      <c r="Q776" s="188"/>
      <c r="R776" s="196"/>
      <c r="S776" s="3"/>
      <c r="AD776" s="278"/>
    </row>
    <row r="777" spans="1:30" s="276" customFormat="1" x14ac:dyDescent="0.25">
      <c r="A777" s="188"/>
      <c r="B777" s="188"/>
      <c r="C777" s="3"/>
      <c r="D777" s="3"/>
      <c r="E777" s="189"/>
      <c r="F777" s="189"/>
      <c r="G777" s="190"/>
      <c r="H777" s="191"/>
      <c r="I777" s="192"/>
      <c r="J777" s="188"/>
      <c r="K777" s="3"/>
      <c r="L777" s="3"/>
      <c r="M777" s="188"/>
      <c r="N777" s="188"/>
      <c r="O777" s="3"/>
      <c r="P777" s="3"/>
      <c r="Q777" s="188"/>
      <c r="R777" s="196"/>
      <c r="S777" s="3"/>
      <c r="AD777" s="278"/>
    </row>
    <row r="778" spans="1:30" s="276" customFormat="1" x14ac:dyDescent="0.25">
      <c r="A778" s="188"/>
      <c r="B778" s="188"/>
      <c r="C778" s="3"/>
      <c r="D778" s="3"/>
      <c r="E778" s="189"/>
      <c r="F778" s="189"/>
      <c r="G778" s="190"/>
      <c r="H778" s="191"/>
      <c r="I778" s="192"/>
      <c r="J778" s="188"/>
      <c r="K778" s="3"/>
      <c r="L778" s="3"/>
      <c r="M778" s="188"/>
      <c r="N778" s="188"/>
      <c r="O778" s="3"/>
      <c r="P778" s="3"/>
      <c r="Q778" s="188"/>
      <c r="R778" s="196"/>
      <c r="S778" s="3"/>
      <c r="AD778" s="278"/>
    </row>
    <row r="779" spans="1:30" s="276" customFormat="1" x14ac:dyDescent="0.25">
      <c r="A779" s="188"/>
      <c r="B779" s="188"/>
      <c r="C779" s="3"/>
      <c r="D779" s="3"/>
      <c r="E779" s="189"/>
      <c r="F779" s="189"/>
      <c r="G779" s="190"/>
      <c r="H779" s="191"/>
      <c r="I779" s="192"/>
      <c r="J779" s="188"/>
      <c r="K779" s="3"/>
      <c r="L779" s="3"/>
      <c r="M779" s="188"/>
      <c r="N779" s="188"/>
      <c r="O779" s="3"/>
      <c r="P779" s="3"/>
      <c r="Q779" s="188"/>
      <c r="R779" s="196"/>
      <c r="S779" s="3"/>
      <c r="AD779" s="278"/>
    </row>
    <row r="780" spans="1:30" s="276" customFormat="1" x14ac:dyDescent="0.25">
      <c r="A780" s="188"/>
      <c r="B780" s="188"/>
      <c r="C780" s="3"/>
      <c r="D780" s="3"/>
      <c r="E780" s="189"/>
      <c r="F780" s="189"/>
      <c r="G780" s="190"/>
      <c r="H780" s="191"/>
      <c r="I780" s="192"/>
      <c r="J780" s="188"/>
      <c r="K780" s="3"/>
      <c r="L780" s="3"/>
      <c r="M780" s="188"/>
      <c r="N780" s="188"/>
      <c r="O780" s="3"/>
      <c r="P780" s="3"/>
      <c r="Q780" s="188"/>
      <c r="R780" s="196"/>
      <c r="S780" s="3"/>
      <c r="AD780" s="278"/>
    </row>
    <row r="781" spans="1:30" s="276" customFormat="1" x14ac:dyDescent="0.25">
      <c r="A781" s="188"/>
      <c r="B781" s="188"/>
      <c r="C781" s="3"/>
      <c r="D781" s="3"/>
      <c r="E781" s="189"/>
      <c r="F781" s="189"/>
      <c r="G781" s="190"/>
      <c r="H781" s="191"/>
      <c r="I781" s="192"/>
      <c r="J781" s="188"/>
      <c r="K781" s="3"/>
      <c r="L781" s="3"/>
      <c r="M781" s="188"/>
      <c r="N781" s="188"/>
      <c r="O781" s="3"/>
      <c r="P781" s="3"/>
      <c r="Q781" s="188"/>
      <c r="R781" s="196"/>
      <c r="S781" s="3"/>
      <c r="AD781" s="278"/>
    </row>
    <row r="782" spans="1:30" s="276" customFormat="1" x14ac:dyDescent="0.25">
      <c r="A782" s="188"/>
      <c r="B782" s="188"/>
      <c r="C782" s="3"/>
      <c r="D782" s="3"/>
      <c r="E782" s="189"/>
      <c r="F782" s="189"/>
      <c r="G782" s="190"/>
      <c r="H782" s="191"/>
      <c r="I782" s="192"/>
      <c r="J782" s="188"/>
      <c r="K782" s="3"/>
      <c r="L782" s="3"/>
      <c r="M782" s="188"/>
      <c r="N782" s="188"/>
      <c r="O782" s="3"/>
      <c r="P782" s="3"/>
      <c r="Q782" s="188"/>
      <c r="R782" s="196"/>
      <c r="S782" s="3"/>
      <c r="AD782" s="278"/>
    </row>
    <row r="783" spans="1:30" s="276" customFormat="1" x14ac:dyDescent="0.25">
      <c r="A783" s="188"/>
      <c r="B783" s="188"/>
      <c r="C783" s="3"/>
      <c r="D783" s="3"/>
      <c r="E783" s="189"/>
      <c r="F783" s="189"/>
      <c r="G783" s="190"/>
      <c r="H783" s="191"/>
      <c r="I783" s="192"/>
      <c r="J783" s="188"/>
      <c r="K783" s="3"/>
      <c r="L783" s="3"/>
      <c r="M783" s="188"/>
      <c r="N783" s="188"/>
      <c r="O783" s="3"/>
      <c r="P783" s="3"/>
      <c r="Q783" s="188"/>
      <c r="R783" s="196"/>
      <c r="S783" s="3"/>
      <c r="AD783" s="278"/>
    </row>
    <row r="784" spans="1:30" s="276" customFormat="1" x14ac:dyDescent="0.25">
      <c r="A784" s="188"/>
      <c r="B784" s="188"/>
      <c r="C784" s="3"/>
      <c r="D784" s="3"/>
      <c r="E784" s="189"/>
      <c r="F784" s="189"/>
      <c r="G784" s="190"/>
      <c r="H784" s="191"/>
      <c r="I784" s="192"/>
      <c r="J784" s="188"/>
      <c r="K784" s="3"/>
      <c r="L784" s="3"/>
      <c r="M784" s="188"/>
      <c r="N784" s="188"/>
      <c r="O784" s="3"/>
      <c r="P784" s="3"/>
      <c r="Q784" s="188"/>
      <c r="R784" s="196"/>
      <c r="S784" s="3"/>
      <c r="AD784" s="278"/>
    </row>
    <row r="785" spans="1:30" s="276" customFormat="1" x14ac:dyDescent="0.25">
      <c r="A785" s="188"/>
      <c r="B785" s="188"/>
      <c r="C785" s="3"/>
      <c r="D785" s="3"/>
      <c r="E785" s="189"/>
      <c r="F785" s="189"/>
      <c r="G785" s="190"/>
      <c r="H785" s="191"/>
      <c r="I785" s="192"/>
      <c r="J785" s="188"/>
      <c r="K785" s="3"/>
      <c r="L785" s="3"/>
      <c r="M785" s="188"/>
      <c r="N785" s="188"/>
      <c r="O785" s="3"/>
      <c r="P785" s="3"/>
      <c r="Q785" s="188"/>
      <c r="R785" s="196"/>
      <c r="S785" s="3"/>
      <c r="AD785" s="278"/>
    </row>
    <row r="786" spans="1:30" s="276" customFormat="1" x14ac:dyDescent="0.25">
      <c r="A786" s="188"/>
      <c r="B786" s="188"/>
      <c r="C786" s="3"/>
      <c r="D786" s="3"/>
      <c r="E786" s="189"/>
      <c r="F786" s="189"/>
      <c r="G786" s="190"/>
      <c r="H786" s="191"/>
      <c r="I786" s="192"/>
      <c r="J786" s="188"/>
      <c r="K786" s="3"/>
      <c r="L786" s="3"/>
      <c r="M786" s="188"/>
      <c r="N786" s="188"/>
      <c r="O786" s="3"/>
      <c r="P786" s="3"/>
      <c r="Q786" s="188"/>
      <c r="R786" s="196"/>
      <c r="S786" s="3"/>
      <c r="AD786" s="278"/>
    </row>
    <row r="787" spans="1:30" s="276" customFormat="1" x14ac:dyDescent="0.25">
      <c r="A787" s="188"/>
      <c r="B787" s="188"/>
      <c r="C787" s="3"/>
      <c r="D787" s="3"/>
      <c r="E787" s="189"/>
      <c r="F787" s="189"/>
      <c r="G787" s="190"/>
      <c r="H787" s="191"/>
      <c r="I787" s="192"/>
      <c r="J787" s="188"/>
      <c r="K787" s="3"/>
      <c r="L787" s="3"/>
      <c r="M787" s="188"/>
      <c r="N787" s="188"/>
      <c r="O787" s="3"/>
      <c r="P787" s="3"/>
      <c r="Q787" s="188"/>
      <c r="R787" s="196"/>
      <c r="S787" s="3"/>
      <c r="AD787" s="278"/>
    </row>
    <row r="788" spans="1:30" s="276" customFormat="1" x14ac:dyDescent="0.25">
      <c r="A788" s="188"/>
      <c r="B788" s="188"/>
      <c r="C788" s="3"/>
      <c r="D788" s="3"/>
      <c r="E788" s="189"/>
      <c r="F788" s="189"/>
      <c r="G788" s="190"/>
      <c r="H788" s="191"/>
      <c r="I788" s="192"/>
      <c r="J788" s="188"/>
      <c r="K788" s="3"/>
      <c r="L788" s="3"/>
      <c r="M788" s="188"/>
      <c r="N788" s="188"/>
      <c r="O788" s="3"/>
      <c r="P788" s="3"/>
      <c r="Q788" s="188"/>
      <c r="R788" s="196"/>
      <c r="S788" s="3"/>
      <c r="AD788" s="278"/>
    </row>
    <row r="789" spans="1:30" s="276" customFormat="1" x14ac:dyDescent="0.25">
      <c r="A789" s="188"/>
      <c r="B789" s="188"/>
      <c r="C789" s="3"/>
      <c r="D789" s="3"/>
      <c r="E789" s="189"/>
      <c r="F789" s="189"/>
      <c r="G789" s="190"/>
      <c r="H789" s="191"/>
      <c r="I789" s="192"/>
      <c r="J789" s="188"/>
      <c r="K789" s="3"/>
      <c r="L789" s="3"/>
      <c r="M789" s="188"/>
      <c r="N789" s="188"/>
      <c r="O789" s="3"/>
      <c r="P789" s="3"/>
      <c r="Q789" s="188"/>
      <c r="R789" s="196"/>
      <c r="S789" s="3"/>
      <c r="AD789" s="278"/>
    </row>
    <row r="790" spans="1:30" s="276" customFormat="1" x14ac:dyDescent="0.25">
      <c r="A790" s="188"/>
      <c r="B790" s="188"/>
      <c r="C790" s="3"/>
      <c r="D790" s="3"/>
      <c r="E790" s="189"/>
      <c r="F790" s="189"/>
      <c r="G790" s="190"/>
      <c r="H790" s="191"/>
      <c r="I790" s="192"/>
      <c r="J790" s="188"/>
      <c r="K790" s="3"/>
      <c r="L790" s="3"/>
      <c r="M790" s="188"/>
      <c r="N790" s="188"/>
      <c r="O790" s="3"/>
      <c r="P790" s="3"/>
      <c r="Q790" s="188"/>
      <c r="R790" s="196"/>
      <c r="S790" s="3"/>
      <c r="AD790" s="278"/>
    </row>
    <row r="791" spans="1:30" s="276" customFormat="1" x14ac:dyDescent="0.25">
      <c r="A791" s="188"/>
      <c r="B791" s="188"/>
      <c r="C791" s="3"/>
      <c r="D791" s="3"/>
      <c r="E791" s="189"/>
      <c r="F791" s="189"/>
      <c r="G791" s="190"/>
      <c r="H791" s="191"/>
      <c r="I791" s="192"/>
      <c r="J791" s="188"/>
      <c r="K791" s="3"/>
      <c r="L791" s="3"/>
      <c r="M791" s="188"/>
      <c r="N791" s="188"/>
      <c r="O791" s="3"/>
      <c r="P791" s="3"/>
      <c r="Q791" s="188"/>
      <c r="R791" s="196"/>
      <c r="S791" s="3"/>
      <c r="AD791" s="278"/>
    </row>
    <row r="792" spans="1:30" s="276" customFormat="1" x14ac:dyDescent="0.25">
      <c r="A792" s="188"/>
      <c r="B792" s="188"/>
      <c r="C792" s="3"/>
      <c r="D792" s="3"/>
      <c r="E792" s="189"/>
      <c r="F792" s="189"/>
      <c r="G792" s="190"/>
      <c r="H792" s="191"/>
      <c r="I792" s="192"/>
      <c r="J792" s="188"/>
      <c r="K792" s="3"/>
      <c r="L792" s="3"/>
      <c r="M792" s="188"/>
      <c r="N792" s="188"/>
      <c r="O792" s="3"/>
      <c r="P792" s="3"/>
      <c r="Q792" s="188"/>
      <c r="R792" s="196"/>
      <c r="S792" s="3"/>
      <c r="AD792" s="278"/>
    </row>
    <row r="793" spans="1:30" s="276" customFormat="1" x14ac:dyDescent="0.25">
      <c r="A793" s="188"/>
      <c r="B793" s="188"/>
      <c r="C793" s="3"/>
      <c r="D793" s="3"/>
      <c r="E793" s="189"/>
      <c r="F793" s="189"/>
      <c r="G793" s="190"/>
      <c r="H793" s="191"/>
      <c r="I793" s="192"/>
      <c r="J793" s="188"/>
      <c r="K793" s="3"/>
      <c r="L793" s="3"/>
      <c r="M793" s="188"/>
      <c r="N793" s="188"/>
      <c r="O793" s="3"/>
      <c r="P793" s="3"/>
      <c r="Q793" s="188"/>
      <c r="R793" s="196"/>
      <c r="S793" s="3"/>
      <c r="AD793" s="278"/>
    </row>
    <row r="794" spans="1:30" s="276" customFormat="1" x14ac:dyDescent="0.25">
      <c r="A794" s="188"/>
      <c r="B794" s="188"/>
      <c r="C794" s="3"/>
      <c r="D794" s="3"/>
      <c r="E794" s="189"/>
      <c r="F794" s="189"/>
      <c r="G794" s="190"/>
      <c r="H794" s="191"/>
      <c r="I794" s="192"/>
      <c r="J794" s="188"/>
      <c r="K794" s="3"/>
      <c r="L794" s="3"/>
      <c r="M794" s="188"/>
      <c r="N794" s="188"/>
      <c r="O794" s="3"/>
      <c r="P794" s="3"/>
      <c r="Q794" s="188"/>
      <c r="R794" s="196"/>
      <c r="S794" s="3"/>
      <c r="AD794" s="278"/>
    </row>
    <row r="795" spans="1:30" s="276" customFormat="1" x14ac:dyDescent="0.25">
      <c r="A795" s="188"/>
      <c r="B795" s="188"/>
      <c r="C795" s="3"/>
      <c r="D795" s="3"/>
      <c r="E795" s="189"/>
      <c r="F795" s="189"/>
      <c r="G795" s="190"/>
      <c r="H795" s="191"/>
      <c r="I795" s="192"/>
      <c r="J795" s="188"/>
      <c r="K795" s="3"/>
      <c r="L795" s="3"/>
      <c r="M795" s="188"/>
      <c r="N795" s="188"/>
      <c r="O795" s="3"/>
      <c r="P795" s="3"/>
      <c r="Q795" s="188"/>
      <c r="R795" s="196"/>
      <c r="S795" s="3"/>
      <c r="AD795" s="278"/>
    </row>
    <row r="796" spans="1:30" s="276" customFormat="1" x14ac:dyDescent="0.25">
      <c r="A796" s="188"/>
      <c r="B796" s="188"/>
      <c r="C796" s="3"/>
      <c r="D796" s="3"/>
      <c r="E796" s="189"/>
      <c r="F796" s="189"/>
      <c r="G796" s="190"/>
      <c r="H796" s="191"/>
      <c r="I796" s="192"/>
      <c r="J796" s="188"/>
      <c r="K796" s="3"/>
      <c r="L796" s="3"/>
      <c r="M796" s="188"/>
      <c r="N796" s="188"/>
      <c r="O796" s="3"/>
      <c r="P796" s="3"/>
      <c r="Q796" s="188"/>
      <c r="R796" s="196"/>
      <c r="S796" s="3"/>
      <c r="AD796" s="278"/>
    </row>
    <row r="797" spans="1:30" s="276" customFormat="1" x14ac:dyDescent="0.25">
      <c r="A797" s="188"/>
      <c r="B797" s="188"/>
      <c r="C797" s="3"/>
      <c r="D797" s="3"/>
      <c r="E797" s="189"/>
      <c r="F797" s="189"/>
      <c r="G797" s="190"/>
      <c r="H797" s="191"/>
      <c r="I797" s="192"/>
      <c r="J797" s="188"/>
      <c r="K797" s="3"/>
      <c r="L797" s="3"/>
      <c r="M797" s="188"/>
      <c r="N797" s="188"/>
      <c r="O797" s="3"/>
      <c r="P797" s="3"/>
      <c r="Q797" s="188"/>
      <c r="R797" s="196"/>
      <c r="S797" s="3"/>
      <c r="AD797" s="278"/>
    </row>
    <row r="798" spans="1:30" s="276" customFormat="1" x14ac:dyDescent="0.25">
      <c r="A798" s="188"/>
      <c r="B798" s="188"/>
      <c r="C798" s="3"/>
      <c r="D798" s="3"/>
      <c r="E798" s="189"/>
      <c r="F798" s="189"/>
      <c r="G798" s="190"/>
      <c r="H798" s="191"/>
      <c r="I798" s="192"/>
      <c r="J798" s="188"/>
      <c r="K798" s="3"/>
      <c r="L798" s="3"/>
      <c r="M798" s="188"/>
      <c r="N798" s="188"/>
      <c r="O798" s="3"/>
      <c r="P798" s="3"/>
      <c r="Q798" s="188"/>
      <c r="R798" s="196"/>
      <c r="S798" s="3"/>
      <c r="AD798" s="278"/>
    </row>
    <row r="799" spans="1:30" s="276" customFormat="1" x14ac:dyDescent="0.25">
      <c r="A799" s="188"/>
      <c r="B799" s="188"/>
      <c r="C799" s="3"/>
      <c r="D799" s="3"/>
      <c r="E799" s="189"/>
      <c r="F799" s="189"/>
      <c r="G799" s="190"/>
      <c r="H799" s="191"/>
      <c r="I799" s="192"/>
      <c r="J799" s="188"/>
      <c r="K799" s="3"/>
      <c r="L799" s="3"/>
      <c r="M799" s="188"/>
      <c r="N799" s="188"/>
      <c r="O799" s="3"/>
      <c r="P799" s="3"/>
      <c r="Q799" s="188"/>
      <c r="R799" s="196"/>
      <c r="S799" s="3"/>
      <c r="AD799" s="278"/>
    </row>
    <row r="800" spans="1:30" s="276" customFormat="1" x14ac:dyDescent="0.25">
      <c r="A800" s="188"/>
      <c r="B800" s="188"/>
      <c r="C800" s="3"/>
      <c r="D800" s="3"/>
      <c r="E800" s="189"/>
      <c r="F800" s="189"/>
      <c r="G800" s="190"/>
      <c r="H800" s="191"/>
      <c r="I800" s="192"/>
      <c r="J800" s="188"/>
      <c r="K800" s="3"/>
      <c r="L800" s="3"/>
      <c r="M800" s="188"/>
      <c r="N800" s="188"/>
      <c r="O800" s="3"/>
      <c r="P800" s="3"/>
      <c r="Q800" s="188"/>
      <c r="R800" s="196"/>
      <c r="S800" s="3"/>
      <c r="AD800" s="278"/>
    </row>
    <row r="801" spans="1:30" s="276" customFormat="1" x14ac:dyDescent="0.25">
      <c r="A801" s="188"/>
      <c r="B801" s="188"/>
      <c r="C801" s="3"/>
      <c r="D801" s="3"/>
      <c r="E801" s="189"/>
      <c r="F801" s="189"/>
      <c r="G801" s="190"/>
      <c r="H801" s="191"/>
      <c r="I801" s="192"/>
      <c r="J801" s="188"/>
      <c r="K801" s="3"/>
      <c r="L801" s="3"/>
      <c r="M801" s="188"/>
      <c r="N801" s="188"/>
      <c r="O801" s="3"/>
      <c r="P801" s="3"/>
      <c r="Q801" s="188"/>
      <c r="R801" s="196"/>
      <c r="S801" s="3"/>
      <c r="AD801" s="278"/>
    </row>
    <row r="802" spans="1:30" s="276" customFormat="1" x14ac:dyDescent="0.25">
      <c r="A802" s="188"/>
      <c r="B802" s="188"/>
      <c r="C802" s="3"/>
      <c r="D802" s="3"/>
      <c r="E802" s="189"/>
      <c r="F802" s="189"/>
      <c r="G802" s="190"/>
      <c r="H802" s="191"/>
      <c r="I802" s="192"/>
      <c r="J802" s="188"/>
      <c r="K802" s="3"/>
      <c r="L802" s="3"/>
      <c r="M802" s="188"/>
      <c r="N802" s="188"/>
      <c r="O802" s="3"/>
      <c r="P802" s="3"/>
      <c r="Q802" s="188"/>
      <c r="R802" s="196"/>
      <c r="S802" s="3"/>
      <c r="AD802" s="278"/>
    </row>
    <row r="803" spans="1:30" s="276" customFormat="1" x14ac:dyDescent="0.25">
      <c r="A803" s="188"/>
      <c r="B803" s="188"/>
      <c r="C803" s="3"/>
      <c r="D803" s="3"/>
      <c r="E803" s="189"/>
      <c r="F803" s="189"/>
      <c r="G803" s="190"/>
      <c r="H803" s="191"/>
      <c r="I803" s="192"/>
      <c r="J803" s="188"/>
      <c r="K803" s="3"/>
      <c r="L803" s="3"/>
      <c r="M803" s="188"/>
      <c r="N803" s="188"/>
      <c r="O803" s="3"/>
      <c r="P803" s="3"/>
      <c r="Q803" s="188"/>
      <c r="R803" s="196"/>
      <c r="S803" s="3"/>
      <c r="AD803" s="278"/>
    </row>
    <row r="804" spans="1:30" s="276" customFormat="1" x14ac:dyDescent="0.25">
      <c r="A804" s="188"/>
      <c r="B804" s="188"/>
      <c r="C804" s="3"/>
      <c r="D804" s="3"/>
      <c r="E804" s="189"/>
      <c r="F804" s="189"/>
      <c r="G804" s="190"/>
      <c r="H804" s="191"/>
      <c r="I804" s="192"/>
      <c r="J804" s="188"/>
      <c r="K804" s="3"/>
      <c r="L804" s="3"/>
      <c r="M804" s="188"/>
      <c r="N804" s="188"/>
      <c r="O804" s="3"/>
      <c r="P804" s="3"/>
      <c r="Q804" s="188"/>
      <c r="R804" s="196"/>
      <c r="S804" s="3"/>
      <c r="AD804" s="278"/>
    </row>
    <row r="805" spans="1:30" s="276" customFormat="1" x14ac:dyDescent="0.25">
      <c r="A805" s="188"/>
      <c r="B805" s="188"/>
      <c r="C805" s="3"/>
      <c r="D805" s="3"/>
      <c r="E805" s="189"/>
      <c r="F805" s="189"/>
      <c r="G805" s="190"/>
      <c r="H805" s="191"/>
      <c r="I805" s="192"/>
      <c r="J805" s="188"/>
      <c r="K805" s="3"/>
      <c r="L805" s="3"/>
      <c r="M805" s="188"/>
      <c r="N805" s="188"/>
      <c r="O805" s="3"/>
      <c r="P805" s="3"/>
      <c r="Q805" s="188"/>
      <c r="R805" s="196"/>
      <c r="S805" s="3"/>
      <c r="AD805" s="278"/>
    </row>
    <row r="806" spans="1:30" s="276" customFormat="1" x14ac:dyDescent="0.25">
      <c r="A806" s="188"/>
      <c r="B806" s="188"/>
      <c r="C806" s="3"/>
      <c r="D806" s="3"/>
      <c r="E806" s="189"/>
      <c r="F806" s="189"/>
      <c r="G806" s="190"/>
      <c r="H806" s="191"/>
      <c r="I806" s="192"/>
      <c r="J806" s="188"/>
      <c r="K806" s="3"/>
      <c r="L806" s="3"/>
      <c r="M806" s="188"/>
      <c r="N806" s="188"/>
      <c r="O806" s="3"/>
      <c r="P806" s="3"/>
      <c r="Q806" s="188"/>
      <c r="R806" s="196"/>
      <c r="S806" s="3"/>
      <c r="AD806" s="278"/>
    </row>
    <row r="807" spans="1:30" s="276" customFormat="1" x14ac:dyDescent="0.25">
      <c r="A807" s="188"/>
      <c r="B807" s="188"/>
      <c r="C807" s="3"/>
      <c r="D807" s="3"/>
      <c r="E807" s="189"/>
      <c r="F807" s="189"/>
      <c r="G807" s="190"/>
      <c r="H807" s="191"/>
      <c r="I807" s="192"/>
      <c r="J807" s="188"/>
      <c r="K807" s="3"/>
      <c r="L807" s="3"/>
      <c r="M807" s="188"/>
      <c r="N807" s="188"/>
      <c r="O807" s="3"/>
      <c r="P807" s="3"/>
      <c r="Q807" s="188"/>
      <c r="R807" s="196"/>
      <c r="S807" s="3"/>
      <c r="AD807" s="278"/>
    </row>
    <row r="808" spans="1:30" s="276" customFormat="1" x14ac:dyDescent="0.25">
      <c r="A808" s="188"/>
      <c r="B808" s="188"/>
      <c r="C808" s="3"/>
      <c r="D808" s="3"/>
      <c r="E808" s="189"/>
      <c r="F808" s="189"/>
      <c r="G808" s="190"/>
      <c r="H808" s="191"/>
      <c r="I808" s="192"/>
      <c r="J808" s="188"/>
      <c r="K808" s="3"/>
      <c r="L808" s="3"/>
      <c r="M808" s="188"/>
      <c r="N808" s="188"/>
      <c r="O808" s="3"/>
      <c r="P808" s="3"/>
      <c r="Q808" s="188"/>
      <c r="R808" s="196"/>
      <c r="S808" s="3"/>
      <c r="AD808" s="278"/>
    </row>
    <row r="809" spans="1:30" s="276" customFormat="1" x14ac:dyDescent="0.25">
      <c r="A809" s="188"/>
      <c r="B809" s="188"/>
      <c r="C809" s="3"/>
      <c r="D809" s="3"/>
      <c r="E809" s="189"/>
      <c r="F809" s="189"/>
      <c r="G809" s="190"/>
      <c r="H809" s="191"/>
      <c r="I809" s="192"/>
      <c r="J809" s="188"/>
      <c r="K809" s="3"/>
      <c r="L809" s="3"/>
      <c r="M809" s="188"/>
      <c r="N809" s="188"/>
      <c r="O809" s="3"/>
      <c r="P809" s="3"/>
      <c r="Q809" s="188"/>
      <c r="R809" s="196"/>
      <c r="S809" s="3"/>
      <c r="AD809" s="278"/>
    </row>
    <row r="810" spans="1:30" s="276" customFormat="1" x14ac:dyDescent="0.25">
      <c r="A810" s="188"/>
      <c r="B810" s="188"/>
      <c r="C810" s="3"/>
      <c r="D810" s="3"/>
      <c r="E810" s="189"/>
      <c r="F810" s="189"/>
      <c r="G810" s="190"/>
      <c r="H810" s="191"/>
      <c r="I810" s="192"/>
      <c r="J810" s="188"/>
      <c r="K810" s="3"/>
      <c r="L810" s="3"/>
      <c r="M810" s="188"/>
      <c r="N810" s="188"/>
      <c r="O810" s="3"/>
      <c r="P810" s="3"/>
      <c r="Q810" s="188"/>
      <c r="R810" s="196"/>
      <c r="S810" s="3"/>
      <c r="AD810" s="278"/>
    </row>
    <row r="811" spans="1:30" s="276" customFormat="1" x14ac:dyDescent="0.25">
      <c r="A811" s="188"/>
      <c r="B811" s="188"/>
      <c r="C811" s="3"/>
      <c r="D811" s="3"/>
      <c r="E811" s="189"/>
      <c r="F811" s="189"/>
      <c r="G811" s="190"/>
      <c r="H811" s="191"/>
      <c r="I811" s="192"/>
      <c r="J811" s="188"/>
      <c r="K811" s="3"/>
      <c r="L811" s="3"/>
      <c r="M811" s="188"/>
      <c r="N811" s="188"/>
      <c r="O811" s="3"/>
      <c r="P811" s="3"/>
      <c r="Q811" s="188"/>
      <c r="R811" s="196"/>
      <c r="S811" s="3"/>
      <c r="AD811" s="278"/>
    </row>
    <row r="812" spans="1:30" s="276" customFormat="1" x14ac:dyDescent="0.25">
      <c r="A812" s="188"/>
      <c r="B812" s="188"/>
      <c r="C812" s="3"/>
      <c r="D812" s="3"/>
      <c r="E812" s="189"/>
      <c r="F812" s="189"/>
      <c r="G812" s="190"/>
      <c r="H812" s="191"/>
      <c r="I812" s="192"/>
      <c r="J812" s="188"/>
      <c r="K812" s="3"/>
      <c r="L812" s="3"/>
      <c r="M812" s="188"/>
      <c r="N812" s="188"/>
      <c r="O812" s="3"/>
      <c r="P812" s="3"/>
      <c r="Q812" s="188"/>
      <c r="R812" s="196"/>
      <c r="S812" s="3"/>
      <c r="AD812" s="278"/>
    </row>
    <row r="813" spans="1:30" s="276" customFormat="1" x14ac:dyDescent="0.25">
      <c r="A813" s="188"/>
      <c r="B813" s="188"/>
      <c r="C813" s="3"/>
      <c r="D813" s="3"/>
      <c r="E813" s="189"/>
      <c r="F813" s="189"/>
      <c r="G813" s="190"/>
      <c r="H813" s="191"/>
      <c r="I813" s="192"/>
      <c r="J813" s="188"/>
      <c r="K813" s="3"/>
      <c r="L813" s="3"/>
      <c r="M813" s="188"/>
      <c r="N813" s="188"/>
      <c r="O813" s="3"/>
      <c r="P813" s="3"/>
      <c r="Q813" s="188"/>
      <c r="R813" s="196"/>
      <c r="S813" s="3"/>
      <c r="AD813" s="278"/>
    </row>
    <row r="814" spans="1:30" s="276" customFormat="1" x14ac:dyDescent="0.25">
      <c r="A814" s="188"/>
      <c r="B814" s="188"/>
      <c r="C814" s="3"/>
      <c r="D814" s="3"/>
      <c r="E814" s="189"/>
      <c r="F814" s="189"/>
      <c r="G814" s="190"/>
      <c r="H814" s="191"/>
      <c r="I814" s="192"/>
      <c r="J814" s="188"/>
      <c r="K814" s="3"/>
      <c r="L814" s="3"/>
      <c r="M814" s="188"/>
      <c r="N814" s="188"/>
      <c r="O814" s="3"/>
      <c r="P814" s="3"/>
      <c r="Q814" s="188"/>
      <c r="R814" s="196"/>
      <c r="S814" s="3"/>
      <c r="AD814" s="278"/>
    </row>
    <row r="815" spans="1:30" s="276" customFormat="1" x14ac:dyDescent="0.25">
      <c r="A815" s="188"/>
      <c r="B815" s="188"/>
      <c r="C815" s="3"/>
      <c r="D815" s="3"/>
      <c r="E815" s="189"/>
      <c r="F815" s="189"/>
      <c r="G815" s="190"/>
      <c r="H815" s="191"/>
      <c r="I815" s="192"/>
      <c r="J815" s="188"/>
      <c r="K815" s="3"/>
      <c r="L815" s="3"/>
      <c r="M815" s="188"/>
      <c r="N815" s="188"/>
      <c r="O815" s="3"/>
      <c r="P815" s="3"/>
      <c r="Q815" s="188"/>
      <c r="R815" s="196"/>
      <c r="S815" s="3"/>
      <c r="AD815" s="278"/>
    </row>
    <row r="816" spans="1:30" s="276" customFormat="1" x14ac:dyDescent="0.25">
      <c r="A816" s="188"/>
      <c r="B816" s="188"/>
      <c r="C816" s="3"/>
      <c r="D816" s="3"/>
      <c r="E816" s="189"/>
      <c r="F816" s="189"/>
      <c r="G816" s="190"/>
      <c r="H816" s="191"/>
      <c r="I816" s="192"/>
      <c r="J816" s="188"/>
      <c r="K816" s="3"/>
      <c r="L816" s="3"/>
      <c r="M816" s="188"/>
      <c r="N816" s="188"/>
      <c r="O816" s="3"/>
      <c r="P816" s="3"/>
      <c r="Q816" s="188"/>
      <c r="R816" s="196"/>
      <c r="S816" s="3"/>
      <c r="AD816" s="278"/>
    </row>
    <row r="817" spans="1:30" s="276" customFormat="1" x14ac:dyDescent="0.25">
      <c r="A817" s="188"/>
      <c r="B817" s="188"/>
      <c r="C817" s="3"/>
      <c r="D817" s="3"/>
      <c r="E817" s="189"/>
      <c r="F817" s="189"/>
      <c r="G817" s="190"/>
      <c r="H817" s="191"/>
      <c r="I817" s="192"/>
      <c r="J817" s="188"/>
      <c r="K817" s="3"/>
      <c r="L817" s="3"/>
      <c r="M817" s="188"/>
      <c r="N817" s="188"/>
      <c r="O817" s="3"/>
      <c r="P817" s="3"/>
      <c r="Q817" s="188"/>
      <c r="R817" s="196"/>
      <c r="S817" s="3"/>
      <c r="AD817" s="278"/>
    </row>
    <row r="818" spans="1:30" s="276" customFormat="1" x14ac:dyDescent="0.25">
      <c r="A818" s="188"/>
      <c r="B818" s="188"/>
      <c r="C818" s="3"/>
      <c r="D818" s="3"/>
      <c r="E818" s="189"/>
      <c r="F818" s="189"/>
      <c r="G818" s="190"/>
      <c r="H818" s="191"/>
      <c r="I818" s="192"/>
      <c r="J818" s="188"/>
      <c r="K818" s="3"/>
      <c r="L818" s="3"/>
      <c r="M818" s="188"/>
      <c r="N818" s="188"/>
      <c r="O818" s="3"/>
      <c r="P818" s="3"/>
      <c r="Q818" s="188"/>
      <c r="R818" s="196"/>
      <c r="S818" s="3"/>
      <c r="AD818" s="278"/>
    </row>
    <row r="819" spans="1:30" s="276" customFormat="1" x14ac:dyDescent="0.25">
      <c r="A819" s="188"/>
      <c r="B819" s="188"/>
      <c r="C819" s="3"/>
      <c r="D819" s="3"/>
      <c r="E819" s="189"/>
      <c r="F819" s="189"/>
      <c r="G819" s="190"/>
      <c r="H819" s="191"/>
      <c r="I819" s="192"/>
      <c r="J819" s="188"/>
      <c r="K819" s="3"/>
      <c r="L819" s="3"/>
      <c r="M819" s="188"/>
      <c r="N819" s="188"/>
      <c r="O819" s="3"/>
      <c r="P819" s="3"/>
      <c r="Q819" s="188"/>
      <c r="R819" s="196"/>
      <c r="S819" s="3"/>
      <c r="AD819" s="278"/>
    </row>
    <row r="820" spans="1:30" s="276" customFormat="1" x14ac:dyDescent="0.25">
      <c r="A820" s="188"/>
      <c r="B820" s="188"/>
      <c r="C820" s="3"/>
      <c r="D820" s="3"/>
      <c r="E820" s="189"/>
      <c r="F820" s="189"/>
      <c r="G820" s="190"/>
      <c r="H820" s="191"/>
      <c r="I820" s="192"/>
      <c r="J820" s="188"/>
      <c r="K820" s="3"/>
      <c r="L820" s="3"/>
      <c r="M820" s="188"/>
      <c r="N820" s="188"/>
      <c r="O820" s="3"/>
      <c r="P820" s="3"/>
      <c r="Q820" s="188"/>
      <c r="R820" s="196"/>
      <c r="S820" s="3"/>
      <c r="AD820" s="278"/>
    </row>
    <row r="821" spans="1:30" s="276" customFormat="1" x14ac:dyDescent="0.25">
      <c r="A821" s="188"/>
      <c r="B821" s="188"/>
      <c r="C821" s="3"/>
      <c r="D821" s="3"/>
      <c r="E821" s="189"/>
      <c r="F821" s="189"/>
      <c r="G821" s="190"/>
      <c r="H821" s="191"/>
      <c r="I821" s="192"/>
      <c r="J821" s="188"/>
      <c r="K821" s="3"/>
      <c r="L821" s="3"/>
      <c r="M821" s="188"/>
      <c r="N821" s="188"/>
      <c r="O821" s="3"/>
      <c r="P821" s="3"/>
      <c r="Q821" s="188"/>
      <c r="R821" s="196"/>
      <c r="S821" s="3"/>
      <c r="AD821" s="278"/>
    </row>
    <row r="822" spans="1:30" s="276" customFormat="1" x14ac:dyDescent="0.25">
      <c r="A822" s="188"/>
      <c r="B822" s="188"/>
      <c r="C822" s="3"/>
      <c r="D822" s="3"/>
      <c r="E822" s="189"/>
      <c r="F822" s="189"/>
      <c r="G822" s="190"/>
      <c r="H822" s="191"/>
      <c r="I822" s="192"/>
      <c r="J822" s="188"/>
      <c r="K822" s="3"/>
      <c r="L822" s="3"/>
      <c r="M822" s="188"/>
      <c r="N822" s="188"/>
      <c r="O822" s="3"/>
      <c r="P822" s="3"/>
      <c r="Q822" s="188"/>
      <c r="R822" s="196"/>
      <c r="S822" s="3"/>
      <c r="AD822" s="278"/>
    </row>
    <row r="823" spans="1:30" s="276" customFormat="1" x14ac:dyDescent="0.25">
      <c r="A823" s="188"/>
      <c r="B823" s="188"/>
      <c r="C823" s="3"/>
      <c r="D823" s="3"/>
      <c r="E823" s="189"/>
      <c r="F823" s="189"/>
      <c r="G823" s="190"/>
      <c r="H823" s="191"/>
      <c r="I823" s="192"/>
      <c r="J823" s="188"/>
      <c r="K823" s="3"/>
      <c r="L823" s="3"/>
      <c r="M823" s="188"/>
      <c r="N823" s="188"/>
      <c r="O823" s="3"/>
      <c r="P823" s="3"/>
      <c r="Q823" s="188"/>
      <c r="R823" s="196"/>
      <c r="S823" s="3"/>
      <c r="AD823" s="278"/>
    </row>
    <row r="824" spans="1:30" s="276" customFormat="1" x14ac:dyDescent="0.25">
      <c r="A824" s="188"/>
      <c r="B824" s="188"/>
      <c r="C824" s="3"/>
      <c r="D824" s="3"/>
      <c r="E824" s="189"/>
      <c r="F824" s="189"/>
      <c r="G824" s="190"/>
      <c r="H824" s="191"/>
      <c r="I824" s="192"/>
      <c r="J824" s="188"/>
      <c r="K824" s="3"/>
      <c r="L824" s="3"/>
      <c r="M824" s="188"/>
      <c r="N824" s="188"/>
      <c r="O824" s="3"/>
      <c r="P824" s="3"/>
      <c r="Q824" s="188"/>
      <c r="R824" s="196"/>
      <c r="S824" s="3"/>
      <c r="AD824" s="278"/>
    </row>
    <row r="825" spans="1:30" s="276" customFormat="1" x14ac:dyDescent="0.25">
      <c r="A825" s="188"/>
      <c r="B825" s="188"/>
      <c r="C825" s="3"/>
      <c r="D825" s="3"/>
      <c r="E825" s="189"/>
      <c r="F825" s="189"/>
      <c r="G825" s="190"/>
      <c r="H825" s="191"/>
      <c r="I825" s="192"/>
      <c r="J825" s="188"/>
      <c r="K825" s="3"/>
      <c r="L825" s="3"/>
      <c r="M825" s="188"/>
      <c r="N825" s="188"/>
      <c r="O825" s="3"/>
      <c r="P825" s="3"/>
      <c r="Q825" s="188"/>
      <c r="R825" s="196"/>
      <c r="S825" s="3"/>
      <c r="AD825" s="278"/>
    </row>
    <row r="826" spans="1:30" s="276" customFormat="1" x14ac:dyDescent="0.25">
      <c r="A826" s="188"/>
      <c r="B826" s="188"/>
      <c r="C826" s="3"/>
      <c r="D826" s="3"/>
      <c r="E826" s="189"/>
      <c r="F826" s="189"/>
      <c r="G826" s="190"/>
      <c r="H826" s="191"/>
      <c r="I826" s="192"/>
      <c r="J826" s="188"/>
      <c r="K826" s="3"/>
      <c r="L826" s="3"/>
      <c r="M826" s="188"/>
      <c r="N826" s="188"/>
      <c r="O826" s="3"/>
      <c r="P826" s="3"/>
      <c r="Q826" s="188"/>
      <c r="R826" s="196"/>
      <c r="S826" s="3"/>
      <c r="AD826" s="278"/>
    </row>
    <row r="827" spans="1:30" s="276" customFormat="1" x14ac:dyDescent="0.25">
      <c r="A827" s="188"/>
      <c r="B827" s="188"/>
      <c r="C827" s="3"/>
      <c r="D827" s="3"/>
      <c r="E827" s="189"/>
      <c r="F827" s="189"/>
      <c r="G827" s="190"/>
      <c r="H827" s="191"/>
      <c r="I827" s="192"/>
      <c r="J827" s="188"/>
      <c r="K827" s="3"/>
      <c r="L827" s="3"/>
      <c r="M827" s="188"/>
      <c r="N827" s="188"/>
      <c r="O827" s="3"/>
      <c r="P827" s="3"/>
      <c r="Q827" s="188"/>
      <c r="R827" s="196"/>
      <c r="S827" s="3"/>
      <c r="AD827" s="278"/>
    </row>
    <row r="828" spans="1:30" s="276" customFormat="1" x14ac:dyDescent="0.25">
      <c r="A828" s="188"/>
      <c r="B828" s="188"/>
      <c r="C828" s="3"/>
      <c r="D828" s="3"/>
      <c r="E828" s="189"/>
      <c r="F828" s="189"/>
      <c r="G828" s="190"/>
      <c r="H828" s="191"/>
      <c r="I828" s="192"/>
      <c r="J828" s="188"/>
      <c r="K828" s="3"/>
      <c r="L828" s="3"/>
      <c r="M828" s="188"/>
      <c r="N828" s="188"/>
      <c r="O828" s="3"/>
      <c r="P828" s="3"/>
      <c r="Q828" s="188"/>
      <c r="R828" s="196"/>
      <c r="S828" s="3"/>
      <c r="AD828" s="278"/>
    </row>
    <row r="829" spans="1:30" s="276" customFormat="1" x14ac:dyDescent="0.25">
      <c r="A829" s="188"/>
      <c r="B829" s="188"/>
      <c r="C829" s="3"/>
      <c r="D829" s="3"/>
      <c r="E829" s="189"/>
      <c r="F829" s="189"/>
      <c r="G829" s="190"/>
      <c r="H829" s="191"/>
      <c r="I829" s="192"/>
      <c r="J829" s="188"/>
      <c r="K829" s="3"/>
      <c r="L829" s="3"/>
      <c r="M829" s="188"/>
      <c r="N829" s="188"/>
      <c r="O829" s="3"/>
      <c r="P829" s="3"/>
      <c r="Q829" s="188"/>
      <c r="R829" s="196"/>
      <c r="S829" s="3"/>
      <c r="AD829" s="278"/>
    </row>
    <row r="830" spans="1:30" s="276" customFormat="1" x14ac:dyDescent="0.25">
      <c r="A830" s="188"/>
      <c r="B830" s="188"/>
      <c r="C830" s="3"/>
      <c r="D830" s="3"/>
      <c r="E830" s="189"/>
      <c r="F830" s="189"/>
      <c r="G830" s="190"/>
      <c r="H830" s="191"/>
      <c r="I830" s="192"/>
      <c r="J830" s="188"/>
      <c r="K830" s="3"/>
      <c r="L830" s="3"/>
      <c r="M830" s="188"/>
      <c r="N830" s="188"/>
      <c r="O830" s="3"/>
      <c r="P830" s="3"/>
      <c r="Q830" s="188"/>
      <c r="R830" s="196"/>
      <c r="S830" s="3"/>
      <c r="AD830" s="278"/>
    </row>
    <row r="831" spans="1:30" s="276" customFormat="1" x14ac:dyDescent="0.25">
      <c r="A831" s="188"/>
      <c r="B831" s="188"/>
      <c r="C831" s="3"/>
      <c r="D831" s="3"/>
      <c r="E831" s="189"/>
      <c r="F831" s="189"/>
      <c r="G831" s="190"/>
      <c r="H831" s="191"/>
      <c r="I831" s="192"/>
      <c r="J831" s="188"/>
      <c r="K831" s="3"/>
      <c r="L831" s="3"/>
      <c r="M831" s="188"/>
      <c r="N831" s="188"/>
      <c r="O831" s="3"/>
      <c r="P831" s="3"/>
      <c r="Q831" s="188"/>
      <c r="R831" s="196"/>
      <c r="S831" s="3"/>
      <c r="AD831" s="278"/>
    </row>
    <row r="832" spans="1:30" s="276" customFormat="1" x14ac:dyDescent="0.25">
      <c r="A832" s="188"/>
      <c r="B832" s="188"/>
      <c r="C832" s="3"/>
      <c r="D832" s="3"/>
      <c r="E832" s="189"/>
      <c r="F832" s="189"/>
      <c r="G832" s="190"/>
      <c r="H832" s="191"/>
      <c r="I832" s="192"/>
      <c r="J832" s="188"/>
      <c r="K832" s="3"/>
      <c r="L832" s="3"/>
      <c r="M832" s="188"/>
      <c r="N832" s="188"/>
      <c r="O832" s="3"/>
      <c r="P832" s="3"/>
      <c r="Q832" s="188"/>
      <c r="R832" s="196"/>
      <c r="S832" s="3"/>
      <c r="AD832" s="278"/>
    </row>
    <row r="833" spans="1:30" s="276" customFormat="1" x14ac:dyDescent="0.25">
      <c r="A833" s="188"/>
      <c r="B833" s="188"/>
      <c r="C833" s="3"/>
      <c r="D833" s="3"/>
      <c r="E833" s="189"/>
      <c r="F833" s="189"/>
      <c r="G833" s="190"/>
      <c r="H833" s="191"/>
      <c r="I833" s="192"/>
      <c r="J833" s="188"/>
      <c r="K833" s="3"/>
      <c r="L833" s="3"/>
      <c r="M833" s="188"/>
      <c r="N833" s="188"/>
      <c r="O833" s="3"/>
      <c r="P833" s="3"/>
      <c r="Q833" s="188"/>
      <c r="R833" s="196"/>
      <c r="S833" s="3"/>
      <c r="AD833" s="278"/>
    </row>
    <row r="834" spans="1:30" s="276" customFormat="1" x14ac:dyDescent="0.25">
      <c r="A834" s="188"/>
      <c r="B834" s="188"/>
      <c r="C834" s="3"/>
      <c r="D834" s="3"/>
      <c r="E834" s="189"/>
      <c r="F834" s="189"/>
      <c r="G834" s="190"/>
      <c r="H834" s="191"/>
      <c r="I834" s="192"/>
      <c r="J834" s="188"/>
      <c r="K834" s="3"/>
      <c r="L834" s="3"/>
      <c r="M834" s="188"/>
      <c r="N834" s="188"/>
      <c r="O834" s="3"/>
      <c r="P834" s="3"/>
      <c r="Q834" s="188"/>
      <c r="R834" s="196"/>
      <c r="S834" s="3"/>
      <c r="AD834" s="278"/>
    </row>
    <row r="835" spans="1:30" s="276" customFormat="1" x14ac:dyDescent="0.25">
      <c r="A835" s="188"/>
      <c r="B835" s="188"/>
      <c r="C835" s="3"/>
      <c r="D835" s="3"/>
      <c r="E835" s="189"/>
      <c r="F835" s="189"/>
      <c r="G835" s="190"/>
      <c r="H835" s="191"/>
      <c r="I835" s="192"/>
      <c r="J835" s="188"/>
      <c r="K835" s="3"/>
      <c r="L835" s="3"/>
      <c r="M835" s="188"/>
      <c r="N835" s="188"/>
      <c r="O835" s="3"/>
      <c r="P835" s="3"/>
      <c r="Q835" s="188"/>
      <c r="R835" s="196"/>
      <c r="S835" s="3"/>
      <c r="AD835" s="278"/>
    </row>
    <row r="836" spans="1:30" s="276" customFormat="1" x14ac:dyDescent="0.25">
      <c r="A836" s="188"/>
      <c r="B836" s="188"/>
      <c r="C836" s="3"/>
      <c r="D836" s="3"/>
      <c r="E836" s="189"/>
      <c r="F836" s="189"/>
      <c r="G836" s="190"/>
      <c r="H836" s="191"/>
      <c r="I836" s="192"/>
      <c r="J836" s="188"/>
      <c r="K836" s="3"/>
      <c r="L836" s="3"/>
      <c r="M836" s="188"/>
      <c r="N836" s="188"/>
      <c r="O836" s="3"/>
      <c r="P836" s="3"/>
      <c r="Q836" s="188"/>
      <c r="R836" s="196"/>
      <c r="S836" s="3"/>
      <c r="AD836" s="278"/>
    </row>
    <row r="837" spans="1:30" s="276" customFormat="1" x14ac:dyDescent="0.25">
      <c r="A837" s="188"/>
      <c r="B837" s="188"/>
      <c r="C837" s="3"/>
      <c r="D837" s="3"/>
      <c r="E837" s="189"/>
      <c r="F837" s="189"/>
      <c r="G837" s="190"/>
      <c r="H837" s="191"/>
      <c r="I837" s="192"/>
      <c r="J837" s="188"/>
      <c r="K837" s="3"/>
      <c r="L837" s="3"/>
      <c r="M837" s="188"/>
      <c r="N837" s="188"/>
      <c r="O837" s="3"/>
      <c r="P837" s="3"/>
      <c r="Q837" s="188"/>
      <c r="R837" s="196"/>
      <c r="S837" s="3"/>
      <c r="AD837" s="278"/>
    </row>
    <row r="838" spans="1:30" s="276" customFormat="1" x14ac:dyDescent="0.25">
      <c r="A838" s="188"/>
      <c r="B838" s="188"/>
      <c r="C838" s="3"/>
      <c r="D838" s="3"/>
      <c r="E838" s="189"/>
      <c r="F838" s="189"/>
      <c r="G838" s="190"/>
      <c r="H838" s="191"/>
      <c r="I838" s="192"/>
      <c r="J838" s="188"/>
      <c r="K838" s="3"/>
      <c r="L838" s="3"/>
      <c r="M838" s="188"/>
      <c r="N838" s="188"/>
      <c r="O838" s="3"/>
      <c r="P838" s="3"/>
      <c r="Q838" s="188"/>
      <c r="R838" s="196"/>
      <c r="S838" s="3"/>
      <c r="AD838" s="278"/>
    </row>
    <row r="839" spans="1:30" s="276" customFormat="1" x14ac:dyDescent="0.25">
      <c r="A839" s="188"/>
      <c r="B839" s="188"/>
      <c r="C839" s="3"/>
      <c r="D839" s="3"/>
      <c r="E839" s="189"/>
      <c r="F839" s="189"/>
      <c r="G839" s="190"/>
      <c r="H839" s="191"/>
      <c r="I839" s="192"/>
      <c r="J839" s="188"/>
      <c r="K839" s="3"/>
      <c r="L839" s="3"/>
      <c r="M839" s="188"/>
      <c r="N839" s="188"/>
      <c r="O839" s="3"/>
      <c r="P839" s="3"/>
      <c r="Q839" s="188"/>
      <c r="R839" s="196"/>
      <c r="S839" s="3"/>
      <c r="AD839" s="278"/>
    </row>
    <row r="840" spans="1:30" s="276" customFormat="1" x14ac:dyDescent="0.25">
      <c r="A840" s="188"/>
      <c r="B840" s="188"/>
      <c r="C840" s="3"/>
      <c r="D840" s="3"/>
      <c r="E840" s="189"/>
      <c r="F840" s="189"/>
      <c r="G840" s="190"/>
      <c r="H840" s="191"/>
      <c r="I840" s="192"/>
      <c r="J840" s="188"/>
      <c r="K840" s="3"/>
      <c r="L840" s="3"/>
      <c r="M840" s="188"/>
      <c r="N840" s="188"/>
      <c r="O840" s="3"/>
      <c r="P840" s="3"/>
      <c r="Q840" s="188"/>
      <c r="R840" s="196"/>
      <c r="S840" s="3"/>
      <c r="AD840" s="278"/>
    </row>
    <row r="841" spans="1:30" s="276" customFormat="1" x14ac:dyDescent="0.25">
      <c r="A841" s="188"/>
      <c r="B841" s="188"/>
      <c r="C841" s="3"/>
      <c r="D841" s="3"/>
      <c r="E841" s="189"/>
      <c r="F841" s="189"/>
      <c r="G841" s="190"/>
      <c r="H841" s="191"/>
      <c r="I841" s="192"/>
      <c r="J841" s="188"/>
      <c r="K841" s="3"/>
      <c r="L841" s="3"/>
      <c r="M841" s="188"/>
      <c r="N841" s="188"/>
      <c r="O841" s="3"/>
      <c r="P841" s="3"/>
      <c r="Q841" s="188"/>
      <c r="R841" s="196"/>
      <c r="S841" s="3"/>
      <c r="AD841" s="278"/>
    </row>
    <row r="842" spans="1:30" s="276" customFormat="1" x14ac:dyDescent="0.25">
      <c r="A842" s="188"/>
      <c r="B842" s="188"/>
      <c r="C842" s="3"/>
      <c r="D842" s="3"/>
      <c r="E842" s="189"/>
      <c r="F842" s="189"/>
      <c r="G842" s="190"/>
      <c r="H842" s="191"/>
      <c r="I842" s="192"/>
      <c r="J842" s="188"/>
      <c r="K842" s="3"/>
      <c r="L842" s="3"/>
      <c r="M842" s="188"/>
      <c r="N842" s="188"/>
      <c r="O842" s="3"/>
      <c r="P842" s="3"/>
      <c r="Q842" s="188"/>
      <c r="R842" s="196"/>
      <c r="S842" s="3"/>
      <c r="AD842" s="278"/>
    </row>
    <row r="843" spans="1:30" s="276" customFormat="1" x14ac:dyDescent="0.25">
      <c r="A843" s="188"/>
      <c r="B843" s="188"/>
      <c r="C843" s="3"/>
      <c r="D843" s="3"/>
      <c r="E843" s="189"/>
      <c r="F843" s="189"/>
      <c r="G843" s="190"/>
      <c r="H843" s="191"/>
      <c r="I843" s="192"/>
      <c r="J843" s="188"/>
      <c r="K843" s="3"/>
      <c r="L843" s="3"/>
      <c r="M843" s="188"/>
      <c r="N843" s="188"/>
      <c r="O843" s="3"/>
      <c r="P843" s="3"/>
      <c r="Q843" s="188"/>
      <c r="R843" s="196"/>
      <c r="S843" s="3"/>
      <c r="AD843" s="278"/>
    </row>
    <row r="844" spans="1:30" s="276" customFormat="1" x14ac:dyDescent="0.25">
      <c r="A844" s="188"/>
      <c r="B844" s="188"/>
      <c r="C844" s="3"/>
      <c r="D844" s="3"/>
      <c r="E844" s="189"/>
      <c r="F844" s="189"/>
      <c r="G844" s="190"/>
      <c r="H844" s="191"/>
      <c r="I844" s="192"/>
      <c r="J844" s="188"/>
      <c r="K844" s="3"/>
      <c r="L844" s="3"/>
      <c r="M844" s="188"/>
      <c r="N844" s="188"/>
      <c r="O844" s="3"/>
      <c r="P844" s="3"/>
      <c r="Q844" s="188"/>
      <c r="R844" s="196"/>
      <c r="S844" s="3"/>
      <c r="AD844" s="278"/>
    </row>
    <row r="845" spans="1:30" s="276" customFormat="1" x14ac:dyDescent="0.25">
      <c r="A845" s="188"/>
      <c r="B845" s="188"/>
      <c r="C845" s="3"/>
      <c r="D845" s="3"/>
      <c r="E845" s="189"/>
      <c r="F845" s="189"/>
      <c r="G845" s="190"/>
      <c r="H845" s="191"/>
      <c r="I845" s="192"/>
      <c r="J845" s="188"/>
      <c r="K845" s="3"/>
      <c r="L845" s="3"/>
      <c r="M845" s="188"/>
      <c r="N845" s="188"/>
      <c r="O845" s="3"/>
      <c r="P845" s="3"/>
      <c r="Q845" s="188"/>
      <c r="R845" s="196"/>
      <c r="S845" s="3"/>
      <c r="AD845" s="278"/>
    </row>
    <row r="846" spans="1:30" s="276" customFormat="1" x14ac:dyDescent="0.25">
      <c r="A846" s="188"/>
      <c r="B846" s="188"/>
      <c r="C846" s="3"/>
      <c r="D846" s="3"/>
      <c r="E846" s="189"/>
      <c r="F846" s="189"/>
      <c r="G846" s="190"/>
      <c r="H846" s="191"/>
      <c r="I846" s="192"/>
      <c r="J846" s="188"/>
      <c r="K846" s="3"/>
      <c r="L846" s="3"/>
      <c r="M846" s="188"/>
      <c r="N846" s="188"/>
      <c r="O846" s="3"/>
      <c r="P846" s="3"/>
      <c r="Q846" s="188"/>
      <c r="R846" s="196"/>
      <c r="S846" s="3"/>
      <c r="AD846" s="278"/>
    </row>
    <row r="847" spans="1:30" s="276" customFormat="1" x14ac:dyDescent="0.25">
      <c r="A847" s="188"/>
      <c r="B847" s="188"/>
      <c r="C847" s="3"/>
      <c r="D847" s="3"/>
      <c r="E847" s="189"/>
      <c r="F847" s="189"/>
      <c r="G847" s="190"/>
      <c r="H847" s="191"/>
      <c r="I847" s="192"/>
      <c r="J847" s="188"/>
      <c r="K847" s="3"/>
      <c r="L847" s="3"/>
      <c r="M847" s="188"/>
      <c r="N847" s="188"/>
      <c r="O847" s="3"/>
      <c r="P847" s="3"/>
      <c r="Q847" s="188"/>
      <c r="R847" s="196"/>
      <c r="S847" s="3"/>
      <c r="AD847" s="278"/>
    </row>
    <row r="848" spans="1:30" s="276" customFormat="1" x14ac:dyDescent="0.25">
      <c r="A848" s="188"/>
      <c r="B848" s="188"/>
      <c r="C848" s="3"/>
      <c r="D848" s="3"/>
      <c r="E848" s="189"/>
      <c r="F848" s="189"/>
      <c r="G848" s="190"/>
      <c r="H848" s="191"/>
      <c r="I848" s="192"/>
      <c r="J848" s="188"/>
      <c r="K848" s="3"/>
      <c r="L848" s="3"/>
      <c r="M848" s="188"/>
      <c r="N848" s="188"/>
      <c r="O848" s="3"/>
      <c r="P848" s="3"/>
      <c r="Q848" s="188"/>
      <c r="R848" s="196"/>
      <c r="S848" s="3"/>
      <c r="AD848" s="278"/>
    </row>
    <row r="849" spans="1:30" s="276" customFormat="1" x14ac:dyDescent="0.25">
      <c r="A849" s="188"/>
      <c r="B849" s="188"/>
      <c r="C849" s="3"/>
      <c r="D849" s="3"/>
      <c r="E849" s="189"/>
      <c r="F849" s="189"/>
      <c r="G849" s="190"/>
      <c r="H849" s="191"/>
      <c r="I849" s="192"/>
      <c r="J849" s="188"/>
      <c r="K849" s="3"/>
      <c r="L849" s="3"/>
      <c r="M849" s="188"/>
      <c r="N849" s="188"/>
      <c r="O849" s="3"/>
      <c r="P849" s="3"/>
      <c r="Q849" s="188"/>
      <c r="R849" s="196"/>
      <c r="S849" s="3"/>
      <c r="AD849" s="278"/>
    </row>
    <row r="850" spans="1:30" s="276" customFormat="1" x14ac:dyDescent="0.25">
      <c r="A850" s="188"/>
      <c r="B850" s="188"/>
      <c r="C850" s="3"/>
      <c r="D850" s="3"/>
      <c r="E850" s="189"/>
      <c r="F850" s="189"/>
      <c r="G850" s="190"/>
      <c r="H850" s="191"/>
      <c r="I850" s="192"/>
      <c r="J850" s="188"/>
      <c r="K850" s="3"/>
      <c r="L850" s="3"/>
      <c r="M850" s="188"/>
      <c r="N850" s="188"/>
      <c r="O850" s="3"/>
      <c r="P850" s="3"/>
      <c r="Q850" s="188"/>
      <c r="R850" s="196"/>
      <c r="S850" s="3"/>
      <c r="AD850" s="278"/>
    </row>
    <row r="851" spans="1:30" s="276" customFormat="1" x14ac:dyDescent="0.25">
      <c r="A851" s="188"/>
      <c r="B851" s="188"/>
      <c r="C851" s="3"/>
      <c r="D851" s="3"/>
      <c r="E851" s="189"/>
      <c r="F851" s="189"/>
      <c r="G851" s="190"/>
      <c r="H851" s="191"/>
      <c r="I851" s="192"/>
      <c r="J851" s="188"/>
      <c r="K851" s="3"/>
      <c r="L851" s="3"/>
      <c r="M851" s="188"/>
      <c r="N851" s="188"/>
      <c r="O851" s="3"/>
      <c r="P851" s="3"/>
      <c r="Q851" s="188"/>
      <c r="R851" s="196"/>
      <c r="S851" s="3"/>
      <c r="AD851" s="278"/>
    </row>
    <row r="852" spans="1:30" s="276" customFormat="1" x14ac:dyDescent="0.25">
      <c r="A852" s="188"/>
      <c r="B852" s="188"/>
      <c r="C852" s="3"/>
      <c r="D852" s="3"/>
      <c r="E852" s="189"/>
      <c r="F852" s="189"/>
      <c r="G852" s="190"/>
      <c r="H852" s="191"/>
      <c r="I852" s="192"/>
      <c r="J852" s="188"/>
      <c r="K852" s="3"/>
      <c r="L852" s="3"/>
      <c r="M852" s="188"/>
      <c r="N852" s="188"/>
      <c r="O852" s="3"/>
      <c r="P852" s="3"/>
      <c r="Q852" s="188"/>
      <c r="R852" s="196"/>
      <c r="S852" s="3"/>
      <c r="AD852" s="278"/>
    </row>
    <row r="853" spans="1:30" s="276" customFormat="1" x14ac:dyDescent="0.25">
      <c r="A853" s="188"/>
      <c r="B853" s="188"/>
      <c r="C853" s="3"/>
      <c r="D853" s="3"/>
      <c r="E853" s="189"/>
      <c r="F853" s="189"/>
      <c r="G853" s="190"/>
      <c r="H853" s="191"/>
      <c r="I853" s="192"/>
      <c r="J853" s="188"/>
      <c r="K853" s="3"/>
      <c r="L853" s="3"/>
      <c r="M853" s="188"/>
      <c r="N853" s="188"/>
      <c r="O853" s="3"/>
      <c r="P853" s="3"/>
      <c r="Q853" s="188"/>
      <c r="R853" s="196"/>
      <c r="S853" s="3"/>
      <c r="AD853" s="278"/>
    </row>
    <row r="854" spans="1:30" s="276" customFormat="1" x14ac:dyDescent="0.25">
      <c r="A854" s="188"/>
      <c r="B854" s="188"/>
      <c r="C854" s="3"/>
      <c r="D854" s="3"/>
      <c r="E854" s="189"/>
      <c r="F854" s="189"/>
      <c r="G854" s="190"/>
      <c r="H854" s="191"/>
      <c r="I854" s="192"/>
      <c r="J854" s="188"/>
      <c r="K854" s="3"/>
      <c r="L854" s="3"/>
      <c r="M854" s="188"/>
      <c r="N854" s="188"/>
      <c r="O854" s="3"/>
      <c r="P854" s="3"/>
      <c r="Q854" s="188"/>
      <c r="R854" s="196"/>
      <c r="S854" s="3"/>
      <c r="AD854" s="278"/>
    </row>
    <row r="855" spans="1:30" s="276" customFormat="1" x14ac:dyDescent="0.25">
      <c r="A855" s="188"/>
      <c r="B855" s="188"/>
      <c r="C855" s="3"/>
      <c r="D855" s="3"/>
      <c r="E855" s="189"/>
      <c r="F855" s="189"/>
      <c r="G855" s="190"/>
      <c r="H855" s="191"/>
      <c r="I855" s="192"/>
      <c r="J855" s="188"/>
      <c r="K855" s="3"/>
      <c r="L855" s="3"/>
      <c r="M855" s="188"/>
      <c r="N855" s="188"/>
      <c r="O855" s="3"/>
      <c r="P855" s="3"/>
      <c r="Q855" s="188"/>
      <c r="R855" s="196"/>
      <c r="S855" s="3"/>
      <c r="AD855" s="278"/>
    </row>
    <row r="856" spans="1:30" s="276" customFormat="1" x14ac:dyDescent="0.25">
      <c r="A856" s="188"/>
      <c r="B856" s="188"/>
      <c r="C856" s="3"/>
      <c r="D856" s="3"/>
      <c r="E856" s="189"/>
      <c r="F856" s="189"/>
      <c r="G856" s="190"/>
      <c r="H856" s="191"/>
      <c r="I856" s="192"/>
      <c r="J856" s="188"/>
      <c r="K856" s="3"/>
      <c r="L856" s="3"/>
      <c r="M856" s="188"/>
      <c r="N856" s="188"/>
      <c r="O856" s="3"/>
      <c r="P856" s="3"/>
      <c r="Q856" s="188"/>
      <c r="R856" s="196"/>
      <c r="S856" s="3"/>
      <c r="AD856" s="278"/>
    </row>
    <row r="857" spans="1:30" s="276" customFormat="1" x14ac:dyDescent="0.25">
      <c r="A857" s="188"/>
      <c r="B857" s="188"/>
      <c r="C857" s="3"/>
      <c r="D857" s="3"/>
      <c r="E857" s="189"/>
      <c r="F857" s="189"/>
      <c r="G857" s="190"/>
      <c r="H857" s="191"/>
      <c r="I857" s="192"/>
      <c r="J857" s="188"/>
      <c r="K857" s="3"/>
      <c r="L857" s="3"/>
      <c r="M857" s="188"/>
      <c r="N857" s="188"/>
      <c r="O857" s="3"/>
      <c r="P857" s="3"/>
      <c r="Q857" s="188"/>
      <c r="R857" s="196"/>
      <c r="S857" s="3"/>
      <c r="AD857" s="278"/>
    </row>
    <row r="858" spans="1:30" s="276" customFormat="1" x14ac:dyDescent="0.25">
      <c r="A858" s="188"/>
      <c r="B858" s="188"/>
      <c r="C858" s="3"/>
      <c r="D858" s="3"/>
      <c r="E858" s="189"/>
      <c r="F858" s="189"/>
      <c r="G858" s="190"/>
      <c r="H858" s="191"/>
      <c r="I858" s="192"/>
      <c r="J858" s="188"/>
      <c r="K858" s="3"/>
      <c r="L858" s="3"/>
      <c r="M858" s="188"/>
      <c r="N858" s="188"/>
      <c r="O858" s="3"/>
      <c r="P858" s="3"/>
      <c r="Q858" s="188"/>
      <c r="R858" s="196"/>
      <c r="S858" s="3"/>
      <c r="AD858" s="278"/>
    </row>
    <row r="859" spans="1:30" s="276" customFormat="1" x14ac:dyDescent="0.25">
      <c r="A859" s="188"/>
      <c r="B859" s="188"/>
      <c r="C859" s="3"/>
      <c r="D859" s="3"/>
      <c r="E859" s="189"/>
      <c r="F859" s="189"/>
      <c r="G859" s="190"/>
      <c r="H859" s="191"/>
      <c r="I859" s="192"/>
      <c r="J859" s="188"/>
      <c r="K859" s="3"/>
      <c r="L859" s="3"/>
      <c r="M859" s="188"/>
      <c r="N859" s="188"/>
      <c r="O859" s="3"/>
      <c r="P859" s="3"/>
      <c r="Q859" s="188"/>
      <c r="R859" s="196"/>
      <c r="S859" s="3"/>
      <c r="AD859" s="278"/>
    </row>
    <row r="860" spans="1:30" s="276" customFormat="1" x14ac:dyDescent="0.25">
      <c r="A860" s="188"/>
      <c r="B860" s="188"/>
      <c r="C860" s="3"/>
      <c r="D860" s="3"/>
      <c r="E860" s="189"/>
      <c r="F860" s="189"/>
      <c r="G860" s="190"/>
      <c r="H860" s="191"/>
      <c r="I860" s="192"/>
      <c r="J860" s="188"/>
      <c r="K860" s="3"/>
      <c r="L860" s="3"/>
      <c r="M860" s="188"/>
      <c r="N860" s="188"/>
      <c r="O860" s="3"/>
      <c r="P860" s="3"/>
      <c r="Q860" s="188"/>
      <c r="R860" s="196"/>
      <c r="S860" s="3"/>
      <c r="AD860" s="278"/>
    </row>
    <row r="861" spans="1:30" s="276" customFormat="1" x14ac:dyDescent="0.25">
      <c r="A861" s="188"/>
      <c r="B861" s="188"/>
      <c r="C861" s="3"/>
      <c r="D861" s="3"/>
      <c r="E861" s="189"/>
      <c r="F861" s="189"/>
      <c r="G861" s="190"/>
      <c r="H861" s="191"/>
      <c r="I861" s="192"/>
      <c r="J861" s="188"/>
      <c r="K861" s="3"/>
      <c r="L861" s="3"/>
      <c r="M861" s="188"/>
      <c r="N861" s="188"/>
      <c r="O861" s="3"/>
      <c r="P861" s="3"/>
      <c r="Q861" s="188"/>
      <c r="R861" s="196"/>
      <c r="S861" s="3"/>
      <c r="AD861" s="278"/>
    </row>
    <row r="862" spans="1:30" s="276" customFormat="1" x14ac:dyDescent="0.25">
      <c r="A862" s="188"/>
      <c r="B862" s="188"/>
      <c r="C862" s="3"/>
      <c r="D862" s="3"/>
      <c r="E862" s="189"/>
      <c r="F862" s="189"/>
      <c r="G862" s="190"/>
      <c r="H862" s="191"/>
      <c r="I862" s="192"/>
      <c r="J862" s="188"/>
      <c r="K862" s="3"/>
      <c r="L862" s="3"/>
      <c r="M862" s="188"/>
      <c r="N862" s="188"/>
      <c r="O862" s="3"/>
      <c r="P862" s="3"/>
      <c r="Q862" s="188"/>
      <c r="R862" s="196"/>
      <c r="S862" s="3"/>
      <c r="AD862" s="278"/>
    </row>
    <row r="863" spans="1:30" s="276" customFormat="1" x14ac:dyDescent="0.25">
      <c r="A863" s="188"/>
      <c r="B863" s="188"/>
      <c r="C863" s="3"/>
      <c r="D863" s="3"/>
      <c r="E863" s="189"/>
      <c r="F863" s="189"/>
      <c r="G863" s="190"/>
      <c r="H863" s="191"/>
      <c r="I863" s="192"/>
      <c r="J863" s="188"/>
      <c r="K863" s="3"/>
      <c r="L863" s="3"/>
      <c r="M863" s="188"/>
      <c r="N863" s="188"/>
      <c r="O863" s="3"/>
      <c r="P863" s="3"/>
      <c r="Q863" s="188"/>
      <c r="R863" s="196"/>
      <c r="S863" s="3"/>
      <c r="AD863" s="278"/>
    </row>
    <row r="864" spans="1:30" s="276" customFormat="1" x14ac:dyDescent="0.25">
      <c r="A864" s="188"/>
      <c r="B864" s="188"/>
      <c r="C864" s="3"/>
      <c r="D864" s="3"/>
      <c r="E864" s="189"/>
      <c r="F864" s="189"/>
      <c r="G864" s="190"/>
      <c r="H864" s="191"/>
      <c r="I864" s="192"/>
      <c r="J864" s="188"/>
      <c r="K864" s="3"/>
      <c r="L864" s="3"/>
      <c r="M864" s="188"/>
      <c r="N864" s="188"/>
      <c r="O864" s="3"/>
      <c r="P864" s="3"/>
      <c r="Q864" s="188"/>
      <c r="R864" s="196"/>
      <c r="S864" s="3"/>
      <c r="AD864" s="278"/>
    </row>
    <row r="865" spans="1:30" s="276" customFormat="1" x14ac:dyDescent="0.25">
      <c r="A865" s="188"/>
      <c r="B865" s="188"/>
      <c r="C865" s="3"/>
      <c r="D865" s="3"/>
      <c r="E865" s="189"/>
      <c r="F865" s="189"/>
      <c r="G865" s="190"/>
      <c r="H865" s="191"/>
      <c r="I865" s="192"/>
      <c r="J865" s="188"/>
      <c r="K865" s="3"/>
      <c r="L865" s="3"/>
      <c r="M865" s="188"/>
      <c r="N865" s="188"/>
      <c r="O865" s="3"/>
      <c r="P865" s="3"/>
      <c r="Q865" s="188"/>
      <c r="R865" s="196"/>
      <c r="S865" s="3"/>
      <c r="AD865" s="278"/>
    </row>
    <row r="866" spans="1:30" s="276" customFormat="1" x14ac:dyDescent="0.25">
      <c r="A866" s="188"/>
      <c r="B866" s="188"/>
      <c r="C866" s="3"/>
      <c r="D866" s="3"/>
      <c r="E866" s="189"/>
      <c r="F866" s="189"/>
      <c r="G866" s="190"/>
      <c r="H866" s="191"/>
      <c r="I866" s="192"/>
      <c r="J866" s="188"/>
      <c r="K866" s="3"/>
      <c r="L866" s="3"/>
      <c r="M866" s="188"/>
      <c r="N866" s="188"/>
      <c r="O866" s="3"/>
      <c r="P866" s="3"/>
      <c r="Q866" s="188"/>
      <c r="R866" s="196"/>
      <c r="S866" s="3"/>
      <c r="AD866" s="278"/>
    </row>
    <row r="867" spans="1:30" s="276" customFormat="1" x14ac:dyDescent="0.25">
      <c r="A867" s="188"/>
      <c r="B867" s="188"/>
      <c r="C867" s="3"/>
      <c r="D867" s="3"/>
      <c r="E867" s="189"/>
      <c r="F867" s="189"/>
      <c r="G867" s="190"/>
      <c r="H867" s="191"/>
      <c r="I867" s="192"/>
      <c r="J867" s="188"/>
      <c r="K867" s="3"/>
      <c r="L867" s="3"/>
      <c r="M867" s="188"/>
      <c r="N867" s="188"/>
      <c r="O867" s="3"/>
      <c r="P867" s="3"/>
      <c r="Q867" s="188"/>
      <c r="R867" s="196"/>
      <c r="S867" s="3"/>
      <c r="AD867" s="278"/>
    </row>
    <row r="868" spans="1:30" s="276" customFormat="1" x14ac:dyDescent="0.25">
      <c r="A868" s="188"/>
      <c r="B868" s="188"/>
      <c r="C868" s="3"/>
      <c r="D868" s="3"/>
      <c r="E868" s="189"/>
      <c r="F868" s="189"/>
      <c r="G868" s="190"/>
      <c r="H868" s="191"/>
      <c r="I868" s="192"/>
      <c r="J868" s="188"/>
      <c r="K868" s="3"/>
      <c r="L868" s="3"/>
      <c r="M868" s="188"/>
      <c r="N868" s="188"/>
      <c r="O868" s="3"/>
      <c r="P868" s="3"/>
      <c r="Q868" s="188"/>
      <c r="R868" s="196"/>
      <c r="S868" s="3"/>
      <c r="AD868" s="278"/>
    </row>
    <row r="869" spans="1:30" s="276" customFormat="1" x14ac:dyDescent="0.25">
      <c r="A869" s="188"/>
      <c r="B869" s="188"/>
      <c r="C869" s="3"/>
      <c r="D869" s="3"/>
      <c r="E869" s="189"/>
      <c r="F869" s="189"/>
      <c r="G869" s="190"/>
      <c r="H869" s="191"/>
      <c r="I869" s="192"/>
      <c r="J869" s="188"/>
      <c r="K869" s="3"/>
      <c r="L869" s="3"/>
      <c r="M869" s="188"/>
      <c r="N869" s="188"/>
      <c r="O869" s="3"/>
      <c r="P869" s="3"/>
      <c r="Q869" s="188"/>
      <c r="R869" s="196"/>
      <c r="S869" s="3"/>
      <c r="AD869" s="278"/>
    </row>
    <row r="870" spans="1:30" s="276" customFormat="1" x14ac:dyDescent="0.25">
      <c r="A870" s="188"/>
      <c r="B870" s="188"/>
      <c r="C870" s="3"/>
      <c r="D870" s="3"/>
      <c r="E870" s="189"/>
      <c r="F870" s="189"/>
      <c r="G870" s="190"/>
      <c r="H870" s="191"/>
      <c r="I870" s="192"/>
      <c r="J870" s="188"/>
      <c r="K870" s="3"/>
      <c r="L870" s="3"/>
      <c r="M870" s="188"/>
      <c r="N870" s="188"/>
      <c r="O870" s="3"/>
      <c r="P870" s="3"/>
      <c r="Q870" s="188"/>
      <c r="R870" s="196"/>
      <c r="S870" s="3"/>
      <c r="AD870" s="278"/>
    </row>
    <row r="871" spans="1:30" s="276" customFormat="1" x14ac:dyDescent="0.25">
      <c r="A871" s="188"/>
      <c r="B871" s="188"/>
      <c r="C871" s="3"/>
      <c r="D871" s="3"/>
      <c r="E871" s="189"/>
      <c r="F871" s="189"/>
      <c r="G871" s="190"/>
      <c r="H871" s="191"/>
      <c r="I871" s="192"/>
      <c r="J871" s="188"/>
      <c r="K871" s="3"/>
      <c r="L871" s="3"/>
      <c r="M871" s="188"/>
      <c r="N871" s="188"/>
      <c r="O871" s="3"/>
      <c r="P871" s="3"/>
      <c r="Q871" s="188"/>
      <c r="R871" s="196"/>
      <c r="S871" s="3"/>
      <c r="AD871" s="278"/>
    </row>
    <row r="872" spans="1:30" s="276" customFormat="1" x14ac:dyDescent="0.25">
      <c r="A872" s="188"/>
      <c r="B872" s="188"/>
      <c r="C872" s="3"/>
      <c r="D872" s="3"/>
      <c r="E872" s="189"/>
      <c r="F872" s="189"/>
      <c r="G872" s="190"/>
      <c r="H872" s="191"/>
      <c r="I872" s="192"/>
      <c r="J872" s="188"/>
      <c r="K872" s="3"/>
      <c r="L872" s="3"/>
      <c r="M872" s="188"/>
      <c r="N872" s="188"/>
      <c r="O872" s="3"/>
      <c r="P872" s="3"/>
      <c r="Q872" s="188"/>
      <c r="R872" s="196"/>
      <c r="S872" s="3"/>
      <c r="AD872" s="278"/>
    </row>
    <row r="873" spans="1:30" s="276" customFormat="1" x14ac:dyDescent="0.25">
      <c r="A873" s="188"/>
      <c r="B873" s="188"/>
      <c r="C873" s="3"/>
      <c r="D873" s="3"/>
      <c r="E873" s="189"/>
      <c r="F873" s="189"/>
      <c r="G873" s="190"/>
      <c r="H873" s="191"/>
      <c r="I873" s="192"/>
      <c r="J873" s="188"/>
      <c r="K873" s="3"/>
      <c r="L873" s="3"/>
      <c r="M873" s="188"/>
      <c r="N873" s="188"/>
      <c r="O873" s="3"/>
      <c r="P873" s="3"/>
      <c r="Q873" s="188"/>
      <c r="R873" s="196"/>
      <c r="S873" s="3"/>
      <c r="AD873" s="278"/>
    </row>
    <row r="874" spans="1:30" s="276" customFormat="1" x14ac:dyDescent="0.25">
      <c r="A874" s="188"/>
      <c r="B874" s="188"/>
      <c r="C874" s="3"/>
      <c r="D874" s="3"/>
      <c r="E874" s="189"/>
      <c r="F874" s="189"/>
      <c r="G874" s="190"/>
      <c r="H874" s="191"/>
      <c r="I874" s="192"/>
      <c r="J874" s="188"/>
      <c r="K874" s="3"/>
      <c r="L874" s="3"/>
      <c r="M874" s="188"/>
      <c r="N874" s="188"/>
      <c r="O874" s="3"/>
      <c r="P874" s="3"/>
      <c r="Q874" s="188"/>
      <c r="R874" s="196"/>
      <c r="S874" s="3"/>
      <c r="AD874" s="278"/>
    </row>
    <row r="875" spans="1:30" s="276" customFormat="1" x14ac:dyDescent="0.25">
      <c r="A875" s="188"/>
      <c r="B875" s="188"/>
      <c r="C875" s="3"/>
      <c r="D875" s="3"/>
      <c r="E875" s="189"/>
      <c r="F875" s="189"/>
      <c r="G875" s="190"/>
      <c r="H875" s="191"/>
      <c r="I875" s="192"/>
      <c r="J875" s="188"/>
      <c r="K875" s="3"/>
      <c r="L875" s="3"/>
      <c r="M875" s="188"/>
      <c r="N875" s="188"/>
      <c r="O875" s="3"/>
      <c r="P875" s="3"/>
      <c r="Q875" s="188"/>
      <c r="R875" s="196"/>
      <c r="S875" s="3"/>
      <c r="AD875" s="278"/>
    </row>
    <row r="876" spans="1:30" s="276" customFormat="1" x14ac:dyDescent="0.25">
      <c r="A876" s="188"/>
      <c r="B876" s="188"/>
      <c r="C876" s="3"/>
      <c r="D876" s="3"/>
      <c r="E876" s="189"/>
      <c r="F876" s="189"/>
      <c r="G876" s="190"/>
      <c r="H876" s="191"/>
      <c r="I876" s="192"/>
      <c r="J876" s="188"/>
      <c r="K876" s="3"/>
      <c r="L876" s="3"/>
      <c r="M876" s="188"/>
      <c r="N876" s="188"/>
      <c r="O876" s="3"/>
      <c r="P876" s="3"/>
      <c r="Q876" s="188"/>
      <c r="R876" s="196"/>
      <c r="S876" s="3"/>
      <c r="AD876" s="278"/>
    </row>
    <row r="877" spans="1:30" s="276" customFormat="1" x14ac:dyDescent="0.25">
      <c r="A877" s="188"/>
      <c r="B877" s="188"/>
      <c r="C877" s="3"/>
      <c r="D877" s="3"/>
      <c r="E877" s="189"/>
      <c r="F877" s="189"/>
      <c r="G877" s="190"/>
      <c r="H877" s="191"/>
      <c r="I877" s="192"/>
      <c r="J877" s="188"/>
      <c r="K877" s="3"/>
      <c r="L877" s="3"/>
      <c r="M877" s="188"/>
      <c r="N877" s="188"/>
      <c r="O877" s="3"/>
      <c r="P877" s="3"/>
      <c r="Q877" s="188"/>
      <c r="R877" s="196"/>
      <c r="S877" s="3"/>
      <c r="AD877" s="278"/>
    </row>
    <row r="878" spans="1:30" s="276" customFormat="1" x14ac:dyDescent="0.25">
      <c r="A878" s="188"/>
      <c r="B878" s="188"/>
      <c r="C878" s="3"/>
      <c r="D878" s="3"/>
      <c r="E878" s="189"/>
      <c r="F878" s="189"/>
      <c r="G878" s="190"/>
      <c r="H878" s="191"/>
      <c r="I878" s="192"/>
      <c r="J878" s="188"/>
      <c r="K878" s="3"/>
      <c r="L878" s="3"/>
      <c r="M878" s="188"/>
      <c r="N878" s="188"/>
      <c r="O878" s="3"/>
      <c r="P878" s="3"/>
      <c r="Q878" s="188"/>
      <c r="R878" s="196"/>
      <c r="S878" s="3"/>
      <c r="AD878" s="278"/>
    </row>
    <row r="879" spans="1:30" s="276" customFormat="1" x14ac:dyDescent="0.25">
      <c r="A879" s="188"/>
      <c r="B879" s="188"/>
      <c r="C879" s="3"/>
      <c r="D879" s="3"/>
      <c r="E879" s="189"/>
      <c r="F879" s="189"/>
      <c r="G879" s="190"/>
      <c r="H879" s="191"/>
      <c r="I879" s="192"/>
      <c r="J879" s="188"/>
      <c r="K879" s="3"/>
      <c r="L879" s="3"/>
      <c r="M879" s="188"/>
      <c r="N879" s="188"/>
      <c r="O879" s="3"/>
      <c r="P879" s="3"/>
      <c r="Q879" s="188"/>
      <c r="R879" s="196"/>
      <c r="S879" s="3"/>
      <c r="AD879" s="278"/>
    </row>
    <row r="880" spans="1:30" s="276" customFormat="1" x14ac:dyDescent="0.25">
      <c r="A880" s="188"/>
      <c r="B880" s="188"/>
      <c r="C880" s="3"/>
      <c r="D880" s="3"/>
      <c r="E880" s="189"/>
      <c r="F880" s="189"/>
      <c r="G880" s="190"/>
      <c r="H880" s="191"/>
      <c r="I880" s="192"/>
      <c r="J880" s="188"/>
      <c r="K880" s="3"/>
      <c r="L880" s="3"/>
      <c r="M880" s="188"/>
      <c r="N880" s="188"/>
      <c r="O880" s="3"/>
      <c r="P880" s="3"/>
      <c r="Q880" s="188"/>
      <c r="R880" s="196"/>
      <c r="S880" s="3"/>
      <c r="AD880" s="278"/>
    </row>
    <row r="881" spans="1:30" s="276" customFormat="1" x14ac:dyDescent="0.25">
      <c r="A881" s="188"/>
      <c r="B881" s="188"/>
      <c r="C881" s="3"/>
      <c r="D881" s="3"/>
      <c r="E881" s="189"/>
      <c r="F881" s="189"/>
      <c r="G881" s="190"/>
      <c r="H881" s="191"/>
      <c r="I881" s="192"/>
      <c r="J881" s="188"/>
      <c r="K881" s="3"/>
      <c r="L881" s="3"/>
      <c r="M881" s="188"/>
      <c r="N881" s="188"/>
      <c r="O881" s="3"/>
      <c r="P881" s="3"/>
      <c r="Q881" s="188"/>
      <c r="R881" s="196"/>
      <c r="S881" s="3"/>
      <c r="AD881" s="278"/>
    </row>
    <row r="882" spans="1:30" s="276" customFormat="1" x14ac:dyDescent="0.25">
      <c r="A882" s="188"/>
      <c r="B882" s="188"/>
      <c r="C882" s="3"/>
      <c r="D882" s="3"/>
      <c r="E882" s="189"/>
      <c r="F882" s="189"/>
      <c r="G882" s="190"/>
      <c r="H882" s="191"/>
      <c r="I882" s="192"/>
      <c r="J882" s="188"/>
      <c r="K882" s="3"/>
      <c r="L882" s="3"/>
      <c r="M882" s="188"/>
      <c r="N882" s="188"/>
      <c r="O882" s="3"/>
      <c r="P882" s="3"/>
      <c r="Q882" s="188"/>
      <c r="R882" s="196"/>
      <c r="S882" s="3"/>
      <c r="AD882" s="278"/>
    </row>
    <row r="883" spans="1:30" s="276" customFormat="1" x14ac:dyDescent="0.25">
      <c r="A883" s="188"/>
      <c r="B883" s="188"/>
      <c r="C883" s="3"/>
      <c r="D883" s="3"/>
      <c r="E883" s="189"/>
      <c r="F883" s="189"/>
      <c r="G883" s="190"/>
      <c r="H883" s="191"/>
      <c r="I883" s="192"/>
      <c r="J883" s="188"/>
      <c r="K883" s="3"/>
      <c r="L883" s="3"/>
      <c r="M883" s="188"/>
      <c r="N883" s="188"/>
      <c r="O883" s="3"/>
      <c r="P883" s="3"/>
      <c r="Q883" s="188"/>
      <c r="R883" s="196"/>
      <c r="S883" s="3"/>
      <c r="AD883" s="278"/>
    </row>
    <row r="884" spans="1:30" s="276" customFormat="1" x14ac:dyDescent="0.25">
      <c r="A884" s="188"/>
      <c r="B884" s="188"/>
      <c r="C884" s="3"/>
      <c r="D884" s="3"/>
      <c r="E884" s="189"/>
      <c r="F884" s="189"/>
      <c r="G884" s="190"/>
      <c r="H884" s="191"/>
      <c r="I884" s="192"/>
      <c r="J884" s="188"/>
      <c r="K884" s="3"/>
      <c r="L884" s="3"/>
      <c r="M884" s="188"/>
      <c r="N884" s="188"/>
      <c r="O884" s="3"/>
      <c r="P884" s="3"/>
      <c r="Q884" s="188"/>
      <c r="R884" s="196"/>
      <c r="S884" s="3"/>
      <c r="AD884" s="278"/>
    </row>
    <row r="885" spans="1:30" s="276" customFormat="1" x14ac:dyDescent="0.25">
      <c r="A885" s="188"/>
      <c r="B885" s="188"/>
      <c r="C885" s="3"/>
      <c r="D885" s="3"/>
      <c r="E885" s="189"/>
      <c r="F885" s="189"/>
      <c r="G885" s="190"/>
      <c r="H885" s="191"/>
      <c r="I885" s="192"/>
      <c r="J885" s="188"/>
      <c r="K885" s="3"/>
      <c r="L885" s="3"/>
      <c r="M885" s="188"/>
      <c r="N885" s="188"/>
      <c r="O885" s="3"/>
      <c r="P885" s="3"/>
      <c r="Q885" s="188"/>
      <c r="R885" s="196"/>
      <c r="S885" s="3"/>
      <c r="AD885" s="278"/>
    </row>
    <row r="886" spans="1:30" s="276" customFormat="1" x14ac:dyDescent="0.25">
      <c r="A886" s="188"/>
      <c r="B886" s="188"/>
      <c r="C886" s="3"/>
      <c r="D886" s="3"/>
      <c r="E886" s="189"/>
      <c r="F886" s="189"/>
      <c r="G886" s="190"/>
      <c r="H886" s="191"/>
      <c r="I886" s="192"/>
      <c r="J886" s="188"/>
      <c r="K886" s="3"/>
      <c r="L886" s="3"/>
      <c r="M886" s="188"/>
      <c r="N886" s="188"/>
      <c r="O886" s="3"/>
      <c r="P886" s="3"/>
      <c r="Q886" s="188"/>
      <c r="R886" s="196"/>
      <c r="S886" s="3"/>
      <c r="AD886" s="278"/>
    </row>
    <row r="887" spans="1:30" s="276" customFormat="1" x14ac:dyDescent="0.25">
      <c r="A887" s="188"/>
      <c r="B887" s="188"/>
      <c r="C887" s="3"/>
      <c r="D887" s="3"/>
      <c r="E887" s="189"/>
      <c r="F887" s="189"/>
      <c r="G887" s="190"/>
      <c r="H887" s="191"/>
      <c r="I887" s="192"/>
      <c r="J887" s="188"/>
      <c r="K887" s="3"/>
      <c r="L887" s="3"/>
      <c r="M887" s="188"/>
      <c r="N887" s="188"/>
      <c r="O887" s="3"/>
      <c r="P887" s="3"/>
      <c r="Q887" s="188"/>
      <c r="R887" s="196"/>
      <c r="S887" s="3"/>
      <c r="AD887" s="278"/>
    </row>
    <row r="888" spans="1:30" s="276" customFormat="1" x14ac:dyDescent="0.25">
      <c r="A888" s="188"/>
      <c r="B888" s="188"/>
      <c r="C888" s="3"/>
      <c r="D888" s="3"/>
      <c r="E888" s="189"/>
      <c r="F888" s="189"/>
      <c r="G888" s="190"/>
      <c r="H888" s="191"/>
      <c r="I888" s="192"/>
      <c r="J888" s="188"/>
      <c r="K888" s="3"/>
      <c r="L888" s="3"/>
      <c r="M888" s="188"/>
      <c r="N888" s="188"/>
      <c r="O888" s="3"/>
      <c r="P888" s="3"/>
      <c r="Q888" s="188"/>
      <c r="R888" s="196"/>
      <c r="S888" s="3"/>
      <c r="AD888" s="278"/>
    </row>
    <row r="889" spans="1:30" s="276" customFormat="1" x14ac:dyDescent="0.25">
      <c r="A889" s="188"/>
      <c r="B889" s="188"/>
      <c r="C889" s="3"/>
      <c r="D889" s="3"/>
      <c r="E889" s="189"/>
      <c r="F889" s="189"/>
      <c r="G889" s="190"/>
      <c r="H889" s="191"/>
      <c r="I889" s="192"/>
      <c r="J889" s="188"/>
      <c r="K889" s="3"/>
      <c r="L889" s="3"/>
      <c r="M889" s="188"/>
      <c r="N889" s="188"/>
      <c r="O889" s="3"/>
      <c r="P889" s="3"/>
      <c r="Q889" s="188"/>
      <c r="R889" s="196"/>
      <c r="S889" s="3"/>
      <c r="AD889" s="278"/>
    </row>
    <row r="890" spans="1:30" s="276" customFormat="1" x14ac:dyDescent="0.25">
      <c r="A890" s="188"/>
      <c r="B890" s="188"/>
      <c r="C890" s="3"/>
      <c r="D890" s="3"/>
      <c r="E890" s="189"/>
      <c r="F890" s="189"/>
      <c r="G890" s="190"/>
      <c r="H890" s="191"/>
      <c r="I890" s="192"/>
      <c r="J890" s="188"/>
      <c r="K890" s="3"/>
      <c r="L890" s="3"/>
      <c r="M890" s="188"/>
      <c r="N890" s="188"/>
      <c r="O890" s="3"/>
      <c r="P890" s="3"/>
      <c r="Q890" s="188"/>
      <c r="R890" s="196"/>
      <c r="S890" s="3"/>
      <c r="AD890" s="278"/>
    </row>
    <row r="891" spans="1:30" s="276" customFormat="1" x14ac:dyDescent="0.25">
      <c r="A891" s="188"/>
      <c r="B891" s="188"/>
      <c r="C891" s="3"/>
      <c r="D891" s="3"/>
      <c r="E891" s="189"/>
      <c r="F891" s="189"/>
      <c r="G891" s="190"/>
      <c r="H891" s="191"/>
      <c r="I891" s="192"/>
      <c r="J891" s="188"/>
      <c r="K891" s="3"/>
      <c r="L891" s="3"/>
      <c r="M891" s="188"/>
      <c r="N891" s="188"/>
      <c r="O891" s="3"/>
      <c r="P891" s="3"/>
      <c r="Q891" s="188"/>
      <c r="R891" s="196"/>
      <c r="S891" s="3"/>
      <c r="AD891" s="278"/>
    </row>
    <row r="892" spans="1:30" s="276" customFormat="1" x14ac:dyDescent="0.25">
      <c r="A892" s="188"/>
      <c r="B892" s="188"/>
      <c r="C892" s="3"/>
      <c r="D892" s="3"/>
      <c r="E892" s="189"/>
      <c r="F892" s="189"/>
      <c r="G892" s="190"/>
      <c r="H892" s="191"/>
      <c r="I892" s="192"/>
      <c r="J892" s="188"/>
      <c r="K892" s="3"/>
      <c r="L892" s="3"/>
      <c r="M892" s="188"/>
      <c r="N892" s="188"/>
      <c r="O892" s="3"/>
      <c r="P892" s="3"/>
      <c r="Q892" s="188"/>
      <c r="R892" s="196"/>
      <c r="S892" s="3"/>
      <c r="AD892" s="278"/>
    </row>
    <row r="893" spans="1:30" s="276" customFormat="1" x14ac:dyDescent="0.25">
      <c r="A893" s="188"/>
      <c r="B893" s="188"/>
      <c r="C893" s="3"/>
      <c r="D893" s="3"/>
      <c r="E893" s="189"/>
      <c r="F893" s="189"/>
      <c r="G893" s="190"/>
      <c r="H893" s="191"/>
      <c r="I893" s="192"/>
      <c r="J893" s="188"/>
      <c r="K893" s="3"/>
      <c r="L893" s="3"/>
      <c r="M893" s="188"/>
      <c r="N893" s="188"/>
      <c r="O893" s="3"/>
      <c r="P893" s="3"/>
      <c r="Q893" s="188"/>
      <c r="R893" s="196"/>
      <c r="S893" s="3"/>
      <c r="AD893" s="278"/>
    </row>
    <row r="894" spans="1:30" s="276" customFormat="1" x14ac:dyDescent="0.25">
      <c r="A894" s="188"/>
      <c r="B894" s="188"/>
      <c r="C894" s="3"/>
      <c r="D894" s="3"/>
      <c r="E894" s="189"/>
      <c r="F894" s="189"/>
      <c r="G894" s="190"/>
      <c r="H894" s="191"/>
      <c r="I894" s="192"/>
      <c r="J894" s="188"/>
      <c r="K894" s="3"/>
      <c r="L894" s="3"/>
      <c r="M894" s="188"/>
      <c r="N894" s="188"/>
      <c r="O894" s="3"/>
      <c r="P894" s="3"/>
      <c r="Q894" s="188"/>
      <c r="R894" s="196"/>
      <c r="S894" s="3"/>
      <c r="AD894" s="278"/>
    </row>
    <row r="895" spans="1:30" s="276" customFormat="1" x14ac:dyDescent="0.25">
      <c r="A895" s="188"/>
      <c r="B895" s="188"/>
      <c r="C895" s="3"/>
      <c r="D895" s="3"/>
      <c r="E895" s="189"/>
      <c r="F895" s="189"/>
      <c r="G895" s="190"/>
      <c r="H895" s="191"/>
      <c r="I895" s="192"/>
      <c r="J895" s="188"/>
      <c r="K895" s="3"/>
      <c r="L895" s="3"/>
      <c r="M895" s="188"/>
      <c r="N895" s="188"/>
      <c r="O895" s="3"/>
      <c r="P895" s="3"/>
      <c r="Q895" s="188"/>
      <c r="R895" s="196"/>
      <c r="S895" s="3"/>
      <c r="AD895" s="278"/>
    </row>
    <row r="896" spans="1:30" s="276" customFormat="1" x14ac:dyDescent="0.25">
      <c r="A896" s="188"/>
      <c r="B896" s="188"/>
      <c r="C896" s="3"/>
      <c r="D896" s="3"/>
      <c r="E896" s="189"/>
      <c r="F896" s="189"/>
      <c r="G896" s="190"/>
      <c r="H896" s="191"/>
      <c r="I896" s="192"/>
      <c r="J896" s="188"/>
      <c r="K896" s="3"/>
      <c r="L896" s="3"/>
      <c r="M896" s="188"/>
      <c r="N896" s="188"/>
      <c r="O896" s="3"/>
      <c r="P896" s="3"/>
      <c r="Q896" s="188"/>
      <c r="R896" s="196"/>
      <c r="S896" s="3"/>
      <c r="AD896" s="278"/>
    </row>
    <row r="897" spans="1:30" s="276" customFormat="1" x14ac:dyDescent="0.25">
      <c r="A897" s="188"/>
      <c r="B897" s="188"/>
      <c r="C897" s="3"/>
      <c r="D897" s="3"/>
      <c r="E897" s="189"/>
      <c r="F897" s="189"/>
      <c r="G897" s="190"/>
      <c r="H897" s="191"/>
      <c r="I897" s="192"/>
      <c r="J897" s="188"/>
      <c r="K897" s="3"/>
      <c r="L897" s="3"/>
      <c r="M897" s="188"/>
      <c r="N897" s="188"/>
      <c r="O897" s="3"/>
      <c r="P897" s="3"/>
      <c r="Q897" s="188"/>
      <c r="R897" s="196"/>
      <c r="S897" s="3"/>
      <c r="AD897" s="278"/>
    </row>
    <row r="898" spans="1:30" s="276" customFormat="1" x14ac:dyDescent="0.25">
      <c r="A898" s="188"/>
      <c r="B898" s="188"/>
      <c r="C898" s="3"/>
      <c r="D898" s="3"/>
      <c r="E898" s="189"/>
      <c r="F898" s="189"/>
      <c r="G898" s="190"/>
      <c r="H898" s="191"/>
      <c r="I898" s="192"/>
      <c r="J898" s="188"/>
      <c r="K898" s="3"/>
      <c r="L898" s="3"/>
      <c r="M898" s="188"/>
      <c r="N898" s="188"/>
      <c r="O898" s="3"/>
      <c r="P898" s="3"/>
      <c r="Q898" s="188"/>
      <c r="R898" s="196"/>
      <c r="S898" s="3"/>
      <c r="AD898" s="278"/>
    </row>
    <row r="899" spans="1:30" s="276" customFormat="1" x14ac:dyDescent="0.25">
      <c r="A899" s="188"/>
      <c r="B899" s="188"/>
      <c r="C899" s="3"/>
      <c r="D899" s="3"/>
      <c r="E899" s="189"/>
      <c r="F899" s="189"/>
      <c r="G899" s="190"/>
      <c r="H899" s="191"/>
      <c r="I899" s="192"/>
      <c r="J899" s="188"/>
      <c r="K899" s="3"/>
      <c r="L899" s="3"/>
      <c r="M899" s="188"/>
      <c r="N899" s="188"/>
      <c r="O899" s="3"/>
      <c r="P899" s="3"/>
      <c r="Q899" s="188"/>
      <c r="R899" s="196"/>
      <c r="S899" s="3"/>
      <c r="AD899" s="278"/>
    </row>
    <row r="900" spans="1:30" s="276" customFormat="1" x14ac:dyDescent="0.25">
      <c r="A900" s="188"/>
      <c r="B900" s="188"/>
      <c r="C900" s="3"/>
      <c r="D900" s="3"/>
      <c r="E900" s="189"/>
      <c r="F900" s="189"/>
      <c r="G900" s="190"/>
      <c r="H900" s="191"/>
      <c r="I900" s="192"/>
      <c r="J900" s="188"/>
      <c r="K900" s="3"/>
      <c r="L900" s="3"/>
      <c r="M900" s="188"/>
      <c r="N900" s="188"/>
      <c r="O900" s="3"/>
      <c r="P900" s="3"/>
      <c r="Q900" s="188"/>
      <c r="R900" s="196"/>
      <c r="S900" s="3"/>
      <c r="AD900" s="278"/>
    </row>
    <row r="901" spans="1:30" s="276" customFormat="1" x14ac:dyDescent="0.25">
      <c r="A901" s="188"/>
      <c r="B901" s="188"/>
      <c r="C901" s="3"/>
      <c r="D901" s="3"/>
      <c r="E901" s="189"/>
      <c r="F901" s="189"/>
      <c r="G901" s="190"/>
      <c r="H901" s="191"/>
      <c r="I901" s="192"/>
      <c r="J901" s="188"/>
      <c r="K901" s="3"/>
      <c r="L901" s="3"/>
      <c r="M901" s="188"/>
      <c r="N901" s="188"/>
      <c r="O901" s="3"/>
      <c r="P901" s="3"/>
      <c r="Q901" s="188"/>
      <c r="R901" s="196"/>
      <c r="S901" s="3"/>
      <c r="AD901" s="278"/>
    </row>
    <row r="902" spans="1:30" s="276" customFormat="1" x14ac:dyDescent="0.25">
      <c r="A902" s="188"/>
      <c r="B902" s="188"/>
      <c r="C902" s="3"/>
      <c r="D902" s="3"/>
      <c r="E902" s="189"/>
      <c r="F902" s="189"/>
      <c r="G902" s="190"/>
      <c r="H902" s="191"/>
      <c r="I902" s="192"/>
      <c r="J902" s="188"/>
      <c r="K902" s="3"/>
      <c r="L902" s="3"/>
      <c r="M902" s="188"/>
      <c r="N902" s="188"/>
      <c r="O902" s="3"/>
      <c r="P902" s="3"/>
      <c r="Q902" s="188"/>
      <c r="R902" s="196"/>
      <c r="S902" s="3"/>
      <c r="AD902" s="278"/>
    </row>
    <row r="903" spans="1:30" s="276" customFormat="1" x14ac:dyDescent="0.25">
      <c r="A903" s="188"/>
      <c r="B903" s="188"/>
      <c r="C903" s="3"/>
      <c r="D903" s="3"/>
      <c r="E903" s="189"/>
      <c r="F903" s="189"/>
      <c r="G903" s="190"/>
      <c r="H903" s="191"/>
      <c r="I903" s="192"/>
      <c r="J903" s="188"/>
      <c r="K903" s="3"/>
      <c r="L903" s="3"/>
      <c r="M903" s="188"/>
      <c r="N903" s="188"/>
      <c r="O903" s="3"/>
      <c r="P903" s="3"/>
      <c r="Q903" s="188"/>
      <c r="R903" s="196"/>
      <c r="S903" s="3"/>
      <c r="AD903" s="278"/>
    </row>
    <row r="904" spans="1:30" s="276" customFormat="1" x14ac:dyDescent="0.25">
      <c r="A904" s="188"/>
      <c r="B904" s="188"/>
      <c r="C904" s="3"/>
      <c r="D904" s="3"/>
      <c r="E904" s="189"/>
      <c r="F904" s="189"/>
      <c r="G904" s="190"/>
      <c r="H904" s="191"/>
      <c r="I904" s="192"/>
      <c r="J904" s="188"/>
      <c r="K904" s="3"/>
      <c r="L904" s="3"/>
      <c r="M904" s="188"/>
      <c r="N904" s="188"/>
      <c r="O904" s="3"/>
      <c r="P904" s="3"/>
      <c r="Q904" s="188"/>
      <c r="R904" s="196"/>
      <c r="S904" s="3"/>
      <c r="AD904" s="278"/>
    </row>
    <row r="905" spans="1:30" s="276" customFormat="1" x14ac:dyDescent="0.25">
      <c r="A905" s="188"/>
      <c r="B905" s="188"/>
      <c r="C905" s="3"/>
      <c r="D905" s="3"/>
      <c r="E905" s="189"/>
      <c r="F905" s="189"/>
      <c r="G905" s="190"/>
      <c r="H905" s="191"/>
      <c r="I905" s="192"/>
      <c r="J905" s="188"/>
      <c r="K905" s="3"/>
      <c r="L905" s="3"/>
      <c r="M905" s="188"/>
      <c r="N905" s="188"/>
      <c r="O905" s="3"/>
      <c r="P905" s="3"/>
      <c r="Q905" s="188"/>
      <c r="R905" s="196"/>
      <c r="S905" s="3"/>
      <c r="AD905" s="278"/>
    </row>
    <row r="906" spans="1:30" s="276" customFormat="1" x14ac:dyDescent="0.25">
      <c r="A906" s="188"/>
      <c r="B906" s="188"/>
      <c r="C906" s="3"/>
      <c r="D906" s="3"/>
      <c r="E906" s="189"/>
      <c r="F906" s="189"/>
      <c r="G906" s="190"/>
      <c r="H906" s="191"/>
      <c r="I906" s="192"/>
      <c r="J906" s="188"/>
      <c r="K906" s="3"/>
      <c r="L906" s="3"/>
      <c r="M906" s="188"/>
      <c r="N906" s="188"/>
      <c r="O906" s="3"/>
      <c r="P906" s="3"/>
      <c r="Q906" s="188"/>
      <c r="R906" s="196"/>
      <c r="S906" s="3"/>
      <c r="AD906" s="278"/>
    </row>
    <row r="907" spans="1:30" s="276" customFormat="1" x14ac:dyDescent="0.25">
      <c r="A907" s="188"/>
      <c r="B907" s="188"/>
      <c r="C907" s="3"/>
      <c r="D907" s="3"/>
      <c r="E907" s="189"/>
      <c r="F907" s="189"/>
      <c r="G907" s="190"/>
      <c r="H907" s="191"/>
      <c r="I907" s="192"/>
      <c r="J907" s="188"/>
      <c r="K907" s="3"/>
      <c r="L907" s="3"/>
      <c r="M907" s="188"/>
      <c r="N907" s="188"/>
      <c r="O907" s="3"/>
      <c r="P907" s="3"/>
      <c r="Q907" s="188"/>
      <c r="R907" s="196"/>
      <c r="S907" s="3"/>
      <c r="AD907" s="278"/>
    </row>
    <row r="908" spans="1:30" s="276" customFormat="1" x14ac:dyDescent="0.25">
      <c r="A908" s="188"/>
      <c r="B908" s="188"/>
      <c r="C908" s="3"/>
      <c r="D908" s="3"/>
      <c r="E908" s="189"/>
      <c r="F908" s="189"/>
      <c r="G908" s="190"/>
      <c r="H908" s="191"/>
      <c r="I908" s="192"/>
      <c r="J908" s="188"/>
      <c r="K908" s="3"/>
      <c r="L908" s="3"/>
      <c r="M908" s="188"/>
      <c r="N908" s="188"/>
      <c r="O908" s="3"/>
      <c r="P908" s="3"/>
      <c r="Q908" s="188"/>
      <c r="R908" s="196"/>
      <c r="S908" s="3"/>
      <c r="AD908" s="278"/>
    </row>
    <row r="909" spans="1:30" s="276" customFormat="1" x14ac:dyDescent="0.25">
      <c r="A909" s="188"/>
      <c r="B909" s="188"/>
      <c r="C909" s="3"/>
      <c r="D909" s="3"/>
      <c r="E909" s="189"/>
      <c r="F909" s="189"/>
      <c r="G909" s="190"/>
      <c r="H909" s="191"/>
      <c r="I909" s="192"/>
      <c r="J909" s="188"/>
      <c r="K909" s="3"/>
      <c r="L909" s="3"/>
      <c r="M909" s="188"/>
      <c r="N909" s="188"/>
      <c r="O909" s="3"/>
      <c r="P909" s="3"/>
      <c r="Q909" s="188"/>
      <c r="R909" s="196"/>
      <c r="S909" s="3"/>
      <c r="AD909" s="278"/>
    </row>
    <row r="910" spans="1:30" s="276" customFormat="1" x14ac:dyDescent="0.25">
      <c r="A910" s="188"/>
      <c r="B910" s="188"/>
      <c r="C910" s="3"/>
      <c r="D910" s="3"/>
      <c r="E910" s="189"/>
      <c r="F910" s="189"/>
      <c r="G910" s="190"/>
      <c r="H910" s="191"/>
      <c r="I910" s="192"/>
      <c r="J910" s="188"/>
      <c r="K910" s="3"/>
      <c r="L910" s="3"/>
      <c r="M910" s="188"/>
      <c r="N910" s="188"/>
      <c r="O910" s="3"/>
      <c r="P910" s="3"/>
      <c r="Q910" s="188"/>
      <c r="R910" s="196"/>
      <c r="S910" s="3"/>
      <c r="AD910" s="278"/>
    </row>
    <row r="911" spans="1:30" s="276" customFormat="1" x14ac:dyDescent="0.25">
      <c r="A911" s="188"/>
      <c r="B911" s="188"/>
      <c r="C911" s="3"/>
      <c r="D911" s="3"/>
      <c r="E911" s="189"/>
      <c r="F911" s="189"/>
      <c r="G911" s="190"/>
      <c r="H911" s="191"/>
      <c r="I911" s="192"/>
      <c r="J911" s="188"/>
      <c r="K911" s="3"/>
      <c r="L911" s="3"/>
      <c r="M911" s="188"/>
      <c r="N911" s="188"/>
      <c r="O911" s="3"/>
      <c r="P911" s="3"/>
      <c r="Q911" s="188"/>
      <c r="R911" s="196"/>
      <c r="S911" s="3"/>
      <c r="AD911" s="278"/>
    </row>
    <row r="912" spans="1:30" s="276" customFormat="1" x14ac:dyDescent="0.25">
      <c r="A912" s="188"/>
      <c r="B912" s="188"/>
      <c r="C912" s="3"/>
      <c r="D912" s="3"/>
      <c r="E912" s="189"/>
      <c r="F912" s="189"/>
      <c r="G912" s="190"/>
      <c r="H912" s="191"/>
      <c r="I912" s="192"/>
      <c r="J912" s="188"/>
      <c r="K912" s="3"/>
      <c r="L912" s="3"/>
      <c r="M912" s="188"/>
      <c r="N912" s="188"/>
      <c r="O912" s="3"/>
      <c r="P912" s="3"/>
      <c r="Q912" s="188"/>
      <c r="R912" s="196"/>
      <c r="S912" s="3"/>
      <c r="AD912" s="278"/>
    </row>
    <row r="913" spans="1:30" s="276" customFormat="1" x14ac:dyDescent="0.25">
      <c r="A913" s="188"/>
      <c r="B913" s="188"/>
      <c r="C913" s="3"/>
      <c r="D913" s="3"/>
      <c r="E913" s="189"/>
      <c r="F913" s="189"/>
      <c r="G913" s="190"/>
      <c r="H913" s="191"/>
      <c r="I913" s="192"/>
      <c r="J913" s="188"/>
      <c r="K913" s="3"/>
      <c r="L913" s="3"/>
      <c r="M913" s="188"/>
      <c r="N913" s="188"/>
      <c r="O913" s="3"/>
      <c r="P913" s="3"/>
      <c r="Q913" s="188"/>
      <c r="R913" s="196"/>
      <c r="S913" s="3"/>
      <c r="AD913" s="278"/>
    </row>
    <row r="914" spans="1:30" s="276" customFormat="1" x14ac:dyDescent="0.25">
      <c r="A914" s="188"/>
      <c r="B914" s="188"/>
      <c r="C914" s="3"/>
      <c r="D914" s="3"/>
      <c r="E914" s="189"/>
      <c r="F914" s="189"/>
      <c r="G914" s="190"/>
      <c r="H914" s="191"/>
      <c r="I914" s="192"/>
      <c r="J914" s="188"/>
      <c r="K914" s="3"/>
      <c r="L914" s="3"/>
      <c r="M914" s="188"/>
      <c r="N914" s="188"/>
      <c r="O914" s="3"/>
      <c r="P914" s="3"/>
      <c r="Q914" s="188"/>
      <c r="R914" s="196"/>
      <c r="S914" s="3"/>
      <c r="AD914" s="278"/>
    </row>
    <row r="915" spans="1:30" s="276" customFormat="1" x14ac:dyDescent="0.25">
      <c r="A915" s="188"/>
      <c r="B915" s="188"/>
      <c r="C915" s="3"/>
      <c r="D915" s="3"/>
      <c r="E915" s="189"/>
      <c r="F915" s="189"/>
      <c r="G915" s="190"/>
      <c r="H915" s="191"/>
      <c r="I915" s="192"/>
      <c r="J915" s="188"/>
      <c r="K915" s="3"/>
      <c r="L915" s="3"/>
      <c r="M915" s="188"/>
      <c r="N915" s="188"/>
      <c r="O915" s="3"/>
      <c r="P915" s="3"/>
      <c r="Q915" s="188"/>
      <c r="R915" s="196"/>
      <c r="S915" s="3"/>
      <c r="AD915" s="278"/>
    </row>
    <row r="916" spans="1:30" s="276" customFormat="1" x14ac:dyDescent="0.25">
      <c r="A916" s="188"/>
      <c r="B916" s="188"/>
      <c r="C916" s="3"/>
      <c r="D916" s="3"/>
      <c r="E916" s="189"/>
      <c r="F916" s="189"/>
      <c r="G916" s="190"/>
      <c r="H916" s="191"/>
      <c r="I916" s="192"/>
      <c r="J916" s="188"/>
      <c r="K916" s="3"/>
      <c r="L916" s="3"/>
      <c r="M916" s="188"/>
      <c r="N916" s="188"/>
      <c r="O916" s="3"/>
      <c r="P916" s="3"/>
      <c r="Q916" s="188"/>
      <c r="R916" s="196"/>
      <c r="S916" s="3"/>
      <c r="AD916" s="278"/>
    </row>
    <row r="917" spans="1:30" s="276" customFormat="1" x14ac:dyDescent="0.25">
      <c r="A917" s="188"/>
      <c r="B917" s="188"/>
      <c r="C917" s="3"/>
      <c r="D917" s="3"/>
      <c r="E917" s="189"/>
      <c r="F917" s="189"/>
      <c r="G917" s="190"/>
      <c r="H917" s="191"/>
      <c r="I917" s="192"/>
      <c r="J917" s="188"/>
      <c r="K917" s="3"/>
      <c r="L917" s="3"/>
      <c r="M917" s="188"/>
      <c r="N917" s="188"/>
      <c r="O917" s="3"/>
      <c r="P917" s="3"/>
      <c r="Q917" s="188"/>
      <c r="R917" s="196"/>
      <c r="S917" s="3"/>
      <c r="AD917" s="278"/>
    </row>
    <row r="918" spans="1:30" s="276" customFormat="1" x14ac:dyDescent="0.25">
      <c r="A918" s="188"/>
      <c r="B918" s="188"/>
      <c r="C918" s="3"/>
      <c r="D918" s="3"/>
      <c r="E918" s="189"/>
      <c r="F918" s="189"/>
      <c r="G918" s="190"/>
      <c r="H918" s="191"/>
      <c r="I918" s="192"/>
      <c r="J918" s="188"/>
      <c r="K918" s="3"/>
      <c r="L918" s="3"/>
      <c r="M918" s="188"/>
      <c r="N918" s="188"/>
      <c r="O918" s="3"/>
      <c r="P918" s="3"/>
      <c r="Q918" s="188"/>
      <c r="R918" s="196"/>
      <c r="S918" s="3"/>
      <c r="AD918" s="278"/>
    </row>
    <row r="919" spans="1:30" s="276" customFormat="1" x14ac:dyDescent="0.25">
      <c r="A919" s="188"/>
      <c r="B919" s="188"/>
      <c r="C919" s="3"/>
      <c r="D919" s="3"/>
      <c r="E919" s="189"/>
      <c r="F919" s="189"/>
      <c r="G919" s="190"/>
      <c r="H919" s="191"/>
      <c r="I919" s="192"/>
      <c r="J919" s="188"/>
      <c r="K919" s="3"/>
      <c r="L919" s="3"/>
      <c r="M919" s="188"/>
      <c r="N919" s="188"/>
      <c r="O919" s="3"/>
      <c r="P919" s="3"/>
      <c r="Q919" s="188"/>
      <c r="R919" s="196"/>
      <c r="S919" s="3"/>
      <c r="AD919" s="278"/>
    </row>
    <row r="920" spans="1:30" s="276" customFormat="1" x14ac:dyDescent="0.25">
      <c r="A920" s="188"/>
      <c r="B920" s="188"/>
      <c r="C920" s="3"/>
      <c r="D920" s="3"/>
      <c r="E920" s="189"/>
      <c r="F920" s="189"/>
      <c r="G920" s="190"/>
      <c r="H920" s="191"/>
      <c r="I920" s="192"/>
      <c r="J920" s="188"/>
      <c r="K920" s="3"/>
      <c r="L920" s="3"/>
      <c r="M920" s="188"/>
      <c r="N920" s="188"/>
      <c r="O920" s="3"/>
      <c r="P920" s="3"/>
      <c r="Q920" s="188"/>
      <c r="R920" s="196"/>
      <c r="S920" s="3"/>
      <c r="AD920" s="278"/>
    </row>
    <row r="921" spans="1:30" s="276" customFormat="1" x14ac:dyDescent="0.25">
      <c r="A921" s="188"/>
      <c r="B921" s="188"/>
      <c r="C921" s="3"/>
      <c r="D921" s="3"/>
      <c r="E921" s="189"/>
      <c r="F921" s="189"/>
      <c r="G921" s="190"/>
      <c r="H921" s="191"/>
      <c r="I921" s="192"/>
      <c r="J921" s="188"/>
      <c r="K921" s="3"/>
      <c r="L921" s="3"/>
      <c r="M921" s="188"/>
      <c r="N921" s="188"/>
      <c r="O921" s="3"/>
      <c r="P921" s="3"/>
      <c r="Q921" s="188"/>
      <c r="R921" s="196"/>
      <c r="S921" s="3"/>
      <c r="AD921" s="278"/>
    </row>
    <row r="922" spans="1:30" s="276" customFormat="1" x14ac:dyDescent="0.25">
      <c r="A922" s="188"/>
      <c r="B922" s="188"/>
      <c r="C922" s="3"/>
      <c r="D922" s="3"/>
      <c r="E922" s="189"/>
      <c r="F922" s="189"/>
      <c r="G922" s="190"/>
      <c r="H922" s="191"/>
      <c r="I922" s="192"/>
      <c r="J922" s="188"/>
      <c r="K922" s="3"/>
      <c r="L922" s="3"/>
      <c r="M922" s="188"/>
      <c r="N922" s="188"/>
      <c r="O922" s="3"/>
      <c r="P922" s="3"/>
      <c r="Q922" s="188"/>
      <c r="R922" s="196"/>
      <c r="S922" s="3"/>
      <c r="AD922" s="278"/>
    </row>
    <row r="923" spans="1:30" s="276" customFormat="1" x14ac:dyDescent="0.25">
      <c r="A923" s="188"/>
      <c r="B923" s="188"/>
      <c r="C923" s="3"/>
      <c r="D923" s="3"/>
      <c r="E923" s="189"/>
      <c r="F923" s="189"/>
      <c r="G923" s="190"/>
      <c r="H923" s="191"/>
      <c r="I923" s="192"/>
      <c r="J923" s="188"/>
      <c r="K923" s="3"/>
      <c r="L923" s="3"/>
      <c r="M923" s="188"/>
      <c r="N923" s="188"/>
      <c r="O923" s="3"/>
      <c r="P923" s="3"/>
      <c r="Q923" s="188"/>
      <c r="R923" s="196"/>
      <c r="S923" s="3"/>
      <c r="AD923" s="278"/>
    </row>
    <row r="924" spans="1:30" s="276" customFormat="1" x14ac:dyDescent="0.25">
      <c r="A924" s="188"/>
      <c r="B924" s="188"/>
      <c r="C924" s="3"/>
      <c r="D924" s="3"/>
      <c r="E924" s="189"/>
      <c r="F924" s="189"/>
      <c r="G924" s="190"/>
      <c r="H924" s="191"/>
      <c r="I924" s="192"/>
      <c r="J924" s="188"/>
      <c r="K924" s="3"/>
      <c r="L924" s="3"/>
      <c r="M924" s="188"/>
      <c r="N924" s="188"/>
      <c r="O924" s="3"/>
      <c r="P924" s="3"/>
      <c r="Q924" s="188"/>
      <c r="R924" s="196"/>
      <c r="S924" s="3"/>
      <c r="AD924" s="278"/>
    </row>
    <row r="925" spans="1:30" s="276" customFormat="1" x14ac:dyDescent="0.25">
      <c r="A925" s="188"/>
      <c r="B925" s="188"/>
      <c r="C925" s="3"/>
      <c r="D925" s="3"/>
      <c r="E925" s="189"/>
      <c r="F925" s="189"/>
      <c r="G925" s="190"/>
      <c r="H925" s="191"/>
      <c r="I925" s="192"/>
      <c r="J925" s="188"/>
      <c r="K925" s="3"/>
      <c r="L925" s="3"/>
      <c r="M925" s="188"/>
      <c r="N925" s="188"/>
      <c r="O925" s="3"/>
      <c r="P925" s="3"/>
      <c r="Q925" s="188"/>
      <c r="R925" s="196"/>
      <c r="S925" s="3"/>
      <c r="AD925" s="278"/>
    </row>
    <row r="926" spans="1:30" s="276" customFormat="1" x14ac:dyDescent="0.25">
      <c r="A926" s="188"/>
      <c r="B926" s="188"/>
      <c r="C926" s="3"/>
      <c r="D926" s="3"/>
      <c r="E926" s="189"/>
      <c r="F926" s="189"/>
      <c r="G926" s="190"/>
      <c r="H926" s="191"/>
      <c r="I926" s="192"/>
      <c r="J926" s="188"/>
      <c r="K926" s="3"/>
      <c r="L926" s="3"/>
      <c r="M926" s="188"/>
      <c r="N926" s="188"/>
      <c r="O926" s="3"/>
      <c r="P926" s="3"/>
      <c r="Q926" s="188"/>
      <c r="R926" s="196"/>
      <c r="S926" s="3"/>
      <c r="AD926" s="278"/>
    </row>
    <row r="927" spans="1:30" s="276" customFormat="1" x14ac:dyDescent="0.25">
      <c r="A927" s="188"/>
      <c r="B927" s="188"/>
      <c r="C927" s="3"/>
      <c r="D927" s="3"/>
      <c r="E927" s="189"/>
      <c r="F927" s="189"/>
      <c r="G927" s="190"/>
      <c r="H927" s="191"/>
      <c r="I927" s="192"/>
      <c r="J927" s="188"/>
      <c r="K927" s="3"/>
      <c r="L927" s="3"/>
      <c r="M927" s="188"/>
      <c r="N927" s="188"/>
      <c r="O927" s="3"/>
      <c r="P927" s="3"/>
      <c r="Q927" s="188"/>
      <c r="R927" s="196"/>
      <c r="S927" s="3"/>
      <c r="AD927" s="278"/>
    </row>
    <row r="928" spans="1:30" s="276" customFormat="1" x14ac:dyDescent="0.25">
      <c r="A928" s="188"/>
      <c r="B928" s="188"/>
      <c r="C928" s="3"/>
      <c r="D928" s="3"/>
      <c r="E928" s="189"/>
      <c r="F928" s="189"/>
      <c r="G928" s="190"/>
      <c r="H928" s="191"/>
      <c r="I928" s="192"/>
      <c r="J928" s="188"/>
      <c r="K928" s="3"/>
      <c r="L928" s="3"/>
      <c r="M928" s="188"/>
      <c r="N928" s="188"/>
      <c r="O928" s="3"/>
      <c r="P928" s="3"/>
      <c r="Q928" s="188"/>
      <c r="R928" s="196"/>
      <c r="S928" s="3"/>
      <c r="AD928" s="278"/>
    </row>
    <row r="929" spans="1:30" s="276" customFormat="1" x14ac:dyDescent="0.25">
      <c r="A929" s="188"/>
      <c r="B929" s="188"/>
      <c r="C929" s="3"/>
      <c r="D929" s="3"/>
      <c r="E929" s="189"/>
      <c r="F929" s="189"/>
      <c r="G929" s="190"/>
      <c r="H929" s="191"/>
      <c r="I929" s="192"/>
      <c r="J929" s="188"/>
      <c r="K929" s="3"/>
      <c r="L929" s="3"/>
      <c r="M929" s="188"/>
      <c r="N929" s="188"/>
      <c r="O929" s="3"/>
      <c r="P929" s="3"/>
      <c r="Q929" s="188"/>
      <c r="R929" s="196"/>
      <c r="S929" s="3"/>
      <c r="AD929" s="278"/>
    </row>
    <row r="930" spans="1:30" s="276" customFormat="1" x14ac:dyDescent="0.25">
      <c r="A930" s="188"/>
      <c r="B930" s="188"/>
      <c r="C930" s="3"/>
      <c r="D930" s="3"/>
      <c r="E930" s="189"/>
      <c r="F930" s="189"/>
      <c r="G930" s="190"/>
      <c r="H930" s="191"/>
      <c r="I930" s="192"/>
      <c r="J930" s="188"/>
      <c r="K930" s="3"/>
      <c r="L930" s="3"/>
      <c r="M930" s="188"/>
      <c r="N930" s="188"/>
      <c r="O930" s="3"/>
      <c r="P930" s="3"/>
      <c r="Q930" s="188"/>
      <c r="R930" s="196"/>
      <c r="S930" s="3"/>
      <c r="AD930" s="278"/>
    </row>
    <row r="931" spans="1:30" s="276" customFormat="1" x14ac:dyDescent="0.25">
      <c r="A931" s="188"/>
      <c r="B931" s="188"/>
      <c r="C931" s="3"/>
      <c r="D931" s="3"/>
      <c r="E931" s="189"/>
      <c r="F931" s="189"/>
      <c r="G931" s="190"/>
      <c r="H931" s="191"/>
      <c r="I931" s="192"/>
      <c r="J931" s="188"/>
      <c r="K931" s="3"/>
      <c r="L931" s="3"/>
      <c r="M931" s="188"/>
      <c r="N931" s="188"/>
      <c r="O931" s="3"/>
      <c r="P931" s="3"/>
      <c r="Q931" s="188"/>
      <c r="R931" s="196"/>
      <c r="S931" s="3"/>
      <c r="AD931" s="278"/>
    </row>
    <row r="932" spans="1:30" s="276" customFormat="1" x14ac:dyDescent="0.25">
      <c r="A932" s="188"/>
      <c r="B932" s="188"/>
      <c r="C932" s="3"/>
      <c r="D932" s="3"/>
      <c r="E932" s="189"/>
      <c r="F932" s="189"/>
      <c r="G932" s="190"/>
      <c r="H932" s="191"/>
      <c r="I932" s="192"/>
      <c r="J932" s="188"/>
      <c r="K932" s="3"/>
      <c r="L932" s="3"/>
      <c r="M932" s="188"/>
      <c r="N932" s="188"/>
      <c r="O932" s="3"/>
      <c r="P932" s="3"/>
      <c r="Q932" s="188"/>
      <c r="R932" s="196"/>
      <c r="S932" s="3"/>
      <c r="AD932" s="278"/>
    </row>
    <row r="933" spans="1:30" s="276" customFormat="1" x14ac:dyDescent="0.25">
      <c r="A933" s="188"/>
      <c r="B933" s="188"/>
      <c r="C933" s="3"/>
      <c r="D933" s="3"/>
      <c r="E933" s="189"/>
      <c r="F933" s="189"/>
      <c r="G933" s="190"/>
      <c r="H933" s="191"/>
      <c r="I933" s="192"/>
      <c r="J933" s="188"/>
      <c r="K933" s="3"/>
      <c r="L933" s="3"/>
      <c r="M933" s="188"/>
      <c r="N933" s="188"/>
      <c r="O933" s="3"/>
      <c r="P933" s="3"/>
      <c r="Q933" s="188"/>
      <c r="R933" s="196"/>
      <c r="S933" s="3"/>
      <c r="AD933" s="278"/>
    </row>
    <row r="934" spans="1:30" s="276" customFormat="1" x14ac:dyDescent="0.25">
      <c r="A934" s="188"/>
      <c r="B934" s="188"/>
      <c r="C934" s="3"/>
      <c r="D934" s="3"/>
      <c r="E934" s="189"/>
      <c r="F934" s="189"/>
      <c r="G934" s="190"/>
      <c r="H934" s="191"/>
      <c r="I934" s="192"/>
      <c r="J934" s="188"/>
      <c r="K934" s="3"/>
      <c r="L934" s="3"/>
      <c r="M934" s="188"/>
      <c r="N934" s="188"/>
      <c r="O934" s="3"/>
      <c r="P934" s="3"/>
      <c r="Q934" s="188"/>
      <c r="R934" s="196"/>
      <c r="S934" s="3"/>
      <c r="AD934" s="278"/>
    </row>
    <row r="935" spans="1:30" s="276" customFormat="1" x14ac:dyDescent="0.25">
      <c r="A935" s="188"/>
      <c r="B935" s="188"/>
      <c r="C935" s="3"/>
      <c r="D935" s="3"/>
      <c r="E935" s="189"/>
      <c r="F935" s="189"/>
      <c r="G935" s="190"/>
      <c r="H935" s="191"/>
      <c r="I935" s="192"/>
      <c r="J935" s="188"/>
      <c r="K935" s="3"/>
      <c r="L935" s="3"/>
      <c r="M935" s="188"/>
      <c r="N935" s="188"/>
      <c r="O935" s="3"/>
      <c r="P935" s="3"/>
      <c r="Q935" s="188"/>
      <c r="R935" s="196"/>
      <c r="S935" s="3"/>
      <c r="AD935" s="278"/>
    </row>
    <row r="936" spans="1:30" s="276" customFormat="1" x14ac:dyDescent="0.25">
      <c r="A936" s="188"/>
      <c r="B936" s="188"/>
      <c r="C936" s="3"/>
      <c r="D936" s="3"/>
      <c r="E936" s="189"/>
      <c r="F936" s="189"/>
      <c r="G936" s="190"/>
      <c r="H936" s="191"/>
      <c r="I936" s="192"/>
      <c r="J936" s="188"/>
      <c r="K936" s="3"/>
      <c r="L936" s="3"/>
      <c r="M936" s="188"/>
      <c r="N936" s="188"/>
      <c r="O936" s="3"/>
      <c r="P936" s="3"/>
      <c r="Q936" s="188"/>
      <c r="R936" s="196"/>
      <c r="S936" s="3"/>
      <c r="AD936" s="278"/>
    </row>
    <row r="937" spans="1:30" s="276" customFormat="1" x14ac:dyDescent="0.25">
      <c r="A937" s="188"/>
      <c r="B937" s="188"/>
      <c r="C937" s="3"/>
      <c r="D937" s="3"/>
      <c r="E937" s="189"/>
      <c r="F937" s="189"/>
      <c r="G937" s="190"/>
      <c r="H937" s="191"/>
      <c r="I937" s="192"/>
      <c r="J937" s="188"/>
      <c r="K937" s="3"/>
      <c r="L937" s="3"/>
      <c r="M937" s="188"/>
      <c r="N937" s="188"/>
      <c r="O937" s="3"/>
      <c r="P937" s="3"/>
      <c r="Q937" s="188"/>
      <c r="R937" s="196"/>
      <c r="S937" s="3"/>
      <c r="AD937" s="278"/>
    </row>
    <row r="938" spans="1:30" s="276" customFormat="1" x14ac:dyDescent="0.25">
      <c r="A938" s="188"/>
      <c r="B938" s="188"/>
      <c r="C938" s="3"/>
      <c r="D938" s="3"/>
      <c r="E938" s="189"/>
      <c r="F938" s="189"/>
      <c r="G938" s="190"/>
      <c r="H938" s="191"/>
      <c r="I938" s="192"/>
      <c r="J938" s="188"/>
      <c r="K938" s="3"/>
      <c r="L938" s="3"/>
      <c r="M938" s="188"/>
      <c r="N938" s="188"/>
      <c r="O938" s="3"/>
      <c r="P938" s="3"/>
      <c r="Q938" s="188"/>
      <c r="R938" s="196"/>
      <c r="S938" s="3"/>
      <c r="AD938" s="278"/>
    </row>
    <row r="939" spans="1:30" s="276" customFormat="1" x14ac:dyDescent="0.25">
      <c r="A939" s="188"/>
      <c r="B939" s="188"/>
      <c r="C939" s="3"/>
      <c r="D939" s="3"/>
      <c r="E939" s="189"/>
      <c r="F939" s="189"/>
      <c r="G939" s="190"/>
      <c r="H939" s="191"/>
      <c r="I939" s="192"/>
      <c r="J939" s="188"/>
      <c r="K939" s="3"/>
      <c r="L939" s="3"/>
      <c r="M939" s="188"/>
      <c r="N939" s="188"/>
      <c r="O939" s="3"/>
      <c r="P939" s="3"/>
      <c r="Q939" s="188"/>
      <c r="R939" s="196"/>
      <c r="S939" s="3"/>
      <c r="AD939" s="278"/>
    </row>
    <row r="940" spans="1:30" s="276" customFormat="1" x14ac:dyDescent="0.25">
      <c r="A940" s="188"/>
      <c r="B940" s="188"/>
      <c r="C940" s="3"/>
      <c r="D940" s="3"/>
      <c r="E940" s="189"/>
      <c r="F940" s="189"/>
      <c r="G940" s="190"/>
      <c r="H940" s="191"/>
      <c r="I940" s="192"/>
      <c r="J940" s="188"/>
      <c r="K940" s="3"/>
      <c r="L940" s="3"/>
      <c r="M940" s="188"/>
      <c r="N940" s="188"/>
      <c r="O940" s="3"/>
      <c r="P940" s="3"/>
      <c r="Q940" s="188"/>
      <c r="R940" s="196"/>
      <c r="S940" s="3"/>
      <c r="AD940" s="278"/>
    </row>
    <row r="941" spans="1:30" s="276" customFormat="1" x14ac:dyDescent="0.25">
      <c r="A941" s="188"/>
      <c r="B941" s="188"/>
      <c r="C941" s="3"/>
      <c r="D941" s="3"/>
      <c r="E941" s="189"/>
      <c r="F941" s="189"/>
      <c r="G941" s="190"/>
      <c r="H941" s="191"/>
      <c r="I941" s="192"/>
      <c r="J941" s="188"/>
      <c r="K941" s="3"/>
      <c r="L941" s="3"/>
      <c r="M941" s="188"/>
      <c r="N941" s="188"/>
      <c r="O941" s="3"/>
      <c r="P941" s="3"/>
      <c r="Q941" s="188"/>
      <c r="R941" s="196"/>
      <c r="S941" s="3"/>
      <c r="AD941" s="278"/>
    </row>
    <row r="942" spans="1:30" s="276" customFormat="1" x14ac:dyDescent="0.25">
      <c r="A942" s="188"/>
      <c r="B942" s="188"/>
      <c r="C942" s="3"/>
      <c r="D942" s="3"/>
      <c r="E942" s="189"/>
      <c r="F942" s="189"/>
      <c r="G942" s="190"/>
      <c r="H942" s="191"/>
      <c r="I942" s="192"/>
      <c r="J942" s="188"/>
      <c r="K942" s="3"/>
      <c r="L942" s="3"/>
      <c r="M942" s="188"/>
      <c r="N942" s="188"/>
      <c r="O942" s="3"/>
      <c r="P942" s="3"/>
      <c r="Q942" s="188"/>
      <c r="R942" s="196"/>
      <c r="S942" s="3"/>
      <c r="AD942" s="278"/>
    </row>
    <row r="943" spans="1:30" s="276" customFormat="1" x14ac:dyDescent="0.25">
      <c r="A943" s="188"/>
      <c r="B943" s="188"/>
      <c r="C943" s="3"/>
      <c r="D943" s="3"/>
      <c r="E943" s="189"/>
      <c r="F943" s="189"/>
      <c r="G943" s="190"/>
      <c r="H943" s="191"/>
      <c r="I943" s="192"/>
      <c r="J943" s="188"/>
      <c r="K943" s="3"/>
      <c r="L943" s="3"/>
      <c r="M943" s="188"/>
      <c r="N943" s="188"/>
      <c r="O943" s="3"/>
      <c r="P943" s="3"/>
      <c r="Q943" s="188"/>
      <c r="R943" s="196"/>
      <c r="S943" s="3"/>
      <c r="AD943" s="278"/>
    </row>
    <row r="944" spans="1:30" s="276" customFormat="1" x14ac:dyDescent="0.25">
      <c r="A944" s="188"/>
      <c r="B944" s="188"/>
      <c r="C944" s="3"/>
      <c r="D944" s="3"/>
      <c r="E944" s="189"/>
      <c r="F944" s="189"/>
      <c r="G944" s="190"/>
      <c r="H944" s="191"/>
      <c r="I944" s="192"/>
      <c r="J944" s="188"/>
      <c r="K944" s="3"/>
      <c r="L944" s="3"/>
      <c r="M944" s="188"/>
      <c r="N944" s="188"/>
      <c r="O944" s="3"/>
      <c r="P944" s="3"/>
      <c r="Q944" s="188"/>
      <c r="R944" s="196"/>
      <c r="S944" s="3"/>
      <c r="AD944" s="278"/>
    </row>
    <row r="945" spans="1:30" s="276" customFormat="1" x14ac:dyDescent="0.25">
      <c r="A945" s="188"/>
      <c r="B945" s="188"/>
      <c r="C945" s="3"/>
      <c r="D945" s="3"/>
      <c r="E945" s="189"/>
      <c r="F945" s="189"/>
      <c r="G945" s="190"/>
      <c r="H945" s="191"/>
      <c r="I945" s="192"/>
      <c r="J945" s="188"/>
      <c r="K945" s="3"/>
      <c r="L945" s="3"/>
      <c r="M945" s="188"/>
      <c r="N945" s="188"/>
      <c r="O945" s="3"/>
      <c r="P945" s="3"/>
      <c r="Q945" s="188"/>
      <c r="R945" s="196"/>
      <c r="S945" s="3"/>
      <c r="AD945" s="278"/>
    </row>
    <row r="946" spans="1:30" s="276" customFormat="1" x14ac:dyDescent="0.25">
      <c r="A946" s="188"/>
      <c r="B946" s="188"/>
      <c r="C946" s="3"/>
      <c r="D946" s="3"/>
      <c r="E946" s="189"/>
      <c r="F946" s="189"/>
      <c r="G946" s="190"/>
      <c r="H946" s="191"/>
      <c r="I946" s="192"/>
      <c r="J946" s="188"/>
      <c r="K946" s="3"/>
      <c r="L946" s="3"/>
      <c r="M946" s="188"/>
      <c r="N946" s="188"/>
      <c r="O946" s="3"/>
      <c r="P946" s="3"/>
      <c r="Q946" s="188"/>
      <c r="R946" s="196"/>
      <c r="S946" s="3"/>
      <c r="AD946" s="278"/>
    </row>
    <row r="947" spans="1:30" s="276" customFormat="1" x14ac:dyDescent="0.25">
      <c r="A947" s="188"/>
      <c r="B947" s="188"/>
      <c r="C947" s="3"/>
      <c r="D947" s="3"/>
      <c r="E947" s="189"/>
      <c r="F947" s="189"/>
      <c r="G947" s="190"/>
      <c r="H947" s="191"/>
      <c r="I947" s="192"/>
      <c r="J947" s="188"/>
      <c r="K947" s="3"/>
      <c r="L947" s="3"/>
      <c r="M947" s="188"/>
      <c r="N947" s="188"/>
      <c r="O947" s="3"/>
      <c r="P947" s="3"/>
      <c r="Q947" s="188"/>
      <c r="R947" s="196"/>
      <c r="S947" s="3"/>
      <c r="AD947" s="278"/>
    </row>
    <row r="948" spans="1:30" s="276" customFormat="1" x14ac:dyDescent="0.25">
      <c r="A948" s="188"/>
      <c r="B948" s="188"/>
      <c r="C948" s="3"/>
      <c r="D948" s="3"/>
      <c r="E948" s="189"/>
      <c r="F948" s="189"/>
      <c r="G948" s="190"/>
      <c r="H948" s="191"/>
      <c r="I948" s="192"/>
      <c r="J948" s="188"/>
      <c r="K948" s="3"/>
      <c r="L948" s="3"/>
      <c r="M948" s="188"/>
      <c r="N948" s="188"/>
      <c r="O948" s="3"/>
      <c r="P948" s="3"/>
      <c r="Q948" s="188"/>
      <c r="R948" s="196"/>
      <c r="S948" s="3"/>
      <c r="AD948" s="278"/>
    </row>
    <row r="949" spans="1:30" s="276" customFormat="1" x14ac:dyDescent="0.25">
      <c r="A949" s="188"/>
      <c r="B949" s="188"/>
      <c r="C949" s="3"/>
      <c r="D949" s="3"/>
      <c r="E949" s="189"/>
      <c r="F949" s="189"/>
      <c r="G949" s="190"/>
      <c r="H949" s="191"/>
      <c r="I949" s="192"/>
      <c r="J949" s="188"/>
      <c r="K949" s="3"/>
      <c r="L949" s="3"/>
      <c r="M949" s="188"/>
      <c r="N949" s="188"/>
      <c r="O949" s="3"/>
      <c r="P949" s="3"/>
      <c r="Q949" s="188"/>
      <c r="R949" s="196"/>
      <c r="S949" s="3"/>
      <c r="AD949" s="278"/>
    </row>
    <row r="950" spans="1:30" s="276" customFormat="1" x14ac:dyDescent="0.25">
      <c r="A950" s="188"/>
      <c r="B950" s="188"/>
      <c r="C950" s="3"/>
      <c r="D950" s="3"/>
      <c r="E950" s="189"/>
      <c r="F950" s="189"/>
      <c r="G950" s="190"/>
      <c r="H950" s="191"/>
      <c r="I950" s="192"/>
      <c r="J950" s="188"/>
      <c r="K950" s="3"/>
      <c r="L950" s="3"/>
      <c r="M950" s="188"/>
      <c r="N950" s="188"/>
      <c r="O950" s="3"/>
      <c r="P950" s="3"/>
      <c r="Q950" s="188"/>
      <c r="R950" s="196"/>
      <c r="S950" s="3"/>
      <c r="AD950" s="278"/>
    </row>
    <row r="951" spans="1:30" s="276" customFormat="1" x14ac:dyDescent="0.25">
      <c r="A951" s="188"/>
      <c r="B951" s="188"/>
      <c r="C951" s="3"/>
      <c r="D951" s="3"/>
      <c r="E951" s="189"/>
      <c r="F951" s="189"/>
      <c r="G951" s="190"/>
      <c r="H951" s="191"/>
      <c r="I951" s="192"/>
      <c r="J951" s="188"/>
      <c r="K951" s="3"/>
      <c r="L951" s="3"/>
      <c r="M951" s="188"/>
      <c r="N951" s="188"/>
      <c r="O951" s="3"/>
      <c r="P951" s="3"/>
      <c r="Q951" s="188"/>
      <c r="R951" s="196"/>
      <c r="S951" s="3"/>
      <c r="AD951" s="278"/>
    </row>
    <row r="952" spans="1:30" s="276" customFormat="1" x14ac:dyDescent="0.25">
      <c r="A952" s="188"/>
      <c r="B952" s="188"/>
      <c r="C952" s="3"/>
      <c r="D952" s="3"/>
      <c r="E952" s="189"/>
      <c r="F952" s="189"/>
      <c r="G952" s="190"/>
      <c r="H952" s="191"/>
      <c r="I952" s="192"/>
      <c r="J952" s="188"/>
      <c r="K952" s="3"/>
      <c r="L952" s="3"/>
      <c r="M952" s="188"/>
      <c r="N952" s="188"/>
      <c r="O952" s="3"/>
      <c r="P952" s="3"/>
      <c r="Q952" s="188"/>
      <c r="R952" s="196"/>
      <c r="S952" s="3"/>
      <c r="AD952" s="278"/>
    </row>
    <row r="953" spans="1:30" s="276" customFormat="1" x14ac:dyDescent="0.25">
      <c r="A953" s="188"/>
      <c r="B953" s="188"/>
      <c r="C953" s="3"/>
      <c r="D953" s="3"/>
      <c r="E953" s="189"/>
      <c r="F953" s="189"/>
      <c r="G953" s="190"/>
      <c r="H953" s="191"/>
      <c r="I953" s="192"/>
      <c r="J953" s="188"/>
      <c r="K953" s="3"/>
      <c r="L953" s="3"/>
      <c r="M953" s="188"/>
      <c r="N953" s="188"/>
      <c r="O953" s="3"/>
      <c r="P953" s="3"/>
      <c r="Q953" s="188"/>
      <c r="R953" s="196"/>
      <c r="S953" s="3"/>
      <c r="AD953" s="278"/>
    </row>
    <row r="954" spans="1:30" s="276" customFormat="1" x14ac:dyDescent="0.25">
      <c r="A954" s="188"/>
      <c r="B954" s="188"/>
      <c r="C954" s="3"/>
      <c r="D954" s="3"/>
      <c r="E954" s="189"/>
      <c r="F954" s="189"/>
      <c r="G954" s="190"/>
      <c r="H954" s="191"/>
      <c r="I954" s="192"/>
      <c r="J954" s="188"/>
      <c r="K954" s="3"/>
      <c r="L954" s="3"/>
      <c r="M954" s="188"/>
      <c r="N954" s="188"/>
      <c r="O954" s="3"/>
      <c r="P954" s="3"/>
      <c r="Q954" s="188"/>
      <c r="R954" s="196"/>
      <c r="S954" s="3"/>
      <c r="AD954" s="278"/>
    </row>
    <row r="955" spans="1:30" s="276" customFormat="1" x14ac:dyDescent="0.25">
      <c r="A955" s="188"/>
      <c r="B955" s="188"/>
      <c r="C955" s="3"/>
      <c r="D955" s="3"/>
      <c r="E955" s="189"/>
      <c r="F955" s="189"/>
      <c r="G955" s="190"/>
      <c r="H955" s="191"/>
      <c r="I955" s="192"/>
      <c r="J955" s="188"/>
      <c r="K955" s="3"/>
      <c r="L955" s="3"/>
      <c r="M955" s="188"/>
      <c r="N955" s="188"/>
      <c r="O955" s="3"/>
      <c r="P955" s="3"/>
      <c r="Q955" s="188"/>
      <c r="R955" s="196"/>
      <c r="S955" s="3"/>
      <c r="AD955" s="278"/>
    </row>
    <row r="956" spans="1:30" s="276" customFormat="1" x14ac:dyDescent="0.25">
      <c r="A956" s="188"/>
      <c r="B956" s="188"/>
      <c r="C956" s="3"/>
      <c r="D956" s="3"/>
      <c r="E956" s="189"/>
      <c r="F956" s="189"/>
      <c r="G956" s="190"/>
      <c r="H956" s="191"/>
      <c r="I956" s="192"/>
      <c r="J956" s="188"/>
      <c r="K956" s="3"/>
      <c r="L956" s="3"/>
      <c r="M956" s="188"/>
      <c r="N956" s="188"/>
      <c r="O956" s="3"/>
      <c r="P956" s="3"/>
      <c r="Q956" s="188"/>
      <c r="R956" s="196"/>
      <c r="S956" s="3"/>
      <c r="AD956" s="278"/>
    </row>
    <row r="957" spans="1:30" s="276" customFormat="1" x14ac:dyDescent="0.25">
      <c r="A957" s="188"/>
      <c r="B957" s="188"/>
      <c r="C957" s="3"/>
      <c r="D957" s="3"/>
      <c r="E957" s="189"/>
      <c r="F957" s="189"/>
      <c r="G957" s="190"/>
      <c r="H957" s="191"/>
      <c r="I957" s="192"/>
      <c r="J957" s="188"/>
      <c r="K957" s="3"/>
      <c r="L957" s="3"/>
      <c r="M957" s="188"/>
      <c r="N957" s="188"/>
      <c r="O957" s="3"/>
      <c r="P957" s="3"/>
      <c r="Q957" s="188"/>
      <c r="R957" s="196"/>
      <c r="S957" s="3"/>
      <c r="AD957" s="278"/>
    </row>
    <row r="958" spans="1:30" s="276" customFormat="1" x14ac:dyDescent="0.25">
      <c r="A958" s="188"/>
      <c r="B958" s="188"/>
      <c r="C958" s="3"/>
      <c r="D958" s="3"/>
      <c r="E958" s="189"/>
      <c r="F958" s="189"/>
      <c r="G958" s="190"/>
      <c r="H958" s="191"/>
      <c r="I958" s="192"/>
      <c r="J958" s="188"/>
      <c r="K958" s="3"/>
      <c r="L958" s="3"/>
      <c r="M958" s="188"/>
      <c r="N958" s="188"/>
      <c r="O958" s="3"/>
      <c r="P958" s="3"/>
      <c r="Q958" s="188"/>
      <c r="R958" s="196"/>
      <c r="S958" s="3"/>
      <c r="AD958" s="278"/>
    </row>
    <row r="959" spans="1:30" s="276" customFormat="1" x14ac:dyDescent="0.25">
      <c r="A959" s="188"/>
      <c r="B959" s="188"/>
      <c r="C959" s="3"/>
      <c r="D959" s="3"/>
      <c r="E959" s="189"/>
      <c r="F959" s="189"/>
      <c r="G959" s="190"/>
      <c r="H959" s="191"/>
      <c r="I959" s="192"/>
      <c r="J959" s="188"/>
      <c r="K959" s="3"/>
      <c r="L959" s="3"/>
      <c r="M959" s="188"/>
      <c r="N959" s="188"/>
      <c r="O959" s="3"/>
      <c r="P959" s="3"/>
      <c r="Q959" s="188"/>
      <c r="R959" s="196"/>
      <c r="S959" s="3"/>
      <c r="AD959" s="278"/>
    </row>
    <row r="960" spans="1:30" s="276" customFormat="1" x14ac:dyDescent="0.25">
      <c r="A960" s="188"/>
      <c r="B960" s="188"/>
      <c r="C960" s="3"/>
      <c r="D960" s="3"/>
      <c r="E960" s="189"/>
      <c r="F960" s="189"/>
      <c r="G960" s="190"/>
      <c r="H960" s="191"/>
      <c r="I960" s="192"/>
      <c r="J960" s="188"/>
      <c r="K960" s="3"/>
      <c r="L960" s="3"/>
      <c r="M960" s="188"/>
      <c r="N960" s="188"/>
      <c r="O960" s="3"/>
      <c r="P960" s="3"/>
      <c r="Q960" s="188"/>
      <c r="R960" s="196"/>
      <c r="S960" s="3"/>
      <c r="AD960" s="278"/>
    </row>
    <row r="961" spans="1:30" s="276" customFormat="1" x14ac:dyDescent="0.25">
      <c r="A961" s="188"/>
      <c r="B961" s="188"/>
      <c r="C961" s="3"/>
      <c r="D961" s="3"/>
      <c r="E961" s="189"/>
      <c r="F961" s="189"/>
      <c r="G961" s="190"/>
      <c r="H961" s="191"/>
      <c r="I961" s="192"/>
      <c r="J961" s="188"/>
      <c r="K961" s="3"/>
      <c r="L961" s="3"/>
      <c r="M961" s="188"/>
      <c r="N961" s="188"/>
      <c r="O961" s="3"/>
      <c r="P961" s="3"/>
      <c r="Q961" s="188"/>
      <c r="R961" s="196"/>
      <c r="S961" s="3"/>
      <c r="AD961" s="278"/>
    </row>
    <row r="962" spans="1:30" s="276" customFormat="1" x14ac:dyDescent="0.25">
      <c r="A962" s="188"/>
      <c r="B962" s="188"/>
      <c r="C962" s="3"/>
      <c r="D962" s="3"/>
      <c r="E962" s="189"/>
      <c r="F962" s="189"/>
      <c r="G962" s="190"/>
      <c r="H962" s="191"/>
      <c r="I962" s="192"/>
      <c r="J962" s="188"/>
      <c r="K962" s="3"/>
      <c r="L962" s="3"/>
      <c r="M962" s="188"/>
      <c r="N962" s="188"/>
      <c r="O962" s="3"/>
      <c r="P962" s="3"/>
      <c r="Q962" s="188"/>
      <c r="R962" s="196"/>
      <c r="S962" s="3"/>
      <c r="AD962" s="278"/>
    </row>
    <row r="963" spans="1:30" s="276" customFormat="1" x14ac:dyDescent="0.25">
      <c r="A963" s="188"/>
      <c r="B963" s="188"/>
      <c r="C963" s="3"/>
      <c r="D963" s="3"/>
      <c r="E963" s="189"/>
      <c r="F963" s="189"/>
      <c r="G963" s="190"/>
      <c r="H963" s="191"/>
      <c r="I963" s="192"/>
      <c r="J963" s="188"/>
      <c r="K963" s="3"/>
      <c r="L963" s="3"/>
      <c r="M963" s="188"/>
      <c r="N963" s="188"/>
      <c r="O963" s="3"/>
      <c r="P963" s="3"/>
      <c r="Q963" s="188"/>
      <c r="R963" s="196"/>
      <c r="S963" s="3"/>
      <c r="AD963" s="278"/>
    </row>
    <row r="964" spans="1:30" s="276" customFormat="1" x14ac:dyDescent="0.25">
      <c r="A964" s="188"/>
      <c r="B964" s="188"/>
      <c r="C964" s="3"/>
      <c r="D964" s="3"/>
      <c r="E964" s="189"/>
      <c r="F964" s="189"/>
      <c r="G964" s="190"/>
      <c r="H964" s="191"/>
      <c r="I964" s="192"/>
      <c r="J964" s="188"/>
      <c r="K964" s="3"/>
      <c r="L964" s="3"/>
      <c r="M964" s="188"/>
      <c r="N964" s="188"/>
      <c r="O964" s="3"/>
      <c r="P964" s="3"/>
      <c r="Q964" s="188"/>
      <c r="R964" s="196"/>
      <c r="S964" s="3"/>
      <c r="AD964" s="278"/>
    </row>
    <row r="965" spans="1:30" s="276" customFormat="1" x14ac:dyDescent="0.25">
      <c r="A965" s="188"/>
      <c r="B965" s="188"/>
      <c r="C965" s="3"/>
      <c r="D965" s="3"/>
      <c r="E965" s="189"/>
      <c r="F965" s="189"/>
      <c r="G965" s="190"/>
      <c r="H965" s="191"/>
      <c r="I965" s="192"/>
      <c r="J965" s="188"/>
      <c r="K965" s="3"/>
      <c r="L965" s="3"/>
      <c r="M965" s="188"/>
      <c r="N965" s="188"/>
      <c r="O965" s="3"/>
      <c r="P965" s="3"/>
      <c r="Q965" s="188"/>
      <c r="R965" s="196"/>
      <c r="S965" s="3"/>
      <c r="AD965" s="278"/>
    </row>
    <row r="966" spans="1:30" s="276" customFormat="1" x14ac:dyDescent="0.25">
      <c r="A966" s="188"/>
      <c r="B966" s="188"/>
      <c r="C966" s="3"/>
      <c r="D966" s="3"/>
      <c r="E966" s="189"/>
      <c r="F966" s="189"/>
      <c r="G966" s="190"/>
      <c r="H966" s="191"/>
      <c r="I966" s="192"/>
      <c r="J966" s="188"/>
      <c r="K966" s="3"/>
      <c r="L966" s="3"/>
      <c r="M966" s="188"/>
      <c r="N966" s="188"/>
      <c r="O966" s="3"/>
      <c r="P966" s="3"/>
      <c r="Q966" s="188"/>
      <c r="R966" s="196"/>
      <c r="S966" s="3"/>
      <c r="AD966" s="278"/>
    </row>
    <row r="967" spans="1:30" s="276" customFormat="1" x14ac:dyDescent="0.25">
      <c r="A967" s="188"/>
      <c r="B967" s="188"/>
      <c r="C967" s="3"/>
      <c r="D967" s="3"/>
      <c r="E967" s="189"/>
      <c r="F967" s="189"/>
      <c r="G967" s="190"/>
      <c r="H967" s="191"/>
      <c r="I967" s="192"/>
      <c r="J967" s="188"/>
      <c r="K967" s="3"/>
      <c r="L967" s="3"/>
      <c r="M967" s="188"/>
      <c r="N967" s="188"/>
      <c r="O967" s="3"/>
      <c r="P967" s="3"/>
      <c r="Q967" s="188"/>
      <c r="R967" s="196"/>
      <c r="S967" s="3"/>
      <c r="AD967" s="278"/>
    </row>
    <row r="968" spans="1:30" s="276" customFormat="1" x14ac:dyDescent="0.25">
      <c r="A968" s="188"/>
      <c r="B968" s="188"/>
      <c r="C968" s="3"/>
      <c r="D968" s="3"/>
      <c r="E968" s="189"/>
      <c r="F968" s="189"/>
      <c r="G968" s="190"/>
      <c r="H968" s="191"/>
      <c r="I968" s="192"/>
      <c r="J968" s="188"/>
      <c r="K968" s="3"/>
      <c r="L968" s="3"/>
      <c r="M968" s="188"/>
      <c r="N968" s="188"/>
      <c r="O968" s="3"/>
      <c r="P968" s="3"/>
      <c r="Q968" s="188"/>
      <c r="R968" s="196"/>
      <c r="S968" s="3"/>
      <c r="AD968" s="278"/>
    </row>
    <row r="969" spans="1:30" s="276" customFormat="1" x14ac:dyDescent="0.25">
      <c r="A969" s="188"/>
      <c r="B969" s="188"/>
      <c r="C969" s="3"/>
      <c r="D969" s="3"/>
      <c r="E969" s="189"/>
      <c r="F969" s="189"/>
      <c r="G969" s="190"/>
      <c r="H969" s="191"/>
      <c r="I969" s="192"/>
      <c r="J969" s="188"/>
      <c r="K969" s="3"/>
      <c r="L969" s="3"/>
      <c r="M969" s="188"/>
      <c r="N969" s="188"/>
      <c r="O969" s="3"/>
      <c r="P969" s="3"/>
      <c r="Q969" s="188"/>
      <c r="R969" s="196"/>
      <c r="S969" s="3"/>
      <c r="AD969" s="278"/>
    </row>
    <row r="970" spans="1:30" s="276" customFormat="1" x14ac:dyDescent="0.25">
      <c r="A970" s="188"/>
      <c r="B970" s="188"/>
      <c r="C970" s="3"/>
      <c r="D970" s="3"/>
      <c r="E970" s="189"/>
      <c r="F970" s="189"/>
      <c r="G970" s="190"/>
      <c r="H970" s="191"/>
      <c r="I970" s="192"/>
      <c r="J970" s="188"/>
      <c r="K970" s="3"/>
      <c r="L970" s="3"/>
      <c r="M970" s="188"/>
      <c r="N970" s="188"/>
      <c r="O970" s="3"/>
      <c r="P970" s="3"/>
      <c r="Q970" s="188"/>
      <c r="R970" s="196"/>
      <c r="S970" s="3"/>
      <c r="AD970" s="278"/>
    </row>
    <row r="971" spans="1:30" s="276" customFormat="1" x14ac:dyDescent="0.25">
      <c r="A971" s="188"/>
      <c r="B971" s="188"/>
      <c r="C971" s="3"/>
      <c r="D971" s="3"/>
      <c r="E971" s="189"/>
      <c r="F971" s="189"/>
      <c r="G971" s="190"/>
      <c r="H971" s="191"/>
      <c r="I971" s="192"/>
      <c r="J971" s="188"/>
      <c r="K971" s="3"/>
      <c r="L971" s="3"/>
      <c r="M971" s="188"/>
      <c r="N971" s="188"/>
      <c r="O971" s="3"/>
      <c r="P971" s="3"/>
      <c r="Q971" s="188"/>
      <c r="R971" s="196"/>
      <c r="S971" s="3"/>
      <c r="AD971" s="278"/>
    </row>
    <row r="972" spans="1:30" s="276" customFormat="1" x14ac:dyDescent="0.25">
      <c r="A972" s="188"/>
      <c r="B972" s="188"/>
      <c r="C972" s="3"/>
      <c r="D972" s="3"/>
      <c r="E972" s="189"/>
      <c r="F972" s="189"/>
      <c r="G972" s="190"/>
      <c r="H972" s="191"/>
      <c r="I972" s="192"/>
      <c r="J972" s="188"/>
      <c r="K972" s="3"/>
      <c r="L972" s="3"/>
      <c r="M972" s="188"/>
      <c r="N972" s="188"/>
      <c r="O972" s="3"/>
      <c r="P972" s="3"/>
      <c r="Q972" s="188"/>
      <c r="R972" s="196"/>
      <c r="S972" s="3"/>
      <c r="AD972" s="278"/>
    </row>
    <row r="973" spans="1:30" s="276" customFormat="1" x14ac:dyDescent="0.25">
      <c r="A973" s="188"/>
      <c r="B973" s="188"/>
      <c r="C973" s="3"/>
      <c r="D973" s="3"/>
      <c r="E973" s="189"/>
      <c r="F973" s="189"/>
      <c r="G973" s="190"/>
      <c r="H973" s="191"/>
      <c r="I973" s="192"/>
      <c r="J973" s="188"/>
      <c r="K973" s="3"/>
      <c r="L973" s="3"/>
      <c r="M973" s="188"/>
      <c r="N973" s="188"/>
      <c r="O973" s="3"/>
      <c r="P973" s="3"/>
      <c r="Q973" s="188"/>
      <c r="R973" s="196"/>
      <c r="S973" s="3"/>
      <c r="AD973" s="278"/>
    </row>
    <row r="974" spans="1:30" s="276" customFormat="1" x14ac:dyDescent="0.25">
      <c r="A974" s="188"/>
      <c r="B974" s="188"/>
      <c r="C974" s="3"/>
      <c r="D974" s="3"/>
      <c r="E974" s="189"/>
      <c r="F974" s="189"/>
      <c r="G974" s="190"/>
      <c r="H974" s="191"/>
      <c r="I974" s="192"/>
      <c r="J974" s="188"/>
      <c r="K974" s="3"/>
      <c r="L974" s="3"/>
      <c r="M974" s="188"/>
      <c r="N974" s="188"/>
      <c r="O974" s="3"/>
      <c r="P974" s="3"/>
      <c r="Q974" s="188"/>
      <c r="R974" s="196"/>
      <c r="S974" s="3"/>
      <c r="AD974" s="278"/>
    </row>
    <row r="975" spans="1:30" s="276" customFormat="1" x14ac:dyDescent="0.25">
      <c r="A975" s="188"/>
      <c r="B975" s="188"/>
      <c r="C975" s="3"/>
      <c r="D975" s="3"/>
      <c r="E975" s="189"/>
      <c r="F975" s="189"/>
      <c r="G975" s="190"/>
      <c r="H975" s="191"/>
      <c r="I975" s="192"/>
      <c r="J975" s="188"/>
      <c r="K975" s="3"/>
      <c r="L975" s="3"/>
      <c r="M975" s="188"/>
      <c r="N975" s="188"/>
      <c r="O975" s="3"/>
      <c r="P975" s="3"/>
      <c r="Q975" s="188"/>
      <c r="R975" s="196"/>
      <c r="S975" s="3"/>
      <c r="AD975" s="278"/>
    </row>
    <row r="976" spans="1:30" s="276" customFormat="1" x14ac:dyDescent="0.25">
      <c r="A976" s="188"/>
      <c r="B976" s="188"/>
      <c r="C976" s="3"/>
      <c r="D976" s="3"/>
      <c r="E976" s="189"/>
      <c r="F976" s="189"/>
      <c r="G976" s="190"/>
      <c r="H976" s="191"/>
      <c r="I976" s="192"/>
      <c r="J976" s="188"/>
      <c r="K976" s="3"/>
      <c r="L976" s="3"/>
      <c r="M976" s="188"/>
      <c r="N976" s="188"/>
      <c r="O976" s="3"/>
      <c r="P976" s="3"/>
      <c r="Q976" s="188"/>
      <c r="R976" s="196"/>
      <c r="S976" s="3"/>
      <c r="AD976" s="278"/>
    </row>
    <row r="977" spans="1:30" s="276" customFormat="1" x14ac:dyDescent="0.25">
      <c r="A977" s="188"/>
      <c r="B977" s="188"/>
      <c r="C977" s="3"/>
      <c r="D977" s="3"/>
      <c r="E977" s="189"/>
      <c r="F977" s="189"/>
      <c r="G977" s="190"/>
      <c r="H977" s="191"/>
      <c r="I977" s="192"/>
      <c r="J977" s="188"/>
      <c r="K977" s="3"/>
      <c r="L977" s="3"/>
      <c r="M977" s="188"/>
      <c r="N977" s="188"/>
      <c r="O977" s="3"/>
      <c r="P977" s="3"/>
      <c r="Q977" s="188"/>
      <c r="R977" s="196"/>
      <c r="S977" s="3"/>
      <c r="AD977" s="278"/>
    </row>
    <row r="978" spans="1:30" s="276" customFormat="1" x14ac:dyDescent="0.25">
      <c r="A978" s="188"/>
      <c r="B978" s="188"/>
      <c r="C978" s="3"/>
      <c r="D978" s="3"/>
      <c r="E978" s="189"/>
      <c r="F978" s="189"/>
      <c r="G978" s="190"/>
      <c r="H978" s="191"/>
      <c r="I978" s="192"/>
      <c r="J978" s="188"/>
      <c r="K978" s="3"/>
      <c r="L978" s="3"/>
      <c r="M978" s="188"/>
      <c r="N978" s="188"/>
      <c r="O978" s="3"/>
      <c r="P978" s="3"/>
      <c r="Q978" s="188"/>
      <c r="R978" s="196"/>
      <c r="S978" s="3"/>
      <c r="AD978" s="278"/>
    </row>
    <row r="979" spans="1:30" s="276" customFormat="1" x14ac:dyDescent="0.25">
      <c r="A979" s="188"/>
      <c r="B979" s="188"/>
      <c r="C979" s="3"/>
      <c r="D979" s="3"/>
      <c r="E979" s="189"/>
      <c r="F979" s="189"/>
      <c r="G979" s="190"/>
      <c r="H979" s="191"/>
      <c r="I979" s="192"/>
      <c r="J979" s="188"/>
      <c r="K979" s="3"/>
      <c r="L979" s="3"/>
      <c r="M979" s="188"/>
      <c r="N979" s="188"/>
      <c r="O979" s="3"/>
      <c r="P979" s="3"/>
      <c r="Q979" s="188"/>
      <c r="R979" s="196"/>
      <c r="S979" s="3"/>
      <c r="AD979" s="278"/>
    </row>
    <row r="980" spans="1:30" s="276" customFormat="1" x14ac:dyDescent="0.25">
      <c r="A980" s="188"/>
      <c r="B980" s="188"/>
      <c r="C980" s="3"/>
      <c r="D980" s="3"/>
      <c r="E980" s="189"/>
      <c r="F980" s="189"/>
      <c r="G980" s="190"/>
      <c r="H980" s="191"/>
      <c r="I980" s="192"/>
      <c r="J980" s="188"/>
      <c r="K980" s="3"/>
      <c r="L980" s="3"/>
      <c r="M980" s="188"/>
      <c r="N980" s="188"/>
      <c r="O980" s="3"/>
      <c r="P980" s="3"/>
      <c r="Q980" s="188"/>
      <c r="R980" s="196"/>
      <c r="S980" s="3"/>
      <c r="AD980" s="278"/>
    </row>
    <row r="981" spans="1:30" s="276" customFormat="1" x14ac:dyDescent="0.25">
      <c r="A981" s="188"/>
      <c r="B981" s="188"/>
      <c r="C981" s="3"/>
      <c r="D981" s="3"/>
      <c r="E981" s="189"/>
      <c r="F981" s="189"/>
      <c r="G981" s="190"/>
      <c r="H981" s="191"/>
      <c r="I981" s="192"/>
      <c r="J981" s="188"/>
      <c r="K981" s="3"/>
      <c r="L981" s="3"/>
      <c r="M981" s="188"/>
      <c r="N981" s="188"/>
      <c r="O981" s="3"/>
      <c r="P981" s="3"/>
      <c r="Q981" s="188"/>
      <c r="R981" s="196"/>
      <c r="S981" s="3"/>
      <c r="AD981" s="278"/>
    </row>
    <row r="982" spans="1:30" s="276" customFormat="1" x14ac:dyDescent="0.25">
      <c r="A982" s="188"/>
      <c r="B982" s="188"/>
      <c r="C982" s="3"/>
      <c r="D982" s="3"/>
      <c r="E982" s="189"/>
      <c r="F982" s="189"/>
      <c r="G982" s="190"/>
      <c r="H982" s="191"/>
      <c r="I982" s="192"/>
      <c r="J982" s="188"/>
      <c r="K982" s="3"/>
      <c r="L982" s="3"/>
      <c r="M982" s="188"/>
      <c r="N982" s="188"/>
      <c r="O982" s="3"/>
      <c r="P982" s="3"/>
      <c r="Q982" s="188"/>
      <c r="R982" s="196"/>
      <c r="S982" s="3"/>
      <c r="AD982" s="278"/>
    </row>
    <row r="983" spans="1:30" s="276" customFormat="1" x14ac:dyDescent="0.25">
      <c r="A983" s="188"/>
      <c r="B983" s="188"/>
      <c r="C983" s="3"/>
      <c r="D983" s="3"/>
      <c r="E983" s="189"/>
      <c r="F983" s="189"/>
      <c r="G983" s="190"/>
      <c r="H983" s="191"/>
      <c r="I983" s="192"/>
      <c r="J983" s="188"/>
      <c r="K983" s="3"/>
      <c r="L983" s="3"/>
      <c r="M983" s="188"/>
      <c r="N983" s="188"/>
      <c r="O983" s="3"/>
      <c r="P983" s="3"/>
      <c r="Q983" s="188"/>
      <c r="R983" s="196"/>
      <c r="S983" s="3"/>
      <c r="AD983" s="278"/>
    </row>
    <row r="984" spans="1:30" s="276" customFormat="1" x14ac:dyDescent="0.25">
      <c r="A984" s="188"/>
      <c r="B984" s="188"/>
      <c r="C984" s="3"/>
      <c r="D984" s="3"/>
      <c r="E984" s="189"/>
      <c r="F984" s="189"/>
      <c r="G984" s="190"/>
      <c r="H984" s="191"/>
      <c r="I984" s="192"/>
      <c r="J984" s="188"/>
      <c r="K984" s="3"/>
      <c r="L984" s="3"/>
      <c r="M984" s="188"/>
      <c r="N984" s="188"/>
      <c r="O984" s="3"/>
      <c r="P984" s="3"/>
      <c r="Q984" s="188"/>
      <c r="R984" s="196"/>
      <c r="S984" s="3"/>
      <c r="AD984" s="278"/>
    </row>
    <row r="985" spans="1:30" s="276" customFormat="1" x14ac:dyDescent="0.25">
      <c r="A985" s="188"/>
      <c r="B985" s="188"/>
      <c r="C985" s="3"/>
      <c r="D985" s="3"/>
      <c r="E985" s="189"/>
      <c r="F985" s="189"/>
      <c r="G985" s="190"/>
      <c r="H985" s="191"/>
      <c r="I985" s="192"/>
      <c r="J985" s="188"/>
      <c r="K985" s="3"/>
      <c r="L985" s="3"/>
      <c r="M985" s="188"/>
      <c r="N985" s="188"/>
      <c r="O985" s="3"/>
      <c r="P985" s="3"/>
      <c r="Q985" s="188"/>
      <c r="R985" s="196"/>
      <c r="S985" s="3"/>
      <c r="AD985" s="278"/>
    </row>
    <row r="986" spans="1:30" s="276" customFormat="1" x14ac:dyDescent="0.25">
      <c r="A986" s="188"/>
      <c r="B986" s="188"/>
      <c r="C986" s="3"/>
      <c r="D986" s="3"/>
      <c r="E986" s="189"/>
      <c r="F986" s="189"/>
      <c r="G986" s="190"/>
      <c r="H986" s="191"/>
      <c r="I986" s="192"/>
      <c r="J986" s="188"/>
      <c r="K986" s="3"/>
      <c r="L986" s="3"/>
      <c r="M986" s="188"/>
      <c r="N986" s="188"/>
      <c r="O986" s="3"/>
      <c r="P986" s="3"/>
      <c r="Q986" s="188"/>
      <c r="R986" s="196"/>
      <c r="S986" s="3"/>
      <c r="AD986" s="278"/>
    </row>
    <row r="987" spans="1:30" s="276" customFormat="1" x14ac:dyDescent="0.25">
      <c r="A987" s="188"/>
      <c r="B987" s="188"/>
      <c r="C987" s="3"/>
      <c r="D987" s="3"/>
      <c r="E987" s="189"/>
      <c r="F987" s="189"/>
      <c r="G987" s="190"/>
      <c r="H987" s="191"/>
      <c r="I987" s="192"/>
      <c r="J987" s="188"/>
      <c r="K987" s="3"/>
      <c r="L987" s="3"/>
      <c r="M987" s="188"/>
      <c r="N987" s="188"/>
      <c r="O987" s="3"/>
      <c r="P987" s="3"/>
      <c r="Q987" s="188"/>
      <c r="R987" s="196"/>
      <c r="S987" s="3"/>
      <c r="AD987" s="278"/>
    </row>
    <row r="988" spans="1:30" s="276" customFormat="1" x14ac:dyDescent="0.25">
      <c r="A988" s="188"/>
      <c r="B988" s="188"/>
      <c r="C988" s="3"/>
      <c r="D988" s="3"/>
      <c r="E988" s="189"/>
      <c r="F988" s="189"/>
      <c r="G988" s="190"/>
      <c r="H988" s="191"/>
      <c r="I988" s="192"/>
      <c r="J988" s="188"/>
      <c r="K988" s="3"/>
      <c r="L988" s="3"/>
      <c r="M988" s="188"/>
      <c r="N988" s="188"/>
      <c r="O988" s="3"/>
      <c r="P988" s="3"/>
      <c r="Q988" s="188"/>
      <c r="R988" s="196"/>
      <c r="S988" s="3"/>
      <c r="AD988" s="278"/>
    </row>
    <row r="989" spans="1:30" s="276" customFormat="1" x14ac:dyDescent="0.25">
      <c r="A989" s="188"/>
      <c r="B989" s="188"/>
      <c r="C989" s="3"/>
      <c r="D989" s="3"/>
      <c r="E989" s="189"/>
      <c r="F989" s="189"/>
      <c r="G989" s="190"/>
      <c r="H989" s="191"/>
      <c r="I989" s="192"/>
      <c r="J989" s="188"/>
      <c r="K989" s="3"/>
      <c r="L989" s="3"/>
      <c r="M989" s="188"/>
      <c r="N989" s="188"/>
      <c r="O989" s="3"/>
      <c r="P989" s="3"/>
      <c r="Q989" s="188"/>
      <c r="R989" s="196"/>
      <c r="S989" s="3"/>
      <c r="AD989" s="278"/>
    </row>
    <row r="990" spans="1:30" s="276" customFormat="1" x14ac:dyDescent="0.25">
      <c r="A990" s="188"/>
      <c r="B990" s="188"/>
      <c r="C990" s="3"/>
      <c r="D990" s="3"/>
      <c r="E990" s="189"/>
      <c r="F990" s="189"/>
      <c r="G990" s="190"/>
      <c r="H990" s="191"/>
      <c r="I990" s="192"/>
      <c r="J990" s="188"/>
      <c r="K990" s="3"/>
      <c r="L990" s="3"/>
      <c r="M990" s="188"/>
      <c r="N990" s="188"/>
      <c r="O990" s="3"/>
      <c r="P990" s="3"/>
      <c r="Q990" s="188"/>
      <c r="R990" s="196"/>
      <c r="S990" s="3"/>
      <c r="AD990" s="278"/>
    </row>
    <row r="991" spans="1:30" s="276" customFormat="1" x14ac:dyDescent="0.25">
      <c r="A991" s="188"/>
      <c r="B991" s="188"/>
      <c r="C991" s="3"/>
      <c r="D991" s="3"/>
      <c r="E991" s="189"/>
      <c r="F991" s="189"/>
      <c r="G991" s="190"/>
      <c r="H991" s="191"/>
      <c r="I991" s="192"/>
      <c r="J991" s="188"/>
      <c r="K991" s="3"/>
      <c r="L991" s="3"/>
      <c r="M991" s="188"/>
      <c r="N991" s="188"/>
      <c r="O991" s="3"/>
      <c r="P991" s="3"/>
      <c r="Q991" s="188"/>
      <c r="R991" s="196"/>
      <c r="S991" s="3"/>
      <c r="AD991" s="278"/>
    </row>
    <row r="992" spans="1:30" s="276" customFormat="1" x14ac:dyDescent="0.25">
      <c r="A992" s="188"/>
      <c r="B992" s="188"/>
      <c r="C992" s="3"/>
      <c r="D992" s="3"/>
      <c r="E992" s="189"/>
      <c r="F992" s="189"/>
      <c r="G992" s="190"/>
      <c r="H992" s="191"/>
      <c r="I992" s="192"/>
      <c r="J992" s="188"/>
      <c r="K992" s="3"/>
      <c r="L992" s="3"/>
      <c r="M992" s="188"/>
      <c r="N992" s="188"/>
      <c r="O992" s="3"/>
      <c r="P992" s="3"/>
      <c r="Q992" s="188"/>
      <c r="R992" s="196"/>
      <c r="S992" s="3"/>
      <c r="AD992" s="278"/>
    </row>
    <row r="993" spans="1:30" s="276" customFormat="1" x14ac:dyDescent="0.25">
      <c r="A993" s="188"/>
      <c r="B993" s="188"/>
      <c r="C993" s="3"/>
      <c r="D993" s="3"/>
      <c r="E993" s="189"/>
      <c r="F993" s="189"/>
      <c r="G993" s="190"/>
      <c r="H993" s="191"/>
      <c r="I993" s="192"/>
      <c r="J993" s="188"/>
      <c r="K993" s="3"/>
      <c r="L993" s="3"/>
      <c r="M993" s="188"/>
      <c r="N993" s="188"/>
      <c r="O993" s="3"/>
      <c r="P993" s="3"/>
      <c r="Q993" s="188"/>
      <c r="R993" s="196"/>
      <c r="S993" s="3"/>
      <c r="AD993" s="278"/>
    </row>
    <row r="994" spans="1:30" s="276" customFormat="1" x14ac:dyDescent="0.25">
      <c r="A994" s="188"/>
      <c r="B994" s="188"/>
      <c r="C994" s="3"/>
      <c r="D994" s="3"/>
      <c r="E994" s="189"/>
      <c r="F994" s="189"/>
      <c r="G994" s="190"/>
      <c r="H994" s="191"/>
      <c r="I994" s="192"/>
      <c r="J994" s="188"/>
      <c r="K994" s="3"/>
      <c r="L994" s="3"/>
      <c r="M994" s="188"/>
      <c r="N994" s="188"/>
      <c r="O994" s="3"/>
      <c r="P994" s="3"/>
      <c r="Q994" s="188"/>
      <c r="R994" s="196"/>
      <c r="S994" s="3"/>
      <c r="AD994" s="278"/>
    </row>
    <row r="995" spans="1:30" s="276" customFormat="1" x14ac:dyDescent="0.25">
      <c r="A995" s="188"/>
      <c r="B995" s="188"/>
      <c r="C995" s="3"/>
      <c r="D995" s="3"/>
      <c r="E995" s="189"/>
      <c r="F995" s="189"/>
      <c r="G995" s="190"/>
      <c r="H995" s="191"/>
      <c r="I995" s="192"/>
      <c r="J995" s="188"/>
      <c r="K995" s="3"/>
      <c r="L995" s="3"/>
      <c r="M995" s="188"/>
      <c r="N995" s="188"/>
      <c r="O995" s="3"/>
      <c r="P995" s="3"/>
      <c r="Q995" s="188"/>
      <c r="R995" s="196"/>
      <c r="S995" s="3"/>
      <c r="AD995" s="278"/>
    </row>
    <row r="996" spans="1:30" s="276" customFormat="1" x14ac:dyDescent="0.25">
      <c r="A996" s="188"/>
      <c r="B996" s="188"/>
      <c r="C996" s="3"/>
      <c r="D996" s="3"/>
      <c r="E996" s="189"/>
      <c r="F996" s="189"/>
      <c r="G996" s="190"/>
      <c r="H996" s="191"/>
      <c r="I996" s="192"/>
      <c r="J996" s="188"/>
      <c r="K996" s="3"/>
      <c r="L996" s="3"/>
      <c r="M996" s="188"/>
      <c r="N996" s="188"/>
      <c r="O996" s="3"/>
      <c r="P996" s="3"/>
      <c r="Q996" s="188"/>
      <c r="R996" s="196"/>
      <c r="S996" s="3"/>
      <c r="AD996" s="278"/>
    </row>
    <row r="997" spans="1:30" s="276" customFormat="1" x14ac:dyDescent="0.25">
      <c r="A997" s="188"/>
      <c r="B997" s="188"/>
      <c r="C997" s="3"/>
      <c r="D997" s="3"/>
      <c r="E997" s="189"/>
      <c r="F997" s="189"/>
      <c r="G997" s="190"/>
      <c r="H997" s="191"/>
      <c r="I997" s="192"/>
      <c r="J997" s="188"/>
      <c r="K997" s="3"/>
      <c r="L997" s="3"/>
      <c r="M997" s="188"/>
      <c r="N997" s="188"/>
      <c r="O997" s="3"/>
      <c r="P997" s="3"/>
      <c r="Q997" s="188"/>
      <c r="R997" s="196"/>
      <c r="S997" s="3"/>
      <c r="AD997" s="278"/>
    </row>
    <row r="998" spans="1:30" s="276" customFormat="1" x14ac:dyDescent="0.25">
      <c r="A998" s="188"/>
      <c r="B998" s="188"/>
      <c r="C998" s="3"/>
      <c r="D998" s="3"/>
      <c r="E998" s="189"/>
      <c r="F998" s="189"/>
      <c r="G998" s="190"/>
      <c r="H998" s="191"/>
      <c r="I998" s="192"/>
      <c r="J998" s="188"/>
      <c r="K998" s="3"/>
      <c r="L998" s="3"/>
      <c r="M998" s="188"/>
      <c r="N998" s="188"/>
      <c r="O998" s="3"/>
      <c r="P998" s="3"/>
      <c r="Q998" s="188"/>
      <c r="R998" s="196"/>
      <c r="S998" s="3"/>
      <c r="AD998" s="278"/>
    </row>
    <row r="999" spans="1:30" s="276" customFormat="1" x14ac:dyDescent="0.25">
      <c r="A999" s="188"/>
      <c r="B999" s="188"/>
      <c r="C999" s="3"/>
      <c r="D999" s="3"/>
      <c r="E999" s="189"/>
      <c r="F999" s="189"/>
      <c r="G999" s="190"/>
      <c r="H999" s="191"/>
      <c r="I999" s="192"/>
      <c r="J999" s="188"/>
      <c r="K999" s="3"/>
      <c r="L999" s="3"/>
      <c r="M999" s="188"/>
      <c r="N999" s="188"/>
      <c r="O999" s="3"/>
      <c r="P999" s="3"/>
      <c r="Q999" s="188"/>
      <c r="R999" s="196"/>
      <c r="S999" s="3"/>
      <c r="AD999" s="278"/>
    </row>
    <row r="1000" spans="1:30" s="276" customFormat="1" x14ac:dyDescent="0.25">
      <c r="A1000" s="188"/>
      <c r="B1000" s="188"/>
      <c r="C1000" s="3"/>
      <c r="D1000" s="3"/>
      <c r="E1000" s="189"/>
      <c r="F1000" s="189"/>
      <c r="G1000" s="190"/>
      <c r="H1000" s="191"/>
      <c r="I1000" s="192"/>
      <c r="J1000" s="188"/>
      <c r="K1000" s="3"/>
      <c r="L1000" s="3"/>
      <c r="M1000" s="188"/>
      <c r="N1000" s="188"/>
      <c r="O1000" s="3"/>
      <c r="P1000" s="3"/>
      <c r="Q1000" s="188"/>
      <c r="R1000" s="196"/>
      <c r="S1000" s="3"/>
      <c r="AD1000" s="278"/>
    </row>
    <row r="1001" spans="1:30" s="276" customFormat="1" x14ac:dyDescent="0.25">
      <c r="A1001" s="188"/>
      <c r="B1001" s="188"/>
      <c r="C1001" s="3"/>
      <c r="D1001" s="3"/>
      <c r="E1001" s="189"/>
      <c r="F1001" s="189"/>
      <c r="G1001" s="190"/>
      <c r="H1001" s="191"/>
      <c r="I1001" s="192"/>
      <c r="J1001" s="188"/>
      <c r="K1001" s="3"/>
      <c r="L1001" s="3"/>
      <c r="M1001" s="188"/>
      <c r="N1001" s="188"/>
      <c r="O1001" s="3"/>
      <c r="P1001" s="3"/>
      <c r="Q1001" s="188"/>
      <c r="R1001" s="196"/>
      <c r="S1001" s="3"/>
      <c r="AD1001" s="278"/>
    </row>
    <row r="1002" spans="1:30" s="276" customFormat="1" x14ac:dyDescent="0.25">
      <c r="A1002" s="188"/>
      <c r="B1002" s="188"/>
      <c r="C1002" s="3"/>
      <c r="D1002" s="3"/>
      <c r="E1002" s="189"/>
      <c r="F1002" s="189"/>
      <c r="G1002" s="190"/>
      <c r="H1002" s="191"/>
      <c r="I1002" s="192"/>
      <c r="J1002" s="188"/>
      <c r="K1002" s="3"/>
      <c r="L1002" s="3"/>
      <c r="M1002" s="188"/>
      <c r="N1002" s="188"/>
      <c r="O1002" s="3"/>
      <c r="P1002" s="3"/>
      <c r="Q1002" s="188"/>
      <c r="R1002" s="196"/>
      <c r="S1002" s="3"/>
      <c r="AD1002" s="278"/>
    </row>
    <row r="1003" spans="1:30" s="276" customFormat="1" x14ac:dyDescent="0.25">
      <c r="A1003" s="188"/>
      <c r="B1003" s="188"/>
      <c r="C1003" s="3"/>
      <c r="D1003" s="3"/>
      <c r="E1003" s="189"/>
      <c r="F1003" s="189"/>
      <c r="G1003" s="190"/>
      <c r="H1003" s="191"/>
      <c r="I1003" s="192"/>
      <c r="J1003" s="188"/>
      <c r="K1003" s="3"/>
      <c r="L1003" s="3"/>
      <c r="M1003" s="188"/>
      <c r="N1003" s="188"/>
      <c r="O1003" s="3"/>
      <c r="P1003" s="3"/>
      <c r="Q1003" s="188"/>
      <c r="R1003" s="196"/>
      <c r="S1003" s="3"/>
      <c r="AD1003" s="278"/>
    </row>
    <row r="1004" spans="1:30" s="276" customFormat="1" x14ac:dyDescent="0.25">
      <c r="A1004" s="188"/>
      <c r="B1004" s="188"/>
      <c r="C1004" s="3"/>
      <c r="D1004" s="3"/>
      <c r="E1004" s="189"/>
      <c r="F1004" s="189"/>
      <c r="G1004" s="190"/>
      <c r="H1004" s="191"/>
      <c r="I1004" s="192"/>
      <c r="J1004" s="188"/>
      <c r="K1004" s="3"/>
      <c r="L1004" s="3"/>
      <c r="M1004" s="188"/>
      <c r="N1004" s="188"/>
      <c r="O1004" s="3"/>
      <c r="P1004" s="3"/>
      <c r="Q1004" s="188"/>
      <c r="R1004" s="196"/>
      <c r="S1004" s="3"/>
      <c r="AD1004" s="278"/>
    </row>
    <row r="1005" spans="1:30" s="276" customFormat="1" x14ac:dyDescent="0.25">
      <c r="A1005" s="188"/>
      <c r="B1005" s="188"/>
      <c r="C1005" s="3"/>
      <c r="D1005" s="3"/>
      <c r="E1005" s="189"/>
      <c r="F1005" s="189"/>
      <c r="G1005" s="190"/>
      <c r="H1005" s="191"/>
      <c r="I1005" s="192"/>
      <c r="J1005" s="188"/>
      <c r="K1005" s="3"/>
      <c r="L1005" s="3"/>
      <c r="M1005" s="188"/>
      <c r="N1005" s="188"/>
      <c r="O1005" s="3"/>
      <c r="P1005" s="3"/>
      <c r="Q1005" s="188"/>
      <c r="R1005" s="196"/>
      <c r="S1005" s="3"/>
      <c r="AD1005" s="278"/>
    </row>
    <row r="1006" spans="1:30" s="276" customFormat="1" x14ac:dyDescent="0.25">
      <c r="A1006" s="188"/>
      <c r="B1006" s="188"/>
      <c r="C1006" s="3"/>
      <c r="D1006" s="3"/>
      <c r="E1006" s="189"/>
      <c r="F1006" s="189"/>
      <c r="G1006" s="190"/>
      <c r="H1006" s="191"/>
      <c r="I1006" s="192"/>
      <c r="J1006" s="188"/>
      <c r="K1006" s="3"/>
      <c r="L1006" s="3"/>
      <c r="M1006" s="188"/>
      <c r="N1006" s="188"/>
      <c r="O1006" s="3"/>
      <c r="P1006" s="3"/>
      <c r="Q1006" s="188"/>
      <c r="R1006" s="196"/>
      <c r="S1006" s="3"/>
      <c r="AD1006" s="278"/>
    </row>
    <row r="1007" spans="1:30" s="276" customFormat="1" x14ac:dyDescent="0.25">
      <c r="A1007" s="188"/>
      <c r="B1007" s="188"/>
      <c r="C1007" s="3"/>
      <c r="D1007" s="3"/>
      <c r="E1007" s="189"/>
      <c r="F1007" s="189"/>
      <c r="G1007" s="190"/>
      <c r="H1007" s="191"/>
      <c r="I1007" s="192"/>
      <c r="J1007" s="188"/>
      <c r="K1007" s="3"/>
      <c r="L1007" s="3"/>
      <c r="M1007" s="188"/>
      <c r="N1007" s="188"/>
      <c r="O1007" s="3"/>
      <c r="P1007" s="3"/>
      <c r="Q1007" s="188"/>
      <c r="R1007" s="196"/>
      <c r="S1007" s="3"/>
      <c r="AD1007" s="278"/>
    </row>
    <row r="1008" spans="1:30" s="276" customFormat="1" x14ac:dyDescent="0.25">
      <c r="A1008" s="188"/>
      <c r="B1008" s="188"/>
      <c r="C1008" s="3"/>
      <c r="D1008" s="3"/>
      <c r="E1008" s="189"/>
      <c r="F1008" s="189"/>
      <c r="G1008" s="190"/>
      <c r="H1008" s="191"/>
      <c r="I1008" s="192"/>
      <c r="J1008" s="188"/>
      <c r="K1008" s="3"/>
      <c r="L1008" s="3"/>
      <c r="M1008" s="188"/>
      <c r="N1008" s="188"/>
      <c r="O1008" s="3"/>
      <c r="P1008" s="3"/>
      <c r="Q1008" s="188"/>
      <c r="R1008" s="196"/>
      <c r="S1008" s="3"/>
      <c r="AD1008" s="278"/>
    </row>
    <row r="1009" spans="1:30" s="276" customFormat="1" x14ac:dyDescent="0.25">
      <c r="A1009" s="188"/>
      <c r="B1009" s="188"/>
      <c r="C1009" s="3"/>
      <c r="D1009" s="3"/>
      <c r="E1009" s="189"/>
      <c r="F1009" s="189"/>
      <c r="G1009" s="190"/>
      <c r="H1009" s="191"/>
      <c r="I1009" s="192"/>
      <c r="J1009" s="188"/>
      <c r="K1009" s="3"/>
      <c r="L1009" s="3"/>
      <c r="M1009" s="188"/>
      <c r="N1009" s="188"/>
      <c r="O1009" s="3"/>
      <c r="P1009" s="3"/>
      <c r="Q1009" s="188"/>
      <c r="R1009" s="196"/>
      <c r="S1009" s="3"/>
      <c r="AD1009" s="278"/>
    </row>
    <row r="1010" spans="1:30" s="276" customFormat="1" x14ac:dyDescent="0.25">
      <c r="A1010" s="188"/>
      <c r="B1010" s="188"/>
      <c r="C1010" s="3"/>
      <c r="D1010" s="3"/>
      <c r="E1010" s="189"/>
      <c r="F1010" s="189"/>
      <c r="G1010" s="190"/>
      <c r="H1010" s="191"/>
      <c r="I1010" s="192"/>
      <c r="J1010" s="188"/>
      <c r="K1010" s="3"/>
      <c r="L1010" s="3"/>
      <c r="M1010" s="188"/>
      <c r="N1010" s="188"/>
      <c r="O1010" s="3"/>
      <c r="P1010" s="3"/>
      <c r="Q1010" s="188"/>
      <c r="R1010" s="196"/>
      <c r="S1010" s="3"/>
      <c r="AD1010" s="278"/>
    </row>
    <row r="1011" spans="1:30" s="276" customFormat="1" x14ac:dyDescent="0.25">
      <c r="A1011" s="188"/>
      <c r="B1011" s="188"/>
      <c r="C1011" s="3"/>
      <c r="D1011" s="3"/>
      <c r="E1011" s="189"/>
      <c r="F1011" s="189"/>
      <c r="G1011" s="190"/>
      <c r="H1011" s="191"/>
      <c r="I1011" s="192"/>
      <c r="J1011" s="188"/>
      <c r="K1011" s="3"/>
      <c r="L1011" s="3"/>
      <c r="M1011" s="188"/>
      <c r="N1011" s="188"/>
      <c r="O1011" s="3"/>
      <c r="P1011" s="3"/>
      <c r="Q1011" s="188"/>
      <c r="R1011" s="196"/>
      <c r="S1011" s="3"/>
      <c r="AD1011" s="278"/>
    </row>
    <row r="1012" spans="1:30" s="276" customFormat="1" x14ac:dyDescent="0.25">
      <c r="A1012" s="188"/>
      <c r="B1012" s="188"/>
      <c r="C1012" s="3"/>
      <c r="D1012" s="3"/>
      <c r="E1012" s="189"/>
      <c r="F1012" s="189"/>
      <c r="G1012" s="190"/>
      <c r="H1012" s="191"/>
      <c r="I1012" s="192"/>
      <c r="J1012" s="188"/>
      <c r="K1012" s="3"/>
      <c r="L1012" s="3"/>
      <c r="M1012" s="188"/>
      <c r="N1012" s="188"/>
      <c r="O1012" s="3"/>
      <c r="P1012" s="3"/>
      <c r="Q1012" s="188"/>
      <c r="R1012" s="196"/>
      <c r="S1012" s="3"/>
      <c r="AD1012" s="278"/>
    </row>
    <row r="1013" spans="1:30" s="276" customFormat="1" x14ac:dyDescent="0.25">
      <c r="A1013" s="188"/>
      <c r="B1013" s="188"/>
      <c r="C1013" s="3"/>
      <c r="D1013" s="3"/>
      <c r="E1013" s="189"/>
      <c r="F1013" s="189"/>
      <c r="G1013" s="190"/>
      <c r="H1013" s="191"/>
      <c r="I1013" s="192"/>
      <c r="J1013" s="188"/>
      <c r="K1013" s="3"/>
      <c r="L1013" s="3"/>
      <c r="M1013" s="188"/>
      <c r="N1013" s="188"/>
      <c r="O1013" s="3"/>
      <c r="P1013" s="3"/>
      <c r="Q1013" s="188"/>
      <c r="R1013" s="196"/>
      <c r="S1013" s="3"/>
      <c r="AD1013" s="278"/>
    </row>
    <row r="1014" spans="1:30" s="276" customFormat="1" x14ac:dyDescent="0.25">
      <c r="A1014" s="188"/>
      <c r="B1014" s="188"/>
      <c r="C1014" s="3"/>
      <c r="D1014" s="3"/>
      <c r="E1014" s="189"/>
      <c r="F1014" s="189"/>
      <c r="G1014" s="190"/>
      <c r="H1014" s="191"/>
      <c r="I1014" s="192"/>
      <c r="J1014" s="188"/>
      <c r="K1014" s="3"/>
      <c r="L1014" s="3"/>
      <c r="M1014" s="188"/>
      <c r="N1014" s="188"/>
      <c r="O1014" s="3"/>
      <c r="P1014" s="3"/>
      <c r="Q1014" s="188"/>
      <c r="R1014" s="196"/>
      <c r="S1014" s="3"/>
      <c r="AD1014" s="278"/>
    </row>
    <row r="1015" spans="1:30" s="276" customFormat="1" x14ac:dyDescent="0.25">
      <c r="A1015" s="188"/>
      <c r="B1015" s="188"/>
      <c r="C1015" s="3"/>
      <c r="D1015" s="3"/>
      <c r="E1015" s="189"/>
      <c r="F1015" s="189"/>
      <c r="G1015" s="190"/>
      <c r="H1015" s="191"/>
      <c r="I1015" s="192"/>
      <c r="J1015" s="188"/>
      <c r="K1015" s="3"/>
      <c r="L1015" s="3"/>
      <c r="M1015" s="188"/>
      <c r="N1015" s="188"/>
      <c r="O1015" s="3"/>
      <c r="P1015" s="3"/>
      <c r="Q1015" s="188"/>
      <c r="R1015" s="196"/>
      <c r="S1015" s="3"/>
      <c r="AD1015" s="278"/>
    </row>
    <row r="1016" spans="1:30" s="276" customFormat="1" x14ac:dyDescent="0.25">
      <c r="A1016" s="188"/>
      <c r="B1016" s="188"/>
      <c r="C1016" s="3"/>
      <c r="D1016" s="3"/>
      <c r="E1016" s="189"/>
      <c r="F1016" s="189"/>
      <c r="G1016" s="190"/>
      <c r="H1016" s="191"/>
      <c r="I1016" s="192"/>
      <c r="J1016" s="188"/>
      <c r="K1016" s="3"/>
      <c r="L1016" s="3"/>
      <c r="M1016" s="188"/>
      <c r="N1016" s="188"/>
      <c r="O1016" s="3"/>
      <c r="P1016" s="3"/>
      <c r="Q1016" s="188"/>
      <c r="R1016" s="196"/>
      <c r="S1016" s="3"/>
      <c r="AD1016" s="278"/>
    </row>
    <row r="1017" spans="1:30" s="276" customFormat="1" x14ac:dyDescent="0.25">
      <c r="A1017" s="188"/>
      <c r="B1017" s="188"/>
      <c r="C1017" s="3"/>
      <c r="D1017" s="3"/>
      <c r="E1017" s="189"/>
      <c r="F1017" s="189"/>
      <c r="G1017" s="190"/>
      <c r="H1017" s="191"/>
      <c r="I1017" s="192"/>
      <c r="J1017" s="188"/>
      <c r="K1017" s="3"/>
      <c r="L1017" s="3"/>
      <c r="M1017" s="188"/>
      <c r="N1017" s="188"/>
      <c r="O1017" s="3"/>
      <c r="P1017" s="3"/>
      <c r="Q1017" s="188"/>
      <c r="R1017" s="196"/>
      <c r="S1017" s="3"/>
      <c r="AD1017" s="278"/>
    </row>
    <row r="1018" spans="1:30" s="276" customFormat="1" x14ac:dyDescent="0.25">
      <c r="A1018" s="188"/>
      <c r="B1018" s="188"/>
      <c r="C1018" s="3"/>
      <c r="D1018" s="3"/>
      <c r="E1018" s="189"/>
      <c r="F1018" s="189"/>
      <c r="G1018" s="190"/>
      <c r="H1018" s="191"/>
      <c r="I1018" s="192"/>
      <c r="J1018" s="188"/>
      <c r="K1018" s="3"/>
      <c r="L1018" s="3"/>
      <c r="M1018" s="188"/>
      <c r="N1018" s="188"/>
      <c r="O1018" s="3"/>
      <c r="P1018" s="3"/>
      <c r="Q1018" s="188"/>
      <c r="R1018" s="196"/>
      <c r="S1018" s="3"/>
      <c r="AD1018" s="278"/>
    </row>
    <row r="1019" spans="1:30" s="276" customFormat="1" x14ac:dyDescent="0.25">
      <c r="A1019" s="188"/>
      <c r="B1019" s="188"/>
      <c r="C1019" s="3"/>
      <c r="D1019" s="3"/>
      <c r="E1019" s="189"/>
      <c r="F1019" s="189"/>
      <c r="G1019" s="190"/>
      <c r="H1019" s="191"/>
      <c r="I1019" s="192"/>
      <c r="J1019" s="188"/>
      <c r="K1019" s="3"/>
      <c r="L1019" s="3"/>
      <c r="M1019" s="188"/>
      <c r="N1019" s="188"/>
      <c r="O1019" s="3"/>
      <c r="P1019" s="3"/>
      <c r="Q1019" s="188"/>
      <c r="R1019" s="196"/>
      <c r="S1019" s="3"/>
      <c r="AD1019" s="278"/>
    </row>
    <row r="1020" spans="1:30" s="276" customFormat="1" x14ac:dyDescent="0.25">
      <c r="A1020" s="188"/>
      <c r="B1020" s="188"/>
      <c r="C1020" s="3"/>
      <c r="D1020" s="3"/>
      <c r="E1020" s="189"/>
      <c r="F1020" s="189"/>
      <c r="G1020" s="190"/>
      <c r="H1020" s="191"/>
      <c r="I1020" s="192"/>
      <c r="J1020" s="188"/>
      <c r="K1020" s="3"/>
      <c r="L1020" s="3"/>
      <c r="M1020" s="188"/>
      <c r="N1020" s="188"/>
      <c r="O1020" s="3"/>
      <c r="P1020" s="3"/>
      <c r="Q1020" s="188"/>
      <c r="R1020" s="196"/>
      <c r="S1020" s="3"/>
      <c r="AD1020" s="278"/>
    </row>
    <row r="1021" spans="1:30" s="276" customFormat="1" x14ac:dyDescent="0.25">
      <c r="A1021" s="188"/>
      <c r="B1021" s="188"/>
      <c r="C1021" s="3"/>
      <c r="D1021" s="3"/>
      <c r="E1021" s="189"/>
      <c r="F1021" s="189"/>
      <c r="G1021" s="190"/>
      <c r="H1021" s="191"/>
      <c r="I1021" s="192"/>
      <c r="J1021" s="188"/>
      <c r="K1021" s="3"/>
      <c r="L1021" s="3"/>
      <c r="M1021" s="188"/>
      <c r="N1021" s="188"/>
      <c r="O1021" s="3"/>
      <c r="P1021" s="3"/>
      <c r="Q1021" s="188"/>
      <c r="R1021" s="196"/>
      <c r="S1021" s="3"/>
      <c r="AD1021" s="278"/>
    </row>
    <row r="1022" spans="1:30" s="276" customFormat="1" x14ac:dyDescent="0.25">
      <c r="A1022" s="188"/>
      <c r="B1022" s="188"/>
      <c r="C1022" s="3"/>
      <c r="D1022" s="3"/>
      <c r="E1022" s="189"/>
      <c r="F1022" s="189"/>
      <c r="G1022" s="190"/>
      <c r="H1022" s="191"/>
      <c r="I1022" s="192"/>
      <c r="J1022" s="188"/>
      <c r="K1022" s="3"/>
      <c r="L1022" s="3"/>
      <c r="M1022" s="188"/>
      <c r="N1022" s="188"/>
      <c r="O1022" s="3"/>
      <c r="P1022" s="3"/>
      <c r="Q1022" s="188"/>
      <c r="R1022" s="196"/>
      <c r="S1022" s="3"/>
      <c r="AD1022" s="278"/>
    </row>
    <row r="1023" spans="1:30" s="276" customFormat="1" x14ac:dyDescent="0.25">
      <c r="A1023" s="188"/>
      <c r="B1023" s="188"/>
      <c r="C1023" s="3"/>
      <c r="D1023" s="3"/>
      <c r="E1023" s="189"/>
      <c r="F1023" s="189"/>
      <c r="G1023" s="190"/>
      <c r="H1023" s="191"/>
      <c r="I1023" s="192"/>
      <c r="J1023" s="188"/>
      <c r="K1023" s="3"/>
      <c r="L1023" s="3"/>
      <c r="M1023" s="188"/>
      <c r="N1023" s="188"/>
      <c r="O1023" s="3"/>
      <c r="P1023" s="3"/>
      <c r="Q1023" s="188"/>
      <c r="R1023" s="196"/>
      <c r="S1023" s="3"/>
      <c r="AD1023" s="278"/>
    </row>
    <row r="1024" spans="1:30" s="276" customFormat="1" x14ac:dyDescent="0.25">
      <c r="A1024" s="188"/>
      <c r="B1024" s="188"/>
      <c r="C1024" s="3"/>
      <c r="D1024" s="3"/>
      <c r="E1024" s="189"/>
      <c r="F1024" s="189"/>
      <c r="G1024" s="190"/>
      <c r="H1024" s="191"/>
      <c r="I1024" s="192"/>
      <c r="J1024" s="188"/>
      <c r="K1024" s="3"/>
      <c r="L1024" s="3"/>
      <c r="M1024" s="188"/>
      <c r="N1024" s="188"/>
      <c r="O1024" s="3"/>
      <c r="P1024" s="3"/>
      <c r="Q1024" s="188"/>
      <c r="R1024" s="196"/>
      <c r="S1024" s="3"/>
      <c r="AD1024" s="278"/>
    </row>
    <row r="1025" spans="1:30" s="276" customFormat="1" x14ac:dyDescent="0.25">
      <c r="A1025" s="188"/>
      <c r="B1025" s="188"/>
      <c r="C1025" s="3"/>
      <c r="D1025" s="3"/>
      <c r="E1025" s="189"/>
      <c r="F1025" s="189"/>
      <c r="G1025" s="190"/>
      <c r="H1025" s="191"/>
      <c r="I1025" s="192"/>
      <c r="J1025" s="188"/>
      <c r="K1025" s="3"/>
      <c r="L1025" s="3"/>
      <c r="M1025" s="188"/>
      <c r="N1025" s="188"/>
      <c r="O1025" s="3"/>
      <c r="P1025" s="3"/>
      <c r="Q1025" s="188"/>
      <c r="R1025" s="196"/>
      <c r="S1025" s="3"/>
      <c r="AD1025" s="278"/>
    </row>
    <row r="1026" spans="1:30" s="276" customFormat="1" x14ac:dyDescent="0.25">
      <c r="A1026" s="188"/>
      <c r="B1026" s="188"/>
      <c r="C1026" s="3"/>
      <c r="D1026" s="3"/>
      <c r="E1026" s="189"/>
      <c r="F1026" s="189"/>
      <c r="G1026" s="190"/>
      <c r="H1026" s="191"/>
      <c r="I1026" s="192"/>
      <c r="J1026" s="188"/>
      <c r="K1026" s="3"/>
      <c r="L1026" s="3"/>
      <c r="M1026" s="188"/>
      <c r="N1026" s="188"/>
      <c r="O1026" s="3"/>
      <c r="P1026" s="3"/>
      <c r="Q1026" s="188"/>
      <c r="R1026" s="196"/>
      <c r="S1026" s="3"/>
      <c r="AD1026" s="278"/>
    </row>
    <row r="1027" spans="1:30" s="276" customFormat="1" x14ac:dyDescent="0.25">
      <c r="A1027" s="188"/>
      <c r="B1027" s="188"/>
      <c r="C1027" s="3"/>
      <c r="D1027" s="3"/>
      <c r="E1027" s="189"/>
      <c r="F1027" s="189"/>
      <c r="G1027" s="190"/>
      <c r="H1027" s="191"/>
      <c r="I1027" s="192"/>
      <c r="J1027" s="188"/>
      <c r="K1027" s="3"/>
      <c r="L1027" s="3"/>
      <c r="M1027" s="188"/>
      <c r="N1027" s="188"/>
      <c r="O1027" s="3"/>
      <c r="P1027" s="3"/>
      <c r="Q1027" s="188"/>
      <c r="R1027" s="196"/>
      <c r="S1027" s="3"/>
      <c r="AD1027" s="278"/>
    </row>
    <row r="1028" spans="1:30" s="276" customFormat="1" x14ac:dyDescent="0.25">
      <c r="A1028" s="188"/>
      <c r="B1028" s="188"/>
      <c r="C1028" s="3"/>
      <c r="D1028" s="3"/>
      <c r="E1028" s="189"/>
      <c r="F1028" s="189"/>
      <c r="G1028" s="190"/>
      <c r="H1028" s="191"/>
      <c r="I1028" s="192"/>
      <c r="J1028" s="188"/>
      <c r="K1028" s="3"/>
      <c r="L1028" s="3"/>
      <c r="M1028" s="188"/>
      <c r="N1028" s="188"/>
      <c r="O1028" s="3"/>
      <c r="P1028" s="3"/>
      <c r="Q1028" s="188"/>
      <c r="R1028" s="196"/>
      <c r="S1028" s="3"/>
      <c r="AD1028" s="278"/>
    </row>
    <row r="1029" spans="1:30" s="276" customFormat="1" x14ac:dyDescent="0.25">
      <c r="A1029" s="188"/>
      <c r="B1029" s="188"/>
      <c r="C1029" s="3"/>
      <c r="D1029" s="3"/>
      <c r="E1029" s="189"/>
      <c r="F1029" s="189"/>
      <c r="G1029" s="190"/>
      <c r="H1029" s="191"/>
      <c r="I1029" s="192"/>
      <c r="J1029" s="188"/>
      <c r="K1029" s="3"/>
      <c r="L1029" s="3"/>
      <c r="M1029" s="188"/>
      <c r="N1029" s="188"/>
      <c r="O1029" s="3"/>
      <c r="P1029" s="3"/>
      <c r="Q1029" s="188"/>
      <c r="R1029" s="196"/>
      <c r="S1029" s="3"/>
      <c r="AD1029" s="278"/>
    </row>
    <row r="1030" spans="1:30" s="276" customFormat="1" x14ac:dyDescent="0.25">
      <c r="A1030" s="188"/>
      <c r="B1030" s="188"/>
      <c r="C1030" s="3"/>
      <c r="D1030" s="3"/>
      <c r="E1030" s="189"/>
      <c r="F1030" s="189"/>
      <c r="G1030" s="190"/>
      <c r="H1030" s="191"/>
      <c r="I1030" s="192"/>
      <c r="J1030" s="188"/>
      <c r="K1030" s="3"/>
      <c r="L1030" s="3"/>
      <c r="M1030" s="188"/>
      <c r="N1030" s="188"/>
      <c r="O1030" s="3"/>
      <c r="P1030" s="3"/>
      <c r="Q1030" s="188"/>
      <c r="R1030" s="196"/>
      <c r="S1030" s="3"/>
      <c r="AD1030" s="278"/>
    </row>
    <row r="1031" spans="1:30" s="276" customFormat="1" x14ac:dyDescent="0.25">
      <c r="A1031" s="188"/>
      <c r="B1031" s="188"/>
      <c r="C1031" s="3"/>
      <c r="D1031" s="3"/>
      <c r="E1031" s="189"/>
      <c r="F1031" s="189"/>
      <c r="G1031" s="190"/>
      <c r="H1031" s="191"/>
      <c r="I1031" s="192"/>
      <c r="J1031" s="188"/>
      <c r="K1031" s="3"/>
      <c r="L1031" s="3"/>
      <c r="M1031" s="188"/>
      <c r="N1031" s="188"/>
      <c r="O1031" s="3"/>
      <c r="P1031" s="3"/>
      <c r="Q1031" s="188"/>
      <c r="R1031" s="196"/>
      <c r="S1031" s="3"/>
      <c r="AD1031" s="278"/>
    </row>
    <row r="1032" spans="1:30" s="276" customFormat="1" x14ac:dyDescent="0.25">
      <c r="A1032" s="188"/>
      <c r="B1032" s="188"/>
      <c r="C1032" s="3"/>
      <c r="D1032" s="3"/>
      <c r="E1032" s="189"/>
      <c r="F1032" s="189"/>
      <c r="G1032" s="190"/>
      <c r="H1032" s="191"/>
      <c r="I1032" s="192"/>
      <c r="J1032" s="188"/>
      <c r="K1032" s="3"/>
      <c r="L1032" s="3"/>
      <c r="M1032" s="188"/>
      <c r="N1032" s="188"/>
      <c r="O1032" s="3"/>
      <c r="P1032" s="3"/>
      <c r="Q1032" s="188"/>
      <c r="R1032" s="196"/>
      <c r="S1032" s="3"/>
      <c r="AD1032" s="278"/>
    </row>
    <row r="1033" spans="1:30" s="276" customFormat="1" x14ac:dyDescent="0.25">
      <c r="A1033" s="188"/>
      <c r="B1033" s="188"/>
      <c r="C1033" s="3"/>
      <c r="D1033" s="3"/>
      <c r="E1033" s="189"/>
      <c r="F1033" s="189"/>
      <c r="G1033" s="190"/>
      <c r="H1033" s="191"/>
      <c r="I1033" s="192"/>
      <c r="J1033" s="188"/>
      <c r="K1033" s="3"/>
      <c r="L1033" s="3"/>
      <c r="M1033" s="188"/>
      <c r="N1033" s="188"/>
      <c r="O1033" s="3"/>
      <c r="P1033" s="3"/>
      <c r="Q1033" s="188"/>
      <c r="R1033" s="196"/>
      <c r="S1033" s="3"/>
      <c r="AD1033" s="278"/>
    </row>
    <row r="1034" spans="1:30" s="276" customFormat="1" x14ac:dyDescent="0.25">
      <c r="A1034" s="188"/>
      <c r="B1034" s="188"/>
      <c r="C1034" s="3"/>
      <c r="D1034" s="3"/>
      <c r="E1034" s="189"/>
      <c r="F1034" s="189"/>
      <c r="G1034" s="190"/>
      <c r="H1034" s="191"/>
      <c r="I1034" s="192"/>
      <c r="J1034" s="188"/>
      <c r="K1034" s="3"/>
      <c r="L1034" s="3"/>
      <c r="M1034" s="188"/>
      <c r="N1034" s="188"/>
      <c r="O1034" s="3"/>
      <c r="P1034" s="3"/>
      <c r="Q1034" s="188"/>
      <c r="R1034" s="196"/>
      <c r="S1034" s="3"/>
      <c r="AD1034" s="278"/>
    </row>
    <row r="1035" spans="1:30" s="276" customFormat="1" x14ac:dyDescent="0.25">
      <c r="A1035" s="188"/>
      <c r="B1035" s="188"/>
      <c r="C1035" s="3"/>
      <c r="D1035" s="3"/>
      <c r="E1035" s="189"/>
      <c r="F1035" s="189"/>
      <c r="G1035" s="190"/>
      <c r="H1035" s="191"/>
      <c r="I1035" s="192"/>
      <c r="J1035" s="188"/>
      <c r="K1035" s="3"/>
      <c r="L1035" s="3"/>
      <c r="M1035" s="188"/>
      <c r="N1035" s="188"/>
      <c r="O1035" s="3"/>
      <c r="P1035" s="3"/>
      <c r="Q1035" s="188"/>
      <c r="R1035" s="196"/>
      <c r="S1035" s="3"/>
      <c r="AD1035" s="278"/>
    </row>
    <row r="1036" spans="1:30" s="276" customFormat="1" x14ac:dyDescent="0.25">
      <c r="A1036" s="188"/>
      <c r="B1036" s="188"/>
      <c r="C1036" s="3"/>
      <c r="D1036" s="3"/>
      <c r="E1036" s="189"/>
      <c r="F1036" s="189"/>
      <c r="G1036" s="190"/>
      <c r="H1036" s="191"/>
      <c r="I1036" s="192"/>
      <c r="J1036" s="188"/>
      <c r="K1036" s="3"/>
      <c r="L1036" s="3"/>
      <c r="M1036" s="188"/>
      <c r="N1036" s="188"/>
      <c r="O1036" s="3"/>
      <c r="P1036" s="3"/>
      <c r="Q1036" s="188"/>
      <c r="R1036" s="196"/>
      <c r="S1036" s="3"/>
      <c r="AD1036" s="278"/>
    </row>
    <row r="1037" spans="1:30" s="276" customFormat="1" x14ac:dyDescent="0.25">
      <c r="A1037" s="188"/>
      <c r="B1037" s="188"/>
      <c r="C1037" s="3"/>
      <c r="D1037" s="3"/>
      <c r="E1037" s="189"/>
      <c r="F1037" s="189"/>
      <c r="G1037" s="190"/>
      <c r="H1037" s="191"/>
      <c r="I1037" s="192"/>
      <c r="J1037" s="188"/>
      <c r="K1037" s="3"/>
      <c r="L1037" s="3"/>
      <c r="M1037" s="188"/>
      <c r="N1037" s="188"/>
      <c r="O1037" s="3"/>
      <c r="P1037" s="3"/>
      <c r="Q1037" s="188"/>
      <c r="R1037" s="196"/>
      <c r="S1037" s="3"/>
      <c r="AD1037" s="278"/>
    </row>
    <row r="1038" spans="1:30" s="276" customFormat="1" x14ac:dyDescent="0.25">
      <c r="A1038" s="188"/>
      <c r="B1038" s="188"/>
      <c r="C1038" s="3"/>
      <c r="D1038" s="3"/>
      <c r="E1038" s="189"/>
      <c r="F1038" s="189"/>
      <c r="G1038" s="190"/>
      <c r="H1038" s="191"/>
      <c r="I1038" s="192"/>
      <c r="J1038" s="188"/>
      <c r="K1038" s="3"/>
      <c r="L1038" s="3"/>
      <c r="M1038" s="188"/>
      <c r="N1038" s="188"/>
      <c r="O1038" s="3"/>
      <c r="P1038" s="3"/>
      <c r="Q1038" s="188"/>
      <c r="R1038" s="196"/>
      <c r="S1038" s="3"/>
      <c r="AD1038" s="278"/>
    </row>
    <row r="1039" spans="1:30" s="276" customFormat="1" x14ac:dyDescent="0.25">
      <c r="A1039" s="188"/>
      <c r="B1039" s="188"/>
      <c r="C1039" s="3"/>
      <c r="D1039" s="3"/>
      <c r="E1039" s="189"/>
      <c r="F1039" s="189"/>
      <c r="G1039" s="190"/>
      <c r="H1039" s="191"/>
      <c r="I1039" s="192"/>
      <c r="J1039" s="188"/>
      <c r="K1039" s="3"/>
      <c r="L1039" s="3"/>
      <c r="M1039" s="188"/>
      <c r="N1039" s="188"/>
      <c r="O1039" s="3"/>
      <c r="P1039" s="3"/>
      <c r="Q1039" s="188"/>
      <c r="R1039" s="196"/>
      <c r="S1039" s="3"/>
      <c r="AD1039" s="278"/>
    </row>
    <row r="1040" spans="1:30" s="276" customFormat="1" x14ac:dyDescent="0.25">
      <c r="A1040" s="188"/>
      <c r="B1040" s="188"/>
      <c r="C1040" s="3"/>
      <c r="D1040" s="3"/>
      <c r="E1040" s="189"/>
      <c r="F1040" s="189"/>
      <c r="G1040" s="190"/>
      <c r="H1040" s="191"/>
      <c r="I1040" s="192"/>
      <c r="J1040" s="188"/>
      <c r="K1040" s="3"/>
      <c r="L1040" s="3"/>
      <c r="M1040" s="188"/>
      <c r="N1040" s="188"/>
      <c r="O1040" s="3"/>
      <c r="P1040" s="3"/>
      <c r="Q1040" s="188"/>
      <c r="R1040" s="196"/>
      <c r="S1040" s="3"/>
      <c r="AD1040" s="278"/>
    </row>
    <row r="1041" spans="1:30" s="276" customFormat="1" x14ac:dyDescent="0.25">
      <c r="A1041" s="188"/>
      <c r="B1041" s="188"/>
      <c r="C1041" s="3"/>
      <c r="D1041" s="3"/>
      <c r="E1041" s="189"/>
      <c r="F1041" s="189"/>
      <c r="G1041" s="190"/>
      <c r="H1041" s="191"/>
      <c r="I1041" s="192"/>
      <c r="J1041" s="188"/>
      <c r="K1041" s="3"/>
      <c r="L1041" s="3"/>
      <c r="M1041" s="188"/>
      <c r="N1041" s="188"/>
      <c r="O1041" s="3"/>
      <c r="P1041" s="3"/>
      <c r="Q1041" s="188"/>
      <c r="R1041" s="196"/>
      <c r="S1041" s="3"/>
      <c r="AD1041" s="278"/>
    </row>
    <row r="1042" spans="1:30" s="276" customFormat="1" x14ac:dyDescent="0.25">
      <c r="A1042" s="188"/>
      <c r="B1042" s="188"/>
      <c r="C1042" s="3"/>
      <c r="D1042" s="3"/>
      <c r="E1042" s="189"/>
      <c r="F1042" s="189"/>
      <c r="G1042" s="190"/>
      <c r="H1042" s="191"/>
      <c r="I1042" s="192"/>
      <c r="J1042" s="188"/>
      <c r="K1042" s="3"/>
      <c r="L1042" s="3"/>
      <c r="M1042" s="188"/>
      <c r="N1042" s="188"/>
      <c r="O1042" s="3"/>
      <c r="P1042" s="3"/>
      <c r="Q1042" s="188"/>
      <c r="R1042" s="196"/>
      <c r="S1042" s="3"/>
      <c r="AD1042" s="278"/>
    </row>
    <row r="1043" spans="1:30" s="276" customFormat="1" x14ac:dyDescent="0.25">
      <c r="A1043" s="188"/>
      <c r="B1043" s="188"/>
      <c r="C1043" s="3"/>
      <c r="D1043" s="3"/>
      <c r="E1043" s="189"/>
      <c r="F1043" s="189"/>
      <c r="G1043" s="190"/>
      <c r="H1043" s="191"/>
      <c r="I1043" s="192"/>
      <c r="J1043" s="188"/>
      <c r="K1043" s="3"/>
      <c r="L1043" s="3"/>
      <c r="M1043" s="188"/>
      <c r="N1043" s="188"/>
      <c r="O1043" s="3"/>
      <c r="P1043" s="3"/>
      <c r="Q1043" s="188"/>
      <c r="R1043" s="196"/>
      <c r="S1043" s="3"/>
      <c r="AD1043" s="278"/>
    </row>
    <row r="1044" spans="1:30" s="276" customFormat="1" x14ac:dyDescent="0.25">
      <c r="A1044" s="188"/>
      <c r="B1044" s="188"/>
      <c r="C1044" s="3"/>
      <c r="D1044" s="3"/>
      <c r="E1044" s="189"/>
      <c r="F1044" s="189"/>
      <c r="G1044" s="190"/>
      <c r="H1044" s="191"/>
      <c r="I1044" s="192"/>
      <c r="J1044" s="188"/>
      <c r="K1044" s="3"/>
      <c r="L1044" s="3"/>
      <c r="M1044" s="188"/>
      <c r="N1044" s="188"/>
      <c r="O1044" s="3"/>
      <c r="P1044" s="3"/>
      <c r="Q1044" s="188"/>
      <c r="R1044" s="196"/>
      <c r="S1044" s="3"/>
      <c r="AD1044" s="278"/>
    </row>
    <row r="1045" spans="1:30" s="276" customFormat="1" x14ac:dyDescent="0.25">
      <c r="A1045" s="188"/>
      <c r="B1045" s="188"/>
      <c r="C1045" s="3"/>
      <c r="D1045" s="3"/>
      <c r="E1045" s="189"/>
      <c r="F1045" s="189"/>
      <c r="G1045" s="190"/>
      <c r="H1045" s="191"/>
      <c r="I1045" s="192"/>
      <c r="J1045" s="188"/>
      <c r="K1045" s="3"/>
      <c r="L1045" s="3"/>
      <c r="M1045" s="188"/>
      <c r="N1045" s="188"/>
      <c r="O1045" s="3"/>
      <c r="P1045" s="3"/>
      <c r="Q1045" s="188"/>
      <c r="R1045" s="196"/>
      <c r="S1045" s="3"/>
      <c r="AD1045" s="278"/>
    </row>
    <row r="1046" spans="1:30" s="276" customFormat="1" x14ac:dyDescent="0.25">
      <c r="A1046" s="188"/>
      <c r="B1046" s="188"/>
      <c r="C1046" s="3"/>
      <c r="D1046" s="3"/>
      <c r="E1046" s="189"/>
      <c r="F1046" s="189"/>
      <c r="G1046" s="190"/>
      <c r="H1046" s="191"/>
      <c r="I1046" s="192"/>
      <c r="J1046" s="188"/>
      <c r="K1046" s="3"/>
      <c r="L1046" s="3"/>
      <c r="M1046" s="188"/>
      <c r="N1046" s="188"/>
      <c r="O1046" s="3"/>
      <c r="P1046" s="3"/>
      <c r="Q1046" s="188"/>
      <c r="R1046" s="196"/>
      <c r="S1046" s="3"/>
      <c r="AD1046" s="278"/>
    </row>
    <row r="1047" spans="1:30" s="276" customFormat="1" x14ac:dyDescent="0.25">
      <c r="A1047" s="188"/>
      <c r="B1047" s="188"/>
      <c r="C1047" s="3"/>
      <c r="D1047" s="3"/>
      <c r="E1047" s="189"/>
      <c r="F1047" s="189"/>
      <c r="G1047" s="190"/>
      <c r="H1047" s="191"/>
      <c r="I1047" s="192"/>
      <c r="J1047" s="188"/>
      <c r="K1047" s="3"/>
      <c r="L1047" s="3"/>
      <c r="M1047" s="188"/>
      <c r="N1047" s="188"/>
      <c r="O1047" s="3"/>
      <c r="P1047" s="3"/>
      <c r="Q1047" s="188"/>
      <c r="R1047" s="196"/>
      <c r="S1047" s="3"/>
      <c r="AD1047" s="278"/>
    </row>
    <row r="1048" spans="1:30" s="276" customFormat="1" x14ac:dyDescent="0.25">
      <c r="A1048" s="188"/>
      <c r="B1048" s="188"/>
      <c r="C1048" s="3"/>
      <c r="D1048" s="3"/>
      <c r="E1048" s="189"/>
      <c r="F1048" s="189"/>
      <c r="G1048" s="190"/>
      <c r="H1048" s="191"/>
      <c r="I1048" s="192"/>
      <c r="J1048" s="188"/>
      <c r="K1048" s="3"/>
      <c r="L1048" s="3"/>
      <c r="M1048" s="188"/>
      <c r="N1048" s="188"/>
      <c r="O1048" s="3"/>
      <c r="P1048" s="3"/>
      <c r="Q1048" s="188"/>
      <c r="R1048" s="196"/>
      <c r="S1048" s="3"/>
      <c r="AD1048" s="278"/>
    </row>
    <row r="1049" spans="1:30" s="276" customFormat="1" x14ac:dyDescent="0.25">
      <c r="A1049" s="188"/>
      <c r="B1049" s="188"/>
      <c r="C1049" s="3"/>
      <c r="D1049" s="3"/>
      <c r="E1049" s="189"/>
      <c r="F1049" s="189"/>
      <c r="G1049" s="190"/>
      <c r="H1049" s="191"/>
      <c r="I1049" s="192"/>
      <c r="J1049" s="188"/>
      <c r="K1049" s="3"/>
      <c r="L1049" s="3"/>
      <c r="M1049" s="188"/>
      <c r="N1049" s="188"/>
      <c r="O1049" s="3"/>
      <c r="P1049" s="3"/>
      <c r="Q1049" s="188"/>
      <c r="R1049" s="196"/>
      <c r="S1049" s="3"/>
      <c r="AD1049" s="278"/>
    </row>
    <row r="1050" spans="1:30" s="276" customFormat="1" x14ac:dyDescent="0.25">
      <c r="A1050" s="188"/>
      <c r="B1050" s="188"/>
      <c r="C1050" s="3"/>
      <c r="D1050" s="3"/>
      <c r="E1050" s="189"/>
      <c r="F1050" s="189"/>
      <c r="G1050" s="190"/>
      <c r="H1050" s="191"/>
      <c r="I1050" s="192"/>
      <c r="J1050" s="188"/>
      <c r="K1050" s="3"/>
      <c r="L1050" s="3"/>
      <c r="M1050" s="188"/>
      <c r="N1050" s="188"/>
      <c r="O1050" s="3"/>
      <c r="P1050" s="3"/>
      <c r="Q1050" s="188"/>
      <c r="R1050" s="196"/>
      <c r="S1050" s="3"/>
      <c r="AD1050" s="278"/>
    </row>
    <row r="1051" spans="1:30" s="276" customFormat="1" x14ac:dyDescent="0.25">
      <c r="A1051" s="188"/>
      <c r="B1051" s="188"/>
      <c r="C1051" s="3"/>
      <c r="D1051" s="3"/>
      <c r="E1051" s="189"/>
      <c r="F1051" s="189"/>
      <c r="G1051" s="190"/>
      <c r="H1051" s="191"/>
      <c r="I1051" s="192"/>
      <c r="J1051" s="188"/>
      <c r="K1051" s="3"/>
      <c r="L1051" s="3"/>
      <c r="M1051" s="188"/>
      <c r="N1051" s="188"/>
      <c r="O1051" s="3"/>
      <c r="P1051" s="3"/>
      <c r="Q1051" s="188"/>
      <c r="R1051" s="196"/>
      <c r="S1051" s="3"/>
      <c r="AD1051" s="278"/>
    </row>
    <row r="1052" spans="1:30" s="276" customFormat="1" x14ac:dyDescent="0.25">
      <c r="A1052" s="188"/>
      <c r="B1052" s="188"/>
      <c r="C1052" s="3"/>
      <c r="D1052" s="3"/>
      <c r="E1052" s="189"/>
      <c r="F1052" s="189"/>
      <c r="G1052" s="190"/>
      <c r="H1052" s="191"/>
      <c r="I1052" s="192"/>
      <c r="J1052" s="188"/>
      <c r="K1052" s="3"/>
      <c r="L1052" s="3"/>
      <c r="M1052" s="188"/>
      <c r="N1052" s="188"/>
      <c r="O1052" s="3"/>
      <c r="P1052" s="3"/>
      <c r="Q1052" s="188"/>
      <c r="R1052" s="196"/>
      <c r="S1052" s="3"/>
      <c r="AD1052" s="278"/>
    </row>
    <row r="1053" spans="1:30" s="276" customFormat="1" x14ac:dyDescent="0.25">
      <c r="A1053" s="188"/>
      <c r="B1053" s="188"/>
      <c r="C1053" s="3"/>
      <c r="D1053" s="3"/>
      <c r="E1053" s="189"/>
      <c r="F1053" s="189"/>
      <c r="G1053" s="190"/>
      <c r="H1053" s="191"/>
      <c r="I1053" s="192"/>
      <c r="J1053" s="188"/>
      <c r="K1053" s="3"/>
      <c r="L1053" s="3"/>
      <c r="M1053" s="188"/>
      <c r="N1053" s="188"/>
      <c r="O1053" s="3"/>
      <c r="P1053" s="3"/>
      <c r="Q1053" s="188"/>
      <c r="R1053" s="196"/>
      <c r="S1053" s="3"/>
      <c r="AD1053" s="278"/>
    </row>
    <row r="1054" spans="1:30" s="276" customFormat="1" x14ac:dyDescent="0.25">
      <c r="A1054" s="188"/>
      <c r="B1054" s="188"/>
      <c r="C1054" s="3"/>
      <c r="D1054" s="3"/>
      <c r="E1054" s="189"/>
      <c r="F1054" s="189"/>
      <c r="G1054" s="190"/>
      <c r="H1054" s="191"/>
      <c r="I1054" s="192"/>
      <c r="J1054" s="188"/>
      <c r="K1054" s="3"/>
      <c r="L1054" s="3"/>
      <c r="M1054" s="188"/>
      <c r="N1054" s="188"/>
      <c r="O1054" s="3"/>
      <c r="P1054" s="3"/>
      <c r="Q1054" s="188"/>
      <c r="R1054" s="196"/>
      <c r="S1054" s="3"/>
      <c r="AD1054" s="278"/>
    </row>
    <row r="1055" spans="1:30" s="276" customFormat="1" x14ac:dyDescent="0.25">
      <c r="A1055" s="188"/>
      <c r="B1055" s="188"/>
      <c r="C1055" s="3"/>
      <c r="D1055" s="3"/>
      <c r="E1055" s="189"/>
      <c r="F1055" s="189"/>
      <c r="G1055" s="190"/>
      <c r="H1055" s="191"/>
      <c r="I1055" s="192"/>
      <c r="J1055" s="188"/>
      <c r="K1055" s="3"/>
      <c r="L1055" s="3"/>
      <c r="M1055" s="188"/>
      <c r="N1055" s="188"/>
      <c r="O1055" s="3"/>
      <c r="P1055" s="3"/>
      <c r="Q1055" s="188"/>
      <c r="R1055" s="196"/>
      <c r="S1055" s="3"/>
      <c r="AD1055" s="278"/>
    </row>
    <row r="1056" spans="1:30" s="276" customFormat="1" x14ac:dyDescent="0.25">
      <c r="A1056" s="188"/>
      <c r="B1056" s="188"/>
      <c r="C1056" s="3"/>
      <c r="D1056" s="3"/>
      <c r="E1056" s="189"/>
      <c r="F1056" s="189"/>
      <c r="G1056" s="190"/>
      <c r="H1056" s="191"/>
      <c r="I1056" s="192"/>
      <c r="J1056" s="188"/>
      <c r="K1056" s="3"/>
      <c r="L1056" s="3"/>
      <c r="M1056" s="188"/>
      <c r="N1056" s="188"/>
      <c r="O1056" s="3"/>
      <c r="P1056" s="3"/>
      <c r="Q1056" s="188"/>
      <c r="R1056" s="196"/>
      <c r="S1056" s="3"/>
      <c r="AD1056" s="278"/>
    </row>
    <row r="1057" spans="1:30" s="276" customFormat="1" x14ac:dyDescent="0.25">
      <c r="A1057" s="188"/>
      <c r="B1057" s="188"/>
      <c r="C1057" s="3"/>
      <c r="D1057" s="3"/>
      <c r="E1057" s="189"/>
      <c r="F1057" s="189"/>
      <c r="G1057" s="190"/>
      <c r="H1057" s="191"/>
      <c r="I1057" s="192"/>
      <c r="J1057" s="188"/>
      <c r="K1057" s="3"/>
      <c r="L1057" s="3"/>
      <c r="M1057" s="188"/>
      <c r="N1057" s="188"/>
      <c r="O1057" s="3"/>
      <c r="P1057" s="3"/>
      <c r="Q1057" s="188"/>
      <c r="R1057" s="196"/>
      <c r="S1057" s="3"/>
      <c r="AD1057" s="278"/>
    </row>
    <row r="1058" spans="1:30" s="276" customFormat="1" x14ac:dyDescent="0.25">
      <c r="A1058" s="188"/>
      <c r="B1058" s="188"/>
      <c r="C1058" s="3"/>
      <c r="D1058" s="3"/>
      <c r="E1058" s="189"/>
      <c r="F1058" s="189"/>
      <c r="G1058" s="190"/>
      <c r="H1058" s="191"/>
      <c r="I1058" s="192"/>
      <c r="J1058" s="188"/>
      <c r="K1058" s="3"/>
      <c r="L1058" s="3"/>
      <c r="M1058" s="188"/>
      <c r="N1058" s="188"/>
      <c r="O1058" s="3"/>
      <c r="P1058" s="3"/>
      <c r="Q1058" s="188"/>
      <c r="R1058" s="196"/>
      <c r="S1058" s="3"/>
      <c r="AD1058" s="278"/>
    </row>
    <row r="1059" spans="1:30" s="276" customFormat="1" x14ac:dyDescent="0.25">
      <c r="A1059" s="188"/>
      <c r="B1059" s="188"/>
      <c r="C1059" s="3"/>
      <c r="D1059" s="3"/>
      <c r="E1059" s="189"/>
      <c r="F1059" s="189"/>
      <c r="G1059" s="190"/>
      <c r="H1059" s="191"/>
      <c r="I1059" s="192"/>
      <c r="J1059" s="188"/>
      <c r="K1059" s="3"/>
      <c r="L1059" s="3"/>
      <c r="M1059" s="188"/>
      <c r="N1059" s="188"/>
      <c r="O1059" s="3"/>
      <c r="P1059" s="3"/>
      <c r="Q1059" s="188"/>
      <c r="R1059" s="196"/>
      <c r="S1059" s="3"/>
      <c r="AD1059" s="278"/>
    </row>
    <row r="1060" spans="1:30" s="276" customFormat="1" x14ac:dyDescent="0.25">
      <c r="A1060" s="188"/>
      <c r="B1060" s="188"/>
      <c r="C1060" s="3"/>
      <c r="D1060" s="3"/>
      <c r="E1060" s="189"/>
      <c r="F1060" s="189"/>
      <c r="G1060" s="190"/>
      <c r="H1060" s="191"/>
      <c r="I1060" s="192"/>
      <c r="J1060" s="188"/>
      <c r="K1060" s="3"/>
      <c r="L1060" s="3"/>
      <c r="M1060" s="188"/>
      <c r="N1060" s="188"/>
      <c r="O1060" s="3"/>
      <c r="P1060" s="3"/>
      <c r="Q1060" s="188"/>
      <c r="R1060" s="196"/>
      <c r="S1060" s="3"/>
      <c r="AD1060" s="278"/>
    </row>
    <row r="1061" spans="1:30" s="276" customFormat="1" x14ac:dyDescent="0.25">
      <c r="A1061" s="188"/>
      <c r="B1061" s="188"/>
      <c r="C1061" s="3"/>
      <c r="D1061" s="3"/>
      <c r="E1061" s="189"/>
      <c r="F1061" s="189"/>
      <c r="G1061" s="190"/>
      <c r="H1061" s="191"/>
      <c r="I1061" s="192"/>
      <c r="J1061" s="188"/>
      <c r="K1061" s="3"/>
      <c r="L1061" s="3"/>
      <c r="M1061" s="188"/>
      <c r="N1061" s="188"/>
      <c r="O1061" s="3"/>
      <c r="P1061" s="3"/>
      <c r="Q1061" s="188"/>
      <c r="R1061" s="196"/>
      <c r="S1061" s="3"/>
      <c r="AD1061" s="278"/>
    </row>
    <row r="1062" spans="1:30" s="276" customFormat="1" x14ac:dyDescent="0.25">
      <c r="A1062" s="188"/>
      <c r="B1062" s="188"/>
      <c r="C1062" s="3"/>
      <c r="D1062" s="3"/>
      <c r="E1062" s="189"/>
      <c r="F1062" s="189"/>
      <c r="G1062" s="190"/>
      <c r="H1062" s="191"/>
      <c r="I1062" s="192"/>
      <c r="J1062" s="188"/>
      <c r="K1062" s="3"/>
      <c r="L1062" s="3"/>
      <c r="M1062" s="188"/>
      <c r="N1062" s="188"/>
      <c r="O1062" s="3"/>
      <c r="P1062" s="3"/>
      <c r="Q1062" s="188"/>
      <c r="R1062" s="196"/>
      <c r="S1062" s="3"/>
      <c r="AD1062" s="278"/>
    </row>
    <row r="1063" spans="1:30" s="276" customFormat="1" x14ac:dyDescent="0.25">
      <c r="A1063" s="188"/>
      <c r="B1063" s="188"/>
      <c r="C1063" s="3"/>
      <c r="D1063" s="3"/>
      <c r="E1063" s="189"/>
      <c r="F1063" s="189"/>
      <c r="G1063" s="190"/>
      <c r="H1063" s="191"/>
      <c r="I1063" s="192"/>
      <c r="J1063" s="188"/>
      <c r="K1063" s="3"/>
      <c r="L1063" s="3"/>
      <c r="M1063" s="188"/>
      <c r="N1063" s="188"/>
      <c r="O1063" s="3"/>
      <c r="P1063" s="3"/>
      <c r="Q1063" s="188"/>
      <c r="R1063" s="196"/>
      <c r="S1063" s="3"/>
      <c r="AD1063" s="278"/>
    </row>
    <row r="1064" spans="1:30" s="276" customFormat="1" x14ac:dyDescent="0.25">
      <c r="A1064" s="188"/>
      <c r="B1064" s="188"/>
      <c r="C1064" s="3"/>
      <c r="D1064" s="3"/>
      <c r="E1064" s="189"/>
      <c r="F1064" s="189"/>
      <c r="G1064" s="190"/>
      <c r="H1064" s="191"/>
      <c r="I1064" s="192"/>
      <c r="J1064" s="188"/>
      <c r="K1064" s="3"/>
      <c r="L1064" s="3"/>
      <c r="M1064" s="188"/>
      <c r="N1064" s="188"/>
      <c r="O1064" s="3"/>
      <c r="P1064" s="3"/>
      <c r="Q1064" s="188"/>
      <c r="R1064" s="196"/>
      <c r="S1064" s="3"/>
      <c r="AD1064" s="278"/>
    </row>
    <row r="1065" spans="1:30" s="276" customFormat="1" x14ac:dyDescent="0.25">
      <c r="A1065" s="188"/>
      <c r="B1065" s="188"/>
      <c r="C1065" s="3"/>
      <c r="D1065" s="3"/>
      <c r="E1065" s="189"/>
      <c r="F1065" s="189"/>
      <c r="G1065" s="190"/>
      <c r="H1065" s="191"/>
      <c r="I1065" s="192"/>
      <c r="J1065" s="188"/>
      <c r="K1065" s="3"/>
      <c r="L1065" s="3"/>
      <c r="M1065" s="188"/>
      <c r="N1065" s="188"/>
      <c r="O1065" s="3"/>
      <c r="P1065" s="3"/>
      <c r="Q1065" s="188"/>
      <c r="R1065" s="196"/>
      <c r="S1065" s="3"/>
      <c r="AD1065" s="278"/>
    </row>
    <row r="1066" spans="1:30" s="276" customFormat="1" x14ac:dyDescent="0.25">
      <c r="A1066" s="188"/>
      <c r="B1066" s="188"/>
      <c r="C1066" s="3"/>
      <c r="D1066" s="3"/>
      <c r="E1066" s="189"/>
      <c r="F1066" s="189"/>
      <c r="G1066" s="190"/>
      <c r="H1066" s="191"/>
      <c r="I1066" s="192"/>
      <c r="J1066" s="188"/>
      <c r="K1066" s="3"/>
      <c r="L1066" s="3"/>
      <c r="M1066" s="188"/>
      <c r="N1066" s="188"/>
      <c r="O1066" s="3"/>
      <c r="P1066" s="3"/>
      <c r="Q1066" s="188"/>
      <c r="R1066" s="196"/>
      <c r="S1066" s="3"/>
      <c r="AD1066" s="278"/>
    </row>
    <row r="1067" spans="1:30" s="276" customFormat="1" x14ac:dyDescent="0.25">
      <c r="A1067" s="188"/>
      <c r="B1067" s="188"/>
      <c r="C1067" s="3"/>
      <c r="D1067" s="3"/>
      <c r="E1067" s="189"/>
      <c r="F1067" s="189"/>
      <c r="G1067" s="190"/>
      <c r="H1067" s="191"/>
      <c r="I1067" s="192"/>
      <c r="J1067" s="188"/>
      <c r="K1067" s="3"/>
      <c r="L1067" s="3"/>
      <c r="M1067" s="188"/>
      <c r="N1067" s="188"/>
      <c r="O1067" s="3"/>
      <c r="P1067" s="3"/>
      <c r="Q1067" s="188"/>
      <c r="R1067" s="196"/>
      <c r="S1067" s="3"/>
      <c r="AD1067" s="278"/>
    </row>
    <row r="1068" spans="1:30" s="276" customFormat="1" x14ac:dyDescent="0.25">
      <c r="A1068" s="188"/>
      <c r="B1068" s="188"/>
      <c r="C1068" s="3"/>
      <c r="D1068" s="3"/>
      <c r="E1068" s="189"/>
      <c r="F1068" s="189"/>
      <c r="G1068" s="190"/>
      <c r="H1068" s="191"/>
      <c r="I1068" s="192"/>
      <c r="J1068" s="188"/>
      <c r="K1068" s="3"/>
      <c r="L1068" s="3"/>
      <c r="M1068" s="188"/>
      <c r="N1068" s="188"/>
      <c r="O1068" s="3"/>
      <c r="P1068" s="3"/>
      <c r="Q1068" s="188"/>
      <c r="R1068" s="196"/>
      <c r="S1068" s="3"/>
      <c r="AD1068" s="278"/>
    </row>
    <row r="1069" spans="1:30" s="276" customFormat="1" x14ac:dyDescent="0.25">
      <c r="A1069" s="188"/>
      <c r="B1069" s="188"/>
      <c r="C1069" s="3"/>
      <c r="D1069" s="3"/>
      <c r="E1069" s="189"/>
      <c r="F1069" s="189"/>
      <c r="G1069" s="190"/>
      <c r="H1069" s="191"/>
      <c r="I1069" s="192"/>
      <c r="J1069" s="188"/>
      <c r="K1069" s="3"/>
      <c r="L1069" s="3"/>
      <c r="M1069" s="188"/>
      <c r="N1069" s="188"/>
      <c r="O1069" s="3"/>
      <c r="P1069" s="3"/>
      <c r="Q1069" s="188"/>
      <c r="R1069" s="196"/>
      <c r="S1069" s="3"/>
      <c r="AD1069" s="278"/>
    </row>
    <row r="1070" spans="1:30" s="276" customFormat="1" x14ac:dyDescent="0.25">
      <c r="A1070" s="188"/>
      <c r="B1070" s="188"/>
      <c r="C1070" s="3"/>
      <c r="D1070" s="3"/>
      <c r="E1070" s="189"/>
      <c r="F1070" s="189"/>
      <c r="G1070" s="190"/>
      <c r="H1070" s="191"/>
      <c r="I1070" s="192"/>
      <c r="J1070" s="188"/>
      <c r="K1070" s="3"/>
      <c r="L1070" s="3"/>
      <c r="M1070" s="188"/>
      <c r="N1070" s="188"/>
      <c r="O1070" s="3"/>
      <c r="P1070" s="3"/>
      <c r="Q1070" s="188"/>
      <c r="R1070" s="196"/>
      <c r="S1070" s="3"/>
      <c r="AD1070" s="278"/>
    </row>
    <row r="1071" spans="1:30" s="276" customFormat="1" x14ac:dyDescent="0.25">
      <c r="A1071" s="188"/>
      <c r="B1071" s="188"/>
      <c r="C1071" s="3"/>
      <c r="D1071" s="3"/>
      <c r="E1071" s="189"/>
      <c r="F1071" s="189"/>
      <c r="G1071" s="190"/>
      <c r="H1071" s="191"/>
      <c r="I1071" s="192"/>
      <c r="J1071" s="188"/>
      <c r="K1071" s="3"/>
      <c r="L1071" s="3"/>
      <c r="M1071" s="188"/>
      <c r="N1071" s="188"/>
      <c r="O1071" s="3"/>
      <c r="P1071" s="3"/>
      <c r="Q1071" s="188"/>
      <c r="R1071" s="196"/>
      <c r="S1071" s="3"/>
      <c r="AD1071" s="278"/>
    </row>
    <row r="1072" spans="1:30" s="276" customFormat="1" x14ac:dyDescent="0.25">
      <c r="A1072" s="188"/>
      <c r="B1072" s="188"/>
      <c r="C1072" s="3"/>
      <c r="D1072" s="3"/>
      <c r="E1072" s="189"/>
      <c r="F1072" s="189"/>
      <c r="G1072" s="190"/>
      <c r="H1072" s="191"/>
      <c r="I1072" s="192"/>
      <c r="J1072" s="188"/>
      <c r="K1072" s="3"/>
      <c r="L1072" s="3"/>
      <c r="M1072" s="188"/>
      <c r="N1072" s="188"/>
      <c r="O1072" s="3"/>
      <c r="P1072" s="3"/>
      <c r="Q1072" s="188"/>
      <c r="R1072" s="196"/>
      <c r="S1072" s="3"/>
      <c r="AD1072" s="278"/>
    </row>
    <row r="1073" spans="1:30" s="276" customFormat="1" x14ac:dyDescent="0.25">
      <c r="A1073" s="188"/>
      <c r="B1073" s="188"/>
      <c r="C1073" s="3"/>
      <c r="D1073" s="3"/>
      <c r="E1073" s="189"/>
      <c r="F1073" s="189"/>
      <c r="G1073" s="190"/>
      <c r="H1073" s="191"/>
      <c r="I1073" s="192"/>
      <c r="J1073" s="188"/>
      <c r="K1073" s="3"/>
      <c r="L1073" s="3"/>
      <c r="M1073" s="188"/>
      <c r="N1073" s="188"/>
      <c r="O1073" s="3"/>
      <c r="P1073" s="3"/>
      <c r="Q1073" s="188"/>
      <c r="R1073" s="196"/>
      <c r="S1073" s="3"/>
      <c r="AD1073" s="278"/>
    </row>
    <row r="1074" spans="1:30" s="276" customFormat="1" x14ac:dyDescent="0.25">
      <c r="A1074" s="188"/>
      <c r="B1074" s="188"/>
      <c r="C1074" s="3"/>
      <c r="D1074" s="3"/>
      <c r="E1074" s="189"/>
      <c r="F1074" s="189"/>
      <c r="G1074" s="190"/>
      <c r="H1074" s="191"/>
      <c r="I1074" s="192"/>
      <c r="J1074" s="188"/>
      <c r="K1074" s="3"/>
      <c r="L1074" s="3"/>
      <c r="M1074" s="188"/>
      <c r="N1074" s="188"/>
      <c r="O1074" s="3"/>
      <c r="P1074" s="3"/>
      <c r="Q1074" s="188"/>
      <c r="R1074" s="196"/>
      <c r="S1074" s="3"/>
      <c r="AD1074" s="278"/>
    </row>
    <row r="1075" spans="1:30" s="276" customFormat="1" x14ac:dyDescent="0.25">
      <c r="A1075" s="188"/>
      <c r="B1075" s="188"/>
      <c r="C1075" s="3"/>
      <c r="D1075" s="3"/>
      <c r="E1075" s="189"/>
      <c r="F1075" s="189"/>
      <c r="G1075" s="190"/>
      <c r="H1075" s="191"/>
      <c r="I1075" s="192"/>
      <c r="J1075" s="188"/>
      <c r="K1075" s="3"/>
      <c r="L1075" s="3"/>
      <c r="M1075" s="188"/>
      <c r="N1075" s="188"/>
      <c r="O1075" s="3"/>
      <c r="P1075" s="3"/>
      <c r="Q1075" s="188"/>
      <c r="R1075" s="196"/>
      <c r="S1075" s="3"/>
      <c r="AD1075" s="278"/>
    </row>
    <row r="1076" spans="1:30" s="276" customFormat="1" x14ac:dyDescent="0.25">
      <c r="A1076" s="188"/>
      <c r="B1076" s="188"/>
      <c r="C1076" s="3"/>
      <c r="D1076" s="3"/>
      <c r="E1076" s="189"/>
      <c r="F1076" s="189"/>
      <c r="G1076" s="190"/>
      <c r="H1076" s="191"/>
      <c r="I1076" s="192"/>
      <c r="J1076" s="188"/>
      <c r="K1076" s="3"/>
      <c r="L1076" s="3"/>
      <c r="M1076" s="188"/>
      <c r="N1076" s="188"/>
      <c r="O1076" s="3"/>
      <c r="P1076" s="3"/>
      <c r="Q1076" s="188"/>
      <c r="R1076" s="196"/>
      <c r="S1076" s="3"/>
      <c r="AD1076" s="278"/>
    </row>
    <row r="1077" spans="1:30" s="276" customFormat="1" x14ac:dyDescent="0.25">
      <c r="A1077" s="188"/>
      <c r="B1077" s="188"/>
      <c r="C1077" s="3"/>
      <c r="D1077" s="3"/>
      <c r="E1077" s="189"/>
      <c r="F1077" s="189"/>
      <c r="G1077" s="190"/>
      <c r="H1077" s="191"/>
      <c r="I1077" s="192"/>
      <c r="J1077" s="188"/>
      <c r="K1077" s="3"/>
      <c r="L1077" s="3"/>
      <c r="M1077" s="188"/>
      <c r="N1077" s="188"/>
      <c r="O1077" s="3"/>
      <c r="P1077" s="3"/>
      <c r="Q1077" s="188"/>
      <c r="R1077" s="196"/>
      <c r="S1077" s="3"/>
      <c r="AD1077" s="278"/>
    </row>
    <row r="1078" spans="1:30" s="276" customFormat="1" x14ac:dyDescent="0.25">
      <c r="A1078" s="188"/>
      <c r="B1078" s="188"/>
      <c r="C1078" s="3"/>
      <c r="D1078" s="3"/>
      <c r="E1078" s="189"/>
      <c r="F1078" s="189"/>
      <c r="G1078" s="190"/>
      <c r="H1078" s="191"/>
      <c r="I1078" s="192"/>
      <c r="J1078" s="188"/>
      <c r="K1078" s="3"/>
      <c r="L1078" s="3"/>
      <c r="M1078" s="188"/>
      <c r="N1078" s="188"/>
      <c r="O1078" s="3"/>
      <c r="P1078" s="3"/>
      <c r="Q1078" s="188"/>
      <c r="R1078" s="196"/>
      <c r="S1078" s="3"/>
      <c r="AD1078" s="278"/>
    </row>
    <row r="1079" spans="1:30" s="276" customFormat="1" x14ac:dyDescent="0.25">
      <c r="A1079" s="188"/>
      <c r="B1079" s="188"/>
      <c r="C1079" s="3"/>
      <c r="D1079" s="3"/>
      <c r="E1079" s="189"/>
      <c r="F1079" s="189"/>
      <c r="G1079" s="190"/>
      <c r="H1079" s="191"/>
      <c r="I1079" s="192"/>
      <c r="J1079" s="188"/>
      <c r="K1079" s="3"/>
      <c r="L1079" s="3"/>
      <c r="M1079" s="188"/>
      <c r="N1079" s="188"/>
      <c r="O1079" s="3"/>
      <c r="P1079" s="3"/>
      <c r="Q1079" s="188"/>
      <c r="R1079" s="196"/>
      <c r="S1079" s="3"/>
      <c r="AD1079" s="278"/>
    </row>
    <row r="1080" spans="1:30" s="276" customFormat="1" x14ac:dyDescent="0.25">
      <c r="A1080" s="188"/>
      <c r="B1080" s="188"/>
      <c r="C1080" s="3"/>
      <c r="D1080" s="3"/>
      <c r="E1080" s="189"/>
      <c r="F1080" s="189"/>
      <c r="G1080" s="190"/>
      <c r="H1080" s="191"/>
      <c r="I1080" s="192"/>
      <c r="J1080" s="188"/>
      <c r="K1080" s="3"/>
      <c r="L1080" s="3"/>
      <c r="M1080" s="188"/>
      <c r="N1080" s="188"/>
      <c r="O1080" s="3"/>
      <c r="P1080" s="3"/>
      <c r="Q1080" s="188"/>
      <c r="R1080" s="196"/>
      <c r="S1080" s="3"/>
      <c r="AD1080" s="278"/>
    </row>
    <row r="1081" spans="1:30" s="276" customFormat="1" x14ac:dyDescent="0.25">
      <c r="A1081" s="188"/>
      <c r="B1081" s="188"/>
      <c r="C1081" s="3"/>
      <c r="D1081" s="3"/>
      <c r="E1081" s="189"/>
      <c r="F1081" s="189"/>
      <c r="G1081" s="190"/>
      <c r="H1081" s="191"/>
      <c r="I1081" s="192"/>
      <c r="J1081" s="188"/>
      <c r="K1081" s="3"/>
      <c r="L1081" s="3"/>
      <c r="M1081" s="188"/>
      <c r="N1081" s="188"/>
      <c r="O1081" s="3"/>
      <c r="P1081" s="3"/>
      <c r="Q1081" s="188"/>
      <c r="R1081" s="196"/>
      <c r="S1081" s="3"/>
      <c r="AD1081" s="278"/>
    </row>
    <row r="1082" spans="1:30" s="276" customFormat="1" x14ac:dyDescent="0.25">
      <c r="A1082" s="188"/>
      <c r="B1082" s="188"/>
      <c r="C1082" s="3"/>
      <c r="D1082" s="3"/>
      <c r="E1082" s="189"/>
      <c r="F1082" s="189"/>
      <c r="G1082" s="190"/>
      <c r="H1082" s="191"/>
      <c r="I1082" s="192"/>
      <c r="J1082" s="188"/>
      <c r="K1082" s="3"/>
      <c r="L1082" s="3"/>
      <c r="M1082" s="188"/>
      <c r="N1082" s="188"/>
      <c r="O1082" s="3"/>
      <c r="P1082" s="3"/>
      <c r="Q1082" s="188"/>
      <c r="R1082" s="196"/>
      <c r="S1082" s="3"/>
      <c r="AD1082" s="278"/>
    </row>
    <row r="1083" spans="1:30" s="276" customFormat="1" x14ac:dyDescent="0.25">
      <c r="A1083" s="188"/>
      <c r="B1083" s="188"/>
      <c r="C1083" s="3"/>
      <c r="D1083" s="3"/>
      <c r="E1083" s="189"/>
      <c r="F1083" s="189"/>
      <c r="G1083" s="190"/>
      <c r="H1083" s="191"/>
      <c r="I1083" s="192"/>
      <c r="J1083" s="188"/>
      <c r="K1083" s="3"/>
      <c r="L1083" s="3"/>
      <c r="M1083" s="188"/>
      <c r="N1083" s="188"/>
      <c r="O1083" s="3"/>
      <c r="P1083" s="3"/>
      <c r="Q1083" s="188"/>
      <c r="R1083" s="196"/>
      <c r="S1083" s="3"/>
      <c r="AD1083" s="278"/>
    </row>
    <row r="1084" spans="1:30" s="276" customFormat="1" x14ac:dyDescent="0.25">
      <c r="A1084" s="188"/>
      <c r="B1084" s="188"/>
      <c r="C1084" s="3"/>
      <c r="D1084" s="3"/>
      <c r="E1084" s="189"/>
      <c r="F1084" s="189"/>
      <c r="G1084" s="190"/>
      <c r="H1084" s="191"/>
      <c r="I1084" s="192"/>
      <c r="J1084" s="188"/>
      <c r="K1084" s="3"/>
      <c r="L1084" s="3"/>
      <c r="M1084" s="188"/>
      <c r="N1084" s="188"/>
      <c r="O1084" s="3"/>
      <c r="P1084" s="3"/>
      <c r="Q1084" s="188"/>
      <c r="R1084" s="196"/>
      <c r="S1084" s="3"/>
      <c r="AD1084" s="278"/>
    </row>
    <row r="1085" spans="1:30" s="276" customFormat="1" x14ac:dyDescent="0.25">
      <c r="A1085" s="188"/>
      <c r="B1085" s="188"/>
      <c r="C1085" s="3"/>
      <c r="D1085" s="3"/>
      <c r="E1085" s="189"/>
      <c r="F1085" s="189"/>
      <c r="G1085" s="190"/>
      <c r="H1085" s="191"/>
      <c r="I1085" s="192"/>
      <c r="J1085" s="188"/>
      <c r="K1085" s="3"/>
      <c r="L1085" s="3"/>
      <c r="M1085" s="188"/>
      <c r="N1085" s="188"/>
      <c r="O1085" s="3"/>
      <c r="P1085" s="3"/>
      <c r="Q1085" s="188"/>
      <c r="R1085" s="196"/>
      <c r="S1085" s="3"/>
      <c r="AD1085" s="278"/>
    </row>
    <row r="1086" spans="1:30" s="276" customFormat="1" x14ac:dyDescent="0.25">
      <c r="A1086" s="188"/>
      <c r="B1086" s="188"/>
      <c r="C1086" s="3"/>
      <c r="D1086" s="3"/>
      <c r="E1086" s="189"/>
      <c r="F1086" s="189"/>
      <c r="G1086" s="190"/>
      <c r="H1086" s="191"/>
      <c r="I1086" s="192"/>
      <c r="J1086" s="188"/>
      <c r="K1086" s="3"/>
      <c r="L1086" s="3"/>
      <c r="M1086" s="188"/>
      <c r="N1086" s="188"/>
      <c r="O1086" s="3"/>
      <c r="P1086" s="3"/>
      <c r="Q1086" s="188"/>
      <c r="R1086" s="196"/>
      <c r="S1086" s="3"/>
      <c r="AD1086" s="278"/>
    </row>
    <row r="1087" spans="1:30" s="276" customFormat="1" x14ac:dyDescent="0.25">
      <c r="A1087" s="188"/>
      <c r="B1087" s="188"/>
      <c r="C1087" s="3"/>
      <c r="D1087" s="3"/>
      <c r="E1087" s="189"/>
      <c r="F1087" s="189"/>
      <c r="G1087" s="190"/>
      <c r="H1087" s="191"/>
      <c r="I1087" s="192"/>
      <c r="J1087" s="188"/>
      <c r="K1087" s="3"/>
      <c r="L1087" s="3"/>
      <c r="M1087" s="188"/>
      <c r="N1087" s="188"/>
      <c r="O1087" s="3"/>
      <c r="P1087" s="3"/>
      <c r="Q1087" s="188"/>
      <c r="R1087" s="196"/>
      <c r="S1087" s="3"/>
      <c r="AD1087" s="278"/>
    </row>
    <row r="1088" spans="1:30" s="276" customFormat="1" x14ac:dyDescent="0.25">
      <c r="A1088" s="188"/>
      <c r="B1088" s="188"/>
      <c r="C1088" s="3"/>
      <c r="D1088" s="3"/>
      <c r="E1088" s="189"/>
      <c r="F1088" s="189"/>
      <c r="G1088" s="190"/>
      <c r="H1088" s="191"/>
      <c r="I1088" s="192"/>
      <c r="J1088" s="188"/>
      <c r="K1088" s="3"/>
      <c r="L1088" s="3"/>
      <c r="M1088" s="188"/>
      <c r="N1088" s="188"/>
      <c r="O1088" s="3"/>
      <c r="P1088" s="3"/>
      <c r="Q1088" s="188"/>
      <c r="R1088" s="196"/>
      <c r="S1088" s="3"/>
      <c r="AD1088" s="278"/>
    </row>
    <row r="1089" spans="1:30" s="276" customFormat="1" x14ac:dyDescent="0.25">
      <c r="A1089" s="188"/>
      <c r="B1089" s="188"/>
      <c r="C1089" s="3"/>
      <c r="D1089" s="3"/>
      <c r="E1089" s="189"/>
      <c r="F1089" s="189"/>
      <c r="G1089" s="190"/>
      <c r="H1089" s="191"/>
      <c r="I1089" s="192"/>
      <c r="J1089" s="188"/>
      <c r="K1089" s="3"/>
      <c r="L1089" s="3"/>
      <c r="M1089" s="188"/>
      <c r="N1089" s="188"/>
      <c r="O1089" s="3"/>
      <c r="P1089" s="3"/>
      <c r="Q1089" s="188"/>
      <c r="R1089" s="196"/>
      <c r="S1089" s="3"/>
      <c r="AD1089" s="278"/>
    </row>
    <row r="1090" spans="1:30" s="276" customFormat="1" x14ac:dyDescent="0.25">
      <c r="A1090" s="188"/>
      <c r="B1090" s="188"/>
      <c r="C1090" s="3"/>
      <c r="D1090" s="3"/>
      <c r="E1090" s="189"/>
      <c r="F1090" s="189"/>
      <c r="G1090" s="190"/>
      <c r="H1090" s="191"/>
      <c r="I1090" s="192"/>
      <c r="J1090" s="188"/>
      <c r="K1090" s="3"/>
      <c r="L1090" s="3"/>
      <c r="M1090" s="188"/>
      <c r="N1090" s="188"/>
      <c r="O1090" s="3"/>
      <c r="P1090" s="3"/>
      <c r="Q1090" s="188"/>
      <c r="R1090" s="196"/>
      <c r="S1090" s="3"/>
      <c r="AD1090" s="278"/>
    </row>
    <row r="1091" spans="1:30" s="276" customFormat="1" x14ac:dyDescent="0.25">
      <c r="A1091" s="188"/>
      <c r="B1091" s="188"/>
      <c r="C1091" s="3"/>
      <c r="D1091" s="3"/>
      <c r="E1091" s="189"/>
      <c r="F1091" s="189"/>
      <c r="G1091" s="190"/>
      <c r="H1091" s="191"/>
      <c r="I1091" s="192"/>
      <c r="J1091" s="188"/>
      <c r="K1091" s="3"/>
      <c r="L1091" s="3"/>
      <c r="M1091" s="188"/>
      <c r="N1091" s="188"/>
      <c r="O1091" s="3"/>
      <c r="P1091" s="3"/>
      <c r="Q1091" s="188"/>
      <c r="R1091" s="196"/>
      <c r="S1091" s="3"/>
      <c r="AD1091" s="278"/>
    </row>
    <row r="1092" spans="1:30" s="276" customFormat="1" x14ac:dyDescent="0.25">
      <c r="A1092" s="188"/>
      <c r="B1092" s="188"/>
      <c r="C1092" s="3"/>
      <c r="D1092" s="3"/>
      <c r="E1092" s="189"/>
      <c r="F1092" s="189"/>
      <c r="G1092" s="190"/>
      <c r="H1092" s="191"/>
      <c r="I1092" s="192"/>
      <c r="J1092" s="188"/>
      <c r="K1092" s="3"/>
      <c r="L1092" s="3"/>
      <c r="M1092" s="188"/>
      <c r="N1092" s="188"/>
      <c r="O1092" s="3"/>
      <c r="P1092" s="3"/>
      <c r="Q1092" s="188"/>
      <c r="R1092" s="196"/>
      <c r="S1092" s="3"/>
      <c r="AD1092" s="278"/>
    </row>
    <row r="1093" spans="1:30" s="276" customFormat="1" x14ac:dyDescent="0.25">
      <c r="A1093" s="188"/>
      <c r="B1093" s="188"/>
      <c r="C1093" s="3"/>
      <c r="D1093" s="3"/>
      <c r="E1093" s="189"/>
      <c r="F1093" s="189"/>
      <c r="G1093" s="190"/>
      <c r="H1093" s="191"/>
      <c r="I1093" s="192"/>
      <c r="J1093" s="188"/>
      <c r="K1093" s="3"/>
      <c r="L1093" s="3"/>
      <c r="M1093" s="188"/>
      <c r="N1093" s="188"/>
      <c r="O1093" s="3"/>
      <c r="P1093" s="3"/>
      <c r="Q1093" s="188"/>
      <c r="R1093" s="196"/>
      <c r="S1093" s="3"/>
      <c r="AD1093" s="278"/>
    </row>
    <row r="1094" spans="1:30" s="276" customFormat="1" x14ac:dyDescent="0.25">
      <c r="A1094" s="188"/>
      <c r="B1094" s="188"/>
      <c r="C1094" s="3"/>
      <c r="D1094" s="3"/>
      <c r="E1094" s="189"/>
      <c r="F1094" s="189"/>
      <c r="G1094" s="190"/>
      <c r="H1094" s="191"/>
      <c r="I1094" s="192"/>
      <c r="J1094" s="188"/>
      <c r="K1094" s="3"/>
      <c r="L1094" s="3"/>
      <c r="M1094" s="188"/>
      <c r="N1094" s="188"/>
      <c r="O1094" s="3"/>
      <c r="P1094" s="3"/>
      <c r="Q1094" s="188"/>
      <c r="R1094" s="196"/>
      <c r="S1094" s="3"/>
      <c r="AD1094" s="278"/>
    </row>
    <row r="1095" spans="1:30" s="276" customFormat="1" x14ac:dyDescent="0.25">
      <c r="A1095" s="188"/>
      <c r="B1095" s="188"/>
      <c r="C1095" s="3"/>
      <c r="D1095" s="3"/>
      <c r="E1095" s="189"/>
      <c r="F1095" s="189"/>
      <c r="G1095" s="190"/>
      <c r="H1095" s="191"/>
      <c r="I1095" s="192"/>
      <c r="J1095" s="188"/>
      <c r="K1095" s="3"/>
      <c r="L1095" s="3"/>
      <c r="M1095" s="188"/>
      <c r="N1095" s="188"/>
      <c r="O1095" s="3"/>
      <c r="P1095" s="3"/>
      <c r="Q1095" s="188"/>
      <c r="R1095" s="196"/>
      <c r="S1095" s="3"/>
      <c r="AD1095" s="278"/>
    </row>
    <row r="1096" spans="1:30" s="276" customFormat="1" x14ac:dyDescent="0.25">
      <c r="A1096" s="188"/>
      <c r="B1096" s="188"/>
      <c r="C1096" s="3"/>
      <c r="D1096" s="3"/>
      <c r="E1096" s="189"/>
      <c r="F1096" s="189"/>
      <c r="G1096" s="190"/>
      <c r="H1096" s="191"/>
      <c r="I1096" s="192"/>
      <c r="J1096" s="188"/>
      <c r="K1096" s="3"/>
      <c r="L1096" s="3"/>
      <c r="M1096" s="188"/>
      <c r="N1096" s="188"/>
      <c r="O1096" s="3"/>
      <c r="P1096" s="3"/>
      <c r="Q1096" s="188"/>
      <c r="R1096" s="196"/>
      <c r="S1096" s="3"/>
      <c r="AD1096" s="278"/>
    </row>
    <row r="1097" spans="1:30" s="276" customFormat="1" x14ac:dyDescent="0.25">
      <c r="A1097" s="188"/>
      <c r="B1097" s="188"/>
      <c r="C1097" s="3"/>
      <c r="D1097" s="3"/>
      <c r="E1097" s="189"/>
      <c r="F1097" s="189"/>
      <c r="G1097" s="190"/>
      <c r="H1097" s="191"/>
      <c r="I1097" s="192"/>
      <c r="J1097" s="188"/>
      <c r="K1097" s="3"/>
      <c r="L1097" s="3"/>
      <c r="M1097" s="188"/>
      <c r="N1097" s="188"/>
      <c r="O1097" s="3"/>
      <c r="P1097" s="3"/>
      <c r="Q1097" s="188"/>
      <c r="R1097" s="196"/>
      <c r="S1097" s="3"/>
      <c r="AD1097" s="278"/>
    </row>
    <row r="1098" spans="1:30" s="276" customFormat="1" x14ac:dyDescent="0.25">
      <c r="A1098" s="188"/>
      <c r="B1098" s="188"/>
      <c r="C1098" s="3"/>
      <c r="D1098" s="3"/>
      <c r="E1098" s="189"/>
      <c r="F1098" s="189"/>
      <c r="G1098" s="190"/>
      <c r="H1098" s="191"/>
      <c r="I1098" s="192"/>
      <c r="J1098" s="188"/>
      <c r="K1098" s="3"/>
      <c r="L1098" s="3"/>
      <c r="M1098" s="188"/>
      <c r="N1098" s="188"/>
      <c r="O1098" s="3"/>
      <c r="P1098" s="3"/>
      <c r="Q1098" s="188"/>
      <c r="R1098" s="196"/>
      <c r="S1098" s="3"/>
      <c r="AD1098" s="278"/>
    </row>
    <row r="1099" spans="1:30" s="276" customFormat="1" x14ac:dyDescent="0.25">
      <c r="A1099" s="188"/>
      <c r="B1099" s="188"/>
      <c r="C1099" s="3"/>
      <c r="D1099" s="3"/>
      <c r="E1099" s="189"/>
      <c r="F1099" s="189"/>
      <c r="G1099" s="190"/>
      <c r="H1099" s="191"/>
      <c r="I1099" s="192"/>
      <c r="J1099" s="188"/>
      <c r="K1099" s="3"/>
      <c r="L1099" s="3"/>
      <c r="M1099" s="188"/>
      <c r="N1099" s="188"/>
      <c r="O1099" s="3"/>
      <c r="P1099" s="3"/>
      <c r="Q1099" s="188"/>
      <c r="R1099" s="196"/>
      <c r="S1099" s="3"/>
      <c r="AD1099" s="278"/>
    </row>
    <row r="1100" spans="1:30" s="276" customFormat="1" x14ac:dyDescent="0.25">
      <c r="A1100" s="188"/>
      <c r="B1100" s="188"/>
      <c r="C1100" s="3"/>
      <c r="D1100" s="3"/>
      <c r="E1100" s="189"/>
      <c r="F1100" s="189"/>
      <c r="G1100" s="190"/>
      <c r="H1100" s="191"/>
      <c r="I1100" s="192"/>
      <c r="J1100" s="188"/>
      <c r="K1100" s="3"/>
      <c r="L1100" s="3"/>
      <c r="M1100" s="188"/>
      <c r="N1100" s="188"/>
      <c r="O1100" s="3"/>
      <c r="P1100" s="3"/>
      <c r="Q1100" s="188"/>
      <c r="R1100" s="196"/>
      <c r="S1100" s="3"/>
      <c r="AD1100" s="278"/>
    </row>
    <row r="1101" spans="1:30" s="276" customFormat="1" x14ac:dyDescent="0.25">
      <c r="A1101" s="188"/>
      <c r="B1101" s="188"/>
      <c r="C1101" s="3"/>
      <c r="D1101" s="3"/>
      <c r="E1101" s="189"/>
      <c r="F1101" s="189"/>
      <c r="G1101" s="190"/>
      <c r="H1101" s="191"/>
      <c r="I1101" s="192"/>
      <c r="J1101" s="188"/>
      <c r="K1101" s="3"/>
      <c r="L1101" s="3"/>
      <c r="M1101" s="188"/>
      <c r="N1101" s="188"/>
      <c r="O1101" s="3"/>
      <c r="P1101" s="3"/>
      <c r="Q1101" s="188"/>
      <c r="R1101" s="196"/>
      <c r="S1101" s="3"/>
      <c r="AD1101" s="278"/>
    </row>
    <row r="1102" spans="1:30" s="276" customFormat="1" x14ac:dyDescent="0.25">
      <c r="A1102" s="188"/>
      <c r="B1102" s="188"/>
      <c r="C1102" s="3"/>
      <c r="D1102" s="3"/>
      <c r="E1102" s="189"/>
      <c r="F1102" s="189"/>
      <c r="G1102" s="190"/>
      <c r="H1102" s="191"/>
      <c r="I1102" s="192"/>
      <c r="J1102" s="188"/>
      <c r="K1102" s="3"/>
      <c r="L1102" s="3"/>
      <c r="M1102" s="188"/>
      <c r="N1102" s="188"/>
      <c r="O1102" s="3"/>
      <c r="P1102" s="3"/>
      <c r="Q1102" s="188"/>
      <c r="R1102" s="196"/>
      <c r="S1102" s="3"/>
      <c r="AD1102" s="278"/>
    </row>
    <row r="1103" spans="1:30" s="276" customFormat="1" x14ac:dyDescent="0.25">
      <c r="A1103" s="188"/>
      <c r="B1103" s="188"/>
      <c r="C1103" s="3"/>
      <c r="D1103" s="3"/>
      <c r="E1103" s="189"/>
      <c r="F1103" s="189"/>
      <c r="G1103" s="190"/>
      <c r="H1103" s="191"/>
      <c r="I1103" s="192"/>
      <c r="J1103" s="188"/>
      <c r="K1103" s="3"/>
      <c r="L1103" s="3"/>
      <c r="M1103" s="188"/>
      <c r="N1103" s="188"/>
      <c r="O1103" s="3"/>
      <c r="P1103" s="3"/>
      <c r="Q1103" s="188"/>
      <c r="R1103" s="196"/>
      <c r="S1103" s="3"/>
      <c r="AD1103" s="278"/>
    </row>
    <row r="1104" spans="1:30" s="276" customFormat="1" x14ac:dyDescent="0.25">
      <c r="A1104" s="188"/>
      <c r="B1104" s="188"/>
      <c r="C1104" s="3"/>
      <c r="D1104" s="3"/>
      <c r="E1104" s="189"/>
      <c r="F1104" s="189"/>
      <c r="G1104" s="190"/>
      <c r="H1104" s="191"/>
      <c r="I1104" s="192"/>
      <c r="J1104" s="188"/>
      <c r="K1104" s="3"/>
      <c r="L1104" s="3"/>
      <c r="M1104" s="188"/>
      <c r="N1104" s="188"/>
      <c r="O1104" s="3"/>
      <c r="P1104" s="3"/>
      <c r="Q1104" s="188"/>
      <c r="R1104" s="196"/>
      <c r="S1104" s="3"/>
      <c r="AD1104" s="278"/>
    </row>
    <row r="1105" spans="1:30" s="276" customFormat="1" x14ac:dyDescent="0.25">
      <c r="A1105" s="188"/>
      <c r="B1105" s="188"/>
      <c r="C1105" s="3"/>
      <c r="D1105" s="3"/>
      <c r="E1105" s="189"/>
      <c r="F1105" s="189"/>
      <c r="G1105" s="190"/>
      <c r="H1105" s="191"/>
      <c r="I1105" s="192"/>
      <c r="J1105" s="188"/>
      <c r="K1105" s="3"/>
      <c r="L1105" s="3"/>
      <c r="M1105" s="188"/>
      <c r="N1105" s="188"/>
      <c r="O1105" s="3"/>
      <c r="P1105" s="3"/>
      <c r="Q1105" s="188"/>
      <c r="R1105" s="196"/>
      <c r="S1105" s="3"/>
      <c r="AD1105" s="278"/>
    </row>
    <row r="1106" spans="1:30" s="276" customFormat="1" x14ac:dyDescent="0.25">
      <c r="A1106" s="188"/>
      <c r="B1106" s="188"/>
      <c r="C1106" s="3"/>
      <c r="D1106" s="3"/>
      <c r="E1106" s="189"/>
      <c r="F1106" s="189"/>
      <c r="G1106" s="190"/>
      <c r="H1106" s="191"/>
      <c r="I1106" s="192"/>
      <c r="J1106" s="188"/>
      <c r="K1106" s="3"/>
      <c r="L1106" s="3"/>
      <c r="M1106" s="188"/>
      <c r="N1106" s="188"/>
      <c r="O1106" s="3"/>
      <c r="P1106" s="3"/>
      <c r="Q1106" s="188"/>
      <c r="R1106" s="196"/>
      <c r="S1106" s="3"/>
      <c r="AD1106" s="278"/>
    </row>
    <row r="1107" spans="1:30" s="276" customFormat="1" x14ac:dyDescent="0.25">
      <c r="A1107" s="188"/>
      <c r="B1107" s="188"/>
      <c r="C1107" s="3"/>
      <c r="D1107" s="3"/>
      <c r="E1107" s="189"/>
      <c r="F1107" s="189"/>
      <c r="G1107" s="190"/>
      <c r="H1107" s="191"/>
      <c r="I1107" s="192"/>
      <c r="J1107" s="188"/>
      <c r="K1107" s="3"/>
      <c r="L1107" s="3"/>
      <c r="M1107" s="188"/>
      <c r="N1107" s="188"/>
      <c r="O1107" s="3"/>
      <c r="P1107" s="3"/>
      <c r="Q1107" s="188"/>
      <c r="R1107" s="196"/>
      <c r="S1107" s="3"/>
      <c r="AD1107" s="278"/>
    </row>
    <row r="1108" spans="1:30" s="276" customFormat="1" x14ac:dyDescent="0.25">
      <c r="A1108" s="188"/>
      <c r="B1108" s="188"/>
      <c r="C1108" s="3"/>
      <c r="D1108" s="3"/>
      <c r="E1108" s="189"/>
      <c r="F1108" s="189"/>
      <c r="G1108" s="190"/>
      <c r="H1108" s="191"/>
      <c r="I1108" s="192"/>
      <c r="J1108" s="188"/>
      <c r="K1108" s="3"/>
      <c r="L1108" s="3"/>
      <c r="M1108" s="188"/>
      <c r="N1108" s="188"/>
      <c r="O1108" s="3"/>
      <c r="P1108" s="3"/>
      <c r="Q1108" s="188"/>
      <c r="R1108" s="196"/>
      <c r="S1108" s="3"/>
      <c r="AD1108" s="278"/>
    </row>
    <row r="1109" spans="1:30" s="276" customFormat="1" x14ac:dyDescent="0.25">
      <c r="A1109" s="188"/>
      <c r="B1109" s="188"/>
      <c r="C1109" s="3"/>
      <c r="D1109" s="3"/>
      <c r="E1109" s="189"/>
      <c r="F1109" s="189"/>
      <c r="G1109" s="190"/>
      <c r="H1109" s="191"/>
      <c r="I1109" s="192"/>
      <c r="J1109" s="188"/>
      <c r="K1109" s="3"/>
      <c r="L1109" s="3"/>
      <c r="M1109" s="188"/>
      <c r="N1109" s="188"/>
      <c r="O1109" s="3"/>
      <c r="P1109" s="3"/>
      <c r="Q1109" s="188"/>
      <c r="R1109" s="196"/>
      <c r="S1109" s="3"/>
      <c r="AD1109" s="278"/>
    </row>
    <row r="1110" spans="1:30" s="276" customFormat="1" x14ac:dyDescent="0.25">
      <c r="A1110" s="188"/>
      <c r="B1110" s="188"/>
      <c r="C1110" s="3"/>
      <c r="D1110" s="3"/>
      <c r="E1110" s="189"/>
      <c r="F1110" s="189"/>
      <c r="G1110" s="190"/>
      <c r="H1110" s="191"/>
      <c r="I1110" s="192"/>
      <c r="J1110" s="188"/>
      <c r="K1110" s="3"/>
      <c r="L1110" s="3"/>
      <c r="M1110" s="188"/>
      <c r="N1110" s="188"/>
      <c r="O1110" s="3"/>
      <c r="P1110" s="3"/>
      <c r="Q1110" s="188"/>
      <c r="R1110" s="196"/>
      <c r="S1110" s="3"/>
      <c r="AD1110" s="278"/>
    </row>
    <row r="1111" spans="1:30" s="276" customFormat="1" x14ac:dyDescent="0.25">
      <c r="A1111" s="188"/>
      <c r="B1111" s="188"/>
      <c r="C1111" s="3"/>
      <c r="D1111" s="3"/>
      <c r="E1111" s="189"/>
      <c r="F1111" s="189"/>
      <c r="G1111" s="190"/>
      <c r="H1111" s="191"/>
      <c r="I1111" s="192"/>
      <c r="J1111" s="188"/>
      <c r="K1111" s="3"/>
      <c r="L1111" s="3"/>
      <c r="M1111" s="188"/>
      <c r="N1111" s="188"/>
      <c r="O1111" s="3"/>
      <c r="P1111" s="3"/>
      <c r="Q1111" s="188"/>
      <c r="R1111" s="196"/>
      <c r="S1111" s="3"/>
      <c r="AD1111" s="278"/>
    </row>
    <row r="1112" spans="1:30" s="276" customFormat="1" x14ac:dyDescent="0.25">
      <c r="A1112" s="188"/>
      <c r="B1112" s="188"/>
      <c r="C1112" s="3"/>
      <c r="D1112" s="3"/>
      <c r="E1112" s="189"/>
      <c r="F1112" s="189"/>
      <c r="G1112" s="190"/>
      <c r="H1112" s="191"/>
      <c r="I1112" s="192"/>
      <c r="J1112" s="188"/>
      <c r="K1112" s="3"/>
      <c r="L1112" s="3"/>
      <c r="M1112" s="188"/>
      <c r="N1112" s="188"/>
      <c r="O1112" s="3"/>
      <c r="P1112" s="3"/>
      <c r="Q1112" s="188"/>
      <c r="R1112" s="196"/>
      <c r="S1112" s="3"/>
      <c r="AD1112" s="278"/>
    </row>
    <row r="1113" spans="1:30" s="276" customFormat="1" x14ac:dyDescent="0.25">
      <c r="A1113" s="188"/>
      <c r="B1113" s="188"/>
      <c r="C1113" s="3"/>
      <c r="D1113" s="3"/>
      <c r="E1113" s="189"/>
      <c r="F1113" s="189"/>
      <c r="G1113" s="190"/>
      <c r="H1113" s="191"/>
      <c r="I1113" s="192"/>
      <c r="J1113" s="188"/>
      <c r="K1113" s="3"/>
      <c r="L1113" s="3"/>
      <c r="M1113" s="188"/>
      <c r="N1113" s="188"/>
      <c r="O1113" s="3"/>
      <c r="P1113" s="3"/>
      <c r="Q1113" s="188"/>
      <c r="R1113" s="196"/>
      <c r="S1113" s="3"/>
      <c r="AD1113" s="278"/>
    </row>
    <row r="1114" spans="1:30" s="276" customFormat="1" x14ac:dyDescent="0.25">
      <c r="A1114" s="188"/>
      <c r="B1114" s="188"/>
      <c r="C1114" s="3"/>
      <c r="D1114" s="3"/>
      <c r="E1114" s="189"/>
      <c r="F1114" s="189"/>
      <c r="G1114" s="190"/>
      <c r="H1114" s="191"/>
      <c r="I1114" s="192"/>
      <c r="J1114" s="188"/>
      <c r="K1114" s="3"/>
      <c r="L1114" s="3"/>
      <c r="M1114" s="188"/>
      <c r="N1114" s="188"/>
      <c r="O1114" s="3"/>
      <c r="P1114" s="3"/>
      <c r="Q1114" s="188"/>
      <c r="R1114" s="196"/>
      <c r="S1114" s="3"/>
      <c r="AD1114" s="278"/>
    </row>
    <row r="1115" spans="1:30" s="276" customFormat="1" x14ac:dyDescent="0.25">
      <c r="A1115" s="188"/>
      <c r="B1115" s="188"/>
      <c r="C1115" s="3"/>
      <c r="D1115" s="3"/>
      <c r="E1115" s="189"/>
      <c r="F1115" s="189"/>
      <c r="G1115" s="190"/>
      <c r="H1115" s="191"/>
      <c r="I1115" s="192"/>
      <c r="J1115" s="188"/>
      <c r="K1115" s="3"/>
      <c r="L1115" s="197"/>
      <c r="M1115" s="188"/>
      <c r="N1115" s="188"/>
      <c r="O1115" s="3"/>
      <c r="P1115" s="3"/>
      <c r="Q1115" s="188"/>
      <c r="R1115" s="196"/>
      <c r="S1115" s="3"/>
      <c r="AD1115" s="278"/>
    </row>
    <row r="1116" spans="1:30" s="276" customFormat="1" x14ac:dyDescent="0.25">
      <c r="A1116" s="188"/>
      <c r="B1116" s="188"/>
      <c r="C1116" s="3"/>
      <c r="D1116" s="3"/>
      <c r="E1116" s="189"/>
      <c r="F1116" s="189"/>
      <c r="G1116" s="190"/>
      <c r="H1116" s="191"/>
      <c r="I1116" s="192"/>
      <c r="J1116" s="188"/>
      <c r="K1116" s="3"/>
      <c r="L1116" s="197"/>
      <c r="M1116" s="188"/>
      <c r="N1116" s="188"/>
      <c r="O1116" s="3"/>
      <c r="P1116" s="3"/>
      <c r="Q1116" s="188"/>
      <c r="R1116" s="196"/>
      <c r="S1116" s="3"/>
      <c r="AD1116" s="278"/>
    </row>
    <row r="1117" spans="1:30" s="276" customFormat="1" x14ac:dyDescent="0.25">
      <c r="A1117" s="188"/>
      <c r="B1117" s="188"/>
      <c r="C1117" s="3"/>
      <c r="D1117" s="3"/>
      <c r="E1117" s="189"/>
      <c r="F1117" s="189"/>
      <c r="G1117" s="190"/>
      <c r="H1117" s="191"/>
      <c r="I1117" s="192"/>
      <c r="J1117" s="188"/>
      <c r="K1117" s="3"/>
      <c r="L1117" s="197"/>
      <c r="M1117" s="188"/>
      <c r="N1117" s="188"/>
      <c r="O1117" s="3"/>
      <c r="P1117" s="197"/>
      <c r="Q1117" s="188"/>
      <c r="R1117" s="196"/>
      <c r="S1117" s="3"/>
      <c r="AD1117" s="278"/>
    </row>
    <row r="1118" spans="1:30" s="276" customFormat="1" x14ac:dyDescent="0.25">
      <c r="A1118" s="188"/>
      <c r="B1118" s="188"/>
      <c r="C1118" s="3"/>
      <c r="D1118" s="3"/>
      <c r="E1118" s="189"/>
      <c r="F1118" s="189"/>
      <c r="G1118" s="190"/>
      <c r="H1118" s="191"/>
      <c r="I1118" s="192"/>
      <c r="J1118" s="188"/>
      <c r="K1118" s="3"/>
      <c r="L1118" s="197"/>
      <c r="M1118" s="188"/>
      <c r="N1118" s="188"/>
      <c r="O1118" s="3"/>
      <c r="P1118" s="197"/>
      <c r="Q1118" s="188"/>
      <c r="R1118" s="196"/>
      <c r="S1118" s="3"/>
      <c r="AD1118" s="278"/>
    </row>
  </sheetData>
  <mergeCells count="26">
    <mergeCell ref="Y2:AA2"/>
    <mergeCell ref="AD53:AG53"/>
    <mergeCell ref="AJ63:AM63"/>
    <mergeCell ref="AF66:AI66"/>
    <mergeCell ref="S1:AA1"/>
    <mergeCell ref="AB1:AB3"/>
    <mergeCell ref="Q2:Q3"/>
    <mergeCell ref="S2:U2"/>
    <mergeCell ref="V2:X2"/>
    <mergeCell ref="G1:G3"/>
    <mergeCell ref="H1:H3"/>
    <mergeCell ref="I1:I3"/>
    <mergeCell ref="J1:M1"/>
    <mergeCell ref="N1:Q1"/>
    <mergeCell ref="R1:R3"/>
    <mergeCell ref="J2:J3"/>
    <mergeCell ref="K2:L3"/>
    <mergeCell ref="M2:M3"/>
    <mergeCell ref="N2:N3"/>
    <mergeCell ref="O2:P3"/>
    <mergeCell ref="F1:F3"/>
    <mergeCell ref="A1:A3"/>
    <mergeCell ref="B1:B3"/>
    <mergeCell ref="C1:C3"/>
    <mergeCell ref="D1:D3"/>
    <mergeCell ref="E1:E3"/>
  </mergeCells>
  <pageMargins left="0.35433070866141736" right="0.35433070866141736" top="1.1811023622047245" bottom="0.78740157480314965" header="0.51181102362204722" footer="0.51181102362204722"/>
  <pageSetup paperSize="9" scale="82" fitToHeight="0" orientation="landscape" r:id="rId1"/>
  <headerFooter alignWithMargins="0">
    <oddHeader>&amp;LSveučilište u Splitu
EKONOMSKI FAKULTET
KATEDRA ZA POSLOVNE STRANE JEZIKE I TZK&amp;CPLAN NASTAVNOG OPTEREĆENJA 
za akademsku godinu 2021./2022.</oddHeader>
    <oddFooter>&amp;LQF02-1&amp;Cstr. &amp;P od &amp;N&amp;R2019-05-20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64"/>
  <sheetViews>
    <sheetView topLeftCell="A14" zoomScale="60" zoomScaleNormal="60" zoomScaleSheetLayoutView="100" workbookViewId="0">
      <selection activeCell="H32" sqref="H32"/>
    </sheetView>
  </sheetViews>
  <sheetFormatPr defaultColWidth="9.140625" defaultRowHeight="15.75" x14ac:dyDescent="0.25"/>
  <cols>
    <col min="1" max="1" width="20.42578125" style="198" customWidth="1"/>
    <col min="2" max="2" width="13.42578125" style="198" customWidth="1"/>
    <col min="3" max="3" width="16" style="4" customWidth="1"/>
    <col min="4" max="4" width="23.42578125" style="4" hidden="1" customWidth="1"/>
    <col min="5" max="5" width="7.140625" style="199" customWidth="1"/>
    <col min="6" max="6" width="7.28515625" style="199" customWidth="1"/>
    <col min="7" max="7" width="8.42578125" style="200" customWidth="1"/>
    <col min="8" max="8" width="38.5703125" style="201" customWidth="1"/>
    <col min="9" max="9" width="9" style="202" hidden="1" customWidth="1"/>
    <col min="10" max="10" width="9.7109375" style="203" customWidth="1"/>
    <col min="11" max="11" width="2.42578125" style="204" hidden="1" customWidth="1"/>
    <col min="12" max="12" width="3.42578125" style="205" hidden="1" customWidth="1"/>
    <col min="13" max="13" width="9.7109375" style="198" customWidth="1"/>
    <col min="14" max="14" width="9.7109375" style="203" customWidth="1"/>
    <col min="15" max="15" width="2.7109375" style="204" hidden="1" customWidth="1"/>
    <col min="16" max="16" width="2.85546875" style="205" hidden="1" customWidth="1"/>
    <col min="17" max="17" width="9.7109375" style="198" customWidth="1"/>
    <col min="18" max="18" width="9.7109375" style="206" customWidth="1"/>
    <col min="19" max="19" width="0" style="3" hidden="1" customWidth="1"/>
    <col min="20" max="29" width="0" style="276" hidden="1" customWidth="1"/>
    <col min="30" max="30" width="26" style="278" customWidth="1"/>
    <col min="31" max="31" width="0.28515625" style="276" customWidth="1"/>
    <col min="32" max="32" width="9.140625" style="276" hidden="1" customWidth="1"/>
    <col min="33" max="39" width="9.140625" style="276"/>
    <col min="40" max="16384" width="9.140625" style="277"/>
  </cols>
  <sheetData>
    <row r="1" spans="1:39" s="212" customFormat="1" ht="15" customHeight="1" x14ac:dyDescent="0.2">
      <c r="A1" s="1035" t="s">
        <v>0</v>
      </c>
      <c r="B1" s="1035" t="s">
        <v>1</v>
      </c>
      <c r="C1" s="1035" t="s">
        <v>2</v>
      </c>
      <c r="D1" s="1035"/>
      <c r="E1" s="1035" t="s">
        <v>3</v>
      </c>
      <c r="F1" s="1035" t="s">
        <v>4</v>
      </c>
      <c r="G1" s="1035" t="s">
        <v>5</v>
      </c>
      <c r="H1" s="1035" t="s">
        <v>6</v>
      </c>
      <c r="I1" s="1038" t="s">
        <v>7</v>
      </c>
      <c r="J1" s="1041" t="s">
        <v>8</v>
      </c>
      <c r="K1" s="1041"/>
      <c r="L1" s="1041"/>
      <c r="M1" s="1041"/>
      <c r="N1" s="1041" t="s">
        <v>9</v>
      </c>
      <c r="O1" s="1041"/>
      <c r="P1" s="1041"/>
      <c r="Q1" s="1042"/>
      <c r="R1" s="1022" t="s">
        <v>10</v>
      </c>
      <c r="S1" s="1029" t="s">
        <v>11</v>
      </c>
      <c r="T1" s="1029"/>
      <c r="U1" s="1029"/>
      <c r="V1" s="1029"/>
      <c r="W1" s="1029"/>
      <c r="X1" s="1029"/>
      <c r="Y1" s="1029"/>
      <c r="Z1" s="1029"/>
      <c r="AA1" s="1029"/>
      <c r="AB1" s="1058"/>
      <c r="AC1" s="209"/>
      <c r="AD1" s="210" t="s">
        <v>12</v>
      </c>
      <c r="AE1" s="211"/>
      <c r="AF1" s="211"/>
      <c r="AG1" s="211"/>
      <c r="AH1" s="211"/>
      <c r="AI1" s="211"/>
      <c r="AJ1" s="211"/>
      <c r="AK1" s="211"/>
      <c r="AL1" s="211"/>
      <c r="AM1" s="211"/>
    </row>
    <row r="2" spans="1:39" s="213" customFormat="1" ht="39" customHeight="1" x14ac:dyDescent="0.2">
      <c r="A2" s="1036"/>
      <c r="B2" s="1036"/>
      <c r="C2" s="1036"/>
      <c r="D2" s="1036" t="s">
        <v>13</v>
      </c>
      <c r="E2" s="1036"/>
      <c r="F2" s="1036"/>
      <c r="G2" s="1036"/>
      <c r="H2" s="1036"/>
      <c r="I2" s="1039"/>
      <c r="J2" s="1044" t="s">
        <v>14</v>
      </c>
      <c r="K2" s="1046" t="s">
        <v>15</v>
      </c>
      <c r="L2" s="1047"/>
      <c r="M2" s="1044" t="s">
        <v>16</v>
      </c>
      <c r="N2" s="1044" t="s">
        <v>14</v>
      </c>
      <c r="O2" s="1046" t="s">
        <v>15</v>
      </c>
      <c r="P2" s="1047"/>
      <c r="Q2" s="1032" t="s">
        <v>16</v>
      </c>
      <c r="R2" s="1022"/>
      <c r="S2" s="1023" t="s">
        <v>17</v>
      </c>
      <c r="T2" s="1024"/>
      <c r="U2" s="1034"/>
      <c r="V2" s="1023" t="s">
        <v>18</v>
      </c>
      <c r="W2" s="1024"/>
      <c r="X2" s="1034"/>
      <c r="Y2" s="1023" t="s">
        <v>19</v>
      </c>
      <c r="Z2" s="1024"/>
      <c r="AA2" s="1034"/>
      <c r="AB2" s="1058"/>
      <c r="AC2" s="209" t="s">
        <v>20</v>
      </c>
      <c r="AD2" s="723"/>
      <c r="AE2" s="211"/>
      <c r="AF2" s="211"/>
      <c r="AG2" s="211"/>
      <c r="AH2" s="211"/>
      <c r="AI2" s="211"/>
      <c r="AJ2" s="211"/>
      <c r="AK2" s="211"/>
      <c r="AL2" s="211"/>
      <c r="AM2" s="211"/>
    </row>
    <row r="3" spans="1:39" s="213" customFormat="1" ht="12.75" x14ac:dyDescent="0.2">
      <c r="A3" s="1037"/>
      <c r="B3" s="1037"/>
      <c r="C3" s="1037"/>
      <c r="D3" s="1037"/>
      <c r="E3" s="1037"/>
      <c r="F3" s="1037"/>
      <c r="G3" s="1037"/>
      <c r="H3" s="1037"/>
      <c r="I3" s="1040"/>
      <c r="J3" s="1045"/>
      <c r="K3" s="1048"/>
      <c r="L3" s="1049"/>
      <c r="M3" s="1045"/>
      <c r="N3" s="1045"/>
      <c r="O3" s="1048"/>
      <c r="P3" s="1049"/>
      <c r="Q3" s="1033"/>
      <c r="R3" s="1022"/>
      <c r="S3" s="214" t="s">
        <v>21</v>
      </c>
      <c r="T3" s="214" t="s">
        <v>22</v>
      </c>
      <c r="U3" s="214" t="s">
        <v>23</v>
      </c>
      <c r="V3" s="214" t="s">
        <v>21</v>
      </c>
      <c r="W3" s="214" t="s">
        <v>22</v>
      </c>
      <c r="X3" s="214" t="s">
        <v>23</v>
      </c>
      <c r="Y3" s="214" t="s">
        <v>21</v>
      </c>
      <c r="Z3" s="214" t="s">
        <v>22</v>
      </c>
      <c r="AA3" s="214" t="s">
        <v>23</v>
      </c>
      <c r="AB3" s="1058"/>
      <c r="AC3" s="209"/>
      <c r="AD3" s="723"/>
      <c r="AE3" s="211"/>
      <c r="AF3" s="211"/>
      <c r="AG3" s="211"/>
      <c r="AH3" s="211"/>
      <c r="AI3" s="211"/>
      <c r="AJ3" s="211"/>
      <c r="AK3" s="211"/>
      <c r="AL3" s="211"/>
      <c r="AM3" s="211"/>
    </row>
    <row r="4" spans="1:39" s="213" customFormat="1" ht="12.75" x14ac:dyDescent="0.2">
      <c r="A4" s="215"/>
      <c r="B4" s="215"/>
      <c r="C4" s="216"/>
      <c r="D4" s="215"/>
      <c r="E4" s="217"/>
      <c r="F4" s="217"/>
      <c r="G4" s="216"/>
      <c r="H4" s="216"/>
      <c r="I4" s="218"/>
      <c r="J4" s="219"/>
      <c r="K4" s="220"/>
      <c r="L4" s="221"/>
      <c r="M4" s="222"/>
      <c r="N4" s="223"/>
      <c r="O4" s="220"/>
      <c r="P4" s="221"/>
      <c r="Q4" s="224" t="s">
        <v>24</v>
      </c>
      <c r="R4" s="19">
        <v>3.2</v>
      </c>
      <c r="S4" s="498">
        <v>1</v>
      </c>
      <c r="T4" s="498">
        <v>1</v>
      </c>
      <c r="U4" s="498">
        <v>1.2</v>
      </c>
      <c r="V4" s="225"/>
      <c r="W4" s="225"/>
      <c r="X4" s="225"/>
      <c r="Y4" s="225"/>
      <c r="Z4" s="225"/>
      <c r="AA4" s="225"/>
      <c r="AB4" s="226"/>
      <c r="AC4" s="209"/>
      <c r="AD4" s="723"/>
      <c r="AE4" s="211"/>
      <c r="AF4" s="211"/>
      <c r="AG4" s="211"/>
      <c r="AH4" s="211"/>
      <c r="AI4" s="211"/>
      <c r="AJ4" s="211"/>
      <c r="AK4" s="211"/>
      <c r="AL4" s="211"/>
      <c r="AM4" s="211"/>
    </row>
    <row r="5" spans="1:39" s="213" customFormat="1" ht="12.75" x14ac:dyDescent="0.2">
      <c r="A5" s="227"/>
      <c r="B5" s="227"/>
      <c r="C5" s="216"/>
      <c r="D5" s="227"/>
      <c r="E5" s="228"/>
      <c r="F5" s="228"/>
      <c r="G5" s="229"/>
      <c r="H5" s="229"/>
      <c r="I5" s="230"/>
      <c r="J5" s="231"/>
      <c r="K5" s="220"/>
      <c r="L5" s="221"/>
      <c r="M5" s="232"/>
      <c r="N5" s="233"/>
      <c r="O5" s="220"/>
      <c r="P5" s="221"/>
      <c r="Q5" s="234" t="s">
        <v>25</v>
      </c>
      <c r="R5" s="30">
        <v>2.2000000000000002</v>
      </c>
      <c r="S5" s="498">
        <v>1</v>
      </c>
      <c r="T5" s="498">
        <v>0</v>
      </c>
      <c r="U5" s="498">
        <v>1.2</v>
      </c>
      <c r="V5" s="225"/>
      <c r="W5" s="225"/>
      <c r="X5" s="225"/>
      <c r="Y5" s="225"/>
      <c r="Z5" s="225"/>
      <c r="AA5" s="225"/>
      <c r="AB5" s="226"/>
      <c r="AC5" s="209"/>
      <c r="AD5" s="723"/>
      <c r="AE5" s="211"/>
      <c r="AF5" s="211"/>
      <c r="AG5" s="211"/>
      <c r="AH5" s="211"/>
      <c r="AI5" s="211"/>
      <c r="AJ5" s="211"/>
      <c r="AK5" s="211"/>
      <c r="AL5" s="211"/>
      <c r="AM5" s="211"/>
    </row>
    <row r="6" spans="1:39" s="213" customFormat="1" ht="12.75" x14ac:dyDescent="0.2">
      <c r="A6" s="227"/>
      <c r="B6" s="227"/>
      <c r="C6" s="216"/>
      <c r="D6" s="227"/>
      <c r="E6" s="228"/>
      <c r="F6" s="228"/>
      <c r="G6" s="229"/>
      <c r="H6" s="229"/>
      <c r="I6" s="230"/>
      <c r="J6" s="231"/>
      <c r="K6" s="220"/>
      <c r="L6" s="221"/>
      <c r="M6" s="232"/>
      <c r="N6" s="233"/>
      <c r="O6" s="220"/>
      <c r="P6" s="221"/>
      <c r="Q6" s="224" t="s">
        <v>26</v>
      </c>
      <c r="R6" s="30">
        <v>1.6</v>
      </c>
      <c r="S6" s="225"/>
      <c r="T6" s="225"/>
      <c r="U6" s="225"/>
      <c r="V6" s="498">
        <v>1</v>
      </c>
      <c r="W6" s="498">
        <v>0.3</v>
      </c>
      <c r="X6" s="498">
        <v>0.3</v>
      </c>
      <c r="Y6" s="225"/>
      <c r="Z6" s="225"/>
      <c r="AA6" s="225"/>
      <c r="AB6" s="226"/>
      <c r="AC6" s="209"/>
      <c r="AD6" s="723"/>
      <c r="AE6" s="211"/>
      <c r="AF6" s="211"/>
      <c r="AG6" s="211"/>
      <c r="AH6" s="211"/>
      <c r="AI6" s="211"/>
      <c r="AJ6" s="211"/>
      <c r="AK6" s="211"/>
      <c r="AL6" s="211"/>
      <c r="AM6" s="211"/>
    </row>
    <row r="7" spans="1:39" s="213" customFormat="1" ht="13.5" thickBot="1" x14ac:dyDescent="0.25">
      <c r="A7" s="235"/>
      <c r="B7" s="235"/>
      <c r="C7" s="236"/>
      <c r="D7" s="235"/>
      <c r="E7" s="237"/>
      <c r="F7" s="237"/>
      <c r="G7" s="236"/>
      <c r="H7" s="236"/>
      <c r="I7" s="238"/>
      <c r="J7" s="239"/>
      <c r="K7" s="220"/>
      <c r="L7" s="221"/>
      <c r="M7" s="240"/>
      <c r="N7" s="241"/>
      <c r="O7" s="220"/>
      <c r="P7" s="221"/>
      <c r="Q7" s="234" t="s">
        <v>27</v>
      </c>
      <c r="R7" s="38">
        <v>1.3</v>
      </c>
      <c r="S7" s="225"/>
      <c r="T7" s="225"/>
      <c r="U7" s="225"/>
      <c r="V7" s="498">
        <v>1</v>
      </c>
      <c r="W7" s="498">
        <v>0</v>
      </c>
      <c r="X7" s="498">
        <v>0.3</v>
      </c>
      <c r="Y7" s="225"/>
      <c r="Z7" s="225"/>
      <c r="AA7" s="225"/>
      <c r="AB7" s="226"/>
      <c r="AC7" s="209"/>
      <c r="AD7" s="723"/>
      <c r="AE7" s="211"/>
      <c r="AF7" s="211"/>
      <c r="AG7" s="211"/>
      <c r="AH7" s="211"/>
      <c r="AI7" s="211"/>
      <c r="AJ7" s="211"/>
      <c r="AK7" s="211"/>
      <c r="AL7" s="211"/>
      <c r="AM7" s="211"/>
    </row>
    <row r="8" spans="1:39" s="213" customFormat="1" ht="12.75" x14ac:dyDescent="0.2">
      <c r="A8" s="242"/>
      <c r="B8" s="242"/>
      <c r="C8" s="243"/>
      <c r="D8" s="242"/>
      <c r="E8" s="244"/>
      <c r="F8" s="244"/>
      <c r="G8" s="245"/>
      <c r="H8" s="245"/>
      <c r="I8" s="246"/>
      <c r="J8" s="247"/>
      <c r="K8" s="220"/>
      <c r="L8" s="221"/>
      <c r="M8" s="248"/>
      <c r="N8" s="249"/>
      <c r="O8" s="220"/>
      <c r="P8" s="221"/>
      <c r="Q8" s="224" t="s">
        <v>28</v>
      </c>
      <c r="R8" s="47">
        <v>4.9000000000000004</v>
      </c>
      <c r="S8" s="498">
        <v>1</v>
      </c>
      <c r="T8" s="498">
        <v>1.5</v>
      </c>
      <c r="U8" s="498">
        <v>2.4</v>
      </c>
      <c r="V8" s="225"/>
      <c r="W8" s="225"/>
      <c r="X8" s="225"/>
      <c r="Y8" s="225"/>
      <c r="Z8" s="225"/>
      <c r="AA8" s="225"/>
      <c r="AB8" s="226"/>
      <c r="AC8" s="209"/>
      <c r="AD8" s="723"/>
      <c r="AE8" s="211"/>
      <c r="AF8" s="211"/>
      <c r="AG8" s="211"/>
      <c r="AH8" s="211"/>
      <c r="AI8" s="211"/>
      <c r="AJ8" s="211"/>
      <c r="AK8" s="211"/>
      <c r="AL8" s="211"/>
      <c r="AM8" s="211"/>
    </row>
    <row r="9" spans="1:39" s="255" customFormat="1" ht="27.75" customHeight="1" x14ac:dyDescent="0.25">
      <c r="A9" s="48" t="s">
        <v>163</v>
      </c>
      <c r="B9" s="48" t="s">
        <v>164</v>
      </c>
      <c r="C9" s="50" t="s">
        <v>165</v>
      </c>
      <c r="D9" s="50"/>
      <c r="E9" s="51" t="s">
        <v>32</v>
      </c>
      <c r="F9" s="72">
        <v>1</v>
      </c>
      <c r="G9" s="71" t="s">
        <v>166</v>
      </c>
      <c r="H9" s="72" t="s">
        <v>167</v>
      </c>
      <c r="I9" s="908"/>
      <c r="J9" s="815"/>
      <c r="K9" s="207">
        <f>IF(J9&gt;0, 1, 0)</f>
        <v>0</v>
      </c>
      <c r="L9" s="207">
        <f>J9-K9</f>
        <v>0</v>
      </c>
      <c r="M9" s="816"/>
      <c r="N9" s="817"/>
      <c r="O9" s="207">
        <f>IF(N9&gt;0, 1, 0)</f>
        <v>0</v>
      </c>
      <c r="P9" s="207">
        <f>N9-O9</f>
        <v>0</v>
      </c>
      <c r="Q9" s="724"/>
      <c r="R9" s="818">
        <f>(K9*M9*$R$4)+(L9*M9*$R$5)+(O9*Q9*$R$6)+(P9*Q9*$R$7)</f>
        <v>0</v>
      </c>
      <c r="S9" s="60">
        <f t="shared" ref="S9:S19" si="0">J9*M9*$S$4</f>
        <v>0</v>
      </c>
      <c r="T9" s="60">
        <f t="shared" ref="T9:T19" si="1">K9*M9*$T$4</f>
        <v>0</v>
      </c>
      <c r="U9" s="60">
        <f t="shared" ref="U9:U19" si="2">J9*M9*$U$4</f>
        <v>0</v>
      </c>
      <c r="V9" s="60">
        <f t="shared" ref="V9:V20" si="3">N9*Q9*$V$6</f>
        <v>0</v>
      </c>
      <c r="W9" s="60">
        <f t="shared" ref="W9:W20" si="4">O9*Q9*$W$6</f>
        <v>0</v>
      </c>
      <c r="X9" s="60">
        <f t="shared" ref="X9:X20" si="5">N9*Q9*$X$6</f>
        <v>0</v>
      </c>
      <c r="Y9" s="250">
        <f t="shared" ref="Y9:AA20" si="6">S9+V9</f>
        <v>0</v>
      </c>
      <c r="Z9" s="250">
        <f t="shared" si="6"/>
        <v>0</v>
      </c>
      <c r="AA9" s="250">
        <f t="shared" si="6"/>
        <v>0</v>
      </c>
      <c r="AB9" s="251"/>
      <c r="AC9" s="252">
        <f t="shared" ref="AC9:AC20" si="7">R9-Y9-Z9-AA9</f>
        <v>0</v>
      </c>
      <c r="AD9" s="253"/>
      <c r="AE9" s="254"/>
      <c r="AF9" s="254"/>
      <c r="AG9" s="254"/>
      <c r="AH9" s="254"/>
      <c r="AI9" s="254"/>
      <c r="AJ9" s="254"/>
      <c r="AK9" s="254"/>
      <c r="AL9" s="254"/>
      <c r="AM9" s="254"/>
    </row>
    <row r="10" spans="1:39" s="255" customFormat="1" ht="27.75" customHeight="1" x14ac:dyDescent="0.25">
      <c r="A10" s="48" t="s">
        <v>163</v>
      </c>
      <c r="B10" s="48" t="s">
        <v>164</v>
      </c>
      <c r="C10" s="50" t="s">
        <v>165</v>
      </c>
      <c r="D10" s="49"/>
      <c r="E10" s="51" t="s">
        <v>32</v>
      </c>
      <c r="F10" s="72">
        <v>2</v>
      </c>
      <c r="G10" s="71" t="s">
        <v>166</v>
      </c>
      <c r="H10" s="72" t="s">
        <v>167</v>
      </c>
      <c r="I10" s="307"/>
      <c r="J10" s="294"/>
      <c r="K10" s="117">
        <f t="shared" ref="K10:K20" si="8">IF(J10&gt;0, 1, 0)</f>
        <v>0</v>
      </c>
      <c r="L10" s="117">
        <f t="shared" ref="L10:L20" si="9">J10-K10</f>
        <v>0</v>
      </c>
      <c r="M10" s="295"/>
      <c r="N10" s="131"/>
      <c r="O10" s="117">
        <f t="shared" ref="O10:O20" si="10">IF(N10&gt;0, 1, 0)</f>
        <v>0</v>
      </c>
      <c r="P10" s="117">
        <f t="shared" ref="P10:P20" si="11">N10-O10</f>
        <v>0</v>
      </c>
      <c r="Q10" s="295"/>
      <c r="R10" s="818">
        <f t="shared" ref="R10:R19" si="12">(K10*M10*$R$4)+(L10*M10*$R$5)+(O10*Q10*$R$6)+(P10*Q10*$R$7)</f>
        <v>0</v>
      </c>
      <c r="S10" s="60">
        <f t="shared" si="0"/>
        <v>0</v>
      </c>
      <c r="T10" s="60">
        <f t="shared" si="1"/>
        <v>0</v>
      </c>
      <c r="U10" s="60">
        <f t="shared" si="2"/>
        <v>0</v>
      </c>
      <c r="V10" s="60">
        <f t="shared" si="3"/>
        <v>0</v>
      </c>
      <c r="W10" s="60">
        <f t="shared" si="4"/>
        <v>0</v>
      </c>
      <c r="X10" s="60">
        <f t="shared" si="5"/>
        <v>0</v>
      </c>
      <c r="Y10" s="250">
        <f t="shared" si="6"/>
        <v>0</v>
      </c>
      <c r="Z10" s="250">
        <f t="shared" si="6"/>
        <v>0</v>
      </c>
      <c r="AA10" s="250">
        <f t="shared" si="6"/>
        <v>0</v>
      </c>
      <c r="AB10" s="251"/>
      <c r="AC10" s="252">
        <f t="shared" si="7"/>
        <v>0</v>
      </c>
      <c r="AD10" s="253"/>
      <c r="AE10" s="254"/>
      <c r="AF10" s="254"/>
      <c r="AG10" s="254"/>
      <c r="AH10" s="254"/>
      <c r="AI10" s="254"/>
      <c r="AJ10" s="254"/>
      <c r="AK10" s="254"/>
      <c r="AL10" s="254"/>
      <c r="AM10" s="254"/>
    </row>
    <row r="11" spans="1:39" s="255" customFormat="1" ht="27.75" customHeight="1" x14ac:dyDescent="0.25">
      <c r="A11" s="48" t="s">
        <v>163</v>
      </c>
      <c r="B11" s="48" t="s">
        <v>164</v>
      </c>
      <c r="C11" s="50" t="s">
        <v>165</v>
      </c>
      <c r="D11" s="49"/>
      <c r="E11" s="51" t="s">
        <v>32</v>
      </c>
      <c r="F11" s="72">
        <v>5</v>
      </c>
      <c r="G11" s="71" t="s">
        <v>168</v>
      </c>
      <c r="H11" s="72" t="s">
        <v>169</v>
      </c>
      <c r="I11" s="307"/>
      <c r="J11" s="294">
        <v>1</v>
      </c>
      <c r="K11" s="117">
        <f t="shared" si="8"/>
        <v>1</v>
      </c>
      <c r="L11" s="117">
        <f t="shared" si="9"/>
        <v>0</v>
      </c>
      <c r="M11" s="295">
        <v>26</v>
      </c>
      <c r="N11" s="131"/>
      <c r="O11" s="117">
        <f t="shared" si="10"/>
        <v>0</v>
      </c>
      <c r="P11" s="117">
        <f t="shared" si="11"/>
        <v>0</v>
      </c>
      <c r="Q11" s="295"/>
      <c r="R11" s="818">
        <f t="shared" si="12"/>
        <v>83.2</v>
      </c>
      <c r="S11" s="60">
        <f t="shared" si="0"/>
        <v>26</v>
      </c>
      <c r="T11" s="60">
        <f t="shared" si="1"/>
        <v>26</v>
      </c>
      <c r="U11" s="60">
        <f t="shared" si="2"/>
        <v>31.2</v>
      </c>
      <c r="V11" s="60">
        <f t="shared" si="3"/>
        <v>0</v>
      </c>
      <c r="W11" s="60">
        <f t="shared" si="4"/>
        <v>0</v>
      </c>
      <c r="X11" s="60">
        <f t="shared" si="5"/>
        <v>0</v>
      </c>
      <c r="Y11" s="250">
        <f t="shared" si="6"/>
        <v>26</v>
      </c>
      <c r="Z11" s="250">
        <f t="shared" si="6"/>
        <v>26</v>
      </c>
      <c r="AA11" s="250">
        <f t="shared" si="6"/>
        <v>31.2</v>
      </c>
      <c r="AB11" s="251"/>
      <c r="AC11" s="252">
        <f t="shared" si="7"/>
        <v>0</v>
      </c>
      <c r="AD11" s="253"/>
      <c r="AE11" s="254"/>
      <c r="AF11" s="254"/>
      <c r="AG11" s="254"/>
      <c r="AH11" s="254"/>
      <c r="AI11" s="254"/>
      <c r="AJ11" s="254"/>
      <c r="AK11" s="254"/>
      <c r="AL11" s="254"/>
      <c r="AM11" s="254"/>
    </row>
    <row r="12" spans="1:39" s="255" customFormat="1" ht="27.75" customHeight="1" x14ac:dyDescent="0.25">
      <c r="A12" s="48" t="s">
        <v>163</v>
      </c>
      <c r="B12" s="48" t="s">
        <v>164</v>
      </c>
      <c r="C12" s="50" t="s">
        <v>165</v>
      </c>
      <c r="D12" s="49"/>
      <c r="E12" s="51" t="s">
        <v>32</v>
      </c>
      <c r="F12" s="72" t="s">
        <v>170</v>
      </c>
      <c r="G12" s="71" t="s">
        <v>171</v>
      </c>
      <c r="H12" s="72" t="s">
        <v>172</v>
      </c>
      <c r="I12" s="307"/>
      <c r="J12" s="294">
        <v>1</v>
      </c>
      <c r="K12" s="117">
        <f t="shared" si="8"/>
        <v>1</v>
      </c>
      <c r="L12" s="117">
        <f t="shared" si="9"/>
        <v>0</v>
      </c>
      <c r="M12" s="295">
        <v>26</v>
      </c>
      <c r="N12" s="131">
        <v>1</v>
      </c>
      <c r="O12" s="117">
        <f t="shared" si="10"/>
        <v>1</v>
      </c>
      <c r="P12" s="117">
        <f t="shared" si="11"/>
        <v>0</v>
      </c>
      <c r="Q12" s="295">
        <v>20</v>
      </c>
      <c r="R12" s="818">
        <f t="shared" si="12"/>
        <v>115.2</v>
      </c>
      <c r="S12" s="60">
        <f t="shared" si="0"/>
        <v>26</v>
      </c>
      <c r="T12" s="60">
        <f t="shared" si="1"/>
        <v>26</v>
      </c>
      <c r="U12" s="60">
        <f t="shared" si="2"/>
        <v>31.2</v>
      </c>
      <c r="V12" s="60">
        <f t="shared" si="3"/>
        <v>20</v>
      </c>
      <c r="W12" s="60">
        <f t="shared" si="4"/>
        <v>6</v>
      </c>
      <c r="X12" s="60">
        <f t="shared" si="5"/>
        <v>6</v>
      </c>
      <c r="Y12" s="250">
        <f t="shared" si="6"/>
        <v>46</v>
      </c>
      <c r="Z12" s="250">
        <f t="shared" si="6"/>
        <v>32</v>
      </c>
      <c r="AA12" s="250">
        <f t="shared" si="6"/>
        <v>37.200000000000003</v>
      </c>
      <c r="AB12" s="251"/>
      <c r="AC12" s="252">
        <f t="shared" si="7"/>
        <v>0</v>
      </c>
      <c r="AD12" s="256"/>
      <c r="AE12" s="254"/>
      <c r="AF12" s="254"/>
      <c r="AG12" s="254"/>
      <c r="AH12" s="254"/>
      <c r="AI12" s="254"/>
      <c r="AJ12" s="254"/>
      <c r="AK12" s="254"/>
      <c r="AL12" s="254"/>
      <c r="AM12" s="254"/>
    </row>
    <row r="13" spans="1:39" s="255" customFormat="1" ht="27.75" customHeight="1" x14ac:dyDescent="0.25">
      <c r="A13" s="48" t="s">
        <v>163</v>
      </c>
      <c r="B13" s="48" t="s">
        <v>164</v>
      </c>
      <c r="C13" s="50" t="s">
        <v>165</v>
      </c>
      <c r="D13" s="49"/>
      <c r="E13" s="63" t="s">
        <v>37</v>
      </c>
      <c r="F13" s="72">
        <v>3</v>
      </c>
      <c r="G13" s="71" t="s">
        <v>173</v>
      </c>
      <c r="H13" s="72" t="s">
        <v>174</v>
      </c>
      <c r="I13" s="307"/>
      <c r="J13" s="294">
        <v>1</v>
      </c>
      <c r="K13" s="117">
        <f t="shared" si="8"/>
        <v>1</v>
      </c>
      <c r="L13" s="117">
        <f t="shared" si="9"/>
        <v>0</v>
      </c>
      <c r="M13" s="295">
        <v>26</v>
      </c>
      <c r="N13" s="131"/>
      <c r="O13" s="117">
        <f t="shared" si="10"/>
        <v>0</v>
      </c>
      <c r="P13" s="117">
        <f t="shared" si="11"/>
        <v>0</v>
      </c>
      <c r="Q13" s="295"/>
      <c r="R13" s="818">
        <f t="shared" si="12"/>
        <v>83.2</v>
      </c>
      <c r="S13" s="60">
        <f t="shared" si="0"/>
        <v>26</v>
      </c>
      <c r="T13" s="60">
        <f t="shared" si="1"/>
        <v>26</v>
      </c>
      <c r="U13" s="60">
        <f t="shared" si="2"/>
        <v>31.2</v>
      </c>
      <c r="V13" s="60">
        <f t="shared" si="3"/>
        <v>0</v>
      </c>
      <c r="W13" s="60">
        <f t="shared" si="4"/>
        <v>0</v>
      </c>
      <c r="X13" s="60">
        <f t="shared" si="5"/>
        <v>0</v>
      </c>
      <c r="Y13" s="250">
        <f t="shared" si="6"/>
        <v>26</v>
      </c>
      <c r="Z13" s="250">
        <f t="shared" si="6"/>
        <v>26</v>
      </c>
      <c r="AA13" s="250">
        <f t="shared" si="6"/>
        <v>31.2</v>
      </c>
      <c r="AB13" s="251"/>
      <c r="AC13" s="252">
        <f t="shared" si="7"/>
        <v>0</v>
      </c>
      <c r="AD13" s="253"/>
      <c r="AE13" s="254"/>
      <c r="AF13" s="254"/>
      <c r="AG13" s="254"/>
      <c r="AH13" s="254"/>
      <c r="AI13" s="254"/>
      <c r="AJ13" s="254"/>
      <c r="AK13" s="254"/>
      <c r="AL13" s="254"/>
      <c r="AM13" s="254"/>
    </row>
    <row r="14" spans="1:39" s="255" customFormat="1" ht="27.75" customHeight="1" x14ac:dyDescent="0.25">
      <c r="A14" s="48" t="s">
        <v>163</v>
      </c>
      <c r="B14" s="48" t="s">
        <v>164</v>
      </c>
      <c r="C14" s="50" t="s">
        <v>165</v>
      </c>
      <c r="D14" s="49"/>
      <c r="E14" s="111" t="s">
        <v>63</v>
      </c>
      <c r="F14" s="72">
        <v>2</v>
      </c>
      <c r="G14" s="71" t="s">
        <v>175</v>
      </c>
      <c r="H14" s="72" t="s">
        <v>176</v>
      </c>
      <c r="I14" s="307"/>
      <c r="J14" s="294"/>
      <c r="K14" s="117">
        <f t="shared" si="8"/>
        <v>0</v>
      </c>
      <c r="L14" s="117">
        <f t="shared" si="9"/>
        <v>0</v>
      </c>
      <c r="M14" s="295"/>
      <c r="N14" s="131"/>
      <c r="O14" s="117">
        <f t="shared" si="10"/>
        <v>0</v>
      </c>
      <c r="P14" s="117">
        <f t="shared" si="11"/>
        <v>0</v>
      </c>
      <c r="Q14" s="295"/>
      <c r="R14" s="818">
        <f t="shared" si="12"/>
        <v>0</v>
      </c>
      <c r="S14" s="60">
        <f t="shared" si="0"/>
        <v>0</v>
      </c>
      <c r="T14" s="60">
        <f t="shared" si="1"/>
        <v>0</v>
      </c>
      <c r="U14" s="60">
        <f t="shared" si="2"/>
        <v>0</v>
      </c>
      <c r="V14" s="60">
        <f t="shared" si="3"/>
        <v>0</v>
      </c>
      <c r="W14" s="60">
        <f t="shared" si="4"/>
        <v>0</v>
      </c>
      <c r="X14" s="60">
        <f t="shared" si="5"/>
        <v>0</v>
      </c>
      <c r="Y14" s="250">
        <f t="shared" si="6"/>
        <v>0</v>
      </c>
      <c r="Z14" s="250">
        <f t="shared" si="6"/>
        <v>0</v>
      </c>
      <c r="AA14" s="250">
        <f t="shared" si="6"/>
        <v>0</v>
      </c>
      <c r="AB14" s="251"/>
      <c r="AC14" s="252">
        <f t="shared" si="7"/>
        <v>0</v>
      </c>
      <c r="AD14" s="253"/>
      <c r="AE14" s="254"/>
      <c r="AF14" s="254"/>
      <c r="AG14" s="254"/>
      <c r="AH14" s="254"/>
      <c r="AI14" s="254"/>
      <c r="AJ14" s="254"/>
      <c r="AK14" s="254"/>
      <c r="AL14" s="254"/>
      <c r="AM14" s="254"/>
    </row>
    <row r="15" spans="1:39" s="255" customFormat="1" ht="27.75" customHeight="1" x14ac:dyDescent="0.25">
      <c r="A15" s="48" t="s">
        <v>163</v>
      </c>
      <c r="B15" s="48" t="s">
        <v>164</v>
      </c>
      <c r="C15" s="50" t="s">
        <v>165</v>
      </c>
      <c r="D15" s="49"/>
      <c r="E15" s="111" t="s">
        <v>75</v>
      </c>
      <c r="F15" s="72">
        <v>1</v>
      </c>
      <c r="G15" s="71" t="s">
        <v>177</v>
      </c>
      <c r="H15" s="72" t="s">
        <v>178</v>
      </c>
      <c r="I15" s="307"/>
      <c r="J15" s="294">
        <v>1</v>
      </c>
      <c r="K15" s="117">
        <f t="shared" si="8"/>
        <v>1</v>
      </c>
      <c r="L15" s="117">
        <f t="shared" si="9"/>
        <v>0</v>
      </c>
      <c r="M15" s="295">
        <v>26</v>
      </c>
      <c r="N15" s="131"/>
      <c r="O15" s="117">
        <f t="shared" si="10"/>
        <v>0</v>
      </c>
      <c r="P15" s="117">
        <f t="shared" si="11"/>
        <v>0</v>
      </c>
      <c r="Q15" s="295"/>
      <c r="R15" s="818">
        <f t="shared" si="12"/>
        <v>83.2</v>
      </c>
      <c r="S15" s="60">
        <f t="shared" si="0"/>
        <v>26</v>
      </c>
      <c r="T15" s="60">
        <f t="shared" si="1"/>
        <v>26</v>
      </c>
      <c r="U15" s="60">
        <f t="shared" si="2"/>
        <v>31.2</v>
      </c>
      <c r="V15" s="60">
        <f t="shared" si="3"/>
        <v>0</v>
      </c>
      <c r="W15" s="60">
        <f t="shared" si="4"/>
        <v>0</v>
      </c>
      <c r="X15" s="60">
        <f t="shared" si="5"/>
        <v>0</v>
      </c>
      <c r="Y15" s="250">
        <f t="shared" si="6"/>
        <v>26</v>
      </c>
      <c r="Z15" s="250">
        <f t="shared" si="6"/>
        <v>26</v>
      </c>
      <c r="AA15" s="250">
        <f t="shared" si="6"/>
        <v>31.2</v>
      </c>
      <c r="AB15" s="251"/>
      <c r="AC15" s="252">
        <f t="shared" si="7"/>
        <v>0</v>
      </c>
      <c r="AD15" s="5"/>
      <c r="AE15" s="254"/>
      <c r="AF15" s="254"/>
      <c r="AG15" s="254"/>
      <c r="AH15" s="254"/>
      <c r="AI15" s="254"/>
      <c r="AJ15" s="254"/>
      <c r="AK15" s="254"/>
      <c r="AL15" s="254"/>
      <c r="AM15" s="254"/>
    </row>
    <row r="16" spans="1:39" s="255" customFormat="1" ht="27.75" customHeight="1" x14ac:dyDescent="0.25">
      <c r="A16" s="48" t="s">
        <v>163</v>
      </c>
      <c r="B16" s="48" t="s">
        <v>164</v>
      </c>
      <c r="C16" s="50" t="s">
        <v>165</v>
      </c>
      <c r="D16" s="49"/>
      <c r="E16" s="111" t="s">
        <v>75</v>
      </c>
      <c r="F16" s="72">
        <v>2</v>
      </c>
      <c r="G16" s="71" t="s">
        <v>179</v>
      </c>
      <c r="H16" s="72" t="s">
        <v>172</v>
      </c>
      <c r="I16" s="828"/>
      <c r="J16" s="294">
        <v>1</v>
      </c>
      <c r="K16" s="117">
        <f t="shared" si="8"/>
        <v>1</v>
      </c>
      <c r="L16" s="117">
        <f t="shared" si="9"/>
        <v>0</v>
      </c>
      <c r="M16" s="295">
        <v>26</v>
      </c>
      <c r="N16" s="131">
        <v>1</v>
      </c>
      <c r="O16" s="117">
        <f t="shared" si="10"/>
        <v>1</v>
      </c>
      <c r="P16" s="117">
        <f t="shared" si="11"/>
        <v>0</v>
      </c>
      <c r="Q16" s="295">
        <v>20</v>
      </c>
      <c r="R16" s="818">
        <f t="shared" si="12"/>
        <v>115.2</v>
      </c>
      <c r="S16" s="60">
        <f t="shared" si="0"/>
        <v>26</v>
      </c>
      <c r="T16" s="60">
        <f t="shared" si="1"/>
        <v>26</v>
      </c>
      <c r="U16" s="60">
        <f t="shared" si="2"/>
        <v>31.2</v>
      </c>
      <c r="V16" s="60">
        <f t="shared" si="3"/>
        <v>20</v>
      </c>
      <c r="W16" s="60">
        <f t="shared" si="4"/>
        <v>6</v>
      </c>
      <c r="X16" s="60">
        <f t="shared" si="5"/>
        <v>6</v>
      </c>
      <c r="Y16" s="250">
        <f t="shared" si="6"/>
        <v>46</v>
      </c>
      <c r="Z16" s="250">
        <f t="shared" si="6"/>
        <v>32</v>
      </c>
      <c r="AA16" s="250">
        <f t="shared" si="6"/>
        <v>37.200000000000003</v>
      </c>
      <c r="AB16" s="251"/>
      <c r="AC16" s="252">
        <f t="shared" si="7"/>
        <v>0</v>
      </c>
      <c r="AD16" s="253"/>
      <c r="AE16" s="254"/>
      <c r="AF16" s="254"/>
      <c r="AG16" s="254"/>
      <c r="AH16" s="254"/>
      <c r="AI16" s="254"/>
      <c r="AJ16" s="254"/>
      <c r="AK16" s="254"/>
      <c r="AL16" s="254"/>
      <c r="AM16" s="254"/>
    </row>
    <row r="17" spans="1:39" s="255" customFormat="1" ht="27.75" hidden="1" customHeight="1" x14ac:dyDescent="0.25">
      <c r="A17" s="48" t="s">
        <v>163</v>
      </c>
      <c r="B17" s="48" t="s">
        <v>164</v>
      </c>
      <c r="C17" s="49"/>
      <c r="D17" s="49"/>
      <c r="E17" s="78"/>
      <c r="F17" s="78"/>
      <c r="G17" s="79"/>
      <c r="H17" s="54"/>
      <c r="I17" s="62"/>
      <c r="J17" s="64"/>
      <c r="K17" s="117">
        <f t="shared" si="8"/>
        <v>0</v>
      </c>
      <c r="L17" s="117">
        <f t="shared" si="9"/>
        <v>0</v>
      </c>
      <c r="M17" s="66"/>
      <c r="N17" s="67"/>
      <c r="O17" s="118">
        <f t="shared" si="10"/>
        <v>0</v>
      </c>
      <c r="P17" s="118">
        <f t="shared" si="11"/>
        <v>0</v>
      </c>
      <c r="Q17" s="66"/>
      <c r="R17" s="59">
        <f t="shared" si="12"/>
        <v>0</v>
      </c>
      <c r="S17" s="60">
        <f t="shared" si="0"/>
        <v>0</v>
      </c>
      <c r="T17" s="60">
        <f t="shared" si="1"/>
        <v>0</v>
      </c>
      <c r="U17" s="60">
        <f t="shared" si="2"/>
        <v>0</v>
      </c>
      <c r="V17" s="60">
        <f t="shared" si="3"/>
        <v>0</v>
      </c>
      <c r="W17" s="60">
        <f t="shared" si="4"/>
        <v>0</v>
      </c>
      <c r="X17" s="60">
        <f t="shared" si="5"/>
        <v>0</v>
      </c>
      <c r="Y17" s="250">
        <f t="shared" si="6"/>
        <v>0</v>
      </c>
      <c r="Z17" s="250">
        <f t="shared" si="6"/>
        <v>0</v>
      </c>
      <c r="AA17" s="250">
        <f t="shared" si="6"/>
        <v>0</v>
      </c>
      <c r="AB17" s="251"/>
      <c r="AC17" s="252">
        <f t="shared" si="7"/>
        <v>0</v>
      </c>
      <c r="AD17" s="253"/>
      <c r="AE17" s="254"/>
      <c r="AF17" s="254"/>
      <c r="AG17" s="254"/>
      <c r="AH17" s="254"/>
      <c r="AI17" s="254"/>
      <c r="AJ17" s="254"/>
      <c r="AK17" s="254"/>
      <c r="AL17" s="254"/>
      <c r="AM17" s="254"/>
    </row>
    <row r="18" spans="1:39" s="255" customFormat="1" ht="27.75" hidden="1" customHeight="1" x14ac:dyDescent="0.25">
      <c r="A18" s="48" t="s">
        <v>163</v>
      </c>
      <c r="B18" s="48" t="s">
        <v>164</v>
      </c>
      <c r="C18" s="49"/>
      <c r="D18" s="49"/>
      <c r="E18" s="78"/>
      <c r="F18" s="78"/>
      <c r="G18" s="79"/>
      <c r="H18" s="54"/>
      <c r="I18" s="62"/>
      <c r="J18" s="64"/>
      <c r="K18" s="117">
        <f t="shared" si="8"/>
        <v>0</v>
      </c>
      <c r="L18" s="117">
        <f t="shared" si="9"/>
        <v>0</v>
      </c>
      <c r="M18" s="66"/>
      <c r="N18" s="67"/>
      <c r="O18" s="118">
        <f t="shared" si="10"/>
        <v>0</v>
      </c>
      <c r="P18" s="118">
        <f t="shared" si="11"/>
        <v>0</v>
      </c>
      <c r="Q18" s="66"/>
      <c r="R18" s="59">
        <f t="shared" si="12"/>
        <v>0</v>
      </c>
      <c r="S18" s="60">
        <f t="shared" si="0"/>
        <v>0</v>
      </c>
      <c r="T18" s="60">
        <f t="shared" si="1"/>
        <v>0</v>
      </c>
      <c r="U18" s="60">
        <f t="shared" si="2"/>
        <v>0</v>
      </c>
      <c r="V18" s="60">
        <f t="shared" si="3"/>
        <v>0</v>
      </c>
      <c r="W18" s="60">
        <f t="shared" si="4"/>
        <v>0</v>
      </c>
      <c r="X18" s="60">
        <f t="shared" si="5"/>
        <v>0</v>
      </c>
      <c r="Y18" s="250">
        <f t="shared" si="6"/>
        <v>0</v>
      </c>
      <c r="Z18" s="250">
        <f t="shared" si="6"/>
        <v>0</v>
      </c>
      <c r="AA18" s="250">
        <f t="shared" si="6"/>
        <v>0</v>
      </c>
      <c r="AB18" s="251"/>
      <c r="AC18" s="252">
        <f t="shared" si="7"/>
        <v>0</v>
      </c>
      <c r="AD18" s="253"/>
      <c r="AE18" s="254"/>
      <c r="AF18" s="254"/>
      <c r="AG18" s="254"/>
      <c r="AH18" s="254"/>
      <c r="AI18" s="254"/>
      <c r="AJ18" s="254"/>
      <c r="AK18" s="254"/>
      <c r="AL18" s="254"/>
      <c r="AM18" s="254"/>
    </row>
    <row r="19" spans="1:39" s="84" customFormat="1" ht="27.75" hidden="1" customHeight="1" x14ac:dyDescent="0.25">
      <c r="A19" s="48" t="s">
        <v>163</v>
      </c>
      <c r="B19" s="48" t="s">
        <v>164</v>
      </c>
      <c r="C19" s="49"/>
      <c r="D19" s="49"/>
      <c r="E19" s="78"/>
      <c r="F19" s="78"/>
      <c r="G19" s="79"/>
      <c r="H19" s="54"/>
      <c r="I19" s="62"/>
      <c r="J19" s="64"/>
      <c r="K19" s="117">
        <f t="shared" si="8"/>
        <v>0</v>
      </c>
      <c r="L19" s="117">
        <f t="shared" si="9"/>
        <v>0</v>
      </c>
      <c r="M19" s="66"/>
      <c r="N19" s="67"/>
      <c r="O19" s="118">
        <f t="shared" si="10"/>
        <v>0</v>
      </c>
      <c r="P19" s="118">
        <f t="shared" si="11"/>
        <v>0</v>
      </c>
      <c r="Q19" s="66"/>
      <c r="R19" s="59">
        <f t="shared" si="12"/>
        <v>0</v>
      </c>
      <c r="S19" s="60">
        <f t="shared" si="0"/>
        <v>0</v>
      </c>
      <c r="T19" s="60">
        <f t="shared" si="1"/>
        <v>0</v>
      </c>
      <c r="U19" s="60">
        <f t="shared" si="2"/>
        <v>0</v>
      </c>
      <c r="V19" s="60">
        <f t="shared" si="3"/>
        <v>0</v>
      </c>
      <c r="W19" s="60">
        <f t="shared" si="4"/>
        <v>0</v>
      </c>
      <c r="X19" s="60">
        <f t="shared" si="5"/>
        <v>0</v>
      </c>
      <c r="Y19" s="250">
        <f t="shared" si="6"/>
        <v>0</v>
      </c>
      <c r="Z19" s="250">
        <f t="shared" si="6"/>
        <v>0</v>
      </c>
      <c r="AA19" s="250">
        <f t="shared" si="6"/>
        <v>0</v>
      </c>
      <c r="AB19" s="251"/>
      <c r="AC19" s="252">
        <f t="shared" si="7"/>
        <v>0</v>
      </c>
      <c r="AD19" s="82"/>
      <c r="AE19" s="83"/>
      <c r="AF19" s="83"/>
      <c r="AG19" s="83"/>
      <c r="AH19" s="83"/>
      <c r="AI19" s="83"/>
      <c r="AJ19" s="83"/>
      <c r="AK19" s="83"/>
      <c r="AL19" s="83"/>
      <c r="AM19" s="83"/>
    </row>
    <row r="20" spans="1:39" s="255" customFormat="1" ht="27.75" hidden="1" customHeight="1" x14ac:dyDescent="0.25">
      <c r="A20" s="85" t="s">
        <v>163</v>
      </c>
      <c r="B20" s="85" t="s">
        <v>164</v>
      </c>
      <c r="C20" s="86"/>
      <c r="D20" s="86"/>
      <c r="E20" s="87" t="s">
        <v>28</v>
      </c>
      <c r="F20" s="87"/>
      <c r="G20" s="88"/>
      <c r="H20" s="89"/>
      <c r="I20" s="90"/>
      <c r="J20" s="112"/>
      <c r="K20" s="113">
        <f t="shared" si="8"/>
        <v>0</v>
      </c>
      <c r="L20" s="113">
        <f t="shared" si="9"/>
        <v>0</v>
      </c>
      <c r="M20" s="114"/>
      <c r="N20" s="115"/>
      <c r="O20" s="116">
        <f t="shared" si="10"/>
        <v>0</v>
      </c>
      <c r="P20" s="116">
        <f t="shared" si="11"/>
        <v>0</v>
      </c>
      <c r="Q20" s="114"/>
      <c r="R20" s="91">
        <f>J20*M20*$R$8</f>
        <v>0</v>
      </c>
      <c r="S20" s="92">
        <f>J20*M20*$S$8</f>
        <v>0</v>
      </c>
      <c r="T20" s="92">
        <f>K20*M20*$T$8</f>
        <v>0</v>
      </c>
      <c r="U20" s="92">
        <f>J20*M20*$U$8</f>
        <v>0</v>
      </c>
      <c r="V20" s="92">
        <f t="shared" si="3"/>
        <v>0</v>
      </c>
      <c r="W20" s="92">
        <f t="shared" si="4"/>
        <v>0</v>
      </c>
      <c r="X20" s="92">
        <f t="shared" si="5"/>
        <v>0</v>
      </c>
      <c r="Y20" s="92">
        <f t="shared" si="6"/>
        <v>0</v>
      </c>
      <c r="Z20" s="92">
        <f t="shared" si="6"/>
        <v>0</v>
      </c>
      <c r="AA20" s="92">
        <f t="shared" si="6"/>
        <v>0</v>
      </c>
      <c r="AB20" s="93"/>
      <c r="AC20" s="94">
        <f t="shared" si="7"/>
        <v>0</v>
      </c>
      <c r="AD20" s="257"/>
    </row>
    <row r="21" spans="1:39" s="259" customFormat="1" ht="27.75" customHeight="1" thickBot="1" x14ac:dyDescent="0.3">
      <c r="A21" s="95" t="s">
        <v>163</v>
      </c>
      <c r="B21" s="95" t="s">
        <v>164</v>
      </c>
      <c r="C21" s="96"/>
      <c r="D21" s="96"/>
      <c r="E21" s="97"/>
      <c r="F21" s="97"/>
      <c r="G21" s="98"/>
      <c r="H21" s="99" t="s">
        <v>49</v>
      </c>
      <c r="I21" s="100"/>
      <c r="J21" s="101"/>
      <c r="K21" s="102"/>
      <c r="L21" s="102"/>
      <c r="M21" s="103"/>
      <c r="N21" s="104"/>
      <c r="O21" s="102"/>
      <c r="P21" s="102"/>
      <c r="Q21" s="103"/>
      <c r="R21" s="105">
        <f>SUM(R9:R20)</f>
        <v>480</v>
      </c>
      <c r="S21" s="106">
        <f t="shared" ref="S21:AA21" si="13">SUM(S9:S20)</f>
        <v>130</v>
      </c>
      <c r="T21" s="106">
        <f t="shared" si="13"/>
        <v>130</v>
      </c>
      <c r="U21" s="106">
        <f t="shared" si="13"/>
        <v>156</v>
      </c>
      <c r="V21" s="106">
        <f t="shared" si="13"/>
        <v>40</v>
      </c>
      <c r="W21" s="106">
        <f t="shared" si="13"/>
        <v>12</v>
      </c>
      <c r="X21" s="106">
        <f t="shared" si="13"/>
        <v>12</v>
      </c>
      <c r="Y21" s="106">
        <f t="shared" si="13"/>
        <v>170</v>
      </c>
      <c r="Z21" s="106">
        <f t="shared" si="13"/>
        <v>142</v>
      </c>
      <c r="AA21" s="106">
        <f t="shared" si="13"/>
        <v>168</v>
      </c>
      <c r="AB21" s="258"/>
      <c r="AC21" s="252"/>
      <c r="AD21" s="725">
        <f>R21/1800/0.6</f>
        <v>0.44444444444444448</v>
      </c>
      <c r="AE21" s="254"/>
      <c r="AF21" s="254"/>
      <c r="AG21" s="254"/>
      <c r="AH21" s="254"/>
      <c r="AI21" s="254"/>
      <c r="AJ21" s="254"/>
      <c r="AK21" s="254"/>
      <c r="AL21" s="254"/>
      <c r="AM21" s="254"/>
    </row>
    <row r="22" spans="1:39" s="255" customFormat="1" ht="27.75" customHeight="1" thickTop="1" x14ac:dyDescent="0.25">
      <c r="A22" s="109" t="s">
        <v>180</v>
      </c>
      <c r="B22" s="109" t="s">
        <v>181</v>
      </c>
      <c r="C22" s="49" t="s">
        <v>182</v>
      </c>
      <c r="D22" s="49"/>
      <c r="E22" s="51" t="s">
        <v>32</v>
      </c>
      <c r="F22" s="130">
        <v>6</v>
      </c>
      <c r="G22" s="71" t="s">
        <v>183</v>
      </c>
      <c r="H22" s="72" t="s">
        <v>184</v>
      </c>
      <c r="I22" s="909"/>
      <c r="J22" s="294"/>
      <c r="K22" s="117">
        <f>IF(J22&gt;0, 1, 0)</f>
        <v>0</v>
      </c>
      <c r="L22" s="117">
        <f>J22-K22</f>
        <v>0</v>
      </c>
      <c r="M22" s="295"/>
      <c r="N22" s="131">
        <v>1</v>
      </c>
      <c r="O22" s="117">
        <f>IF(N22&gt;0, 1, 0)</f>
        <v>1</v>
      </c>
      <c r="P22" s="117">
        <f>N22-O22</f>
        <v>0</v>
      </c>
      <c r="Q22" s="730">
        <v>26</v>
      </c>
      <c r="R22" s="59">
        <f t="shared" ref="R22:R32" si="14">(K22*M22*$R$4)+(L22*M22*$R$5)+(O22*Q22*$R$6)+(P22*Q22*$R$7)</f>
        <v>41.6</v>
      </c>
      <c r="S22" s="60">
        <f t="shared" ref="S22:S32" si="15">J22*M22*$S$4</f>
        <v>0</v>
      </c>
      <c r="T22" s="60">
        <f t="shared" ref="T22:T32" si="16">K22*M22*$T$4</f>
        <v>0</v>
      </c>
      <c r="U22" s="60">
        <f t="shared" ref="U22:U32" si="17">J22*M22*$U$4</f>
        <v>0</v>
      </c>
      <c r="V22" s="60">
        <f t="shared" ref="V22:V33" si="18">N22*Q22*$V$6</f>
        <v>26</v>
      </c>
      <c r="W22" s="60">
        <f t="shared" ref="W22:W33" si="19">O22*Q22*$W$6</f>
        <v>7.8</v>
      </c>
      <c r="X22" s="60">
        <f t="shared" ref="X22:X33" si="20">N22*Q22*$X$6</f>
        <v>7.8</v>
      </c>
      <c r="Y22" s="250">
        <f t="shared" ref="Y22:AA33" si="21">S22+V22</f>
        <v>26</v>
      </c>
      <c r="Z22" s="250">
        <f t="shared" si="21"/>
        <v>7.8</v>
      </c>
      <c r="AA22" s="250">
        <f t="shared" si="21"/>
        <v>7.8</v>
      </c>
      <c r="AB22" s="251"/>
      <c r="AC22" s="252">
        <f t="shared" ref="AC22:AC33" si="22">R22-Y22-Z22-AA22</f>
        <v>0</v>
      </c>
      <c r="AD22" s="253"/>
      <c r="AE22" s="254"/>
      <c r="AF22" s="254"/>
      <c r="AG22" s="254"/>
      <c r="AH22" s="254"/>
      <c r="AI22" s="254"/>
      <c r="AJ22" s="254"/>
      <c r="AK22" s="254"/>
      <c r="AL22" s="254"/>
      <c r="AM22" s="254"/>
    </row>
    <row r="23" spans="1:39" s="255" customFormat="1" ht="27.75" customHeight="1" x14ac:dyDescent="0.25">
      <c r="A23" s="109" t="s">
        <v>180</v>
      </c>
      <c r="B23" s="109" t="s">
        <v>181</v>
      </c>
      <c r="C23" s="49" t="s">
        <v>182</v>
      </c>
      <c r="D23" s="49"/>
      <c r="E23" s="63" t="s">
        <v>37</v>
      </c>
      <c r="F23" s="130">
        <v>2</v>
      </c>
      <c r="G23" s="71" t="s">
        <v>185</v>
      </c>
      <c r="H23" s="72" t="s">
        <v>186</v>
      </c>
      <c r="I23" s="307"/>
      <c r="J23" s="294">
        <v>0</v>
      </c>
      <c r="K23" s="117">
        <f t="shared" ref="K23:K33" si="23">IF(J23&gt;0, 1, 0)</f>
        <v>0</v>
      </c>
      <c r="L23" s="117">
        <f t="shared" ref="L23:L33" si="24">J23-K23</f>
        <v>0</v>
      </c>
      <c r="M23" s="295"/>
      <c r="N23" s="131">
        <v>1</v>
      </c>
      <c r="O23" s="117">
        <f t="shared" ref="O23:O33" si="25">IF(N23&gt;0, 1, 0)</f>
        <v>1</v>
      </c>
      <c r="P23" s="117">
        <f t="shared" ref="P23:P33" si="26">N23-O23</f>
        <v>0</v>
      </c>
      <c r="Q23" s="295">
        <v>26</v>
      </c>
      <c r="R23" s="59">
        <f t="shared" si="14"/>
        <v>41.6</v>
      </c>
      <c r="S23" s="60">
        <f t="shared" si="15"/>
        <v>0</v>
      </c>
      <c r="T23" s="60">
        <f t="shared" si="16"/>
        <v>0</v>
      </c>
      <c r="U23" s="60">
        <f t="shared" si="17"/>
        <v>0</v>
      </c>
      <c r="V23" s="60">
        <f t="shared" si="18"/>
        <v>26</v>
      </c>
      <c r="W23" s="60">
        <f t="shared" si="19"/>
        <v>7.8</v>
      </c>
      <c r="X23" s="60">
        <f t="shared" si="20"/>
        <v>7.8</v>
      </c>
      <c r="Y23" s="250">
        <f t="shared" si="21"/>
        <v>26</v>
      </c>
      <c r="Z23" s="250">
        <f t="shared" si="21"/>
        <v>7.8</v>
      </c>
      <c r="AA23" s="250">
        <f t="shared" si="21"/>
        <v>7.8</v>
      </c>
      <c r="AB23" s="251"/>
      <c r="AC23" s="252">
        <f t="shared" si="22"/>
        <v>0</v>
      </c>
      <c r="AD23" s="253"/>
      <c r="AE23" s="254"/>
      <c r="AF23" s="254"/>
      <c r="AG23" s="254"/>
      <c r="AH23" s="254"/>
      <c r="AI23" s="254"/>
      <c r="AJ23" s="254"/>
      <c r="AK23" s="254"/>
      <c r="AL23" s="254"/>
      <c r="AM23" s="254"/>
    </row>
    <row r="24" spans="1:39" s="255" customFormat="1" ht="27.75" customHeight="1" x14ac:dyDescent="0.25">
      <c r="A24" s="109" t="s">
        <v>180</v>
      </c>
      <c r="B24" s="109" t="s">
        <v>181</v>
      </c>
      <c r="C24" s="49" t="s">
        <v>182</v>
      </c>
      <c r="D24" s="49"/>
      <c r="E24" s="63" t="s">
        <v>37</v>
      </c>
      <c r="F24" s="130">
        <v>2</v>
      </c>
      <c r="G24" s="71" t="s">
        <v>187</v>
      </c>
      <c r="H24" s="72" t="s">
        <v>188</v>
      </c>
      <c r="I24" s="307"/>
      <c r="J24" s="294"/>
      <c r="K24" s="117">
        <f t="shared" si="23"/>
        <v>0</v>
      </c>
      <c r="L24" s="117">
        <f t="shared" si="24"/>
        <v>0</v>
      </c>
      <c r="M24" s="295"/>
      <c r="N24" s="131">
        <v>1</v>
      </c>
      <c r="O24" s="117">
        <f t="shared" si="25"/>
        <v>1</v>
      </c>
      <c r="P24" s="117">
        <f t="shared" si="26"/>
        <v>0</v>
      </c>
      <c r="Q24" s="295">
        <v>26</v>
      </c>
      <c r="R24" s="59">
        <f t="shared" si="14"/>
        <v>41.6</v>
      </c>
      <c r="S24" s="60">
        <f t="shared" si="15"/>
        <v>0</v>
      </c>
      <c r="T24" s="60">
        <f t="shared" si="16"/>
        <v>0</v>
      </c>
      <c r="U24" s="60">
        <f t="shared" si="17"/>
        <v>0</v>
      </c>
      <c r="V24" s="60">
        <f t="shared" si="18"/>
        <v>26</v>
      </c>
      <c r="W24" s="60">
        <f t="shared" si="19"/>
        <v>7.8</v>
      </c>
      <c r="X24" s="60">
        <f t="shared" si="20"/>
        <v>7.8</v>
      </c>
      <c r="Y24" s="250">
        <f t="shared" si="21"/>
        <v>26</v>
      </c>
      <c r="Z24" s="250">
        <f t="shared" si="21"/>
        <v>7.8</v>
      </c>
      <c r="AA24" s="250">
        <f t="shared" si="21"/>
        <v>7.8</v>
      </c>
      <c r="AB24" s="251"/>
      <c r="AC24" s="252">
        <f t="shared" si="22"/>
        <v>0</v>
      </c>
      <c r="AD24" s="253"/>
      <c r="AE24" s="254"/>
      <c r="AF24" s="254"/>
      <c r="AG24" s="254"/>
      <c r="AH24" s="254"/>
      <c r="AI24" s="254"/>
      <c r="AJ24" s="254"/>
      <c r="AK24" s="254"/>
      <c r="AL24" s="254"/>
      <c r="AM24" s="254"/>
    </row>
    <row r="25" spans="1:39" s="255" customFormat="1" ht="27.75" customHeight="1" x14ac:dyDescent="0.25">
      <c r="A25" s="109" t="s">
        <v>180</v>
      </c>
      <c r="B25" s="109" t="s">
        <v>181</v>
      </c>
      <c r="C25" s="49" t="s">
        <v>182</v>
      </c>
      <c r="D25" s="49"/>
      <c r="E25" s="63" t="s">
        <v>37</v>
      </c>
      <c r="F25" s="130">
        <v>3</v>
      </c>
      <c r="G25" s="71" t="s">
        <v>189</v>
      </c>
      <c r="H25" s="72" t="s">
        <v>190</v>
      </c>
      <c r="I25" s="307"/>
      <c r="J25" s="294"/>
      <c r="K25" s="117">
        <f t="shared" si="23"/>
        <v>0</v>
      </c>
      <c r="L25" s="117">
        <f t="shared" si="24"/>
        <v>0</v>
      </c>
      <c r="M25" s="295"/>
      <c r="N25" s="131">
        <v>1</v>
      </c>
      <c r="O25" s="117">
        <f t="shared" si="25"/>
        <v>1</v>
      </c>
      <c r="P25" s="117">
        <f t="shared" si="26"/>
        <v>0</v>
      </c>
      <c r="Q25" s="295">
        <v>26</v>
      </c>
      <c r="R25" s="59">
        <f t="shared" si="14"/>
        <v>41.6</v>
      </c>
      <c r="S25" s="60">
        <f t="shared" si="15"/>
        <v>0</v>
      </c>
      <c r="T25" s="60">
        <f t="shared" si="16"/>
        <v>0</v>
      </c>
      <c r="U25" s="60">
        <f t="shared" si="17"/>
        <v>0</v>
      </c>
      <c r="V25" s="60">
        <f t="shared" si="18"/>
        <v>26</v>
      </c>
      <c r="W25" s="60">
        <f t="shared" si="19"/>
        <v>7.8</v>
      </c>
      <c r="X25" s="60">
        <f t="shared" si="20"/>
        <v>7.8</v>
      </c>
      <c r="Y25" s="250">
        <f t="shared" si="21"/>
        <v>26</v>
      </c>
      <c r="Z25" s="250">
        <f t="shared" si="21"/>
        <v>7.8</v>
      </c>
      <c r="AA25" s="250">
        <f t="shared" si="21"/>
        <v>7.8</v>
      </c>
      <c r="AB25" s="251"/>
      <c r="AC25" s="252">
        <f t="shared" si="22"/>
        <v>0</v>
      </c>
      <c r="AD25" s="253"/>
      <c r="AE25" s="254"/>
      <c r="AF25" s="254"/>
      <c r="AG25" s="254"/>
      <c r="AH25" s="254"/>
      <c r="AI25" s="254"/>
      <c r="AJ25" s="254"/>
      <c r="AK25" s="254"/>
      <c r="AL25" s="254"/>
      <c r="AM25" s="254"/>
    </row>
    <row r="26" spans="1:39" s="255" customFormat="1" ht="27.75" customHeight="1" x14ac:dyDescent="0.25">
      <c r="A26" s="109" t="s">
        <v>180</v>
      </c>
      <c r="B26" s="109" t="s">
        <v>181</v>
      </c>
      <c r="C26" s="49" t="s">
        <v>182</v>
      </c>
      <c r="D26" s="49"/>
      <c r="E26" s="69" t="s">
        <v>42</v>
      </c>
      <c r="F26" s="70">
        <v>2</v>
      </c>
      <c r="G26" s="71" t="s">
        <v>187</v>
      </c>
      <c r="H26" s="72" t="s">
        <v>191</v>
      </c>
      <c r="I26" s="307"/>
      <c r="J26" s="294"/>
      <c r="K26" s="117">
        <f t="shared" si="23"/>
        <v>0</v>
      </c>
      <c r="L26" s="117">
        <f t="shared" si="24"/>
        <v>0</v>
      </c>
      <c r="M26" s="295"/>
      <c r="N26" s="131"/>
      <c r="O26" s="117">
        <f t="shared" si="25"/>
        <v>0</v>
      </c>
      <c r="P26" s="117">
        <f t="shared" si="26"/>
        <v>0</v>
      </c>
      <c r="Q26" s="295"/>
      <c r="R26" s="59">
        <f t="shared" si="14"/>
        <v>0</v>
      </c>
      <c r="S26" s="60">
        <f t="shared" si="15"/>
        <v>0</v>
      </c>
      <c r="T26" s="60">
        <f t="shared" si="16"/>
        <v>0</v>
      </c>
      <c r="U26" s="60">
        <f t="shared" si="17"/>
        <v>0</v>
      </c>
      <c r="V26" s="60">
        <f t="shared" si="18"/>
        <v>0</v>
      </c>
      <c r="W26" s="60">
        <f t="shared" si="19"/>
        <v>0</v>
      </c>
      <c r="X26" s="60">
        <f t="shared" si="20"/>
        <v>0</v>
      </c>
      <c r="Y26" s="250">
        <f t="shared" si="21"/>
        <v>0</v>
      </c>
      <c r="Z26" s="250">
        <f t="shared" si="21"/>
        <v>0</v>
      </c>
      <c r="AA26" s="250">
        <f t="shared" si="21"/>
        <v>0</v>
      </c>
      <c r="AB26" s="251"/>
      <c r="AC26" s="252">
        <f t="shared" si="22"/>
        <v>0</v>
      </c>
      <c r="AD26" s="253"/>
      <c r="AE26" s="254"/>
      <c r="AF26" s="254"/>
      <c r="AG26" s="254"/>
      <c r="AH26" s="254"/>
      <c r="AI26" s="254"/>
      <c r="AJ26" s="254"/>
      <c r="AK26" s="254"/>
      <c r="AL26" s="254"/>
      <c r="AM26" s="254"/>
    </row>
    <row r="27" spans="1:39" s="255" customFormat="1" ht="27.75" customHeight="1" x14ac:dyDescent="0.25">
      <c r="A27" s="109" t="s">
        <v>180</v>
      </c>
      <c r="B27" s="109" t="s">
        <v>181</v>
      </c>
      <c r="C27" s="49" t="s">
        <v>182</v>
      </c>
      <c r="D27" s="49"/>
      <c r="E27" s="111" t="s">
        <v>75</v>
      </c>
      <c r="F27" s="130">
        <v>1</v>
      </c>
      <c r="G27" s="71" t="s">
        <v>192</v>
      </c>
      <c r="H27" s="72" t="s">
        <v>188</v>
      </c>
      <c r="I27" s="307"/>
      <c r="J27" s="294"/>
      <c r="K27" s="117">
        <f t="shared" si="23"/>
        <v>0</v>
      </c>
      <c r="L27" s="117">
        <f t="shared" si="24"/>
        <v>0</v>
      </c>
      <c r="M27" s="295"/>
      <c r="N27" s="131">
        <v>1</v>
      </c>
      <c r="O27" s="117">
        <f t="shared" si="25"/>
        <v>1</v>
      </c>
      <c r="P27" s="117">
        <f t="shared" si="26"/>
        <v>0</v>
      </c>
      <c r="Q27" s="295">
        <v>26</v>
      </c>
      <c r="R27" s="59">
        <f t="shared" si="14"/>
        <v>41.6</v>
      </c>
      <c r="S27" s="60">
        <f t="shared" si="15"/>
        <v>0</v>
      </c>
      <c r="T27" s="60">
        <f t="shared" si="16"/>
        <v>0</v>
      </c>
      <c r="U27" s="60">
        <f t="shared" si="17"/>
        <v>0</v>
      </c>
      <c r="V27" s="60">
        <f t="shared" si="18"/>
        <v>26</v>
      </c>
      <c r="W27" s="60">
        <f t="shared" si="19"/>
        <v>7.8</v>
      </c>
      <c r="X27" s="60">
        <f t="shared" si="20"/>
        <v>7.8</v>
      </c>
      <c r="Y27" s="250">
        <f t="shared" si="21"/>
        <v>26</v>
      </c>
      <c r="Z27" s="250">
        <f t="shared" si="21"/>
        <v>7.8</v>
      </c>
      <c r="AA27" s="250">
        <f t="shared" si="21"/>
        <v>7.8</v>
      </c>
      <c r="AB27" s="251"/>
      <c r="AC27" s="252">
        <f t="shared" si="22"/>
        <v>0</v>
      </c>
      <c r="AD27" s="253"/>
      <c r="AE27" s="254"/>
      <c r="AF27" s="254"/>
      <c r="AG27" s="254"/>
      <c r="AH27" s="254"/>
      <c r="AI27" s="254"/>
      <c r="AJ27" s="254"/>
      <c r="AK27" s="254"/>
      <c r="AL27" s="254"/>
      <c r="AM27" s="254"/>
    </row>
    <row r="28" spans="1:39" s="255" customFormat="1" ht="27.75" customHeight="1" x14ac:dyDescent="0.25">
      <c r="A28" s="109" t="s">
        <v>180</v>
      </c>
      <c r="B28" s="109" t="s">
        <v>181</v>
      </c>
      <c r="C28" s="49" t="s">
        <v>182</v>
      </c>
      <c r="D28" s="49"/>
      <c r="E28" s="111" t="s">
        <v>75</v>
      </c>
      <c r="F28" s="130">
        <v>3</v>
      </c>
      <c r="G28" s="71" t="s">
        <v>193</v>
      </c>
      <c r="H28" s="72" t="s">
        <v>194</v>
      </c>
      <c r="I28" s="307"/>
      <c r="J28" s="294">
        <v>1</v>
      </c>
      <c r="K28" s="117">
        <f t="shared" si="23"/>
        <v>1</v>
      </c>
      <c r="L28" s="117">
        <f t="shared" si="24"/>
        <v>0</v>
      </c>
      <c r="M28" s="295">
        <v>26</v>
      </c>
      <c r="N28" s="131">
        <v>1</v>
      </c>
      <c r="O28" s="117">
        <f t="shared" si="25"/>
        <v>1</v>
      </c>
      <c r="P28" s="117">
        <f t="shared" si="26"/>
        <v>0</v>
      </c>
      <c r="Q28" s="295">
        <v>26</v>
      </c>
      <c r="R28" s="59">
        <f t="shared" si="14"/>
        <v>124.80000000000001</v>
      </c>
      <c r="S28" s="60">
        <f t="shared" si="15"/>
        <v>26</v>
      </c>
      <c r="T28" s="60">
        <f t="shared" si="16"/>
        <v>26</v>
      </c>
      <c r="U28" s="60">
        <f t="shared" si="17"/>
        <v>31.2</v>
      </c>
      <c r="V28" s="60">
        <f t="shared" si="18"/>
        <v>26</v>
      </c>
      <c r="W28" s="60">
        <f t="shared" si="19"/>
        <v>7.8</v>
      </c>
      <c r="X28" s="60">
        <f t="shared" si="20"/>
        <v>7.8</v>
      </c>
      <c r="Y28" s="250">
        <f t="shared" si="21"/>
        <v>52</v>
      </c>
      <c r="Z28" s="250">
        <f t="shared" si="21"/>
        <v>33.799999999999997</v>
      </c>
      <c r="AA28" s="250">
        <f t="shared" si="21"/>
        <v>39</v>
      </c>
      <c r="AB28" s="251"/>
      <c r="AC28" s="252">
        <f t="shared" si="22"/>
        <v>0</v>
      </c>
      <c r="AD28" s="253"/>
      <c r="AE28" s="254"/>
      <c r="AF28" s="254"/>
      <c r="AG28" s="254"/>
      <c r="AH28" s="254"/>
      <c r="AI28" s="254"/>
      <c r="AJ28" s="254"/>
      <c r="AK28" s="254"/>
      <c r="AL28" s="254"/>
      <c r="AM28" s="254"/>
    </row>
    <row r="29" spans="1:39" s="255" customFormat="1" ht="27.75" customHeight="1" x14ac:dyDescent="0.25">
      <c r="A29" s="109" t="s">
        <v>180</v>
      </c>
      <c r="B29" s="109" t="s">
        <v>181</v>
      </c>
      <c r="C29" s="49" t="s">
        <v>182</v>
      </c>
      <c r="D29" s="49"/>
      <c r="E29" s="111" t="s">
        <v>75</v>
      </c>
      <c r="F29" s="130">
        <v>3</v>
      </c>
      <c r="G29" s="71" t="s">
        <v>195</v>
      </c>
      <c r="H29" s="72" t="s">
        <v>196</v>
      </c>
      <c r="I29" s="828"/>
      <c r="J29" s="294">
        <v>0</v>
      </c>
      <c r="K29" s="117">
        <f t="shared" si="23"/>
        <v>0</v>
      </c>
      <c r="L29" s="117">
        <f t="shared" si="24"/>
        <v>0</v>
      </c>
      <c r="M29" s="295"/>
      <c r="N29" s="131">
        <v>1</v>
      </c>
      <c r="O29" s="117">
        <f t="shared" si="25"/>
        <v>1</v>
      </c>
      <c r="P29" s="117">
        <f t="shared" si="26"/>
        <v>0</v>
      </c>
      <c r="Q29" s="295">
        <v>26</v>
      </c>
      <c r="R29" s="59">
        <f t="shared" si="14"/>
        <v>41.6</v>
      </c>
      <c r="S29" s="60">
        <f t="shared" si="15"/>
        <v>0</v>
      </c>
      <c r="T29" s="60">
        <f t="shared" si="16"/>
        <v>0</v>
      </c>
      <c r="U29" s="60">
        <f t="shared" si="17"/>
        <v>0</v>
      </c>
      <c r="V29" s="60">
        <f t="shared" si="18"/>
        <v>26</v>
      </c>
      <c r="W29" s="60">
        <f t="shared" si="19"/>
        <v>7.8</v>
      </c>
      <c r="X29" s="60">
        <f t="shared" si="20"/>
        <v>7.8</v>
      </c>
      <c r="Y29" s="250">
        <f t="shared" si="21"/>
        <v>26</v>
      </c>
      <c r="Z29" s="250">
        <f t="shared" si="21"/>
        <v>7.8</v>
      </c>
      <c r="AA29" s="250">
        <f t="shared" si="21"/>
        <v>7.8</v>
      </c>
      <c r="AB29" s="251"/>
      <c r="AC29" s="252">
        <f t="shared" si="22"/>
        <v>0</v>
      </c>
      <c r="AD29" s="253"/>
      <c r="AE29" s="254"/>
      <c r="AF29" s="254"/>
      <c r="AG29" s="254"/>
      <c r="AH29" s="254"/>
      <c r="AI29" s="254"/>
      <c r="AJ29" s="254"/>
      <c r="AK29" s="254"/>
      <c r="AL29" s="254"/>
      <c r="AM29" s="254"/>
    </row>
    <row r="30" spans="1:39" s="255" customFormat="1" ht="27.75" customHeight="1" x14ac:dyDescent="0.25">
      <c r="A30" s="109" t="s">
        <v>180</v>
      </c>
      <c r="B30" s="109" t="s">
        <v>181</v>
      </c>
      <c r="C30" s="49" t="s">
        <v>182</v>
      </c>
      <c r="D30" s="49"/>
      <c r="E30" s="111" t="s">
        <v>63</v>
      </c>
      <c r="F30" s="130">
        <v>5</v>
      </c>
      <c r="G30" s="71" t="s">
        <v>197</v>
      </c>
      <c r="H30" s="72" t="s">
        <v>198</v>
      </c>
      <c r="I30" s="307"/>
      <c r="J30" s="294"/>
      <c r="K30" s="117">
        <f t="shared" si="23"/>
        <v>0</v>
      </c>
      <c r="L30" s="117">
        <f t="shared" si="24"/>
        <v>0</v>
      </c>
      <c r="M30" s="295"/>
      <c r="N30" s="131"/>
      <c r="O30" s="117">
        <f t="shared" si="25"/>
        <v>0</v>
      </c>
      <c r="P30" s="117">
        <f t="shared" si="26"/>
        <v>0</v>
      </c>
      <c r="Q30" s="295"/>
      <c r="R30" s="59">
        <f t="shared" si="14"/>
        <v>0</v>
      </c>
      <c r="S30" s="60">
        <f t="shared" si="15"/>
        <v>0</v>
      </c>
      <c r="T30" s="60">
        <f t="shared" si="16"/>
        <v>0</v>
      </c>
      <c r="U30" s="60">
        <f t="shared" si="17"/>
        <v>0</v>
      </c>
      <c r="V30" s="60">
        <f t="shared" si="18"/>
        <v>0</v>
      </c>
      <c r="W30" s="60">
        <f t="shared" si="19"/>
        <v>0</v>
      </c>
      <c r="X30" s="60">
        <f t="shared" si="20"/>
        <v>0</v>
      </c>
      <c r="Y30" s="250">
        <f t="shared" si="21"/>
        <v>0</v>
      </c>
      <c r="Z30" s="250">
        <f t="shared" si="21"/>
        <v>0</v>
      </c>
      <c r="AA30" s="250">
        <f t="shared" si="21"/>
        <v>0</v>
      </c>
      <c r="AB30" s="251"/>
      <c r="AC30" s="252">
        <f t="shared" si="22"/>
        <v>0</v>
      </c>
      <c r="AD30" s="253"/>
      <c r="AE30" s="254"/>
      <c r="AF30" s="254"/>
      <c r="AG30" s="254"/>
      <c r="AH30" s="254"/>
      <c r="AI30" s="254"/>
      <c r="AJ30" s="254"/>
      <c r="AK30" s="254"/>
      <c r="AL30" s="254"/>
      <c r="AM30" s="254"/>
    </row>
    <row r="31" spans="1:39" s="255" customFormat="1" ht="27.75" customHeight="1" x14ac:dyDescent="0.25">
      <c r="A31" s="109" t="s">
        <v>180</v>
      </c>
      <c r="B31" s="109" t="s">
        <v>181</v>
      </c>
      <c r="C31" s="49"/>
      <c r="D31" s="49"/>
      <c r="E31" s="111" t="s">
        <v>37</v>
      </c>
      <c r="F31" s="130">
        <v>3</v>
      </c>
      <c r="G31" s="71" t="s">
        <v>199</v>
      </c>
      <c r="H31" s="72" t="s">
        <v>200</v>
      </c>
      <c r="I31" s="307"/>
      <c r="J31" s="294">
        <v>1</v>
      </c>
      <c r="K31" s="117">
        <f t="shared" si="23"/>
        <v>1</v>
      </c>
      <c r="L31" s="117">
        <f t="shared" si="24"/>
        <v>0</v>
      </c>
      <c r="M31" s="295">
        <v>12</v>
      </c>
      <c r="N31" s="131">
        <v>1</v>
      </c>
      <c r="O31" s="117">
        <f t="shared" si="25"/>
        <v>1</v>
      </c>
      <c r="P31" s="117">
        <f t="shared" si="26"/>
        <v>0</v>
      </c>
      <c r="Q31" s="295">
        <v>12</v>
      </c>
      <c r="R31" s="59">
        <f t="shared" si="14"/>
        <v>57.600000000000009</v>
      </c>
      <c r="S31" s="60">
        <f t="shared" si="15"/>
        <v>12</v>
      </c>
      <c r="T31" s="60">
        <f t="shared" si="16"/>
        <v>12</v>
      </c>
      <c r="U31" s="60">
        <f t="shared" si="17"/>
        <v>14.399999999999999</v>
      </c>
      <c r="V31" s="60">
        <f t="shared" si="18"/>
        <v>12</v>
      </c>
      <c r="W31" s="60">
        <f t="shared" si="19"/>
        <v>3.5999999999999996</v>
      </c>
      <c r="X31" s="60">
        <f t="shared" si="20"/>
        <v>3.5999999999999996</v>
      </c>
      <c r="Y31" s="250">
        <f t="shared" si="21"/>
        <v>24</v>
      </c>
      <c r="Z31" s="250">
        <f t="shared" si="21"/>
        <v>15.6</v>
      </c>
      <c r="AA31" s="250">
        <f t="shared" si="21"/>
        <v>18</v>
      </c>
      <c r="AB31" s="251"/>
      <c r="AC31" s="252">
        <f t="shared" si="22"/>
        <v>0</v>
      </c>
      <c r="AD31" s="253"/>
      <c r="AE31" s="254"/>
      <c r="AF31" s="254"/>
      <c r="AG31" s="254"/>
      <c r="AH31" s="254"/>
      <c r="AI31" s="254"/>
      <c r="AJ31" s="254"/>
      <c r="AK31" s="254"/>
      <c r="AL31" s="254"/>
      <c r="AM31" s="254"/>
    </row>
    <row r="32" spans="1:39" s="84" customFormat="1" ht="27.75" customHeight="1" x14ac:dyDescent="0.25">
      <c r="A32" s="109" t="s">
        <v>180</v>
      </c>
      <c r="B32" s="109" t="s">
        <v>181</v>
      </c>
      <c r="C32" s="49"/>
      <c r="D32" s="49"/>
      <c r="E32" s="78" t="s">
        <v>63</v>
      </c>
      <c r="F32" s="78">
        <v>5</v>
      </c>
      <c r="G32" s="910" t="s">
        <v>201</v>
      </c>
      <c r="H32" s="72" t="s">
        <v>202</v>
      </c>
      <c r="I32" s="307"/>
      <c r="J32" s="294">
        <v>1</v>
      </c>
      <c r="K32" s="117">
        <f t="shared" si="23"/>
        <v>1</v>
      </c>
      <c r="L32" s="117">
        <f t="shared" si="24"/>
        <v>0</v>
      </c>
      <c r="M32" s="295">
        <v>12</v>
      </c>
      <c r="N32" s="131">
        <v>1</v>
      </c>
      <c r="O32" s="117">
        <f t="shared" si="25"/>
        <v>1</v>
      </c>
      <c r="P32" s="117">
        <f t="shared" si="26"/>
        <v>0</v>
      </c>
      <c r="Q32" s="295">
        <v>12</v>
      </c>
      <c r="R32" s="59">
        <f t="shared" si="14"/>
        <v>57.600000000000009</v>
      </c>
      <c r="S32" s="60">
        <f t="shared" si="15"/>
        <v>12</v>
      </c>
      <c r="T32" s="60">
        <f t="shared" si="16"/>
        <v>12</v>
      </c>
      <c r="U32" s="60">
        <f t="shared" si="17"/>
        <v>14.399999999999999</v>
      </c>
      <c r="V32" s="60">
        <f t="shared" si="18"/>
        <v>12</v>
      </c>
      <c r="W32" s="60">
        <f t="shared" si="19"/>
        <v>3.5999999999999996</v>
      </c>
      <c r="X32" s="60">
        <f t="shared" si="20"/>
        <v>3.5999999999999996</v>
      </c>
      <c r="Y32" s="250">
        <f t="shared" si="21"/>
        <v>24</v>
      </c>
      <c r="Z32" s="250">
        <f t="shared" si="21"/>
        <v>15.6</v>
      </c>
      <c r="AA32" s="250">
        <f t="shared" si="21"/>
        <v>18</v>
      </c>
      <c r="AB32" s="251"/>
      <c r="AC32" s="252">
        <f t="shared" si="22"/>
        <v>0</v>
      </c>
      <c r="AD32" s="82"/>
      <c r="AE32" s="83"/>
      <c r="AF32" s="83"/>
      <c r="AG32" s="83"/>
      <c r="AH32" s="83"/>
      <c r="AI32" s="83"/>
      <c r="AJ32" s="83"/>
      <c r="AK32" s="83"/>
      <c r="AL32" s="83"/>
      <c r="AM32" s="83"/>
    </row>
    <row r="33" spans="1:39" s="255" customFormat="1" ht="27.75" hidden="1" customHeight="1" x14ac:dyDescent="0.25">
      <c r="A33" s="85" t="s">
        <v>180</v>
      </c>
      <c r="B33" s="85" t="s">
        <v>181</v>
      </c>
      <c r="C33" s="86"/>
      <c r="D33" s="86"/>
      <c r="E33" s="87" t="s">
        <v>28</v>
      </c>
      <c r="F33" s="87"/>
      <c r="G33" s="88"/>
      <c r="H33" s="89"/>
      <c r="I33" s="90"/>
      <c r="J33" s="112"/>
      <c r="K33" s="113">
        <f t="shared" si="23"/>
        <v>0</v>
      </c>
      <c r="L33" s="113">
        <f t="shared" si="24"/>
        <v>0</v>
      </c>
      <c r="M33" s="114"/>
      <c r="N33" s="115"/>
      <c r="O33" s="116">
        <f t="shared" si="25"/>
        <v>0</v>
      </c>
      <c r="P33" s="116">
        <f t="shared" si="26"/>
        <v>0</v>
      </c>
      <c r="Q33" s="114"/>
      <c r="R33" s="91">
        <f>J33*M33*$R$8</f>
        <v>0</v>
      </c>
      <c r="S33" s="92">
        <f>J33*M33*$S$8</f>
        <v>0</v>
      </c>
      <c r="T33" s="92">
        <f>K33*M33*$T$8</f>
        <v>0</v>
      </c>
      <c r="U33" s="92">
        <f>J33*M33*$U$8</f>
        <v>0</v>
      </c>
      <c r="V33" s="92">
        <f t="shared" si="18"/>
        <v>0</v>
      </c>
      <c r="W33" s="92">
        <f t="shared" si="19"/>
        <v>0</v>
      </c>
      <c r="X33" s="92">
        <f t="shared" si="20"/>
        <v>0</v>
      </c>
      <c r="Y33" s="92">
        <f t="shared" si="21"/>
        <v>0</v>
      </c>
      <c r="Z33" s="92">
        <f t="shared" si="21"/>
        <v>0</v>
      </c>
      <c r="AA33" s="92">
        <f t="shared" si="21"/>
        <v>0</v>
      </c>
      <c r="AB33" s="93"/>
      <c r="AC33" s="94">
        <f t="shared" si="22"/>
        <v>0</v>
      </c>
      <c r="AD33" s="257"/>
    </row>
    <row r="34" spans="1:39" s="259" customFormat="1" ht="27.75" customHeight="1" thickBot="1" x14ac:dyDescent="0.3">
      <c r="A34" s="95" t="s">
        <v>180</v>
      </c>
      <c r="B34" s="95" t="s">
        <v>181</v>
      </c>
      <c r="C34" s="96"/>
      <c r="D34" s="96"/>
      <c r="E34" s="97"/>
      <c r="F34" s="97"/>
      <c r="G34" s="98"/>
      <c r="H34" s="99" t="s">
        <v>49</v>
      </c>
      <c r="I34" s="100"/>
      <c r="J34" s="101"/>
      <c r="K34" s="102"/>
      <c r="L34" s="102"/>
      <c r="M34" s="103"/>
      <c r="N34" s="104"/>
      <c r="O34" s="102"/>
      <c r="P34" s="102"/>
      <c r="Q34" s="103"/>
      <c r="R34" s="105">
        <f>SUM(R22:R33)</f>
        <v>489.60000000000008</v>
      </c>
      <c r="S34" s="106">
        <f t="shared" ref="S34:AA34" si="27">SUM(S22:S33)</f>
        <v>50</v>
      </c>
      <c r="T34" s="106">
        <f t="shared" si="27"/>
        <v>50</v>
      </c>
      <c r="U34" s="106">
        <f t="shared" si="27"/>
        <v>59.999999999999993</v>
      </c>
      <c r="V34" s="106">
        <f t="shared" si="27"/>
        <v>206</v>
      </c>
      <c r="W34" s="106">
        <f t="shared" si="27"/>
        <v>61.8</v>
      </c>
      <c r="X34" s="106">
        <f t="shared" si="27"/>
        <v>61.8</v>
      </c>
      <c r="Y34" s="106">
        <f t="shared" si="27"/>
        <v>256</v>
      </c>
      <c r="Z34" s="106">
        <f t="shared" si="27"/>
        <v>111.79999999999998</v>
      </c>
      <c r="AA34" s="106">
        <f t="shared" si="27"/>
        <v>121.8</v>
      </c>
      <c r="AB34" s="258"/>
      <c r="AC34" s="252"/>
      <c r="AD34" s="725">
        <f>R34/1800/0.6</f>
        <v>0.45333333333333337</v>
      </c>
      <c r="AE34" s="254"/>
      <c r="AF34" s="254"/>
      <c r="AG34" s="254"/>
      <c r="AH34" s="254"/>
      <c r="AI34" s="254"/>
      <c r="AJ34" s="254"/>
      <c r="AK34" s="254"/>
      <c r="AL34" s="254"/>
      <c r="AM34" s="254"/>
    </row>
    <row r="35" spans="1:39" s="255" customFormat="1" ht="27.75" customHeight="1" thickTop="1" x14ac:dyDescent="0.25">
      <c r="A35" s="109" t="s">
        <v>203</v>
      </c>
      <c r="B35" s="109" t="s">
        <v>204</v>
      </c>
      <c r="C35" s="49" t="s">
        <v>31</v>
      </c>
      <c r="D35" s="49"/>
      <c r="E35" s="51" t="s">
        <v>32</v>
      </c>
      <c r="F35" s="130">
        <v>4</v>
      </c>
      <c r="G35" s="71" t="s">
        <v>205</v>
      </c>
      <c r="H35" s="72" t="s">
        <v>206</v>
      </c>
      <c r="I35" s="909"/>
      <c r="J35" s="294"/>
      <c r="K35" s="117">
        <f>IF(J35&gt;0, 1, 0)</f>
        <v>0</v>
      </c>
      <c r="L35" s="117">
        <f>J35-K35</f>
        <v>0</v>
      </c>
      <c r="M35" s="295"/>
      <c r="N35" s="131">
        <v>0</v>
      </c>
      <c r="O35" s="117">
        <f>IF(N35&gt;0, 1, 0)</f>
        <v>0</v>
      </c>
      <c r="P35" s="117">
        <f>N35-O35</f>
        <v>0</v>
      </c>
      <c r="Q35" s="730"/>
      <c r="R35" s="59">
        <f t="shared" ref="R35:R45" si="28">(K35*M35*$R$4)+(L35*M35*$R$5)+(O35*Q35*$R$6)+(P35*Q35*$R$7)</f>
        <v>0</v>
      </c>
      <c r="S35" s="60">
        <f t="shared" ref="S35:S45" si="29">J35*M35*$S$4</f>
        <v>0</v>
      </c>
      <c r="T35" s="60">
        <f t="shared" ref="T35:T45" si="30">K35*M35*$T$4</f>
        <v>0</v>
      </c>
      <c r="U35" s="60">
        <f t="shared" ref="U35:U45" si="31">J35*M35*$U$4</f>
        <v>0</v>
      </c>
      <c r="V35" s="60">
        <f t="shared" ref="V35:V46" si="32">N35*Q35*$V$6</f>
        <v>0</v>
      </c>
      <c r="W35" s="60">
        <f t="shared" ref="W35:W46" si="33">O35*Q35*$W$6</f>
        <v>0</v>
      </c>
      <c r="X35" s="60">
        <f t="shared" ref="X35:X46" si="34">N35*Q35*$X$6</f>
        <v>0</v>
      </c>
      <c r="Y35" s="250">
        <f t="shared" ref="Y35:AA46" si="35">S35+V35</f>
        <v>0</v>
      </c>
      <c r="Z35" s="250">
        <f t="shared" si="35"/>
        <v>0</v>
      </c>
      <c r="AA35" s="250">
        <f t="shared" si="35"/>
        <v>0</v>
      </c>
      <c r="AB35" s="251"/>
      <c r="AC35" s="252">
        <f t="shared" ref="AC35:AC46" si="36">R35-Y35-Z35-AA35</f>
        <v>0</v>
      </c>
      <c r="AD35" s="260"/>
      <c r="AE35" s="254"/>
      <c r="AF35" s="254"/>
      <c r="AG35" s="254"/>
      <c r="AH35" s="254"/>
      <c r="AI35" s="254"/>
      <c r="AJ35" s="254"/>
      <c r="AK35" s="254"/>
      <c r="AL35" s="254"/>
      <c r="AM35" s="254"/>
    </row>
    <row r="36" spans="1:39" s="255" customFormat="1" ht="27.75" customHeight="1" x14ac:dyDescent="0.25">
      <c r="A36" s="109" t="s">
        <v>203</v>
      </c>
      <c r="B36" s="109" t="s">
        <v>204</v>
      </c>
      <c r="C36" s="49" t="s">
        <v>31</v>
      </c>
      <c r="D36" s="49"/>
      <c r="E36" s="63" t="s">
        <v>37</v>
      </c>
      <c r="F36" s="130">
        <v>2</v>
      </c>
      <c r="G36" s="71" t="s">
        <v>207</v>
      </c>
      <c r="H36" s="72" t="s">
        <v>208</v>
      </c>
      <c r="I36" s="307"/>
      <c r="J36" s="294">
        <v>0</v>
      </c>
      <c r="K36" s="117">
        <f t="shared" ref="K36:K46" si="37">IF(J36&gt;0, 1, 0)</f>
        <v>0</v>
      </c>
      <c r="L36" s="117">
        <f t="shared" ref="L36:L46" si="38">J36-K36</f>
        <v>0</v>
      </c>
      <c r="M36" s="295"/>
      <c r="N36" s="131">
        <v>0</v>
      </c>
      <c r="O36" s="117">
        <f t="shared" ref="O36:O46" si="39">IF(N36&gt;0, 1, 0)</f>
        <v>0</v>
      </c>
      <c r="P36" s="117">
        <f t="shared" ref="P36:P46" si="40">N36-O36</f>
        <v>0</v>
      </c>
      <c r="Q36" s="295"/>
      <c r="R36" s="59">
        <f t="shared" si="28"/>
        <v>0</v>
      </c>
      <c r="S36" s="60">
        <f t="shared" si="29"/>
        <v>0</v>
      </c>
      <c r="T36" s="60">
        <f t="shared" si="30"/>
        <v>0</v>
      </c>
      <c r="U36" s="60">
        <f t="shared" si="31"/>
        <v>0</v>
      </c>
      <c r="V36" s="60">
        <f t="shared" si="32"/>
        <v>0</v>
      </c>
      <c r="W36" s="60">
        <f t="shared" si="33"/>
        <v>0</v>
      </c>
      <c r="X36" s="60">
        <f t="shared" si="34"/>
        <v>0</v>
      </c>
      <c r="Y36" s="250">
        <f t="shared" si="35"/>
        <v>0</v>
      </c>
      <c r="Z36" s="250">
        <f t="shared" si="35"/>
        <v>0</v>
      </c>
      <c r="AA36" s="250">
        <f t="shared" si="35"/>
        <v>0</v>
      </c>
      <c r="AB36" s="251"/>
      <c r="AC36" s="252">
        <f t="shared" si="36"/>
        <v>0</v>
      </c>
      <c r="AD36" s="253"/>
      <c r="AE36" s="254"/>
      <c r="AF36" s="254"/>
      <c r="AG36" s="254"/>
      <c r="AH36" s="254"/>
      <c r="AI36" s="254"/>
      <c r="AJ36" s="254"/>
      <c r="AK36" s="254"/>
      <c r="AL36" s="254"/>
      <c r="AM36" s="254"/>
    </row>
    <row r="37" spans="1:39" s="255" customFormat="1" ht="27.75" customHeight="1" x14ac:dyDescent="0.25">
      <c r="A37" s="109" t="s">
        <v>203</v>
      </c>
      <c r="B37" s="109" t="s">
        <v>204</v>
      </c>
      <c r="C37" s="49" t="s">
        <v>31</v>
      </c>
      <c r="D37" s="49"/>
      <c r="E37" s="63" t="s">
        <v>37</v>
      </c>
      <c r="F37" s="130">
        <v>3</v>
      </c>
      <c r="G37" s="71" t="s">
        <v>199</v>
      </c>
      <c r="H37" s="72" t="s">
        <v>200</v>
      </c>
      <c r="I37" s="307"/>
      <c r="J37" s="294">
        <v>1</v>
      </c>
      <c r="K37" s="117">
        <f t="shared" si="37"/>
        <v>1</v>
      </c>
      <c r="L37" s="117">
        <f t="shared" si="38"/>
        <v>0</v>
      </c>
      <c r="M37" s="295">
        <v>14</v>
      </c>
      <c r="N37" s="131">
        <v>1</v>
      </c>
      <c r="O37" s="117">
        <f t="shared" si="39"/>
        <v>1</v>
      </c>
      <c r="P37" s="117">
        <f t="shared" si="40"/>
        <v>0</v>
      </c>
      <c r="Q37" s="295">
        <v>14</v>
      </c>
      <c r="R37" s="59">
        <f t="shared" si="28"/>
        <v>67.2</v>
      </c>
      <c r="S37" s="60">
        <f t="shared" si="29"/>
        <v>14</v>
      </c>
      <c r="T37" s="60">
        <f t="shared" si="30"/>
        <v>14</v>
      </c>
      <c r="U37" s="60">
        <f t="shared" si="31"/>
        <v>16.8</v>
      </c>
      <c r="V37" s="60">
        <f t="shared" si="32"/>
        <v>14</v>
      </c>
      <c r="W37" s="60">
        <f t="shared" si="33"/>
        <v>4.2</v>
      </c>
      <c r="X37" s="60">
        <f t="shared" si="34"/>
        <v>4.2</v>
      </c>
      <c r="Y37" s="250">
        <f t="shared" si="35"/>
        <v>28</v>
      </c>
      <c r="Z37" s="250">
        <f t="shared" si="35"/>
        <v>18.2</v>
      </c>
      <c r="AA37" s="250">
        <f t="shared" si="35"/>
        <v>21</v>
      </c>
      <c r="AB37" s="251"/>
      <c r="AC37" s="252">
        <f t="shared" si="36"/>
        <v>0</v>
      </c>
      <c r="AD37" s="253"/>
      <c r="AE37" s="254"/>
      <c r="AF37" s="254"/>
      <c r="AG37" s="254"/>
      <c r="AH37" s="254"/>
      <c r="AI37" s="254"/>
      <c r="AJ37" s="254"/>
      <c r="AK37" s="254"/>
      <c r="AL37" s="254"/>
      <c r="AM37" s="254"/>
    </row>
    <row r="38" spans="1:39" s="255" customFormat="1" ht="27.75" customHeight="1" x14ac:dyDescent="0.25">
      <c r="A38" s="109" t="s">
        <v>203</v>
      </c>
      <c r="B38" s="109" t="s">
        <v>204</v>
      </c>
      <c r="C38" s="49" t="s">
        <v>31</v>
      </c>
      <c r="D38" s="49"/>
      <c r="E38" s="51" t="s">
        <v>63</v>
      </c>
      <c r="F38" s="130">
        <v>5</v>
      </c>
      <c r="G38" s="910" t="s">
        <v>201</v>
      </c>
      <c r="H38" s="72" t="s">
        <v>202</v>
      </c>
      <c r="I38" s="307"/>
      <c r="J38" s="294">
        <v>1</v>
      </c>
      <c r="K38" s="117">
        <f t="shared" si="37"/>
        <v>1</v>
      </c>
      <c r="L38" s="117">
        <f t="shared" si="38"/>
        <v>0</v>
      </c>
      <c r="M38" s="295">
        <v>14</v>
      </c>
      <c r="N38" s="131">
        <v>1</v>
      </c>
      <c r="O38" s="117">
        <f t="shared" si="39"/>
        <v>1</v>
      </c>
      <c r="P38" s="117">
        <f t="shared" si="40"/>
        <v>0</v>
      </c>
      <c r="Q38" s="295">
        <v>14</v>
      </c>
      <c r="R38" s="59">
        <f t="shared" si="28"/>
        <v>67.2</v>
      </c>
      <c r="S38" s="60">
        <f t="shared" si="29"/>
        <v>14</v>
      </c>
      <c r="T38" s="60">
        <f t="shared" si="30"/>
        <v>14</v>
      </c>
      <c r="U38" s="60">
        <f t="shared" si="31"/>
        <v>16.8</v>
      </c>
      <c r="V38" s="60">
        <f t="shared" si="32"/>
        <v>14</v>
      </c>
      <c r="W38" s="60">
        <f t="shared" si="33"/>
        <v>4.2</v>
      </c>
      <c r="X38" s="60">
        <f t="shared" si="34"/>
        <v>4.2</v>
      </c>
      <c r="Y38" s="250">
        <f t="shared" si="35"/>
        <v>28</v>
      </c>
      <c r="Z38" s="250">
        <f t="shared" si="35"/>
        <v>18.2</v>
      </c>
      <c r="AA38" s="250">
        <f t="shared" si="35"/>
        <v>21</v>
      </c>
      <c r="AB38" s="251"/>
      <c r="AC38" s="252">
        <f t="shared" si="36"/>
        <v>0</v>
      </c>
      <c r="AD38" s="253"/>
      <c r="AE38" s="254"/>
      <c r="AF38" s="254"/>
      <c r="AG38" s="254"/>
      <c r="AH38" s="254"/>
      <c r="AI38" s="254"/>
      <c r="AJ38" s="254"/>
      <c r="AK38" s="254"/>
      <c r="AL38" s="254"/>
      <c r="AM38" s="254"/>
    </row>
    <row r="39" spans="1:39" s="255" customFormat="1" ht="27.75" hidden="1" customHeight="1" x14ac:dyDescent="0.25">
      <c r="A39" s="109" t="s">
        <v>203</v>
      </c>
      <c r="B39" s="109" t="s">
        <v>204</v>
      </c>
      <c r="C39" s="49" t="s">
        <v>31</v>
      </c>
      <c r="D39" s="49"/>
      <c r="E39" s="78"/>
      <c r="F39" s="78"/>
      <c r="G39" s="393"/>
      <c r="H39" s="72"/>
      <c r="I39" s="307"/>
      <c r="J39" s="294"/>
      <c r="K39" s="117">
        <f t="shared" si="37"/>
        <v>0</v>
      </c>
      <c r="L39" s="117">
        <f t="shared" si="38"/>
        <v>0</v>
      </c>
      <c r="M39" s="295"/>
      <c r="N39" s="131"/>
      <c r="O39" s="117">
        <f t="shared" si="39"/>
        <v>0</v>
      </c>
      <c r="P39" s="117">
        <f t="shared" si="40"/>
        <v>0</v>
      </c>
      <c r="Q39" s="295"/>
      <c r="R39" s="59">
        <f t="shared" si="28"/>
        <v>0</v>
      </c>
      <c r="S39" s="60">
        <f t="shared" si="29"/>
        <v>0</v>
      </c>
      <c r="T39" s="60">
        <f t="shared" si="30"/>
        <v>0</v>
      </c>
      <c r="U39" s="60">
        <f t="shared" si="31"/>
        <v>0</v>
      </c>
      <c r="V39" s="60">
        <f t="shared" si="32"/>
        <v>0</v>
      </c>
      <c r="W39" s="60">
        <f t="shared" si="33"/>
        <v>0</v>
      </c>
      <c r="X39" s="60">
        <f t="shared" si="34"/>
        <v>0</v>
      </c>
      <c r="Y39" s="250">
        <f t="shared" si="35"/>
        <v>0</v>
      </c>
      <c r="Z39" s="250">
        <f t="shared" si="35"/>
        <v>0</v>
      </c>
      <c r="AA39" s="250">
        <f t="shared" si="35"/>
        <v>0</v>
      </c>
      <c r="AB39" s="251"/>
      <c r="AC39" s="252">
        <f t="shared" si="36"/>
        <v>0</v>
      </c>
      <c r="AD39" s="253"/>
      <c r="AE39" s="254"/>
      <c r="AF39" s="254"/>
      <c r="AG39" s="254"/>
      <c r="AH39" s="254"/>
      <c r="AI39" s="254"/>
      <c r="AJ39" s="254"/>
      <c r="AK39" s="254"/>
      <c r="AL39" s="254"/>
      <c r="AM39" s="254"/>
    </row>
    <row r="40" spans="1:39" s="255" customFormat="1" ht="27.75" hidden="1" customHeight="1" x14ac:dyDescent="0.25">
      <c r="A40" s="109" t="s">
        <v>203</v>
      </c>
      <c r="B40" s="109" t="s">
        <v>204</v>
      </c>
      <c r="C40" s="49" t="s">
        <v>31</v>
      </c>
      <c r="D40" s="49"/>
      <c r="E40" s="78"/>
      <c r="F40" s="78"/>
      <c r="G40" s="393"/>
      <c r="H40" s="72"/>
      <c r="I40" s="307"/>
      <c r="J40" s="294"/>
      <c r="K40" s="117">
        <f t="shared" si="37"/>
        <v>0</v>
      </c>
      <c r="L40" s="117">
        <f t="shared" si="38"/>
        <v>0</v>
      </c>
      <c r="M40" s="295"/>
      <c r="N40" s="131"/>
      <c r="O40" s="117">
        <f t="shared" si="39"/>
        <v>0</v>
      </c>
      <c r="P40" s="117">
        <f t="shared" si="40"/>
        <v>0</v>
      </c>
      <c r="Q40" s="295"/>
      <c r="R40" s="59">
        <f t="shared" si="28"/>
        <v>0</v>
      </c>
      <c r="S40" s="60">
        <f t="shared" si="29"/>
        <v>0</v>
      </c>
      <c r="T40" s="60">
        <f t="shared" si="30"/>
        <v>0</v>
      </c>
      <c r="U40" s="60">
        <f t="shared" si="31"/>
        <v>0</v>
      </c>
      <c r="V40" s="60">
        <f t="shared" si="32"/>
        <v>0</v>
      </c>
      <c r="W40" s="60">
        <f t="shared" si="33"/>
        <v>0</v>
      </c>
      <c r="X40" s="60">
        <f t="shared" si="34"/>
        <v>0</v>
      </c>
      <c r="Y40" s="250">
        <f t="shared" si="35"/>
        <v>0</v>
      </c>
      <c r="Z40" s="250">
        <f t="shared" si="35"/>
        <v>0</v>
      </c>
      <c r="AA40" s="250">
        <f t="shared" si="35"/>
        <v>0</v>
      </c>
      <c r="AB40" s="251"/>
      <c r="AC40" s="252">
        <f t="shared" si="36"/>
        <v>0</v>
      </c>
      <c r="AD40" s="253"/>
      <c r="AE40" s="254"/>
      <c r="AF40" s="254"/>
      <c r="AG40" s="254"/>
      <c r="AH40" s="254"/>
      <c r="AI40" s="254"/>
      <c r="AJ40" s="254"/>
      <c r="AK40" s="254"/>
      <c r="AL40" s="254"/>
      <c r="AM40" s="254"/>
    </row>
    <row r="41" spans="1:39" s="255" customFormat="1" ht="27.75" hidden="1" customHeight="1" x14ac:dyDescent="0.25">
      <c r="A41" s="109" t="s">
        <v>203</v>
      </c>
      <c r="B41" s="109" t="s">
        <v>204</v>
      </c>
      <c r="C41" s="49" t="s">
        <v>31</v>
      </c>
      <c r="D41" s="49"/>
      <c r="E41" s="78"/>
      <c r="F41" s="78"/>
      <c r="G41" s="393"/>
      <c r="H41" s="72"/>
      <c r="I41" s="307"/>
      <c r="J41" s="294"/>
      <c r="K41" s="117">
        <f t="shared" si="37"/>
        <v>0</v>
      </c>
      <c r="L41" s="117">
        <f t="shared" si="38"/>
        <v>0</v>
      </c>
      <c r="M41" s="295"/>
      <c r="N41" s="131"/>
      <c r="O41" s="117">
        <f t="shared" si="39"/>
        <v>0</v>
      </c>
      <c r="P41" s="117">
        <f t="shared" si="40"/>
        <v>0</v>
      </c>
      <c r="Q41" s="295"/>
      <c r="R41" s="59">
        <f t="shared" si="28"/>
        <v>0</v>
      </c>
      <c r="S41" s="60">
        <f t="shared" si="29"/>
        <v>0</v>
      </c>
      <c r="T41" s="60">
        <f t="shared" si="30"/>
        <v>0</v>
      </c>
      <c r="U41" s="60">
        <f t="shared" si="31"/>
        <v>0</v>
      </c>
      <c r="V41" s="60">
        <f t="shared" si="32"/>
        <v>0</v>
      </c>
      <c r="W41" s="60">
        <f t="shared" si="33"/>
        <v>0</v>
      </c>
      <c r="X41" s="60">
        <f t="shared" si="34"/>
        <v>0</v>
      </c>
      <c r="Y41" s="250">
        <f t="shared" si="35"/>
        <v>0</v>
      </c>
      <c r="Z41" s="250">
        <f t="shared" si="35"/>
        <v>0</v>
      </c>
      <c r="AA41" s="250">
        <f t="shared" si="35"/>
        <v>0</v>
      </c>
      <c r="AB41" s="251"/>
      <c r="AC41" s="252">
        <f t="shared" si="36"/>
        <v>0</v>
      </c>
      <c r="AD41" s="253"/>
      <c r="AE41" s="254"/>
      <c r="AF41" s="254"/>
      <c r="AG41" s="254"/>
      <c r="AH41" s="254"/>
      <c r="AI41" s="254"/>
      <c r="AJ41" s="254"/>
      <c r="AK41" s="254"/>
      <c r="AL41" s="254"/>
      <c r="AM41" s="254"/>
    </row>
    <row r="42" spans="1:39" s="255" customFormat="1" ht="27.75" hidden="1" customHeight="1" x14ac:dyDescent="0.25">
      <c r="A42" s="109" t="s">
        <v>203</v>
      </c>
      <c r="B42" s="109" t="s">
        <v>204</v>
      </c>
      <c r="C42" s="49" t="s">
        <v>31</v>
      </c>
      <c r="D42" s="49"/>
      <c r="E42" s="78"/>
      <c r="F42" s="78"/>
      <c r="G42" s="393"/>
      <c r="H42" s="827"/>
      <c r="I42" s="828"/>
      <c r="J42" s="294"/>
      <c r="K42" s="117">
        <f t="shared" si="37"/>
        <v>0</v>
      </c>
      <c r="L42" s="117">
        <f t="shared" si="38"/>
        <v>0</v>
      </c>
      <c r="M42" s="295"/>
      <c r="N42" s="131"/>
      <c r="O42" s="117">
        <f t="shared" si="39"/>
        <v>0</v>
      </c>
      <c r="P42" s="117">
        <f t="shared" si="40"/>
        <v>0</v>
      </c>
      <c r="Q42" s="295"/>
      <c r="R42" s="59">
        <f t="shared" si="28"/>
        <v>0</v>
      </c>
      <c r="S42" s="60">
        <f t="shared" si="29"/>
        <v>0</v>
      </c>
      <c r="T42" s="60">
        <f t="shared" si="30"/>
        <v>0</v>
      </c>
      <c r="U42" s="60">
        <f t="shared" si="31"/>
        <v>0</v>
      </c>
      <c r="V42" s="60">
        <f t="shared" si="32"/>
        <v>0</v>
      </c>
      <c r="W42" s="60">
        <f t="shared" si="33"/>
        <v>0</v>
      </c>
      <c r="X42" s="60">
        <f t="shared" si="34"/>
        <v>0</v>
      </c>
      <c r="Y42" s="250">
        <f t="shared" si="35"/>
        <v>0</v>
      </c>
      <c r="Z42" s="250">
        <f t="shared" si="35"/>
        <v>0</v>
      </c>
      <c r="AA42" s="250">
        <f t="shared" si="35"/>
        <v>0</v>
      </c>
      <c r="AB42" s="251"/>
      <c r="AC42" s="252">
        <f t="shared" si="36"/>
        <v>0</v>
      </c>
      <c r="AD42" s="253"/>
      <c r="AE42" s="254"/>
      <c r="AF42" s="254"/>
      <c r="AG42" s="254"/>
      <c r="AH42" s="254"/>
      <c r="AI42" s="254"/>
      <c r="AJ42" s="254"/>
      <c r="AK42" s="254"/>
      <c r="AL42" s="254"/>
      <c r="AM42" s="254"/>
    </row>
    <row r="43" spans="1:39" s="255" customFormat="1" ht="27.75" hidden="1" customHeight="1" x14ac:dyDescent="0.25">
      <c r="A43" s="109" t="s">
        <v>203</v>
      </c>
      <c r="B43" s="109" t="s">
        <v>204</v>
      </c>
      <c r="C43" s="49" t="s">
        <v>31</v>
      </c>
      <c r="D43" s="49"/>
      <c r="E43" s="78"/>
      <c r="F43" s="78"/>
      <c r="G43" s="393"/>
      <c r="H43" s="72"/>
      <c r="I43" s="307"/>
      <c r="J43" s="294"/>
      <c r="K43" s="117">
        <f t="shared" si="37"/>
        <v>0</v>
      </c>
      <c r="L43" s="117">
        <f t="shared" si="38"/>
        <v>0</v>
      </c>
      <c r="M43" s="295"/>
      <c r="N43" s="131"/>
      <c r="O43" s="117">
        <f t="shared" si="39"/>
        <v>0</v>
      </c>
      <c r="P43" s="117">
        <f t="shared" si="40"/>
        <v>0</v>
      </c>
      <c r="Q43" s="295"/>
      <c r="R43" s="59">
        <f t="shared" si="28"/>
        <v>0</v>
      </c>
      <c r="S43" s="60">
        <f t="shared" si="29"/>
        <v>0</v>
      </c>
      <c r="T43" s="60">
        <f t="shared" si="30"/>
        <v>0</v>
      </c>
      <c r="U43" s="60">
        <f t="shared" si="31"/>
        <v>0</v>
      </c>
      <c r="V43" s="60">
        <f t="shared" si="32"/>
        <v>0</v>
      </c>
      <c r="W43" s="60">
        <f t="shared" si="33"/>
        <v>0</v>
      </c>
      <c r="X43" s="60">
        <f t="shared" si="34"/>
        <v>0</v>
      </c>
      <c r="Y43" s="250">
        <f t="shared" si="35"/>
        <v>0</v>
      </c>
      <c r="Z43" s="250">
        <f t="shared" si="35"/>
        <v>0</v>
      </c>
      <c r="AA43" s="250">
        <f t="shared" si="35"/>
        <v>0</v>
      </c>
      <c r="AB43" s="251"/>
      <c r="AC43" s="252">
        <f t="shared" si="36"/>
        <v>0</v>
      </c>
      <c r="AD43" s="253"/>
      <c r="AE43" s="254"/>
      <c r="AF43" s="254"/>
      <c r="AG43" s="254"/>
      <c r="AH43" s="254"/>
      <c r="AI43" s="254"/>
      <c r="AJ43" s="254"/>
      <c r="AK43" s="254"/>
      <c r="AL43" s="254"/>
      <c r="AM43" s="254"/>
    </row>
    <row r="44" spans="1:39" s="255" customFormat="1" ht="27.75" hidden="1" customHeight="1" x14ac:dyDescent="0.25">
      <c r="A44" s="109" t="s">
        <v>203</v>
      </c>
      <c r="B44" s="109" t="s">
        <v>204</v>
      </c>
      <c r="C44" s="49" t="s">
        <v>31</v>
      </c>
      <c r="D44" s="49"/>
      <c r="E44" s="78"/>
      <c r="F44" s="78"/>
      <c r="G44" s="393"/>
      <c r="H44" s="72"/>
      <c r="I44" s="307"/>
      <c r="J44" s="294"/>
      <c r="K44" s="117">
        <f t="shared" si="37"/>
        <v>0</v>
      </c>
      <c r="L44" s="117">
        <f t="shared" si="38"/>
        <v>0</v>
      </c>
      <c r="M44" s="295"/>
      <c r="N44" s="131"/>
      <c r="O44" s="117">
        <f t="shared" si="39"/>
        <v>0</v>
      </c>
      <c r="P44" s="117">
        <f t="shared" si="40"/>
        <v>0</v>
      </c>
      <c r="Q44" s="295"/>
      <c r="R44" s="59">
        <f t="shared" si="28"/>
        <v>0</v>
      </c>
      <c r="S44" s="60">
        <f t="shared" si="29"/>
        <v>0</v>
      </c>
      <c r="T44" s="60">
        <f t="shared" si="30"/>
        <v>0</v>
      </c>
      <c r="U44" s="60">
        <f t="shared" si="31"/>
        <v>0</v>
      </c>
      <c r="V44" s="60">
        <f t="shared" si="32"/>
        <v>0</v>
      </c>
      <c r="W44" s="60">
        <f t="shared" si="33"/>
        <v>0</v>
      </c>
      <c r="X44" s="60">
        <f t="shared" si="34"/>
        <v>0</v>
      </c>
      <c r="Y44" s="250">
        <f t="shared" si="35"/>
        <v>0</v>
      </c>
      <c r="Z44" s="250">
        <f t="shared" si="35"/>
        <v>0</v>
      </c>
      <c r="AA44" s="250">
        <f t="shared" si="35"/>
        <v>0</v>
      </c>
      <c r="AB44" s="251"/>
      <c r="AC44" s="252">
        <f t="shared" si="36"/>
        <v>0</v>
      </c>
      <c r="AD44" s="253"/>
      <c r="AE44" s="254"/>
      <c r="AF44" s="254"/>
      <c r="AG44" s="254"/>
      <c r="AH44" s="254"/>
      <c r="AI44" s="254"/>
      <c r="AJ44" s="254"/>
      <c r="AK44" s="254"/>
      <c r="AL44" s="254"/>
      <c r="AM44" s="254"/>
    </row>
    <row r="45" spans="1:39" s="84" customFormat="1" ht="27.75" hidden="1" customHeight="1" x14ac:dyDescent="0.25">
      <c r="A45" s="109" t="s">
        <v>203</v>
      </c>
      <c r="B45" s="109" t="s">
        <v>204</v>
      </c>
      <c r="C45" s="49" t="s">
        <v>31</v>
      </c>
      <c r="D45" s="49"/>
      <c r="E45" s="78"/>
      <c r="F45" s="78"/>
      <c r="G45" s="393"/>
      <c r="H45" s="72"/>
      <c r="I45" s="307"/>
      <c r="J45" s="294"/>
      <c r="K45" s="117">
        <f t="shared" si="37"/>
        <v>0</v>
      </c>
      <c r="L45" s="117">
        <f t="shared" si="38"/>
        <v>0</v>
      </c>
      <c r="M45" s="295"/>
      <c r="N45" s="131"/>
      <c r="O45" s="117">
        <f t="shared" si="39"/>
        <v>0</v>
      </c>
      <c r="P45" s="117">
        <f t="shared" si="40"/>
        <v>0</v>
      </c>
      <c r="Q45" s="295"/>
      <c r="R45" s="59">
        <f t="shared" si="28"/>
        <v>0</v>
      </c>
      <c r="S45" s="60">
        <f t="shared" si="29"/>
        <v>0</v>
      </c>
      <c r="T45" s="60">
        <f t="shared" si="30"/>
        <v>0</v>
      </c>
      <c r="U45" s="60">
        <f t="shared" si="31"/>
        <v>0</v>
      </c>
      <c r="V45" s="60">
        <f t="shared" si="32"/>
        <v>0</v>
      </c>
      <c r="W45" s="60">
        <f t="shared" si="33"/>
        <v>0</v>
      </c>
      <c r="X45" s="60">
        <f t="shared" si="34"/>
        <v>0</v>
      </c>
      <c r="Y45" s="250">
        <f t="shared" si="35"/>
        <v>0</v>
      </c>
      <c r="Z45" s="250">
        <f t="shared" si="35"/>
        <v>0</v>
      </c>
      <c r="AA45" s="250">
        <f t="shared" si="35"/>
        <v>0</v>
      </c>
      <c r="AB45" s="251"/>
      <c r="AC45" s="252">
        <f t="shared" si="36"/>
        <v>0</v>
      </c>
      <c r="AD45" s="82"/>
      <c r="AE45" s="83"/>
      <c r="AF45" s="83"/>
      <c r="AG45" s="83"/>
      <c r="AH45" s="83"/>
      <c r="AI45" s="83"/>
      <c r="AJ45" s="83"/>
      <c r="AK45" s="83"/>
      <c r="AL45" s="83"/>
      <c r="AM45" s="83"/>
    </row>
    <row r="46" spans="1:39" s="255" customFormat="1" ht="27.75" customHeight="1" x14ac:dyDescent="0.25">
      <c r="A46" s="85" t="s">
        <v>203</v>
      </c>
      <c r="B46" s="85" t="s">
        <v>204</v>
      </c>
      <c r="C46" s="86" t="s">
        <v>783</v>
      </c>
      <c r="D46" s="86"/>
      <c r="E46" s="87" t="s">
        <v>28</v>
      </c>
      <c r="F46" s="87"/>
      <c r="G46" s="830"/>
      <c r="H46" s="467"/>
      <c r="I46" s="831"/>
      <c r="J46" s="819"/>
      <c r="K46" s="113">
        <f t="shared" si="37"/>
        <v>0</v>
      </c>
      <c r="L46" s="113">
        <f t="shared" si="38"/>
        <v>0</v>
      </c>
      <c r="M46" s="820"/>
      <c r="N46" s="821"/>
      <c r="O46" s="113">
        <f t="shared" si="39"/>
        <v>0</v>
      </c>
      <c r="P46" s="113">
        <f t="shared" si="40"/>
        <v>0</v>
      </c>
      <c r="Q46" s="820"/>
      <c r="R46" s="91">
        <f>J46*M46*$R$8</f>
        <v>0</v>
      </c>
      <c r="S46" s="92">
        <f>J46*M46*$S$8</f>
        <v>0</v>
      </c>
      <c r="T46" s="92">
        <f>K46*M46*$T$8</f>
        <v>0</v>
      </c>
      <c r="U46" s="92">
        <f>J46*M46*$U$8</f>
        <v>0</v>
      </c>
      <c r="V46" s="92">
        <f t="shared" si="32"/>
        <v>0</v>
      </c>
      <c r="W46" s="92">
        <f t="shared" si="33"/>
        <v>0</v>
      </c>
      <c r="X46" s="92">
        <f t="shared" si="34"/>
        <v>0</v>
      </c>
      <c r="Y46" s="92">
        <f t="shared" si="35"/>
        <v>0</v>
      </c>
      <c r="Z46" s="92">
        <f t="shared" si="35"/>
        <v>0</v>
      </c>
      <c r="AA46" s="92">
        <f t="shared" si="35"/>
        <v>0</v>
      </c>
      <c r="AB46" s="93"/>
      <c r="AC46" s="94">
        <f t="shared" si="36"/>
        <v>0</v>
      </c>
      <c r="AD46" s="727"/>
    </row>
    <row r="47" spans="1:39" s="259" customFormat="1" ht="27.75" customHeight="1" thickBot="1" x14ac:dyDescent="0.3">
      <c r="A47" s="95" t="s">
        <v>203</v>
      </c>
      <c r="B47" s="95" t="s">
        <v>204</v>
      </c>
      <c r="C47" s="96" t="s">
        <v>31</v>
      </c>
      <c r="D47" s="96"/>
      <c r="E47" s="97"/>
      <c r="F47" s="97"/>
      <c r="G47" s="98"/>
      <c r="H47" s="99" t="s">
        <v>49</v>
      </c>
      <c r="I47" s="100"/>
      <c r="J47" s="101"/>
      <c r="K47" s="102"/>
      <c r="L47" s="102"/>
      <c r="M47" s="103"/>
      <c r="N47" s="104"/>
      <c r="O47" s="102"/>
      <c r="P47" s="102"/>
      <c r="Q47" s="103"/>
      <c r="R47" s="105">
        <f>SUM(R35:R46)</f>
        <v>134.4</v>
      </c>
      <c r="S47" s="106">
        <f t="shared" ref="S47:AA47" si="41">SUM(S35:S46)</f>
        <v>28</v>
      </c>
      <c r="T47" s="106">
        <f t="shared" si="41"/>
        <v>28</v>
      </c>
      <c r="U47" s="106">
        <f t="shared" si="41"/>
        <v>33.6</v>
      </c>
      <c r="V47" s="106">
        <f t="shared" si="41"/>
        <v>28</v>
      </c>
      <c r="W47" s="106">
        <f t="shared" si="41"/>
        <v>8.4</v>
      </c>
      <c r="X47" s="106">
        <f t="shared" si="41"/>
        <v>8.4</v>
      </c>
      <c r="Y47" s="106">
        <f t="shared" si="41"/>
        <v>56</v>
      </c>
      <c r="Z47" s="106">
        <f t="shared" si="41"/>
        <v>36.4</v>
      </c>
      <c r="AA47" s="106">
        <f t="shared" si="41"/>
        <v>42</v>
      </c>
      <c r="AB47" s="258"/>
      <c r="AC47" s="252"/>
      <c r="AD47" s="725">
        <f>R47/1800/0.6</f>
        <v>0.12444444444444445</v>
      </c>
      <c r="AE47" s="254"/>
      <c r="AF47" s="254"/>
      <c r="AG47" s="728"/>
      <c r="AH47" s="254"/>
      <c r="AI47" s="254"/>
      <c r="AJ47" s="254"/>
      <c r="AK47" s="254"/>
      <c r="AL47" s="254"/>
      <c r="AM47" s="254"/>
    </row>
    <row r="48" spans="1:39" s="255" customFormat="1" ht="27.75" customHeight="1" thickTop="1" x14ac:dyDescent="0.25">
      <c r="A48" s="109" t="s">
        <v>209</v>
      </c>
      <c r="B48" s="109" t="s">
        <v>204</v>
      </c>
      <c r="C48" s="49" t="s">
        <v>210</v>
      </c>
      <c r="D48" s="49"/>
      <c r="E48" s="51" t="s">
        <v>32</v>
      </c>
      <c r="F48" s="130">
        <v>1</v>
      </c>
      <c r="G48" s="71" t="s">
        <v>166</v>
      </c>
      <c r="H48" s="72" t="s">
        <v>167</v>
      </c>
      <c r="I48" s="909"/>
      <c r="J48" s="294"/>
      <c r="K48" s="117">
        <f>IF(J48&gt;0, 1, 0)</f>
        <v>0</v>
      </c>
      <c r="L48" s="117">
        <f>J48-K48</f>
        <v>0</v>
      </c>
      <c r="M48" s="295"/>
      <c r="N48" s="131">
        <v>4</v>
      </c>
      <c r="O48" s="117">
        <f>IF(N48&gt;0, 1, 0)</f>
        <v>1</v>
      </c>
      <c r="P48" s="117">
        <f>N48-O48</f>
        <v>3</v>
      </c>
      <c r="Q48" s="730">
        <v>26</v>
      </c>
      <c r="R48" s="818">
        <f t="shared" ref="R48:R61" si="42">(K48*M48*$R$4)+(L48*M48*$R$5)+(O48*Q48*$R$6)+(P48*Q48*$R$7)</f>
        <v>143</v>
      </c>
      <c r="S48" s="60">
        <f t="shared" ref="S48:S61" si="43">J48*M48*$S$4</f>
        <v>0</v>
      </c>
      <c r="T48" s="60">
        <f t="shared" ref="T48:T61" si="44">K48*M48*$T$4</f>
        <v>0</v>
      </c>
      <c r="U48" s="60">
        <f t="shared" ref="U48:U61" si="45">J48*M48*$U$4</f>
        <v>0</v>
      </c>
      <c r="V48" s="60">
        <f t="shared" ref="V48:V61" si="46">N48*Q48*$V$6</f>
        <v>104</v>
      </c>
      <c r="W48" s="60">
        <f t="shared" ref="W48:W61" si="47">O48*Q48*$W$6</f>
        <v>7.8</v>
      </c>
      <c r="X48" s="60">
        <f t="shared" ref="X48:X61" si="48">N48*Q48*$X$6</f>
        <v>31.2</v>
      </c>
      <c r="Y48" s="250">
        <f t="shared" ref="Y48:AA61" si="49">S48+V48</f>
        <v>104</v>
      </c>
      <c r="Z48" s="250">
        <f t="shared" si="49"/>
        <v>7.8</v>
      </c>
      <c r="AA48" s="250">
        <f t="shared" si="49"/>
        <v>31.2</v>
      </c>
      <c r="AB48" s="251"/>
      <c r="AC48" s="252">
        <f t="shared" ref="AC48:AC61" si="50">R48-Y48-Z48-AA48</f>
        <v>0</v>
      </c>
      <c r="AD48" s="253"/>
      <c r="AE48" s="254"/>
      <c r="AF48" s="254"/>
      <c r="AG48" s="254"/>
      <c r="AH48" s="254"/>
      <c r="AI48" s="254"/>
      <c r="AJ48" s="254"/>
      <c r="AK48" s="254"/>
      <c r="AL48" s="254"/>
      <c r="AM48" s="254"/>
    </row>
    <row r="49" spans="1:39" s="255" customFormat="1" ht="27.75" customHeight="1" x14ac:dyDescent="0.25">
      <c r="A49" s="109" t="s">
        <v>209</v>
      </c>
      <c r="B49" s="109" t="s">
        <v>204</v>
      </c>
      <c r="C49" s="49" t="s">
        <v>210</v>
      </c>
      <c r="D49" s="49"/>
      <c r="E49" s="51" t="s">
        <v>32</v>
      </c>
      <c r="F49" s="130">
        <v>2</v>
      </c>
      <c r="G49" s="71" t="s">
        <v>166</v>
      </c>
      <c r="H49" s="72" t="s">
        <v>167</v>
      </c>
      <c r="I49" s="307"/>
      <c r="J49" s="294"/>
      <c r="K49" s="117">
        <f t="shared" ref="K49:K61" si="51">IF(J49&gt;0, 1, 0)</f>
        <v>0</v>
      </c>
      <c r="L49" s="117">
        <f t="shared" ref="L49:L61" si="52">J49-K49</f>
        <v>0</v>
      </c>
      <c r="M49" s="295"/>
      <c r="N49" s="131">
        <v>2</v>
      </c>
      <c r="O49" s="117">
        <f t="shared" ref="O49:O61" si="53">IF(N49&gt;0, 1, 0)</f>
        <v>1</v>
      </c>
      <c r="P49" s="117">
        <f t="shared" ref="P49:P61" si="54">N49-O49</f>
        <v>1</v>
      </c>
      <c r="Q49" s="295">
        <v>26</v>
      </c>
      <c r="R49" s="818">
        <f t="shared" si="42"/>
        <v>75.400000000000006</v>
      </c>
      <c r="S49" s="60">
        <f t="shared" si="43"/>
        <v>0</v>
      </c>
      <c r="T49" s="60">
        <f t="shared" si="44"/>
        <v>0</v>
      </c>
      <c r="U49" s="60">
        <f t="shared" si="45"/>
        <v>0</v>
      </c>
      <c r="V49" s="60">
        <f t="shared" si="46"/>
        <v>52</v>
      </c>
      <c r="W49" s="60">
        <f t="shared" si="47"/>
        <v>7.8</v>
      </c>
      <c r="X49" s="60">
        <f t="shared" si="48"/>
        <v>15.6</v>
      </c>
      <c r="Y49" s="250">
        <f t="shared" si="49"/>
        <v>52</v>
      </c>
      <c r="Z49" s="250">
        <f t="shared" si="49"/>
        <v>7.8</v>
      </c>
      <c r="AA49" s="250">
        <f t="shared" si="49"/>
        <v>15.6</v>
      </c>
      <c r="AB49" s="251"/>
      <c r="AC49" s="252">
        <f t="shared" si="50"/>
        <v>0</v>
      </c>
      <c r="AD49" s="253"/>
      <c r="AE49" s="254"/>
      <c r="AF49" s="254"/>
      <c r="AG49" s="254"/>
      <c r="AH49" s="254"/>
      <c r="AI49" s="254"/>
      <c r="AJ49" s="254"/>
      <c r="AK49" s="254"/>
      <c r="AL49" s="254"/>
      <c r="AM49" s="254"/>
    </row>
    <row r="50" spans="1:39" s="255" customFormat="1" ht="27.75" customHeight="1" x14ac:dyDescent="0.25">
      <c r="A50" s="109" t="s">
        <v>209</v>
      </c>
      <c r="B50" s="109" t="s">
        <v>204</v>
      </c>
      <c r="C50" s="49" t="s">
        <v>210</v>
      </c>
      <c r="D50" s="49"/>
      <c r="E50" s="51" t="s">
        <v>32</v>
      </c>
      <c r="F50" s="130">
        <v>6</v>
      </c>
      <c r="G50" s="71" t="s">
        <v>211</v>
      </c>
      <c r="H50" s="72" t="s">
        <v>212</v>
      </c>
      <c r="I50" s="307"/>
      <c r="J50" s="294"/>
      <c r="K50" s="117">
        <f t="shared" si="51"/>
        <v>0</v>
      </c>
      <c r="L50" s="117">
        <f t="shared" si="52"/>
        <v>0</v>
      </c>
      <c r="M50" s="295"/>
      <c r="N50" s="131">
        <v>1</v>
      </c>
      <c r="O50" s="117">
        <f t="shared" si="53"/>
        <v>1</v>
      </c>
      <c r="P50" s="117">
        <f t="shared" si="54"/>
        <v>0</v>
      </c>
      <c r="Q50" s="295">
        <v>26</v>
      </c>
      <c r="R50" s="818">
        <f t="shared" si="42"/>
        <v>41.6</v>
      </c>
      <c r="S50" s="60">
        <f t="shared" si="43"/>
        <v>0</v>
      </c>
      <c r="T50" s="60">
        <f t="shared" si="44"/>
        <v>0</v>
      </c>
      <c r="U50" s="60">
        <f t="shared" si="45"/>
        <v>0</v>
      </c>
      <c r="V50" s="60">
        <f t="shared" si="46"/>
        <v>26</v>
      </c>
      <c r="W50" s="60">
        <f t="shared" si="47"/>
        <v>7.8</v>
      </c>
      <c r="X50" s="60">
        <f t="shared" si="48"/>
        <v>7.8</v>
      </c>
      <c r="Y50" s="250">
        <f t="shared" si="49"/>
        <v>26</v>
      </c>
      <c r="Z50" s="250">
        <f t="shared" si="49"/>
        <v>7.8</v>
      </c>
      <c r="AA50" s="250">
        <f t="shared" si="49"/>
        <v>7.8</v>
      </c>
      <c r="AB50" s="251"/>
      <c r="AC50" s="252">
        <f t="shared" si="50"/>
        <v>0</v>
      </c>
      <c r="AD50" s="253"/>
      <c r="AE50" s="254"/>
      <c r="AF50" s="254"/>
      <c r="AG50" s="254"/>
      <c r="AH50" s="254"/>
      <c r="AI50" s="254"/>
      <c r="AJ50" s="254"/>
      <c r="AK50" s="254"/>
      <c r="AL50" s="254"/>
      <c r="AM50" s="254"/>
    </row>
    <row r="51" spans="1:39" s="255" customFormat="1" ht="27.75" customHeight="1" x14ac:dyDescent="0.25">
      <c r="A51" s="109" t="s">
        <v>209</v>
      </c>
      <c r="B51" s="109" t="s">
        <v>204</v>
      </c>
      <c r="C51" s="49" t="s">
        <v>210</v>
      </c>
      <c r="D51" s="49"/>
      <c r="E51" s="111" t="s">
        <v>63</v>
      </c>
      <c r="F51" s="130">
        <v>2</v>
      </c>
      <c r="G51" s="71" t="s">
        <v>175</v>
      </c>
      <c r="H51" s="72" t="s">
        <v>176</v>
      </c>
      <c r="I51" s="307"/>
      <c r="J51" s="294"/>
      <c r="K51" s="117">
        <f t="shared" si="51"/>
        <v>0</v>
      </c>
      <c r="L51" s="117">
        <f t="shared" si="52"/>
        <v>0</v>
      </c>
      <c r="M51" s="295"/>
      <c r="N51" s="131">
        <v>4</v>
      </c>
      <c r="O51" s="117">
        <f t="shared" si="53"/>
        <v>1</v>
      </c>
      <c r="P51" s="117">
        <f t="shared" si="54"/>
        <v>3</v>
      </c>
      <c r="Q51" s="295">
        <v>26</v>
      </c>
      <c r="R51" s="818">
        <f t="shared" si="42"/>
        <v>143</v>
      </c>
      <c r="S51" s="60">
        <f t="shared" si="43"/>
        <v>0</v>
      </c>
      <c r="T51" s="60">
        <f t="shared" si="44"/>
        <v>0</v>
      </c>
      <c r="U51" s="60">
        <f t="shared" si="45"/>
        <v>0</v>
      </c>
      <c r="V51" s="60">
        <f t="shared" si="46"/>
        <v>104</v>
      </c>
      <c r="W51" s="60">
        <f t="shared" si="47"/>
        <v>7.8</v>
      </c>
      <c r="X51" s="60">
        <f t="shared" si="48"/>
        <v>31.2</v>
      </c>
      <c r="Y51" s="250">
        <f t="shared" si="49"/>
        <v>104</v>
      </c>
      <c r="Z51" s="250">
        <f t="shared" si="49"/>
        <v>7.8</v>
      </c>
      <c r="AA51" s="250">
        <f t="shared" si="49"/>
        <v>31.2</v>
      </c>
      <c r="AB51" s="251"/>
      <c r="AC51" s="252">
        <f t="shared" si="50"/>
        <v>0</v>
      </c>
      <c r="AD51" s="253"/>
      <c r="AE51" s="254"/>
      <c r="AF51" s="254"/>
      <c r="AG51" s="254"/>
      <c r="AH51" s="254"/>
      <c r="AI51" s="254"/>
      <c r="AJ51" s="254"/>
      <c r="AK51" s="254"/>
      <c r="AL51" s="254"/>
      <c r="AM51" s="254"/>
    </row>
    <row r="52" spans="1:39" s="255" customFormat="1" ht="27.75" customHeight="1" x14ac:dyDescent="0.25">
      <c r="A52" s="109" t="s">
        <v>209</v>
      </c>
      <c r="B52" s="109" t="s">
        <v>204</v>
      </c>
      <c r="C52" s="49" t="s">
        <v>210</v>
      </c>
      <c r="D52" s="49"/>
      <c r="E52" s="111" t="s">
        <v>63</v>
      </c>
      <c r="F52" s="130">
        <v>5</v>
      </c>
      <c r="G52" s="71" t="s">
        <v>197</v>
      </c>
      <c r="H52" s="72" t="s">
        <v>198</v>
      </c>
      <c r="I52" s="307"/>
      <c r="J52" s="294"/>
      <c r="K52" s="117">
        <f t="shared" si="51"/>
        <v>0</v>
      </c>
      <c r="L52" s="117">
        <f t="shared" si="52"/>
        <v>0</v>
      </c>
      <c r="M52" s="295"/>
      <c r="N52" s="131">
        <v>1</v>
      </c>
      <c r="O52" s="117">
        <f t="shared" si="53"/>
        <v>1</v>
      </c>
      <c r="P52" s="117">
        <f t="shared" si="54"/>
        <v>0</v>
      </c>
      <c r="Q52" s="295">
        <v>26</v>
      </c>
      <c r="R52" s="818">
        <f t="shared" si="42"/>
        <v>41.6</v>
      </c>
      <c r="S52" s="60">
        <f t="shared" si="43"/>
        <v>0</v>
      </c>
      <c r="T52" s="60">
        <f t="shared" si="44"/>
        <v>0</v>
      </c>
      <c r="U52" s="60">
        <f t="shared" si="45"/>
        <v>0</v>
      </c>
      <c r="V52" s="60">
        <f t="shared" si="46"/>
        <v>26</v>
      </c>
      <c r="W52" s="60">
        <f t="shared" si="47"/>
        <v>7.8</v>
      </c>
      <c r="X52" s="60">
        <f t="shared" si="48"/>
        <v>7.8</v>
      </c>
      <c r="Y52" s="250">
        <f t="shared" si="49"/>
        <v>26</v>
      </c>
      <c r="Z52" s="250">
        <f t="shared" si="49"/>
        <v>7.8</v>
      </c>
      <c r="AA52" s="250">
        <f t="shared" si="49"/>
        <v>7.8</v>
      </c>
      <c r="AB52" s="251"/>
      <c r="AC52" s="252">
        <f t="shared" si="50"/>
        <v>0</v>
      </c>
      <c r="AD52" s="253"/>
      <c r="AE52" s="254"/>
      <c r="AF52" s="254"/>
      <c r="AG52" s="254"/>
      <c r="AH52" s="254"/>
      <c r="AI52" s="254"/>
      <c r="AJ52" s="254"/>
      <c r="AK52" s="254"/>
      <c r="AL52" s="254"/>
      <c r="AM52" s="254"/>
    </row>
    <row r="53" spans="1:39" s="255" customFormat="1" ht="27.75" customHeight="1" x14ac:dyDescent="0.25">
      <c r="A53" s="109" t="s">
        <v>209</v>
      </c>
      <c r="B53" s="109" t="s">
        <v>204</v>
      </c>
      <c r="C53" s="49" t="s">
        <v>210</v>
      </c>
      <c r="D53" s="49"/>
      <c r="E53" s="111" t="s">
        <v>75</v>
      </c>
      <c r="F53" s="130">
        <v>2.4</v>
      </c>
      <c r="G53" s="71" t="s">
        <v>213</v>
      </c>
      <c r="H53" s="72" t="s">
        <v>214</v>
      </c>
      <c r="I53" s="307"/>
      <c r="J53" s="294"/>
      <c r="K53" s="117">
        <f t="shared" si="51"/>
        <v>0</v>
      </c>
      <c r="L53" s="117">
        <f t="shared" si="52"/>
        <v>0</v>
      </c>
      <c r="M53" s="295"/>
      <c r="N53" s="131">
        <v>1</v>
      </c>
      <c r="O53" s="117">
        <f t="shared" si="53"/>
        <v>1</v>
      </c>
      <c r="P53" s="117">
        <f t="shared" si="54"/>
        <v>0</v>
      </c>
      <c r="Q53" s="295">
        <v>26</v>
      </c>
      <c r="R53" s="818">
        <f t="shared" si="42"/>
        <v>41.6</v>
      </c>
      <c r="S53" s="60">
        <f t="shared" si="43"/>
        <v>0</v>
      </c>
      <c r="T53" s="60">
        <f t="shared" si="44"/>
        <v>0</v>
      </c>
      <c r="U53" s="60">
        <f t="shared" si="45"/>
        <v>0</v>
      </c>
      <c r="V53" s="60">
        <f t="shared" si="46"/>
        <v>26</v>
      </c>
      <c r="W53" s="60">
        <f t="shared" si="47"/>
        <v>7.8</v>
      </c>
      <c r="X53" s="60">
        <f t="shared" si="48"/>
        <v>7.8</v>
      </c>
      <c r="Y53" s="250">
        <f t="shared" si="49"/>
        <v>26</v>
      </c>
      <c r="Z53" s="250">
        <f t="shared" si="49"/>
        <v>7.8</v>
      </c>
      <c r="AA53" s="250">
        <f t="shared" si="49"/>
        <v>7.8</v>
      </c>
      <c r="AB53" s="251"/>
      <c r="AC53" s="252">
        <f t="shared" si="50"/>
        <v>0</v>
      </c>
      <c r="AD53" s="253"/>
      <c r="AE53" s="254"/>
      <c r="AF53" s="254"/>
      <c r="AG53" s="254"/>
      <c r="AH53" s="254"/>
      <c r="AI53" s="254"/>
      <c r="AJ53" s="254"/>
      <c r="AK53" s="254"/>
      <c r="AL53" s="254"/>
      <c r="AM53" s="254"/>
    </row>
    <row r="54" spans="1:39" s="255" customFormat="1" ht="27.75" customHeight="1" x14ac:dyDescent="0.25">
      <c r="A54" s="109" t="s">
        <v>209</v>
      </c>
      <c r="B54" s="109" t="s">
        <v>204</v>
      </c>
      <c r="C54" s="49" t="s">
        <v>210</v>
      </c>
      <c r="D54" s="49"/>
      <c r="E54" s="111" t="s">
        <v>75</v>
      </c>
      <c r="F54" s="130">
        <v>3</v>
      </c>
      <c r="G54" s="71" t="s">
        <v>215</v>
      </c>
      <c r="H54" s="72" t="s">
        <v>216</v>
      </c>
      <c r="I54" s="307"/>
      <c r="J54" s="294"/>
      <c r="K54" s="117">
        <f t="shared" si="51"/>
        <v>0</v>
      </c>
      <c r="L54" s="117">
        <f t="shared" si="52"/>
        <v>0</v>
      </c>
      <c r="M54" s="295"/>
      <c r="N54" s="131">
        <v>1</v>
      </c>
      <c r="O54" s="117">
        <f t="shared" si="53"/>
        <v>1</v>
      </c>
      <c r="P54" s="117">
        <f t="shared" si="54"/>
        <v>0</v>
      </c>
      <c r="Q54" s="295">
        <v>26</v>
      </c>
      <c r="R54" s="818">
        <f t="shared" si="42"/>
        <v>41.6</v>
      </c>
      <c r="S54" s="60">
        <f t="shared" si="43"/>
        <v>0</v>
      </c>
      <c r="T54" s="60">
        <f t="shared" si="44"/>
        <v>0</v>
      </c>
      <c r="U54" s="60">
        <f t="shared" si="45"/>
        <v>0</v>
      </c>
      <c r="V54" s="60">
        <f t="shared" si="46"/>
        <v>26</v>
      </c>
      <c r="W54" s="60">
        <f t="shared" si="47"/>
        <v>7.8</v>
      </c>
      <c r="X54" s="60">
        <f t="shared" si="48"/>
        <v>7.8</v>
      </c>
      <c r="Y54" s="250">
        <f t="shared" si="49"/>
        <v>26</v>
      </c>
      <c r="Z54" s="250">
        <f t="shared" si="49"/>
        <v>7.8</v>
      </c>
      <c r="AA54" s="250">
        <f t="shared" si="49"/>
        <v>7.8</v>
      </c>
      <c r="AB54" s="251"/>
      <c r="AC54" s="252">
        <f t="shared" si="50"/>
        <v>0</v>
      </c>
      <c r="AD54" s="253"/>
      <c r="AE54" s="254"/>
      <c r="AF54" s="254"/>
      <c r="AG54" s="254"/>
      <c r="AH54" s="254"/>
      <c r="AI54" s="254"/>
      <c r="AJ54" s="254"/>
      <c r="AK54" s="254"/>
      <c r="AL54" s="254"/>
      <c r="AM54" s="254"/>
    </row>
    <row r="55" spans="1:39" s="255" customFormat="1" ht="27.75" customHeight="1" x14ac:dyDescent="0.25">
      <c r="A55" s="109" t="s">
        <v>209</v>
      </c>
      <c r="B55" s="109" t="s">
        <v>204</v>
      </c>
      <c r="C55" s="49" t="s">
        <v>210</v>
      </c>
      <c r="D55" s="49"/>
      <c r="E55" s="111" t="s">
        <v>75</v>
      </c>
      <c r="F55" s="130">
        <v>1</v>
      </c>
      <c r="G55" s="71" t="s">
        <v>217</v>
      </c>
      <c r="H55" s="72" t="s">
        <v>218</v>
      </c>
      <c r="I55" s="828"/>
      <c r="J55" s="294"/>
      <c r="K55" s="117">
        <f t="shared" si="51"/>
        <v>0</v>
      </c>
      <c r="L55" s="117">
        <f t="shared" si="52"/>
        <v>0</v>
      </c>
      <c r="M55" s="295"/>
      <c r="N55" s="131">
        <v>1</v>
      </c>
      <c r="O55" s="117">
        <f t="shared" si="53"/>
        <v>1</v>
      </c>
      <c r="P55" s="117">
        <f t="shared" si="54"/>
        <v>0</v>
      </c>
      <c r="Q55" s="295">
        <v>26</v>
      </c>
      <c r="R55" s="818">
        <f t="shared" si="42"/>
        <v>41.6</v>
      </c>
      <c r="S55" s="60">
        <f t="shared" si="43"/>
        <v>0</v>
      </c>
      <c r="T55" s="60">
        <f t="shared" si="44"/>
        <v>0</v>
      </c>
      <c r="U55" s="60">
        <f t="shared" si="45"/>
        <v>0</v>
      </c>
      <c r="V55" s="60">
        <f t="shared" si="46"/>
        <v>26</v>
      </c>
      <c r="W55" s="60">
        <f t="shared" si="47"/>
        <v>7.8</v>
      </c>
      <c r="X55" s="60">
        <f t="shared" si="48"/>
        <v>7.8</v>
      </c>
      <c r="Y55" s="250">
        <f t="shared" si="49"/>
        <v>26</v>
      </c>
      <c r="Z55" s="250">
        <f t="shared" si="49"/>
        <v>7.8</v>
      </c>
      <c r="AA55" s="250">
        <f t="shared" si="49"/>
        <v>7.8</v>
      </c>
      <c r="AB55" s="251"/>
      <c r="AC55" s="252">
        <f t="shared" si="50"/>
        <v>0</v>
      </c>
      <c r="AD55" s="253"/>
      <c r="AE55" s="254"/>
      <c r="AF55" s="254"/>
      <c r="AG55" s="254"/>
      <c r="AH55" s="254"/>
      <c r="AI55" s="254"/>
      <c r="AJ55" s="254"/>
      <c r="AK55" s="254"/>
      <c r="AL55" s="254"/>
      <c r="AM55" s="254"/>
    </row>
    <row r="56" spans="1:39" s="255" customFormat="1" ht="27.75" customHeight="1" x14ac:dyDescent="0.25">
      <c r="A56" s="109" t="s">
        <v>209</v>
      </c>
      <c r="B56" s="109" t="s">
        <v>204</v>
      </c>
      <c r="C56" s="49" t="s">
        <v>210</v>
      </c>
      <c r="D56" s="49"/>
      <c r="E56" s="73" t="s">
        <v>44</v>
      </c>
      <c r="F56" s="76">
        <v>4</v>
      </c>
      <c r="G56" s="71" t="s">
        <v>219</v>
      </c>
      <c r="H56" s="72" t="s">
        <v>167</v>
      </c>
      <c r="I56" s="307"/>
      <c r="J56" s="294"/>
      <c r="K56" s="117">
        <f t="shared" si="51"/>
        <v>0</v>
      </c>
      <c r="L56" s="117">
        <f t="shared" si="52"/>
        <v>0</v>
      </c>
      <c r="M56" s="295"/>
      <c r="N56" s="131"/>
      <c r="O56" s="117">
        <f t="shared" si="53"/>
        <v>0</v>
      </c>
      <c r="P56" s="117">
        <f t="shared" si="54"/>
        <v>0</v>
      </c>
      <c r="Q56" s="295"/>
      <c r="R56" s="818">
        <f t="shared" si="42"/>
        <v>0</v>
      </c>
      <c r="S56" s="60">
        <f t="shared" si="43"/>
        <v>0</v>
      </c>
      <c r="T56" s="60">
        <f t="shared" si="44"/>
        <v>0</v>
      </c>
      <c r="U56" s="60">
        <f t="shared" si="45"/>
        <v>0</v>
      </c>
      <c r="V56" s="60">
        <f t="shared" si="46"/>
        <v>0</v>
      </c>
      <c r="W56" s="60">
        <f t="shared" si="47"/>
        <v>0</v>
      </c>
      <c r="X56" s="60">
        <f t="shared" si="48"/>
        <v>0</v>
      </c>
      <c r="Y56" s="250">
        <f t="shared" si="49"/>
        <v>0</v>
      </c>
      <c r="Z56" s="250">
        <f t="shared" si="49"/>
        <v>0</v>
      </c>
      <c r="AA56" s="250">
        <f t="shared" si="49"/>
        <v>0</v>
      </c>
      <c r="AB56" s="251"/>
      <c r="AC56" s="252">
        <f t="shared" si="50"/>
        <v>0</v>
      </c>
      <c r="AD56" s="253"/>
      <c r="AE56" s="254"/>
      <c r="AF56" s="254"/>
      <c r="AG56" s="254"/>
      <c r="AH56" s="254"/>
      <c r="AI56" s="254"/>
      <c r="AJ56" s="254"/>
      <c r="AK56" s="254"/>
      <c r="AL56" s="254"/>
      <c r="AM56" s="254"/>
    </row>
    <row r="57" spans="1:39" s="255" customFormat="1" ht="27.75" customHeight="1" x14ac:dyDescent="0.25">
      <c r="A57" s="109" t="s">
        <v>209</v>
      </c>
      <c r="B57" s="109" t="s">
        <v>204</v>
      </c>
      <c r="C57" s="49" t="s">
        <v>210</v>
      </c>
      <c r="D57" s="49"/>
      <c r="E57" s="111" t="s">
        <v>32</v>
      </c>
      <c r="F57" s="130">
        <v>6</v>
      </c>
      <c r="G57" s="71" t="s">
        <v>220</v>
      </c>
      <c r="H57" s="72" t="s">
        <v>221</v>
      </c>
      <c r="I57" s="307"/>
      <c r="J57" s="294"/>
      <c r="K57" s="117"/>
      <c r="L57" s="117"/>
      <c r="M57" s="295"/>
      <c r="N57" s="131">
        <v>1</v>
      </c>
      <c r="O57" s="117">
        <f t="shared" si="53"/>
        <v>1</v>
      </c>
      <c r="P57" s="117">
        <f t="shared" si="54"/>
        <v>0</v>
      </c>
      <c r="Q57" s="295">
        <v>26</v>
      </c>
      <c r="R57" s="818">
        <f t="shared" si="42"/>
        <v>41.6</v>
      </c>
      <c r="S57" s="60">
        <f t="shared" si="43"/>
        <v>0</v>
      </c>
      <c r="T57" s="60">
        <f t="shared" si="44"/>
        <v>0</v>
      </c>
      <c r="U57" s="60">
        <f t="shared" si="45"/>
        <v>0</v>
      </c>
      <c r="V57" s="60">
        <f t="shared" si="46"/>
        <v>26</v>
      </c>
      <c r="W57" s="60">
        <f t="shared" si="47"/>
        <v>7.8</v>
      </c>
      <c r="X57" s="60">
        <f t="shared" si="48"/>
        <v>7.8</v>
      </c>
      <c r="Y57" s="250">
        <f t="shared" si="49"/>
        <v>26</v>
      </c>
      <c r="Z57" s="250">
        <f t="shared" si="49"/>
        <v>7.8</v>
      </c>
      <c r="AA57" s="250">
        <f t="shared" si="49"/>
        <v>7.8</v>
      </c>
      <c r="AB57" s="251"/>
      <c r="AC57" s="252">
        <f t="shared" si="50"/>
        <v>0</v>
      </c>
      <c r="AD57" s="256"/>
      <c r="AE57" s="254"/>
      <c r="AF57" s="254"/>
      <c r="AG57" s="254"/>
      <c r="AH57" s="254"/>
      <c r="AI57" s="254"/>
      <c r="AJ57" s="254"/>
      <c r="AK57" s="254"/>
      <c r="AL57" s="254"/>
      <c r="AM57" s="254"/>
    </row>
    <row r="58" spans="1:39" s="84" customFormat="1" ht="27.75" hidden="1" customHeight="1" x14ac:dyDescent="0.25">
      <c r="A58" s="109" t="s">
        <v>209</v>
      </c>
      <c r="B58" s="109" t="s">
        <v>204</v>
      </c>
      <c r="C58" s="49" t="s">
        <v>210</v>
      </c>
      <c r="D58" s="49"/>
      <c r="E58" s="78"/>
      <c r="F58" s="78"/>
      <c r="G58" s="393"/>
      <c r="H58" s="72"/>
      <c r="I58" s="307"/>
      <c r="J58" s="294"/>
      <c r="K58" s="117">
        <f t="shared" si="51"/>
        <v>0</v>
      </c>
      <c r="L58" s="117">
        <f t="shared" si="52"/>
        <v>0</v>
      </c>
      <c r="M58" s="295"/>
      <c r="N58" s="131"/>
      <c r="O58" s="117">
        <f t="shared" si="53"/>
        <v>0</v>
      </c>
      <c r="P58" s="117">
        <f t="shared" si="54"/>
        <v>0</v>
      </c>
      <c r="Q58" s="295"/>
      <c r="R58" s="818">
        <f t="shared" si="42"/>
        <v>0</v>
      </c>
      <c r="S58" s="60">
        <f t="shared" si="43"/>
        <v>0</v>
      </c>
      <c r="T58" s="60">
        <f t="shared" si="44"/>
        <v>0</v>
      </c>
      <c r="U58" s="60">
        <f t="shared" si="45"/>
        <v>0</v>
      </c>
      <c r="V58" s="60">
        <f t="shared" si="46"/>
        <v>0</v>
      </c>
      <c r="W58" s="60">
        <f t="shared" si="47"/>
        <v>0</v>
      </c>
      <c r="X58" s="60">
        <f t="shared" si="48"/>
        <v>0</v>
      </c>
      <c r="Y58" s="250">
        <f t="shared" si="49"/>
        <v>0</v>
      </c>
      <c r="Z58" s="250">
        <f t="shared" si="49"/>
        <v>0</v>
      </c>
      <c r="AA58" s="250">
        <f t="shared" si="49"/>
        <v>0</v>
      </c>
      <c r="AB58" s="251"/>
      <c r="AC58" s="252">
        <f t="shared" si="50"/>
        <v>0</v>
      </c>
      <c r="AD58" s="82"/>
      <c r="AE58" s="83"/>
      <c r="AF58" s="83"/>
      <c r="AG58" s="83"/>
      <c r="AH58" s="83"/>
      <c r="AI58" s="83"/>
      <c r="AJ58" s="83"/>
      <c r="AK58" s="83"/>
      <c r="AL58" s="83"/>
      <c r="AM58" s="83"/>
    </row>
    <row r="59" spans="1:39" s="84" customFormat="1" ht="27.75" customHeight="1" x14ac:dyDescent="0.25">
      <c r="A59" s="109" t="s">
        <v>209</v>
      </c>
      <c r="B59" s="109" t="s">
        <v>204</v>
      </c>
      <c r="C59" s="49" t="s">
        <v>210</v>
      </c>
      <c r="D59" s="49"/>
      <c r="E59" s="51" t="s">
        <v>32</v>
      </c>
      <c r="F59" s="130">
        <v>4</v>
      </c>
      <c r="G59" s="71" t="s">
        <v>205</v>
      </c>
      <c r="H59" s="72" t="s">
        <v>206</v>
      </c>
      <c r="I59" s="909"/>
      <c r="J59" s="294"/>
      <c r="K59" s="117">
        <f>IF(J59&gt;0, 1, 0)</f>
        <v>0</v>
      </c>
      <c r="L59" s="117">
        <f>J59-K59</f>
        <v>0</v>
      </c>
      <c r="M59" s="295"/>
      <c r="N59" s="131">
        <v>3</v>
      </c>
      <c r="O59" s="117">
        <f>IF(N59&gt;0, 1, 0)</f>
        <v>1</v>
      </c>
      <c r="P59" s="117">
        <f>N59-O59</f>
        <v>2</v>
      </c>
      <c r="Q59" s="730">
        <v>26</v>
      </c>
      <c r="R59" s="818">
        <f>(K59*M59*$R$4)+(L59*M59*$R$5)+(O59*Q59*$R$6)+(P59*Q59*$R$7)</f>
        <v>109.20000000000002</v>
      </c>
      <c r="S59" s="60"/>
      <c r="T59" s="60"/>
      <c r="U59" s="60"/>
      <c r="V59" s="60"/>
      <c r="W59" s="60"/>
      <c r="X59" s="60"/>
      <c r="Y59" s="250"/>
      <c r="Z59" s="250"/>
      <c r="AA59" s="250"/>
      <c r="AB59" s="251"/>
      <c r="AC59" s="252"/>
      <c r="AD59" s="82"/>
      <c r="AE59" s="83"/>
      <c r="AF59" s="83"/>
      <c r="AG59" s="83"/>
      <c r="AH59" s="83"/>
      <c r="AI59" s="83"/>
      <c r="AJ59" s="83"/>
      <c r="AK59" s="83"/>
      <c r="AL59" s="83"/>
      <c r="AM59" s="83"/>
    </row>
    <row r="60" spans="1:39" s="84" customFormat="1" ht="27.75" customHeight="1" x14ac:dyDescent="0.25">
      <c r="A60" s="109" t="s">
        <v>209</v>
      </c>
      <c r="B60" s="109" t="s">
        <v>204</v>
      </c>
      <c r="C60" s="49" t="s">
        <v>210</v>
      </c>
      <c r="D60" s="49"/>
      <c r="E60" s="63" t="s">
        <v>37</v>
      </c>
      <c r="F60" s="130">
        <v>2</v>
      </c>
      <c r="G60" s="71" t="s">
        <v>207</v>
      </c>
      <c r="H60" s="72" t="s">
        <v>208</v>
      </c>
      <c r="I60" s="307"/>
      <c r="J60" s="294"/>
      <c r="K60" s="117">
        <f t="shared" ref="K60" si="55">IF(J60&gt;0, 1, 0)</f>
        <v>0</v>
      </c>
      <c r="L60" s="117">
        <f t="shared" ref="L60" si="56">J60-K60</f>
        <v>0</v>
      </c>
      <c r="M60" s="295"/>
      <c r="N60" s="131">
        <v>1</v>
      </c>
      <c r="O60" s="117">
        <f t="shared" ref="O60" si="57">IF(N60&gt;0, 1, 0)</f>
        <v>1</v>
      </c>
      <c r="P60" s="117">
        <f t="shared" ref="P60" si="58">N60-O60</f>
        <v>0</v>
      </c>
      <c r="Q60" s="295">
        <v>26</v>
      </c>
      <c r="R60" s="818">
        <f>(K60*M60*$R$4)+(L60*M60*$R$5)+(O60*Q60*$R$6)+(P60*Q60*$R$7)</f>
        <v>41.6</v>
      </c>
      <c r="S60" s="60"/>
      <c r="T60" s="60"/>
      <c r="U60" s="60"/>
      <c r="V60" s="60"/>
      <c r="W60" s="60"/>
      <c r="X60" s="60"/>
      <c r="Y60" s="250"/>
      <c r="Z60" s="250"/>
      <c r="AA60" s="250"/>
      <c r="AB60" s="251"/>
      <c r="AC60" s="252"/>
      <c r="AD60" s="82"/>
      <c r="AE60" s="83"/>
      <c r="AF60" s="83"/>
      <c r="AG60" s="83"/>
      <c r="AH60" s="83"/>
      <c r="AI60" s="83"/>
      <c r="AJ60" s="83"/>
      <c r="AK60" s="83"/>
      <c r="AL60" s="83"/>
      <c r="AM60" s="83"/>
    </row>
    <row r="61" spans="1:39" s="255" customFormat="1" ht="27.75" customHeight="1" x14ac:dyDescent="0.25">
      <c r="A61" s="109" t="s">
        <v>209</v>
      </c>
      <c r="B61" s="109" t="s">
        <v>204</v>
      </c>
      <c r="C61" s="49" t="s">
        <v>210</v>
      </c>
      <c r="D61" s="49"/>
      <c r="E61" s="78"/>
      <c r="F61" s="78"/>
      <c r="G61" s="393"/>
      <c r="H61" s="827"/>
      <c r="I61" s="828"/>
      <c r="J61" s="294"/>
      <c r="K61" s="117">
        <f t="shared" si="51"/>
        <v>0</v>
      </c>
      <c r="L61" s="117">
        <f t="shared" si="52"/>
        <v>0</v>
      </c>
      <c r="M61" s="295"/>
      <c r="N61" s="131"/>
      <c r="O61" s="117">
        <f t="shared" si="53"/>
        <v>0</v>
      </c>
      <c r="P61" s="117">
        <f t="shared" si="54"/>
        <v>0</v>
      </c>
      <c r="Q61" s="295"/>
      <c r="R61" s="818">
        <f t="shared" si="42"/>
        <v>0</v>
      </c>
      <c r="S61" s="60">
        <f t="shared" si="43"/>
        <v>0</v>
      </c>
      <c r="T61" s="60">
        <f t="shared" si="44"/>
        <v>0</v>
      </c>
      <c r="U61" s="60">
        <f t="shared" si="45"/>
        <v>0</v>
      </c>
      <c r="V61" s="60">
        <f t="shared" si="46"/>
        <v>0</v>
      </c>
      <c r="W61" s="60">
        <f t="shared" si="47"/>
        <v>0</v>
      </c>
      <c r="X61" s="60">
        <f t="shared" si="48"/>
        <v>0</v>
      </c>
      <c r="Y61" s="250">
        <f t="shared" si="49"/>
        <v>0</v>
      </c>
      <c r="Z61" s="250">
        <f t="shared" si="49"/>
        <v>0</v>
      </c>
      <c r="AA61" s="250">
        <f t="shared" si="49"/>
        <v>0</v>
      </c>
      <c r="AB61" s="93"/>
      <c r="AC61" s="252">
        <f t="shared" si="50"/>
        <v>0</v>
      </c>
      <c r="AD61" s="729">
        <f>R62/1800/0.6</f>
        <v>0.70537037037037054</v>
      </c>
      <c r="AE61" s="254"/>
      <c r="AF61" s="254"/>
      <c r="AG61" s="254"/>
      <c r="AH61" s="254"/>
      <c r="AI61" s="254"/>
      <c r="AJ61" s="254"/>
      <c r="AK61" s="254"/>
      <c r="AL61" s="254"/>
      <c r="AM61" s="254"/>
    </row>
    <row r="62" spans="1:39" s="259" customFormat="1" ht="27.75" customHeight="1" thickBot="1" x14ac:dyDescent="0.3">
      <c r="A62" s="95" t="s">
        <v>209</v>
      </c>
      <c r="B62" s="95" t="s">
        <v>204</v>
      </c>
      <c r="C62" s="96" t="s">
        <v>210</v>
      </c>
      <c r="D62" s="96"/>
      <c r="E62" s="97"/>
      <c r="F62" s="97"/>
      <c r="G62" s="98"/>
      <c r="H62" s="99" t="s">
        <v>49</v>
      </c>
      <c r="I62" s="100"/>
      <c r="J62" s="101"/>
      <c r="K62" s="102"/>
      <c r="L62" s="102"/>
      <c r="M62" s="103"/>
      <c r="N62" s="104"/>
      <c r="O62" s="102"/>
      <c r="P62" s="102"/>
      <c r="Q62" s="103"/>
      <c r="R62" s="105">
        <f>SUM(R48:R61)</f>
        <v>761.80000000000018</v>
      </c>
      <c r="S62" s="106">
        <f t="shared" ref="S62:AA62" si="59">SUM(S48:S61)</f>
        <v>0</v>
      </c>
      <c r="T62" s="106">
        <f t="shared" si="59"/>
        <v>0</v>
      </c>
      <c r="U62" s="106">
        <f t="shared" si="59"/>
        <v>0</v>
      </c>
      <c r="V62" s="106">
        <f t="shared" si="59"/>
        <v>416</v>
      </c>
      <c r="W62" s="106">
        <f t="shared" si="59"/>
        <v>70.199999999999989</v>
      </c>
      <c r="X62" s="106">
        <f t="shared" si="59"/>
        <v>124.79999999999998</v>
      </c>
      <c r="Y62" s="106">
        <f t="shared" si="59"/>
        <v>416</v>
      </c>
      <c r="Z62" s="106">
        <f t="shared" si="59"/>
        <v>70.199999999999989</v>
      </c>
      <c r="AA62" s="106">
        <f t="shared" si="59"/>
        <v>124.79999999999998</v>
      </c>
      <c r="AB62" s="258"/>
      <c r="AC62" s="252"/>
      <c r="AD62" s="727"/>
      <c r="AE62" s="254"/>
      <c r="AF62" s="254"/>
      <c r="AG62" s="254"/>
      <c r="AH62" s="254"/>
      <c r="AI62" s="254"/>
      <c r="AJ62" s="254"/>
      <c r="AK62" s="254"/>
      <c r="AL62" s="254"/>
      <c r="AM62" s="254"/>
    </row>
    <row r="63" spans="1:39" s="255" customFormat="1" ht="27.75" customHeight="1" thickTop="1" x14ac:dyDescent="0.25">
      <c r="A63" s="109" t="s">
        <v>222</v>
      </c>
      <c r="B63" s="109" t="s">
        <v>223</v>
      </c>
      <c r="C63" s="49" t="s">
        <v>52</v>
      </c>
      <c r="D63" s="49"/>
      <c r="E63" s="51" t="s">
        <v>32</v>
      </c>
      <c r="F63" s="130">
        <v>4</v>
      </c>
      <c r="G63" s="71" t="s">
        <v>205</v>
      </c>
      <c r="H63" s="72" t="s">
        <v>206</v>
      </c>
      <c r="I63" s="909"/>
      <c r="J63" s="294">
        <v>2</v>
      </c>
      <c r="K63" s="117">
        <f>IF(J63&gt;0, 1, 0)</f>
        <v>1</v>
      </c>
      <c r="L63" s="117">
        <f>J63-K63</f>
        <v>1</v>
      </c>
      <c r="M63" s="295">
        <v>26</v>
      </c>
      <c r="N63" s="131"/>
      <c r="O63" s="117">
        <f>IF(N63&gt;0, 1, 0)</f>
        <v>0</v>
      </c>
      <c r="P63" s="117">
        <f>N63-O63</f>
        <v>0</v>
      </c>
      <c r="Q63" s="730"/>
      <c r="R63" s="818">
        <f t="shared" ref="R63:R71" si="60">(K63*M63*$R$4)+(L63*M63*$R$5)+(O63*Q63*$R$6)+(P63*Q63*$R$7)</f>
        <v>140.4</v>
      </c>
      <c r="S63" s="60">
        <f t="shared" ref="S63:S71" si="61">J63*M63*$S$4</f>
        <v>52</v>
      </c>
      <c r="T63" s="60">
        <f t="shared" ref="T63:T71" si="62">K63*M63*$T$4</f>
        <v>26</v>
      </c>
      <c r="U63" s="60">
        <f t="shared" ref="U63:U71" si="63">J63*M63*$U$4</f>
        <v>62.4</v>
      </c>
      <c r="V63" s="60">
        <f t="shared" ref="V63:V74" si="64">N63*Q63*$V$6</f>
        <v>0</v>
      </c>
      <c r="W63" s="60">
        <f t="shared" ref="W63:W74" si="65">O63*Q63*$W$6</f>
        <v>0</v>
      </c>
      <c r="X63" s="60">
        <f t="shared" ref="X63:X74" si="66">N63*Q63*$X$6</f>
        <v>0</v>
      </c>
      <c r="Y63" s="250">
        <f t="shared" ref="Y63:AA74" si="67">S63+V63</f>
        <v>52</v>
      </c>
      <c r="Z63" s="250">
        <f t="shared" si="67"/>
        <v>26</v>
      </c>
      <c r="AA63" s="250">
        <f t="shared" si="67"/>
        <v>62.4</v>
      </c>
      <c r="AB63" s="251"/>
      <c r="AC63" s="252">
        <f t="shared" ref="AC63:AC74" si="68">R63-Y63-Z63-AA63</f>
        <v>0</v>
      </c>
      <c r="AD63" s="253"/>
      <c r="AE63" s="254"/>
      <c r="AF63" s="254"/>
      <c r="AG63" s="254"/>
      <c r="AH63" s="254"/>
      <c r="AI63" s="254"/>
      <c r="AJ63" s="254"/>
      <c r="AK63" s="254"/>
      <c r="AL63" s="254"/>
      <c r="AM63" s="254"/>
    </row>
    <row r="64" spans="1:39" s="255" customFormat="1" ht="27.75" customHeight="1" x14ac:dyDescent="0.25">
      <c r="A64" s="109" t="s">
        <v>222</v>
      </c>
      <c r="B64" s="109" t="s">
        <v>223</v>
      </c>
      <c r="C64" s="49" t="s">
        <v>52</v>
      </c>
      <c r="D64" s="49"/>
      <c r="E64" s="63" t="s">
        <v>37</v>
      </c>
      <c r="F64" s="130">
        <v>2</v>
      </c>
      <c r="G64" s="71" t="s">
        <v>185</v>
      </c>
      <c r="H64" s="72" t="s">
        <v>186</v>
      </c>
      <c r="I64" s="307"/>
      <c r="J64" s="294">
        <v>1</v>
      </c>
      <c r="K64" s="117">
        <f t="shared" ref="K64:K74" si="69">IF(J64&gt;0, 1, 0)</f>
        <v>1</v>
      </c>
      <c r="L64" s="117">
        <f t="shared" ref="L64:L74" si="70">J64-K64</f>
        <v>0</v>
      </c>
      <c r="M64" s="295">
        <v>26</v>
      </c>
      <c r="N64" s="131"/>
      <c r="O64" s="117">
        <f t="shared" ref="O64:O74" si="71">IF(N64&gt;0, 1, 0)</f>
        <v>0</v>
      </c>
      <c r="P64" s="117">
        <f t="shared" ref="P64:P74" si="72">N64-O64</f>
        <v>0</v>
      </c>
      <c r="Q64" s="295"/>
      <c r="R64" s="818">
        <f t="shared" si="60"/>
        <v>83.2</v>
      </c>
      <c r="S64" s="60">
        <f t="shared" si="61"/>
        <v>26</v>
      </c>
      <c r="T64" s="60">
        <f t="shared" si="62"/>
        <v>26</v>
      </c>
      <c r="U64" s="60">
        <f t="shared" si="63"/>
        <v>31.2</v>
      </c>
      <c r="V64" s="60">
        <f t="shared" si="64"/>
        <v>0</v>
      </c>
      <c r="W64" s="60">
        <f t="shared" si="65"/>
        <v>0</v>
      </c>
      <c r="X64" s="60">
        <f t="shared" si="66"/>
        <v>0</v>
      </c>
      <c r="Y64" s="250">
        <f t="shared" si="67"/>
        <v>26</v>
      </c>
      <c r="Z64" s="250">
        <f t="shared" si="67"/>
        <v>26</v>
      </c>
      <c r="AA64" s="250">
        <f t="shared" si="67"/>
        <v>31.2</v>
      </c>
      <c r="AB64" s="251"/>
      <c r="AC64" s="252">
        <f t="shared" si="68"/>
        <v>0</v>
      </c>
      <c r="AD64" s="253"/>
      <c r="AE64" s="254"/>
      <c r="AF64" s="254"/>
      <c r="AG64" s="254"/>
      <c r="AH64" s="254"/>
      <c r="AI64" s="254"/>
      <c r="AJ64" s="254"/>
      <c r="AK64" s="254"/>
      <c r="AL64" s="254"/>
      <c r="AM64" s="254"/>
    </row>
    <row r="65" spans="1:39" s="255" customFormat="1" ht="27.75" customHeight="1" x14ac:dyDescent="0.25">
      <c r="A65" s="109" t="s">
        <v>222</v>
      </c>
      <c r="B65" s="109" t="s">
        <v>223</v>
      </c>
      <c r="C65" s="49" t="s">
        <v>52</v>
      </c>
      <c r="D65" s="49"/>
      <c r="E65" s="63" t="s">
        <v>37</v>
      </c>
      <c r="F65" s="130">
        <v>3</v>
      </c>
      <c r="G65" s="71" t="s">
        <v>224</v>
      </c>
      <c r="H65" s="72" t="s">
        <v>225</v>
      </c>
      <c r="I65" s="307"/>
      <c r="J65" s="294">
        <v>1</v>
      </c>
      <c r="K65" s="117">
        <f t="shared" si="69"/>
        <v>1</v>
      </c>
      <c r="L65" s="117">
        <f t="shared" si="70"/>
        <v>0</v>
      </c>
      <c r="M65" s="295">
        <v>26</v>
      </c>
      <c r="N65" s="131">
        <v>1</v>
      </c>
      <c r="O65" s="117">
        <f t="shared" si="71"/>
        <v>1</v>
      </c>
      <c r="P65" s="117">
        <f t="shared" si="72"/>
        <v>0</v>
      </c>
      <c r="Q65" s="295">
        <v>26</v>
      </c>
      <c r="R65" s="818">
        <f t="shared" si="60"/>
        <v>124.80000000000001</v>
      </c>
      <c r="S65" s="60">
        <f t="shared" si="61"/>
        <v>26</v>
      </c>
      <c r="T65" s="60">
        <f t="shared" si="62"/>
        <v>26</v>
      </c>
      <c r="U65" s="60">
        <f t="shared" si="63"/>
        <v>31.2</v>
      </c>
      <c r="V65" s="60">
        <f t="shared" si="64"/>
        <v>26</v>
      </c>
      <c r="W65" s="60">
        <f t="shared" si="65"/>
        <v>7.8</v>
      </c>
      <c r="X65" s="60">
        <f t="shared" si="66"/>
        <v>7.8</v>
      </c>
      <c r="Y65" s="250">
        <f t="shared" si="67"/>
        <v>52</v>
      </c>
      <c r="Z65" s="250">
        <f t="shared" si="67"/>
        <v>33.799999999999997</v>
      </c>
      <c r="AA65" s="250">
        <f t="shared" si="67"/>
        <v>39</v>
      </c>
      <c r="AB65" s="251"/>
      <c r="AC65" s="252">
        <f t="shared" si="68"/>
        <v>0</v>
      </c>
      <c r="AD65" s="256"/>
      <c r="AE65" s="254"/>
      <c r="AF65" s="254"/>
      <c r="AG65" s="254"/>
      <c r="AH65" s="254"/>
      <c r="AI65" s="254"/>
      <c r="AJ65" s="254"/>
      <c r="AK65" s="254"/>
      <c r="AL65" s="254"/>
      <c r="AM65" s="254"/>
    </row>
    <row r="66" spans="1:39" s="255" customFormat="1" ht="27.75" customHeight="1" x14ac:dyDescent="0.25">
      <c r="A66" s="109" t="s">
        <v>222</v>
      </c>
      <c r="B66" s="109" t="s">
        <v>223</v>
      </c>
      <c r="C66" s="49" t="s">
        <v>52</v>
      </c>
      <c r="D66" s="49"/>
      <c r="E66" s="111" t="s">
        <v>75</v>
      </c>
      <c r="F66" s="130">
        <v>3</v>
      </c>
      <c r="G66" s="71" t="s">
        <v>195</v>
      </c>
      <c r="H66" s="72" t="s">
        <v>196</v>
      </c>
      <c r="I66" s="307"/>
      <c r="J66" s="294">
        <v>1</v>
      </c>
      <c r="K66" s="117">
        <f t="shared" si="69"/>
        <v>1</v>
      </c>
      <c r="L66" s="117">
        <f t="shared" si="70"/>
        <v>0</v>
      </c>
      <c r="M66" s="295">
        <v>26</v>
      </c>
      <c r="N66" s="131"/>
      <c r="O66" s="117">
        <f t="shared" si="71"/>
        <v>0</v>
      </c>
      <c r="P66" s="117">
        <f t="shared" si="72"/>
        <v>0</v>
      </c>
      <c r="Q66" s="295"/>
      <c r="R66" s="818">
        <f t="shared" si="60"/>
        <v>83.2</v>
      </c>
      <c r="S66" s="60">
        <f t="shared" si="61"/>
        <v>26</v>
      </c>
      <c r="T66" s="60">
        <f t="shared" si="62"/>
        <v>26</v>
      </c>
      <c r="U66" s="60">
        <f t="shared" si="63"/>
        <v>31.2</v>
      </c>
      <c r="V66" s="60">
        <f t="shared" si="64"/>
        <v>0</v>
      </c>
      <c r="W66" s="60">
        <f t="shared" si="65"/>
        <v>0</v>
      </c>
      <c r="X66" s="60">
        <f t="shared" si="66"/>
        <v>0</v>
      </c>
      <c r="Y66" s="250">
        <f t="shared" si="67"/>
        <v>26</v>
      </c>
      <c r="Z66" s="250">
        <f t="shared" si="67"/>
        <v>26</v>
      </c>
      <c r="AA66" s="250">
        <f t="shared" si="67"/>
        <v>31.2</v>
      </c>
      <c r="AB66" s="251"/>
      <c r="AC66" s="252">
        <f t="shared" si="68"/>
        <v>0</v>
      </c>
      <c r="AD66" s="253"/>
      <c r="AE66" s="254"/>
      <c r="AF66" s="254"/>
      <c r="AG66" s="254"/>
      <c r="AH66" s="254"/>
      <c r="AI66" s="254"/>
      <c r="AJ66" s="254"/>
      <c r="AK66" s="254"/>
      <c r="AL66" s="254"/>
      <c r="AM66" s="254"/>
    </row>
    <row r="67" spans="1:39" s="255" customFormat="1" ht="27.75" customHeight="1" x14ac:dyDescent="0.25">
      <c r="A67" s="109" t="s">
        <v>222</v>
      </c>
      <c r="B67" s="109" t="s">
        <v>223</v>
      </c>
      <c r="C67" s="49" t="s">
        <v>52</v>
      </c>
      <c r="D67" s="49"/>
      <c r="E67" s="63" t="s">
        <v>37</v>
      </c>
      <c r="F67" s="130">
        <v>2</v>
      </c>
      <c r="G67" s="71" t="s">
        <v>207</v>
      </c>
      <c r="H67" s="72" t="s">
        <v>208</v>
      </c>
      <c r="I67" s="307"/>
      <c r="J67" s="294">
        <v>1</v>
      </c>
      <c r="K67" s="117">
        <f t="shared" si="69"/>
        <v>1</v>
      </c>
      <c r="L67" s="117">
        <f t="shared" si="70"/>
        <v>0</v>
      </c>
      <c r="M67" s="295">
        <v>26</v>
      </c>
      <c r="N67" s="131"/>
      <c r="O67" s="117">
        <f t="shared" si="71"/>
        <v>0</v>
      </c>
      <c r="P67" s="117">
        <f t="shared" si="72"/>
        <v>0</v>
      </c>
      <c r="Q67" s="295"/>
      <c r="R67" s="818">
        <f t="shared" si="60"/>
        <v>83.2</v>
      </c>
      <c r="S67" s="60">
        <f t="shared" si="61"/>
        <v>26</v>
      </c>
      <c r="T67" s="60">
        <f t="shared" si="62"/>
        <v>26</v>
      </c>
      <c r="U67" s="60">
        <f t="shared" si="63"/>
        <v>31.2</v>
      </c>
      <c r="V67" s="60">
        <f t="shared" si="64"/>
        <v>0</v>
      </c>
      <c r="W67" s="60">
        <f t="shared" si="65"/>
        <v>0</v>
      </c>
      <c r="X67" s="60">
        <f t="shared" si="66"/>
        <v>0</v>
      </c>
      <c r="Y67" s="250">
        <f t="shared" si="67"/>
        <v>26</v>
      </c>
      <c r="Z67" s="250">
        <f t="shared" si="67"/>
        <v>26</v>
      </c>
      <c r="AA67" s="250">
        <f t="shared" si="67"/>
        <v>31.2</v>
      </c>
      <c r="AB67" s="251"/>
      <c r="AC67" s="252">
        <f t="shared" si="68"/>
        <v>0</v>
      </c>
      <c r="AD67" s="253"/>
      <c r="AE67" s="254"/>
      <c r="AF67" s="254"/>
      <c r="AG67" s="254"/>
      <c r="AH67" s="254"/>
      <c r="AI67" s="254"/>
      <c r="AJ67" s="254"/>
      <c r="AK67" s="254"/>
      <c r="AL67" s="254"/>
      <c r="AM67" s="254"/>
    </row>
    <row r="68" spans="1:39" s="255" customFormat="1" ht="27.75" hidden="1" customHeight="1" x14ac:dyDescent="0.25">
      <c r="A68" s="109" t="s">
        <v>222</v>
      </c>
      <c r="B68" s="109" t="s">
        <v>223</v>
      </c>
      <c r="C68" s="49" t="s">
        <v>52</v>
      </c>
      <c r="D68" s="49"/>
      <c r="E68" s="78"/>
      <c r="F68" s="78"/>
      <c r="G68" s="393"/>
      <c r="H68" s="72"/>
      <c r="I68" s="307"/>
      <c r="J68" s="294"/>
      <c r="K68" s="117">
        <f t="shared" si="69"/>
        <v>0</v>
      </c>
      <c r="L68" s="117">
        <f t="shared" si="70"/>
        <v>0</v>
      </c>
      <c r="M68" s="295"/>
      <c r="N68" s="131"/>
      <c r="O68" s="117">
        <f t="shared" si="71"/>
        <v>0</v>
      </c>
      <c r="P68" s="117">
        <f t="shared" si="72"/>
        <v>0</v>
      </c>
      <c r="Q68" s="295"/>
      <c r="R68" s="818">
        <f t="shared" si="60"/>
        <v>0</v>
      </c>
      <c r="S68" s="60">
        <f t="shared" si="61"/>
        <v>0</v>
      </c>
      <c r="T68" s="60">
        <f t="shared" si="62"/>
        <v>0</v>
      </c>
      <c r="U68" s="60">
        <f t="shared" si="63"/>
        <v>0</v>
      </c>
      <c r="V68" s="60">
        <f t="shared" si="64"/>
        <v>0</v>
      </c>
      <c r="W68" s="60">
        <f t="shared" si="65"/>
        <v>0</v>
      </c>
      <c r="X68" s="60">
        <f t="shared" si="66"/>
        <v>0</v>
      </c>
      <c r="Y68" s="250">
        <f t="shared" si="67"/>
        <v>0</v>
      </c>
      <c r="Z68" s="250">
        <f t="shared" si="67"/>
        <v>0</v>
      </c>
      <c r="AA68" s="250">
        <f t="shared" si="67"/>
        <v>0</v>
      </c>
      <c r="AB68" s="251"/>
      <c r="AC68" s="252">
        <f t="shared" si="68"/>
        <v>0</v>
      </c>
      <c r="AD68" s="253"/>
      <c r="AE68" s="254"/>
      <c r="AF68" s="254"/>
      <c r="AG68" s="254"/>
      <c r="AH68" s="254"/>
      <c r="AI68" s="254"/>
      <c r="AJ68" s="254"/>
      <c r="AK68" s="254"/>
      <c r="AL68" s="254"/>
      <c r="AM68" s="254"/>
    </row>
    <row r="69" spans="1:39" s="255" customFormat="1" ht="27.75" hidden="1" customHeight="1" x14ac:dyDescent="0.25">
      <c r="A69" s="109" t="s">
        <v>222</v>
      </c>
      <c r="B69" s="109" t="s">
        <v>223</v>
      </c>
      <c r="C69" s="49" t="s">
        <v>52</v>
      </c>
      <c r="D69" s="49"/>
      <c r="E69" s="78"/>
      <c r="F69" s="78"/>
      <c r="G69" s="393"/>
      <c r="H69" s="72"/>
      <c r="I69" s="307"/>
      <c r="J69" s="294"/>
      <c r="K69" s="117">
        <f t="shared" si="69"/>
        <v>0</v>
      </c>
      <c r="L69" s="117">
        <f t="shared" si="70"/>
        <v>0</v>
      </c>
      <c r="M69" s="295"/>
      <c r="N69" s="131"/>
      <c r="O69" s="117">
        <f t="shared" si="71"/>
        <v>0</v>
      </c>
      <c r="P69" s="117">
        <f t="shared" si="72"/>
        <v>0</v>
      </c>
      <c r="Q69" s="295"/>
      <c r="R69" s="818">
        <f t="shared" si="60"/>
        <v>0</v>
      </c>
      <c r="S69" s="60">
        <f t="shared" si="61"/>
        <v>0</v>
      </c>
      <c r="T69" s="60">
        <f t="shared" si="62"/>
        <v>0</v>
      </c>
      <c r="U69" s="60">
        <f t="shared" si="63"/>
        <v>0</v>
      </c>
      <c r="V69" s="60">
        <f t="shared" si="64"/>
        <v>0</v>
      </c>
      <c r="W69" s="60">
        <f t="shared" si="65"/>
        <v>0</v>
      </c>
      <c r="X69" s="60">
        <f t="shared" si="66"/>
        <v>0</v>
      </c>
      <c r="Y69" s="250">
        <f t="shared" si="67"/>
        <v>0</v>
      </c>
      <c r="Z69" s="250">
        <f t="shared" si="67"/>
        <v>0</v>
      </c>
      <c r="AA69" s="250">
        <f t="shared" si="67"/>
        <v>0</v>
      </c>
      <c r="AB69" s="251"/>
      <c r="AC69" s="252">
        <f t="shared" si="68"/>
        <v>0</v>
      </c>
      <c r="AD69" s="253"/>
      <c r="AE69" s="254"/>
      <c r="AF69" s="254"/>
      <c r="AG69" s="254"/>
      <c r="AH69" s="254"/>
      <c r="AI69" s="254"/>
      <c r="AJ69" s="254"/>
      <c r="AK69" s="254"/>
      <c r="AL69" s="254"/>
      <c r="AM69" s="254"/>
    </row>
    <row r="70" spans="1:39" s="255" customFormat="1" ht="27.75" hidden="1" customHeight="1" x14ac:dyDescent="0.25">
      <c r="A70" s="109" t="s">
        <v>222</v>
      </c>
      <c r="B70" s="109" t="s">
        <v>223</v>
      </c>
      <c r="C70" s="49" t="s">
        <v>52</v>
      </c>
      <c r="D70" s="49"/>
      <c r="E70" s="78"/>
      <c r="F70" s="78"/>
      <c r="G70" s="393"/>
      <c r="H70" s="827"/>
      <c r="I70" s="828"/>
      <c r="J70" s="294"/>
      <c r="K70" s="117">
        <f t="shared" si="69"/>
        <v>0</v>
      </c>
      <c r="L70" s="117">
        <f t="shared" si="70"/>
        <v>0</v>
      </c>
      <c r="M70" s="295"/>
      <c r="N70" s="131"/>
      <c r="O70" s="117">
        <f t="shared" si="71"/>
        <v>0</v>
      </c>
      <c r="P70" s="117">
        <f t="shared" si="72"/>
        <v>0</v>
      </c>
      <c r="Q70" s="295"/>
      <c r="R70" s="818">
        <f t="shared" si="60"/>
        <v>0</v>
      </c>
      <c r="S70" s="60">
        <f t="shared" si="61"/>
        <v>0</v>
      </c>
      <c r="T70" s="60">
        <f t="shared" si="62"/>
        <v>0</v>
      </c>
      <c r="U70" s="60">
        <f t="shared" si="63"/>
        <v>0</v>
      </c>
      <c r="V70" s="60">
        <f t="shared" si="64"/>
        <v>0</v>
      </c>
      <c r="W70" s="60">
        <f t="shared" si="65"/>
        <v>0</v>
      </c>
      <c r="X70" s="60">
        <f t="shared" si="66"/>
        <v>0</v>
      </c>
      <c r="Y70" s="250">
        <f t="shared" si="67"/>
        <v>0</v>
      </c>
      <c r="Z70" s="250">
        <f t="shared" si="67"/>
        <v>0</v>
      </c>
      <c r="AA70" s="250">
        <f t="shared" si="67"/>
        <v>0</v>
      </c>
      <c r="AB70" s="251"/>
      <c r="AC70" s="252">
        <f t="shared" si="68"/>
        <v>0</v>
      </c>
      <c r="AD70" s="253"/>
      <c r="AE70" s="254"/>
      <c r="AF70" s="254"/>
      <c r="AG70" s="254"/>
      <c r="AH70" s="254"/>
      <c r="AI70" s="254"/>
      <c r="AJ70" s="254"/>
      <c r="AK70" s="254"/>
      <c r="AL70" s="254"/>
      <c r="AM70" s="254"/>
    </row>
    <row r="71" spans="1:39" s="255" customFormat="1" ht="27.75" hidden="1" customHeight="1" x14ac:dyDescent="0.25">
      <c r="A71" s="109" t="s">
        <v>222</v>
      </c>
      <c r="B71" s="109" t="s">
        <v>223</v>
      </c>
      <c r="C71" s="49" t="s">
        <v>52</v>
      </c>
      <c r="D71" s="49"/>
      <c r="E71" s="78"/>
      <c r="F71" s="78"/>
      <c r="G71" s="393"/>
      <c r="H71" s="72"/>
      <c r="I71" s="307"/>
      <c r="J71" s="294"/>
      <c r="K71" s="117">
        <f t="shared" si="69"/>
        <v>0</v>
      </c>
      <c r="L71" s="117">
        <f t="shared" si="70"/>
        <v>0</v>
      </c>
      <c r="M71" s="295"/>
      <c r="N71" s="131"/>
      <c r="O71" s="117">
        <f t="shared" si="71"/>
        <v>0</v>
      </c>
      <c r="P71" s="117">
        <f t="shared" si="72"/>
        <v>0</v>
      </c>
      <c r="Q71" s="295"/>
      <c r="R71" s="818">
        <f t="shared" si="60"/>
        <v>0</v>
      </c>
      <c r="S71" s="60">
        <f t="shared" si="61"/>
        <v>0</v>
      </c>
      <c r="T71" s="60">
        <f t="shared" si="62"/>
        <v>0</v>
      </c>
      <c r="U71" s="60">
        <f t="shared" si="63"/>
        <v>0</v>
      </c>
      <c r="V71" s="60">
        <f t="shared" si="64"/>
        <v>0</v>
      </c>
      <c r="W71" s="60">
        <f t="shared" si="65"/>
        <v>0</v>
      </c>
      <c r="X71" s="60">
        <f t="shared" si="66"/>
        <v>0</v>
      </c>
      <c r="Y71" s="250">
        <f t="shared" si="67"/>
        <v>0</v>
      </c>
      <c r="Z71" s="250">
        <f t="shared" si="67"/>
        <v>0</v>
      </c>
      <c r="AA71" s="250">
        <f t="shared" si="67"/>
        <v>0</v>
      </c>
      <c r="AB71" s="251"/>
      <c r="AC71" s="252">
        <f t="shared" si="68"/>
        <v>0</v>
      </c>
      <c r="AD71" s="253"/>
      <c r="AE71" s="254"/>
      <c r="AF71" s="254"/>
      <c r="AG71" s="254"/>
      <c r="AH71" s="254"/>
      <c r="AI71" s="254"/>
      <c r="AJ71" s="254"/>
      <c r="AK71" s="254"/>
      <c r="AL71" s="254"/>
      <c r="AM71" s="254"/>
    </row>
    <row r="72" spans="1:39" s="255" customFormat="1" ht="27.75" customHeight="1" x14ac:dyDescent="0.25">
      <c r="A72" s="85" t="s">
        <v>222</v>
      </c>
      <c r="B72" s="85" t="s">
        <v>223</v>
      </c>
      <c r="C72" s="86" t="s">
        <v>52</v>
      </c>
      <c r="D72" s="86"/>
      <c r="E72" s="87" t="s">
        <v>28</v>
      </c>
      <c r="F72" s="87"/>
      <c r="G72" s="830"/>
      <c r="H72" s="891" t="s">
        <v>226</v>
      </c>
      <c r="I72" s="831"/>
      <c r="J72" s="893">
        <v>1</v>
      </c>
      <c r="K72" s="262"/>
      <c r="L72" s="262"/>
      <c r="M72" s="894">
        <v>6</v>
      </c>
      <c r="N72" s="821"/>
      <c r="O72" s="113">
        <f t="shared" si="71"/>
        <v>0</v>
      </c>
      <c r="P72" s="113">
        <f t="shared" si="72"/>
        <v>0</v>
      </c>
      <c r="Q72" s="820"/>
      <c r="R72" s="822">
        <f>J72*M72*$R$8</f>
        <v>29.400000000000002</v>
      </c>
      <c r="S72" s="92">
        <f>J72*M72*$S$8</f>
        <v>6</v>
      </c>
      <c r="T72" s="92">
        <f>K72*M72*$T$8</f>
        <v>0</v>
      </c>
      <c r="U72" s="92">
        <f>J72*M72*$U$8</f>
        <v>14.399999999999999</v>
      </c>
      <c r="V72" s="92">
        <f t="shared" si="64"/>
        <v>0</v>
      </c>
      <c r="W72" s="92">
        <f t="shared" si="65"/>
        <v>0</v>
      </c>
      <c r="X72" s="92">
        <f t="shared" si="66"/>
        <v>0</v>
      </c>
      <c r="Y72" s="92">
        <f t="shared" si="67"/>
        <v>6</v>
      </c>
      <c r="Z72" s="92">
        <f t="shared" si="67"/>
        <v>0</v>
      </c>
      <c r="AA72" s="92">
        <f t="shared" si="67"/>
        <v>14.399999999999999</v>
      </c>
      <c r="AB72" s="251"/>
      <c r="AC72" s="94">
        <f t="shared" si="68"/>
        <v>9.0000000000000036</v>
      </c>
      <c r="AD72" s="257"/>
    </row>
    <row r="73" spans="1:39" s="255" customFormat="1" ht="27.75" hidden="1" customHeight="1" x14ac:dyDescent="0.25">
      <c r="A73" s="85" t="s">
        <v>222</v>
      </c>
      <c r="B73" s="85" t="s">
        <v>223</v>
      </c>
      <c r="C73" s="86" t="s">
        <v>52</v>
      </c>
      <c r="D73" s="86"/>
      <c r="E73" s="87" t="s">
        <v>28</v>
      </c>
      <c r="F73" s="87"/>
      <c r="G73" s="88"/>
      <c r="H73" s="89"/>
      <c r="I73" s="90"/>
      <c r="J73" s="112"/>
      <c r="K73" s="113">
        <f t="shared" si="69"/>
        <v>0</v>
      </c>
      <c r="L73" s="113">
        <f t="shared" si="70"/>
        <v>0</v>
      </c>
      <c r="M73" s="114"/>
      <c r="N73" s="115"/>
      <c r="O73" s="116">
        <f t="shared" si="71"/>
        <v>0</v>
      </c>
      <c r="P73" s="116">
        <f t="shared" si="72"/>
        <v>0</v>
      </c>
      <c r="Q73" s="114"/>
      <c r="R73" s="91">
        <f>J73*M73*$R$8</f>
        <v>0</v>
      </c>
      <c r="S73" s="92">
        <f>J73*M73*$S$8</f>
        <v>0</v>
      </c>
      <c r="T73" s="92">
        <f>K73*M73*$T$8</f>
        <v>0</v>
      </c>
      <c r="U73" s="92">
        <f>J73*M73*$U$8</f>
        <v>0</v>
      </c>
      <c r="V73" s="92">
        <f t="shared" si="64"/>
        <v>0</v>
      </c>
      <c r="W73" s="92">
        <f t="shared" si="65"/>
        <v>0</v>
      </c>
      <c r="X73" s="92">
        <f t="shared" si="66"/>
        <v>0</v>
      </c>
      <c r="Y73" s="92">
        <f t="shared" si="67"/>
        <v>0</v>
      </c>
      <c r="Z73" s="92">
        <f t="shared" si="67"/>
        <v>0</v>
      </c>
      <c r="AA73" s="92">
        <f t="shared" si="67"/>
        <v>0</v>
      </c>
      <c r="AB73" s="251"/>
      <c r="AC73" s="94">
        <f t="shared" si="68"/>
        <v>0</v>
      </c>
      <c r="AD73" s="257"/>
    </row>
    <row r="74" spans="1:39" s="255" customFormat="1" ht="27.75" hidden="1" customHeight="1" x14ac:dyDescent="0.25">
      <c r="A74" s="85" t="s">
        <v>222</v>
      </c>
      <c r="B74" s="85" t="s">
        <v>223</v>
      </c>
      <c r="C74" s="86" t="s">
        <v>52</v>
      </c>
      <c r="D74" s="86"/>
      <c r="E74" s="87" t="s">
        <v>28</v>
      </c>
      <c r="F74" s="87"/>
      <c r="G74" s="88"/>
      <c r="H74" s="89"/>
      <c r="I74" s="90"/>
      <c r="J74" s="112"/>
      <c r="K74" s="113">
        <f t="shared" si="69"/>
        <v>0</v>
      </c>
      <c r="L74" s="113">
        <f t="shared" si="70"/>
        <v>0</v>
      </c>
      <c r="M74" s="114"/>
      <c r="N74" s="115"/>
      <c r="O74" s="116">
        <f t="shared" si="71"/>
        <v>0</v>
      </c>
      <c r="P74" s="116">
        <f t="shared" si="72"/>
        <v>0</v>
      </c>
      <c r="Q74" s="114"/>
      <c r="R74" s="91">
        <f>J74*M74*$R$8</f>
        <v>0</v>
      </c>
      <c r="S74" s="92">
        <f>J74*M74*$S$8</f>
        <v>0</v>
      </c>
      <c r="T74" s="92">
        <f>K74*M74*$T$8</f>
        <v>0</v>
      </c>
      <c r="U74" s="92">
        <f>J74*M74*$U$8</f>
        <v>0</v>
      </c>
      <c r="V74" s="92">
        <f t="shared" si="64"/>
        <v>0</v>
      </c>
      <c r="W74" s="92">
        <f t="shared" si="65"/>
        <v>0</v>
      </c>
      <c r="X74" s="92">
        <f t="shared" si="66"/>
        <v>0</v>
      </c>
      <c r="Y74" s="92">
        <f t="shared" si="67"/>
        <v>0</v>
      </c>
      <c r="Z74" s="92">
        <f t="shared" si="67"/>
        <v>0</v>
      </c>
      <c r="AA74" s="92">
        <f t="shared" si="67"/>
        <v>0</v>
      </c>
      <c r="AB74" s="93"/>
      <c r="AC74" s="94">
        <f t="shared" si="68"/>
        <v>0</v>
      </c>
      <c r="AD74" s="257"/>
    </row>
    <row r="75" spans="1:39" s="259" customFormat="1" ht="27.75" customHeight="1" thickBot="1" x14ac:dyDescent="0.3">
      <c r="A75" s="95" t="s">
        <v>222</v>
      </c>
      <c r="B75" s="95" t="s">
        <v>223</v>
      </c>
      <c r="C75" s="96" t="s">
        <v>52</v>
      </c>
      <c r="D75" s="96"/>
      <c r="E75" s="97"/>
      <c r="F75" s="97"/>
      <c r="G75" s="98"/>
      <c r="H75" s="99" t="s">
        <v>49</v>
      </c>
      <c r="I75" s="100"/>
      <c r="J75" s="101"/>
      <c r="K75" s="102"/>
      <c r="L75" s="102"/>
      <c r="M75" s="103"/>
      <c r="N75" s="104"/>
      <c r="O75" s="102"/>
      <c r="P75" s="102"/>
      <c r="Q75" s="103"/>
      <c r="R75" s="105">
        <f>SUM(R63:R74)</f>
        <v>544.20000000000005</v>
      </c>
      <c r="S75" s="106">
        <f t="shared" ref="S75:AA75" si="73">SUM(S63:S74)</f>
        <v>162</v>
      </c>
      <c r="T75" s="106">
        <f t="shared" si="73"/>
        <v>130</v>
      </c>
      <c r="U75" s="106">
        <f t="shared" si="73"/>
        <v>201.6</v>
      </c>
      <c r="V75" s="106">
        <f t="shared" si="73"/>
        <v>26</v>
      </c>
      <c r="W75" s="106">
        <f t="shared" si="73"/>
        <v>7.8</v>
      </c>
      <c r="X75" s="106">
        <f t="shared" si="73"/>
        <v>7.8</v>
      </c>
      <c r="Y75" s="106">
        <f t="shared" si="73"/>
        <v>188</v>
      </c>
      <c r="Z75" s="106">
        <f t="shared" si="73"/>
        <v>137.80000000000001</v>
      </c>
      <c r="AA75" s="106">
        <f t="shared" si="73"/>
        <v>209.39999999999998</v>
      </c>
      <c r="AB75" s="258"/>
      <c r="AC75" s="252"/>
      <c r="AD75" s="725">
        <f>R75/1800/0.6</f>
        <v>0.50388888888888894</v>
      </c>
      <c r="AE75" s="254"/>
      <c r="AF75" s="254"/>
      <c r="AG75" s="254"/>
      <c r="AH75" s="254"/>
      <c r="AI75" s="254"/>
      <c r="AJ75" s="254"/>
      <c r="AK75" s="254"/>
      <c r="AL75" s="254"/>
      <c r="AM75" s="254"/>
    </row>
    <row r="76" spans="1:39" s="255" customFormat="1" ht="27.75" customHeight="1" thickTop="1" x14ac:dyDescent="0.25">
      <c r="A76" s="109" t="s">
        <v>227</v>
      </c>
      <c r="B76" s="109" t="s">
        <v>228</v>
      </c>
      <c r="C76" s="49" t="s">
        <v>31</v>
      </c>
      <c r="D76" s="49"/>
      <c r="E76" s="51" t="s">
        <v>32</v>
      </c>
      <c r="F76" s="130">
        <v>6</v>
      </c>
      <c r="G76" s="71" t="s">
        <v>211</v>
      </c>
      <c r="H76" s="72" t="s">
        <v>212</v>
      </c>
      <c r="I76" s="909"/>
      <c r="J76" s="294">
        <v>1</v>
      </c>
      <c r="K76" s="117">
        <f>IF(J76&gt;0, 1, 0)</f>
        <v>1</v>
      </c>
      <c r="L76" s="117">
        <f>J76-K76</f>
        <v>0</v>
      </c>
      <c r="M76" s="295">
        <v>26</v>
      </c>
      <c r="N76" s="131"/>
      <c r="O76" s="117">
        <f>IF(N76&gt;0, 1, 0)</f>
        <v>0</v>
      </c>
      <c r="P76" s="117">
        <f>N76-O76</f>
        <v>0</v>
      </c>
      <c r="Q76" s="730"/>
      <c r="R76" s="818">
        <f t="shared" ref="R76:R85" si="74">(K76*M76*$R$4)+(L76*M76*$R$5)+(O76*Q76*$R$6)+(P76*Q76*$R$7)</f>
        <v>83.2</v>
      </c>
      <c r="S76" s="60">
        <f t="shared" ref="S76:S85" si="75">J76*M76*$S$4</f>
        <v>26</v>
      </c>
      <c r="T76" s="60">
        <f t="shared" ref="T76:T85" si="76">K76*M76*$T$4</f>
        <v>26</v>
      </c>
      <c r="U76" s="60">
        <f t="shared" ref="U76:U85" si="77">J76*M76*$U$4</f>
        <v>31.2</v>
      </c>
      <c r="V76" s="60">
        <f t="shared" ref="V76:V87" si="78">N76*Q76*$V$6</f>
        <v>0</v>
      </c>
      <c r="W76" s="60">
        <f t="shared" ref="W76:W87" si="79">O76*Q76*$W$6</f>
        <v>0</v>
      </c>
      <c r="X76" s="60">
        <f t="shared" ref="X76:X87" si="80">N76*Q76*$X$6</f>
        <v>0</v>
      </c>
      <c r="Y76" s="250">
        <f t="shared" ref="Y76:AA87" si="81">S76+V76</f>
        <v>26</v>
      </c>
      <c r="Z76" s="250">
        <f t="shared" si="81"/>
        <v>26</v>
      </c>
      <c r="AA76" s="250">
        <f t="shared" si="81"/>
        <v>31.2</v>
      </c>
      <c r="AB76" s="251"/>
      <c r="AC76" s="252">
        <f t="shared" ref="AC76:AC87" si="82">R76-Y76-Z76-AA76</f>
        <v>0</v>
      </c>
      <c r="AD76" s="253"/>
      <c r="AE76" s="254"/>
      <c r="AF76" s="254"/>
      <c r="AG76" s="254"/>
      <c r="AH76" s="254"/>
      <c r="AI76" s="254"/>
      <c r="AJ76" s="254"/>
      <c r="AK76" s="254"/>
      <c r="AL76" s="254"/>
      <c r="AM76" s="254"/>
    </row>
    <row r="77" spans="1:39" s="255" customFormat="1" ht="27.75" customHeight="1" x14ac:dyDescent="0.25">
      <c r="A77" s="109" t="s">
        <v>227</v>
      </c>
      <c r="B77" s="109" t="s">
        <v>228</v>
      </c>
      <c r="C77" s="49" t="s">
        <v>31</v>
      </c>
      <c r="D77" s="49"/>
      <c r="E77" s="63" t="s">
        <v>37</v>
      </c>
      <c r="F77" s="130">
        <v>2</v>
      </c>
      <c r="G77" s="71" t="s">
        <v>229</v>
      </c>
      <c r="H77" s="72" t="s">
        <v>230</v>
      </c>
      <c r="I77" s="307"/>
      <c r="J77" s="294"/>
      <c r="K77" s="117">
        <f t="shared" ref="K77:K87" si="83">IF(J77&gt;0, 1, 0)</f>
        <v>0</v>
      </c>
      <c r="L77" s="117">
        <f t="shared" ref="L77:L87" si="84">J77-K77</f>
        <v>0</v>
      </c>
      <c r="M77" s="295"/>
      <c r="N77" s="131">
        <v>1</v>
      </c>
      <c r="O77" s="117">
        <f t="shared" ref="O77:O88" si="85">IF(N77&gt;0, 1, 0)</f>
        <v>1</v>
      </c>
      <c r="P77" s="117">
        <f t="shared" ref="P77:P88" si="86">N77-O77</f>
        <v>0</v>
      </c>
      <c r="Q77" s="295">
        <v>26</v>
      </c>
      <c r="R77" s="818">
        <f t="shared" si="74"/>
        <v>41.6</v>
      </c>
      <c r="S77" s="60">
        <f t="shared" si="75"/>
        <v>0</v>
      </c>
      <c r="T77" s="60">
        <f t="shared" si="76"/>
        <v>0</v>
      </c>
      <c r="U77" s="60">
        <f t="shared" si="77"/>
        <v>0</v>
      </c>
      <c r="V77" s="60">
        <f t="shared" si="78"/>
        <v>26</v>
      </c>
      <c r="W77" s="60">
        <f t="shared" si="79"/>
        <v>7.8</v>
      </c>
      <c r="X77" s="60">
        <f t="shared" si="80"/>
        <v>7.8</v>
      </c>
      <c r="Y77" s="250">
        <f t="shared" si="81"/>
        <v>26</v>
      </c>
      <c r="Z77" s="250">
        <f t="shared" si="81"/>
        <v>7.8</v>
      </c>
      <c r="AA77" s="250">
        <f t="shared" si="81"/>
        <v>7.8</v>
      </c>
      <c r="AB77" s="251"/>
      <c r="AC77" s="252">
        <f t="shared" si="82"/>
        <v>0</v>
      </c>
      <c r="AD77" s="5"/>
      <c r="AE77" s="254"/>
      <c r="AF77" s="254"/>
      <c r="AG77" s="254"/>
      <c r="AH77" s="254"/>
      <c r="AI77" s="254"/>
      <c r="AJ77" s="254"/>
      <c r="AK77" s="254"/>
      <c r="AL77" s="254"/>
      <c r="AM77" s="254"/>
    </row>
    <row r="78" spans="1:39" s="255" customFormat="1" ht="27.75" customHeight="1" x14ac:dyDescent="0.25">
      <c r="A78" s="109" t="s">
        <v>227</v>
      </c>
      <c r="B78" s="109" t="s">
        <v>228</v>
      </c>
      <c r="C78" s="49" t="s">
        <v>31</v>
      </c>
      <c r="D78" s="49"/>
      <c r="E78" s="111" t="s">
        <v>75</v>
      </c>
      <c r="F78" s="130">
        <v>1</v>
      </c>
      <c r="G78" s="71" t="s">
        <v>217</v>
      </c>
      <c r="H78" s="72" t="s">
        <v>218</v>
      </c>
      <c r="I78" s="307"/>
      <c r="J78" s="294">
        <v>1</v>
      </c>
      <c r="K78" s="117">
        <f t="shared" si="83"/>
        <v>1</v>
      </c>
      <c r="L78" s="117">
        <f t="shared" si="84"/>
        <v>0</v>
      </c>
      <c r="M78" s="295">
        <v>26</v>
      </c>
      <c r="N78" s="131"/>
      <c r="O78" s="117">
        <f t="shared" si="85"/>
        <v>0</v>
      </c>
      <c r="P78" s="117">
        <f t="shared" si="86"/>
        <v>0</v>
      </c>
      <c r="Q78" s="295"/>
      <c r="R78" s="818">
        <f t="shared" si="74"/>
        <v>83.2</v>
      </c>
      <c r="S78" s="60">
        <f t="shared" si="75"/>
        <v>26</v>
      </c>
      <c r="T78" s="60">
        <f t="shared" si="76"/>
        <v>26</v>
      </c>
      <c r="U78" s="60">
        <f t="shared" si="77"/>
        <v>31.2</v>
      </c>
      <c r="V78" s="60">
        <f t="shared" si="78"/>
        <v>0</v>
      </c>
      <c r="W78" s="60">
        <f t="shared" si="79"/>
        <v>0</v>
      </c>
      <c r="X78" s="60">
        <f t="shared" si="80"/>
        <v>0</v>
      </c>
      <c r="Y78" s="250">
        <f t="shared" si="81"/>
        <v>26</v>
      </c>
      <c r="Z78" s="250">
        <f t="shared" si="81"/>
        <v>26</v>
      </c>
      <c r="AA78" s="250">
        <f t="shared" si="81"/>
        <v>31.2</v>
      </c>
      <c r="AB78" s="251"/>
      <c r="AC78" s="252">
        <f t="shared" si="82"/>
        <v>0</v>
      </c>
      <c r="AD78" s="253"/>
      <c r="AE78" s="254"/>
      <c r="AF78" s="254"/>
      <c r="AG78" s="254"/>
      <c r="AH78" s="254"/>
      <c r="AI78" s="254"/>
      <c r="AJ78" s="254"/>
      <c r="AK78" s="254"/>
      <c r="AL78" s="254"/>
      <c r="AM78" s="254"/>
    </row>
    <row r="79" spans="1:39" s="255" customFormat="1" ht="27.75" customHeight="1" x14ac:dyDescent="0.25">
      <c r="A79" s="109" t="s">
        <v>227</v>
      </c>
      <c r="B79" s="109" t="s">
        <v>228</v>
      </c>
      <c r="C79" s="49" t="s">
        <v>31</v>
      </c>
      <c r="D79" s="49"/>
      <c r="E79" s="111" t="s">
        <v>75</v>
      </c>
      <c r="F79" s="130">
        <v>2.4</v>
      </c>
      <c r="G79" s="71" t="s">
        <v>213</v>
      </c>
      <c r="H79" s="72" t="s">
        <v>214</v>
      </c>
      <c r="I79" s="307"/>
      <c r="J79" s="294">
        <v>1</v>
      </c>
      <c r="K79" s="117">
        <f t="shared" si="83"/>
        <v>1</v>
      </c>
      <c r="L79" s="117">
        <f t="shared" si="84"/>
        <v>0</v>
      </c>
      <c r="M79" s="295">
        <v>26</v>
      </c>
      <c r="N79" s="131"/>
      <c r="O79" s="117">
        <f t="shared" si="85"/>
        <v>0</v>
      </c>
      <c r="P79" s="117">
        <f t="shared" si="86"/>
        <v>0</v>
      </c>
      <c r="Q79" s="295"/>
      <c r="R79" s="818">
        <f t="shared" si="74"/>
        <v>83.2</v>
      </c>
      <c r="S79" s="60">
        <f t="shared" si="75"/>
        <v>26</v>
      </c>
      <c r="T79" s="60">
        <f t="shared" si="76"/>
        <v>26</v>
      </c>
      <c r="U79" s="60">
        <f t="shared" si="77"/>
        <v>31.2</v>
      </c>
      <c r="V79" s="60">
        <f t="shared" si="78"/>
        <v>0</v>
      </c>
      <c r="W79" s="60">
        <f t="shared" si="79"/>
        <v>0</v>
      </c>
      <c r="X79" s="60">
        <f t="shared" si="80"/>
        <v>0</v>
      </c>
      <c r="Y79" s="250">
        <f t="shared" si="81"/>
        <v>26</v>
      </c>
      <c r="Z79" s="250">
        <f t="shared" si="81"/>
        <v>26</v>
      </c>
      <c r="AA79" s="250">
        <f t="shared" si="81"/>
        <v>31.2</v>
      </c>
      <c r="AB79" s="251"/>
      <c r="AC79" s="252">
        <f t="shared" si="82"/>
        <v>0</v>
      </c>
      <c r="AD79" s="5"/>
      <c r="AE79" s="254"/>
      <c r="AF79" s="254"/>
      <c r="AG79" s="254"/>
      <c r="AH79" s="254"/>
      <c r="AI79" s="254"/>
      <c r="AJ79" s="254"/>
      <c r="AK79" s="254"/>
      <c r="AL79" s="254"/>
      <c r="AM79" s="254"/>
    </row>
    <row r="80" spans="1:39" s="255" customFormat="1" ht="27.75" customHeight="1" x14ac:dyDescent="0.25">
      <c r="A80" s="109" t="s">
        <v>227</v>
      </c>
      <c r="B80" s="109" t="s">
        <v>228</v>
      </c>
      <c r="C80" s="49" t="s">
        <v>31</v>
      </c>
      <c r="D80" s="49"/>
      <c r="E80" s="111" t="s">
        <v>75</v>
      </c>
      <c r="F80" s="130">
        <v>4</v>
      </c>
      <c r="G80" s="71" t="s">
        <v>231</v>
      </c>
      <c r="H80" s="72" t="s">
        <v>232</v>
      </c>
      <c r="I80" s="307"/>
      <c r="J80" s="294">
        <v>1</v>
      </c>
      <c r="K80" s="117">
        <f t="shared" si="83"/>
        <v>1</v>
      </c>
      <c r="L80" s="117">
        <f t="shared" si="84"/>
        <v>0</v>
      </c>
      <c r="M80" s="295">
        <v>26</v>
      </c>
      <c r="N80" s="131">
        <v>1</v>
      </c>
      <c r="O80" s="117">
        <f t="shared" si="85"/>
        <v>1</v>
      </c>
      <c r="P80" s="117">
        <f t="shared" si="86"/>
        <v>0</v>
      </c>
      <c r="Q80" s="295">
        <v>26</v>
      </c>
      <c r="R80" s="818">
        <f t="shared" si="74"/>
        <v>124.80000000000001</v>
      </c>
      <c r="S80" s="60">
        <f t="shared" si="75"/>
        <v>26</v>
      </c>
      <c r="T80" s="60">
        <f t="shared" si="76"/>
        <v>26</v>
      </c>
      <c r="U80" s="60">
        <f t="shared" si="77"/>
        <v>31.2</v>
      </c>
      <c r="V80" s="60">
        <f t="shared" si="78"/>
        <v>26</v>
      </c>
      <c r="W80" s="60">
        <f t="shared" si="79"/>
        <v>7.8</v>
      </c>
      <c r="X80" s="60">
        <f t="shared" si="80"/>
        <v>7.8</v>
      </c>
      <c r="Y80" s="250">
        <f t="shared" si="81"/>
        <v>52</v>
      </c>
      <c r="Z80" s="250">
        <f t="shared" si="81"/>
        <v>33.799999999999997</v>
      </c>
      <c r="AA80" s="250">
        <f t="shared" si="81"/>
        <v>39</v>
      </c>
      <c r="AB80" s="251"/>
      <c r="AC80" s="252">
        <f t="shared" si="82"/>
        <v>0</v>
      </c>
      <c r="AD80" s="253"/>
      <c r="AE80" s="254"/>
      <c r="AF80" s="254"/>
      <c r="AG80" s="254"/>
      <c r="AH80" s="254"/>
      <c r="AI80" s="254"/>
      <c r="AJ80" s="254"/>
      <c r="AK80" s="254"/>
      <c r="AL80" s="254"/>
      <c r="AM80" s="254"/>
    </row>
    <row r="81" spans="1:40" s="255" customFormat="1" ht="27.75" customHeight="1" x14ac:dyDescent="0.25">
      <c r="A81" s="109" t="s">
        <v>227</v>
      </c>
      <c r="B81" s="109" t="s">
        <v>228</v>
      </c>
      <c r="C81" s="49" t="s">
        <v>31</v>
      </c>
      <c r="D81" s="49"/>
      <c r="E81" s="73" t="s">
        <v>44</v>
      </c>
      <c r="F81" s="76">
        <v>4</v>
      </c>
      <c r="G81" s="71" t="s">
        <v>219</v>
      </c>
      <c r="H81" s="72" t="s">
        <v>167</v>
      </c>
      <c r="I81" s="307"/>
      <c r="J81" s="294">
        <v>1</v>
      </c>
      <c r="K81" s="117">
        <f t="shared" si="83"/>
        <v>1</v>
      </c>
      <c r="L81" s="117">
        <f t="shared" si="84"/>
        <v>0</v>
      </c>
      <c r="M81" s="295">
        <v>4</v>
      </c>
      <c r="N81" s="131">
        <v>1</v>
      </c>
      <c r="O81" s="117">
        <f t="shared" si="85"/>
        <v>1</v>
      </c>
      <c r="P81" s="117">
        <f t="shared" si="86"/>
        <v>0</v>
      </c>
      <c r="Q81" s="295">
        <v>26</v>
      </c>
      <c r="R81" s="818">
        <f t="shared" si="74"/>
        <v>54.400000000000006</v>
      </c>
      <c r="S81" s="60">
        <f t="shared" si="75"/>
        <v>4</v>
      </c>
      <c r="T81" s="60">
        <f t="shared" si="76"/>
        <v>4</v>
      </c>
      <c r="U81" s="60">
        <f t="shared" si="77"/>
        <v>4.8</v>
      </c>
      <c r="V81" s="60">
        <f t="shared" si="78"/>
        <v>26</v>
      </c>
      <c r="W81" s="60">
        <f t="shared" si="79"/>
        <v>7.8</v>
      </c>
      <c r="X81" s="60">
        <f t="shared" si="80"/>
        <v>7.8</v>
      </c>
      <c r="Y81" s="250">
        <f t="shared" si="81"/>
        <v>30</v>
      </c>
      <c r="Z81" s="250">
        <f t="shared" si="81"/>
        <v>11.8</v>
      </c>
      <c r="AA81" s="250">
        <f t="shared" si="81"/>
        <v>12.6</v>
      </c>
      <c r="AB81" s="251"/>
      <c r="AC81" s="252">
        <f t="shared" si="82"/>
        <v>0</v>
      </c>
      <c r="AD81" s="5"/>
      <c r="AE81" s="254"/>
      <c r="AF81" s="254"/>
      <c r="AG81" s="254"/>
      <c r="AH81" s="254"/>
      <c r="AI81" s="254"/>
      <c r="AJ81" s="254"/>
      <c r="AK81" s="254"/>
      <c r="AL81" s="254"/>
      <c r="AM81" s="254"/>
    </row>
    <row r="82" spans="1:40" s="255" customFormat="1" ht="27.75" customHeight="1" x14ac:dyDescent="0.25">
      <c r="A82" s="109" t="s">
        <v>227</v>
      </c>
      <c r="B82" s="109" t="s">
        <v>228</v>
      </c>
      <c r="C82" s="49" t="s">
        <v>31</v>
      </c>
      <c r="D82" s="49"/>
      <c r="E82" s="111" t="s">
        <v>63</v>
      </c>
      <c r="F82" s="130">
        <v>2</v>
      </c>
      <c r="G82" s="71" t="s">
        <v>175</v>
      </c>
      <c r="H82" s="72" t="s">
        <v>176</v>
      </c>
      <c r="I82" s="307"/>
      <c r="J82" s="294">
        <v>0</v>
      </c>
      <c r="K82" s="117">
        <f t="shared" si="83"/>
        <v>0</v>
      </c>
      <c r="L82" s="117">
        <f t="shared" si="84"/>
        <v>0</v>
      </c>
      <c r="M82" s="295">
        <v>0</v>
      </c>
      <c r="N82" s="131"/>
      <c r="O82" s="117">
        <f t="shared" si="85"/>
        <v>0</v>
      </c>
      <c r="P82" s="117">
        <f t="shared" si="86"/>
        <v>0</v>
      </c>
      <c r="Q82" s="295"/>
      <c r="R82" s="818">
        <f t="shared" si="74"/>
        <v>0</v>
      </c>
      <c r="S82" s="60">
        <f t="shared" si="75"/>
        <v>0</v>
      </c>
      <c r="T82" s="60">
        <f t="shared" si="76"/>
        <v>0</v>
      </c>
      <c r="U82" s="60">
        <f t="shared" si="77"/>
        <v>0</v>
      </c>
      <c r="V82" s="60">
        <f t="shared" si="78"/>
        <v>0</v>
      </c>
      <c r="W82" s="60">
        <f t="shared" si="79"/>
        <v>0</v>
      </c>
      <c r="X82" s="60">
        <f t="shared" si="80"/>
        <v>0</v>
      </c>
      <c r="Y82" s="250">
        <f t="shared" si="81"/>
        <v>0</v>
      </c>
      <c r="Z82" s="250">
        <f t="shared" si="81"/>
        <v>0</v>
      </c>
      <c r="AA82" s="250">
        <f t="shared" si="81"/>
        <v>0</v>
      </c>
      <c r="AB82" s="251"/>
      <c r="AC82" s="252">
        <f t="shared" si="82"/>
        <v>0</v>
      </c>
      <c r="AD82" s="253"/>
      <c r="AE82" s="254"/>
      <c r="AF82" s="254"/>
      <c r="AG82" s="254"/>
      <c r="AH82" s="254"/>
      <c r="AI82" s="254"/>
      <c r="AJ82" s="254"/>
      <c r="AK82" s="254"/>
      <c r="AL82" s="254"/>
      <c r="AM82" s="254"/>
    </row>
    <row r="83" spans="1:40" s="255" customFormat="1" ht="27.75" hidden="1" customHeight="1" x14ac:dyDescent="0.25">
      <c r="A83" s="109" t="s">
        <v>227</v>
      </c>
      <c r="B83" s="109" t="s">
        <v>228</v>
      </c>
      <c r="C83" s="49" t="s">
        <v>31</v>
      </c>
      <c r="D83" s="49"/>
      <c r="E83" s="78"/>
      <c r="F83" s="78"/>
      <c r="G83" s="393"/>
      <c r="H83" s="827"/>
      <c r="I83" s="828"/>
      <c r="J83" s="294"/>
      <c r="K83" s="117">
        <f t="shared" si="83"/>
        <v>0</v>
      </c>
      <c r="L83" s="117">
        <f t="shared" si="84"/>
        <v>0</v>
      </c>
      <c r="M83" s="295"/>
      <c r="N83" s="131"/>
      <c r="O83" s="117">
        <f t="shared" si="85"/>
        <v>0</v>
      </c>
      <c r="P83" s="117">
        <f t="shared" si="86"/>
        <v>0</v>
      </c>
      <c r="Q83" s="295"/>
      <c r="R83" s="818">
        <f t="shared" si="74"/>
        <v>0</v>
      </c>
      <c r="S83" s="60">
        <f t="shared" si="75"/>
        <v>0</v>
      </c>
      <c r="T83" s="60">
        <f t="shared" si="76"/>
        <v>0</v>
      </c>
      <c r="U83" s="60">
        <f t="shared" si="77"/>
        <v>0</v>
      </c>
      <c r="V83" s="60">
        <f t="shared" si="78"/>
        <v>0</v>
      </c>
      <c r="W83" s="60">
        <f t="shared" si="79"/>
        <v>0</v>
      </c>
      <c r="X83" s="60">
        <f t="shared" si="80"/>
        <v>0</v>
      </c>
      <c r="Y83" s="250">
        <f t="shared" si="81"/>
        <v>0</v>
      </c>
      <c r="Z83" s="250">
        <f t="shared" si="81"/>
        <v>0</v>
      </c>
      <c r="AA83" s="250">
        <f t="shared" si="81"/>
        <v>0</v>
      </c>
      <c r="AB83" s="251"/>
      <c r="AC83" s="252">
        <f t="shared" si="82"/>
        <v>0</v>
      </c>
      <c r="AD83" s="253"/>
      <c r="AE83" s="254"/>
      <c r="AF83" s="254"/>
      <c r="AG83" s="254"/>
      <c r="AH83" s="254"/>
      <c r="AI83" s="254"/>
      <c r="AJ83" s="254"/>
      <c r="AK83" s="254"/>
      <c r="AL83" s="254"/>
      <c r="AM83" s="254"/>
    </row>
    <row r="84" spans="1:40" s="255" customFormat="1" ht="27.75" hidden="1" customHeight="1" x14ac:dyDescent="0.25">
      <c r="A84" s="109" t="s">
        <v>227</v>
      </c>
      <c r="B84" s="109" t="s">
        <v>228</v>
      </c>
      <c r="C84" s="49" t="s">
        <v>31</v>
      </c>
      <c r="D84" s="49"/>
      <c r="E84" s="78"/>
      <c r="F84" s="78"/>
      <c r="G84" s="393"/>
      <c r="H84" s="72"/>
      <c r="I84" s="307"/>
      <c r="J84" s="294"/>
      <c r="K84" s="117">
        <f t="shared" si="83"/>
        <v>0</v>
      </c>
      <c r="L84" s="117">
        <f t="shared" si="84"/>
        <v>0</v>
      </c>
      <c r="M84" s="295"/>
      <c r="N84" s="131"/>
      <c r="O84" s="117">
        <f t="shared" si="85"/>
        <v>0</v>
      </c>
      <c r="P84" s="117">
        <f t="shared" si="86"/>
        <v>0</v>
      </c>
      <c r="Q84" s="295"/>
      <c r="R84" s="818">
        <f t="shared" si="74"/>
        <v>0</v>
      </c>
      <c r="S84" s="60">
        <f t="shared" si="75"/>
        <v>0</v>
      </c>
      <c r="T84" s="60">
        <f t="shared" si="76"/>
        <v>0</v>
      </c>
      <c r="U84" s="60">
        <f t="shared" si="77"/>
        <v>0</v>
      </c>
      <c r="V84" s="60">
        <f t="shared" si="78"/>
        <v>0</v>
      </c>
      <c r="W84" s="60">
        <f t="shared" si="79"/>
        <v>0</v>
      </c>
      <c r="X84" s="60">
        <f t="shared" si="80"/>
        <v>0</v>
      </c>
      <c r="Y84" s="250">
        <f t="shared" si="81"/>
        <v>0</v>
      </c>
      <c r="Z84" s="250">
        <f t="shared" si="81"/>
        <v>0</v>
      </c>
      <c r="AA84" s="250">
        <f t="shared" si="81"/>
        <v>0</v>
      </c>
      <c r="AB84" s="251"/>
      <c r="AC84" s="252">
        <f t="shared" si="82"/>
        <v>0</v>
      </c>
      <c r="AD84" s="253"/>
      <c r="AE84" s="254"/>
      <c r="AF84" s="254"/>
      <c r="AG84" s="254"/>
      <c r="AH84" s="254"/>
      <c r="AI84" s="254"/>
      <c r="AJ84" s="254"/>
      <c r="AK84" s="254"/>
      <c r="AL84" s="254"/>
      <c r="AM84" s="254"/>
    </row>
    <row r="85" spans="1:40" s="255" customFormat="1" ht="27.75" hidden="1" customHeight="1" x14ac:dyDescent="0.25">
      <c r="A85" s="109" t="s">
        <v>227</v>
      </c>
      <c r="B85" s="109" t="s">
        <v>228</v>
      </c>
      <c r="C85" s="49" t="s">
        <v>31</v>
      </c>
      <c r="D85" s="49"/>
      <c r="E85" s="78"/>
      <c r="F85" s="78"/>
      <c r="G85" s="393"/>
      <c r="H85" s="72"/>
      <c r="I85" s="307"/>
      <c r="J85" s="294"/>
      <c r="K85" s="117">
        <f t="shared" si="83"/>
        <v>0</v>
      </c>
      <c r="L85" s="117">
        <f t="shared" si="84"/>
        <v>0</v>
      </c>
      <c r="M85" s="295"/>
      <c r="N85" s="131"/>
      <c r="O85" s="117">
        <f t="shared" si="85"/>
        <v>0</v>
      </c>
      <c r="P85" s="117">
        <f t="shared" si="86"/>
        <v>0</v>
      </c>
      <c r="Q85" s="295"/>
      <c r="R85" s="818">
        <f t="shared" si="74"/>
        <v>0</v>
      </c>
      <c r="S85" s="60">
        <f t="shared" si="75"/>
        <v>0</v>
      </c>
      <c r="T85" s="60">
        <f t="shared" si="76"/>
        <v>0</v>
      </c>
      <c r="U85" s="60">
        <f t="shared" si="77"/>
        <v>0</v>
      </c>
      <c r="V85" s="60">
        <f t="shared" si="78"/>
        <v>0</v>
      </c>
      <c r="W85" s="60">
        <f t="shared" si="79"/>
        <v>0</v>
      </c>
      <c r="X85" s="60">
        <f t="shared" si="80"/>
        <v>0</v>
      </c>
      <c r="Y85" s="250">
        <f t="shared" si="81"/>
        <v>0</v>
      </c>
      <c r="Z85" s="250">
        <f t="shared" si="81"/>
        <v>0</v>
      </c>
      <c r="AA85" s="250">
        <f t="shared" si="81"/>
        <v>0</v>
      </c>
      <c r="AB85" s="251"/>
      <c r="AC85" s="252">
        <f t="shared" si="82"/>
        <v>0</v>
      </c>
      <c r="AD85" s="253"/>
      <c r="AE85" s="254"/>
      <c r="AF85" s="254"/>
      <c r="AG85" s="254"/>
      <c r="AH85" s="254"/>
      <c r="AI85" s="254"/>
      <c r="AJ85" s="254"/>
      <c r="AK85" s="254"/>
      <c r="AL85" s="254"/>
      <c r="AM85" s="254"/>
    </row>
    <row r="86" spans="1:40" s="255" customFormat="1" ht="27.75" hidden="1" customHeight="1" x14ac:dyDescent="0.25">
      <c r="A86" s="85" t="s">
        <v>227</v>
      </c>
      <c r="B86" s="85" t="s">
        <v>228</v>
      </c>
      <c r="C86" s="86" t="s">
        <v>31</v>
      </c>
      <c r="D86" s="86"/>
      <c r="E86" s="87" t="s">
        <v>28</v>
      </c>
      <c r="F86" s="87"/>
      <c r="G86" s="830"/>
      <c r="H86" s="467"/>
      <c r="I86" s="831"/>
      <c r="J86" s="819"/>
      <c r="K86" s="113">
        <f t="shared" si="83"/>
        <v>0</v>
      </c>
      <c r="L86" s="113">
        <f t="shared" si="84"/>
        <v>0</v>
      </c>
      <c r="M86" s="820"/>
      <c r="N86" s="821"/>
      <c r="O86" s="113">
        <f t="shared" si="85"/>
        <v>0</v>
      </c>
      <c r="P86" s="113">
        <f t="shared" si="86"/>
        <v>0</v>
      </c>
      <c r="Q86" s="820"/>
      <c r="R86" s="822">
        <f>J86*M86*$R$8</f>
        <v>0</v>
      </c>
      <c r="S86" s="92">
        <f>J86*M86*$S$8</f>
        <v>0</v>
      </c>
      <c r="T86" s="92">
        <f>K86*M86*$T$8</f>
        <v>0</v>
      </c>
      <c r="U86" s="92">
        <f>J86*M86*$U$8</f>
        <v>0</v>
      </c>
      <c r="V86" s="92">
        <f t="shared" si="78"/>
        <v>0</v>
      </c>
      <c r="W86" s="92">
        <f t="shared" si="79"/>
        <v>0</v>
      </c>
      <c r="X86" s="92">
        <f t="shared" si="80"/>
        <v>0</v>
      </c>
      <c r="Y86" s="92">
        <f t="shared" si="81"/>
        <v>0</v>
      </c>
      <c r="Z86" s="92">
        <f t="shared" si="81"/>
        <v>0</v>
      </c>
      <c r="AA86" s="92">
        <f t="shared" si="81"/>
        <v>0</v>
      </c>
      <c r="AB86" s="251"/>
      <c r="AC86" s="94">
        <f t="shared" si="82"/>
        <v>0</v>
      </c>
      <c r="AD86" s="257"/>
    </row>
    <row r="87" spans="1:40" s="255" customFormat="1" ht="27.75" hidden="1" customHeight="1" x14ac:dyDescent="0.25">
      <c r="A87" s="85" t="s">
        <v>227</v>
      </c>
      <c r="B87" s="85" t="s">
        <v>228</v>
      </c>
      <c r="C87" s="86" t="s">
        <v>31</v>
      </c>
      <c r="D87" s="86"/>
      <c r="E87" s="87" t="s">
        <v>28</v>
      </c>
      <c r="F87" s="87"/>
      <c r="G87" s="830"/>
      <c r="H87" s="467"/>
      <c r="I87" s="831"/>
      <c r="J87" s="819"/>
      <c r="K87" s="113">
        <f t="shared" si="83"/>
        <v>0</v>
      </c>
      <c r="L87" s="113">
        <f t="shared" si="84"/>
        <v>0</v>
      </c>
      <c r="M87" s="820"/>
      <c r="N87" s="821"/>
      <c r="O87" s="113">
        <f t="shared" si="85"/>
        <v>0</v>
      </c>
      <c r="P87" s="113">
        <f t="shared" si="86"/>
        <v>0</v>
      </c>
      <c r="Q87" s="820"/>
      <c r="R87" s="822">
        <f>J87*M87*$R$8</f>
        <v>0</v>
      </c>
      <c r="S87" s="92">
        <f>J87*M87*$S$8</f>
        <v>0</v>
      </c>
      <c r="T87" s="92">
        <f>K87*M87*$T$8</f>
        <v>0</v>
      </c>
      <c r="U87" s="92">
        <f>J87*M87*$U$8</f>
        <v>0</v>
      </c>
      <c r="V87" s="92">
        <f t="shared" si="78"/>
        <v>0</v>
      </c>
      <c r="W87" s="92">
        <f t="shared" si="79"/>
        <v>0</v>
      </c>
      <c r="X87" s="92">
        <f t="shared" si="80"/>
        <v>0</v>
      </c>
      <c r="Y87" s="92">
        <f t="shared" si="81"/>
        <v>0</v>
      </c>
      <c r="Z87" s="92">
        <f t="shared" si="81"/>
        <v>0</v>
      </c>
      <c r="AA87" s="92">
        <f t="shared" si="81"/>
        <v>0</v>
      </c>
      <c r="AB87" s="93"/>
      <c r="AC87" s="94">
        <f t="shared" si="82"/>
        <v>0</v>
      </c>
      <c r="AD87" s="257"/>
    </row>
    <row r="88" spans="1:40" s="255" customFormat="1" ht="27.75" customHeight="1" x14ac:dyDescent="0.25">
      <c r="A88" s="109" t="s">
        <v>227</v>
      </c>
      <c r="B88" s="109" t="s">
        <v>228</v>
      </c>
      <c r="C88" s="49" t="s">
        <v>31</v>
      </c>
      <c r="D88" s="264"/>
      <c r="E88" s="265" t="s">
        <v>28</v>
      </c>
      <c r="F88" s="265"/>
      <c r="G88" s="911"/>
      <c r="H88" s="891" t="s">
        <v>233</v>
      </c>
      <c r="I88" s="892"/>
      <c r="J88" s="819">
        <v>1</v>
      </c>
      <c r="K88" s="113"/>
      <c r="L88" s="113"/>
      <c r="M88" s="820">
        <v>6</v>
      </c>
      <c r="N88" s="821"/>
      <c r="O88" s="113">
        <f t="shared" si="85"/>
        <v>0</v>
      </c>
      <c r="P88" s="113">
        <f t="shared" si="86"/>
        <v>0</v>
      </c>
      <c r="Q88" s="820"/>
      <c r="R88" s="865">
        <f t="shared" ref="R88" si="87">J88*M88*$R$8</f>
        <v>29.400000000000002</v>
      </c>
      <c r="S88" s="269"/>
      <c r="T88" s="269"/>
      <c r="U88" s="269"/>
      <c r="V88" s="269"/>
      <c r="W88" s="269"/>
      <c r="X88" s="269"/>
      <c r="Y88" s="269"/>
      <c r="Z88" s="269"/>
      <c r="AA88" s="269"/>
      <c r="AB88" s="93"/>
      <c r="AC88" s="94"/>
      <c r="AD88" s="270"/>
    </row>
    <row r="89" spans="1:40" s="259" customFormat="1" ht="27.75" customHeight="1" thickBot="1" x14ac:dyDescent="0.3">
      <c r="A89" s="95" t="s">
        <v>227</v>
      </c>
      <c r="B89" s="95" t="s">
        <v>228</v>
      </c>
      <c r="C89" s="96" t="s">
        <v>31</v>
      </c>
      <c r="D89" s="96"/>
      <c r="E89" s="97"/>
      <c r="F89" s="97"/>
      <c r="G89" s="98"/>
      <c r="H89" s="99" t="s">
        <v>49</v>
      </c>
      <c r="I89" s="100"/>
      <c r="J89" s="101"/>
      <c r="K89" s="102"/>
      <c r="L89" s="102"/>
      <c r="M89" s="103"/>
      <c r="N89" s="104"/>
      <c r="O89" s="102"/>
      <c r="P89" s="102"/>
      <c r="Q89" s="103"/>
      <c r="R89" s="105">
        <f>SUM(R76:R88)</f>
        <v>499.79999999999995</v>
      </c>
      <c r="S89" s="106">
        <f t="shared" ref="S89:AA89" si="88">SUM(S76:S87)</f>
        <v>108</v>
      </c>
      <c r="T89" s="106">
        <f t="shared" si="88"/>
        <v>108</v>
      </c>
      <c r="U89" s="106">
        <f t="shared" si="88"/>
        <v>129.6</v>
      </c>
      <c r="V89" s="106">
        <f t="shared" si="88"/>
        <v>78</v>
      </c>
      <c r="W89" s="106">
        <f t="shared" si="88"/>
        <v>23.4</v>
      </c>
      <c r="X89" s="106">
        <f t="shared" si="88"/>
        <v>23.4</v>
      </c>
      <c r="Y89" s="106">
        <f t="shared" si="88"/>
        <v>186</v>
      </c>
      <c r="Z89" s="106">
        <f t="shared" si="88"/>
        <v>131.4</v>
      </c>
      <c r="AA89" s="106">
        <f t="shared" si="88"/>
        <v>153</v>
      </c>
      <c r="AB89" s="258"/>
      <c r="AC89" s="252"/>
      <c r="AD89" s="725">
        <f>R89/1800/0.6</f>
        <v>0.46277777777777773</v>
      </c>
      <c r="AE89" s="254"/>
      <c r="AF89" s="254"/>
      <c r="AG89" s="254"/>
      <c r="AH89" s="254"/>
      <c r="AI89" s="254"/>
      <c r="AJ89" s="254"/>
      <c r="AK89" s="254"/>
      <c r="AL89" s="254"/>
      <c r="AM89" s="254"/>
    </row>
    <row r="90" spans="1:40" s="255" customFormat="1" ht="27.75" customHeight="1" thickTop="1" x14ac:dyDescent="0.25">
      <c r="A90" s="109" t="s">
        <v>234</v>
      </c>
      <c r="B90" s="109" t="s">
        <v>235</v>
      </c>
      <c r="C90" s="49" t="s">
        <v>31</v>
      </c>
      <c r="D90" s="49"/>
      <c r="E90" s="51" t="s">
        <v>32</v>
      </c>
      <c r="F90" s="130">
        <v>1</v>
      </c>
      <c r="G90" s="71" t="s">
        <v>166</v>
      </c>
      <c r="H90" s="72" t="s">
        <v>167</v>
      </c>
      <c r="I90" s="909"/>
      <c r="J90" s="294"/>
      <c r="K90" s="117">
        <f>IF(J90&gt;0, 1, 0)</f>
        <v>0</v>
      </c>
      <c r="L90" s="117">
        <f>J90-K90</f>
        <v>0</v>
      </c>
      <c r="M90" s="295"/>
      <c r="N90" s="131"/>
      <c r="O90" s="117">
        <f>IF(N90&gt;0, 1, 0)</f>
        <v>0</v>
      </c>
      <c r="P90" s="117">
        <f>N90-O90</f>
        <v>0</v>
      </c>
      <c r="Q90" s="730"/>
      <c r="R90" s="818">
        <f t="shared" ref="R90:R100" si="89">(K90*M90*$R$4)+(L90*M90*$R$5)+(O90*Q90*$R$6)+(P90*Q90*$R$7)</f>
        <v>0</v>
      </c>
      <c r="S90" s="60">
        <f t="shared" ref="S90:S100" si="90">J90*M90*$S$4</f>
        <v>0</v>
      </c>
      <c r="T90" s="60">
        <f t="shared" ref="T90:T100" si="91">K90*M90*$T$4</f>
        <v>0</v>
      </c>
      <c r="U90" s="60">
        <f t="shared" ref="U90:U100" si="92">J90*M90*$U$4</f>
        <v>0</v>
      </c>
      <c r="V90" s="60">
        <f t="shared" ref="V90:V100" si="93">N90*Q90*$V$6</f>
        <v>0</v>
      </c>
      <c r="W90" s="60">
        <f t="shared" ref="W90:W100" si="94">O90*Q90*$W$6</f>
        <v>0</v>
      </c>
      <c r="X90" s="60">
        <f t="shared" ref="X90:X100" si="95">N90*Q90*$X$6</f>
        <v>0</v>
      </c>
      <c r="Y90" s="250">
        <f t="shared" ref="Y90:AA100" si="96">S90+V90</f>
        <v>0</v>
      </c>
      <c r="Z90" s="250">
        <f t="shared" si="96"/>
        <v>0</v>
      </c>
      <c r="AA90" s="250">
        <f t="shared" si="96"/>
        <v>0</v>
      </c>
      <c r="AB90" s="251"/>
      <c r="AC90" s="252">
        <f t="shared" ref="AC90:AC100" si="97">R90-Y90-Z90-AA90</f>
        <v>0</v>
      </c>
      <c r="AD90" s="253"/>
      <c r="AE90" s="254"/>
      <c r="AF90" s="254"/>
      <c r="AG90" s="254"/>
      <c r="AH90" s="254"/>
      <c r="AI90" s="254"/>
      <c r="AJ90" s="254"/>
      <c r="AK90" s="254"/>
      <c r="AL90" s="254"/>
      <c r="AM90" s="254"/>
    </row>
    <row r="91" spans="1:40" s="255" customFormat="1" ht="27.75" customHeight="1" x14ac:dyDescent="0.25">
      <c r="A91" s="109" t="s">
        <v>234</v>
      </c>
      <c r="B91" s="109" t="s">
        <v>235</v>
      </c>
      <c r="C91" s="49" t="s">
        <v>31</v>
      </c>
      <c r="D91" s="49"/>
      <c r="E91" s="51" t="s">
        <v>32</v>
      </c>
      <c r="F91" s="130">
        <v>2</v>
      </c>
      <c r="G91" s="71" t="s">
        <v>166</v>
      </c>
      <c r="H91" s="72" t="s">
        <v>167</v>
      </c>
      <c r="I91" s="307"/>
      <c r="J91" s="294"/>
      <c r="K91" s="117">
        <f t="shared" ref="K91:K100" si="98">IF(J91&gt;0, 1, 0)</f>
        <v>0</v>
      </c>
      <c r="L91" s="117">
        <f t="shared" ref="L91:L100" si="99">J91-K91</f>
        <v>0</v>
      </c>
      <c r="M91" s="295"/>
      <c r="N91" s="131"/>
      <c r="O91" s="117">
        <f t="shared" ref="O91:O100" si="100">IF(N91&gt;0, 1, 0)</f>
        <v>0</v>
      </c>
      <c r="P91" s="117">
        <f t="shared" ref="P91:P100" si="101">N91-O91</f>
        <v>0</v>
      </c>
      <c r="Q91" s="295"/>
      <c r="R91" s="818">
        <f t="shared" si="89"/>
        <v>0</v>
      </c>
      <c r="S91" s="60">
        <f t="shared" si="90"/>
        <v>0</v>
      </c>
      <c r="T91" s="60">
        <f t="shared" si="91"/>
        <v>0</v>
      </c>
      <c r="U91" s="60">
        <f t="shared" si="92"/>
        <v>0</v>
      </c>
      <c r="V91" s="60">
        <f t="shared" si="93"/>
        <v>0</v>
      </c>
      <c r="W91" s="60">
        <f t="shared" si="94"/>
        <v>0</v>
      </c>
      <c r="X91" s="60">
        <f t="shared" si="95"/>
        <v>0</v>
      </c>
      <c r="Y91" s="250">
        <f t="shared" si="96"/>
        <v>0</v>
      </c>
      <c r="Z91" s="250">
        <f t="shared" si="96"/>
        <v>0</v>
      </c>
      <c r="AA91" s="250">
        <f t="shared" si="96"/>
        <v>0</v>
      </c>
      <c r="AB91" s="251"/>
      <c r="AC91" s="252">
        <f t="shared" si="97"/>
        <v>0</v>
      </c>
      <c r="AD91" s="253"/>
      <c r="AE91" s="254"/>
      <c r="AF91" s="254"/>
      <c r="AG91" s="254"/>
      <c r="AH91" s="254"/>
      <c r="AI91" s="254"/>
      <c r="AJ91" s="254"/>
      <c r="AK91" s="254"/>
      <c r="AL91" s="254"/>
      <c r="AM91" s="254"/>
    </row>
    <row r="92" spans="1:40" s="255" customFormat="1" ht="38.25" customHeight="1" x14ac:dyDescent="0.25">
      <c r="A92" s="109" t="s">
        <v>234</v>
      </c>
      <c r="B92" s="109" t="s">
        <v>235</v>
      </c>
      <c r="C92" s="49" t="s">
        <v>31</v>
      </c>
      <c r="D92" s="49"/>
      <c r="E92" s="51" t="s">
        <v>32</v>
      </c>
      <c r="F92" s="72">
        <v>5</v>
      </c>
      <c r="G92" s="71" t="s">
        <v>168</v>
      </c>
      <c r="H92" s="72" t="s">
        <v>169</v>
      </c>
      <c r="I92" s="307"/>
      <c r="J92" s="294"/>
      <c r="K92" s="117">
        <f t="shared" si="98"/>
        <v>0</v>
      </c>
      <c r="L92" s="117">
        <f t="shared" si="99"/>
        <v>0</v>
      </c>
      <c r="M92" s="295"/>
      <c r="N92" s="131">
        <v>2</v>
      </c>
      <c r="O92" s="117">
        <f t="shared" si="100"/>
        <v>1</v>
      </c>
      <c r="P92" s="117">
        <f t="shared" si="101"/>
        <v>1</v>
      </c>
      <c r="Q92" s="295">
        <v>26</v>
      </c>
      <c r="R92" s="818">
        <f t="shared" si="89"/>
        <v>75.400000000000006</v>
      </c>
      <c r="S92" s="60">
        <f t="shared" si="90"/>
        <v>0</v>
      </c>
      <c r="T92" s="60">
        <f t="shared" si="91"/>
        <v>0</v>
      </c>
      <c r="U92" s="60">
        <f t="shared" si="92"/>
        <v>0</v>
      </c>
      <c r="V92" s="60">
        <f t="shared" si="93"/>
        <v>52</v>
      </c>
      <c r="W92" s="60">
        <f t="shared" si="94"/>
        <v>7.8</v>
      </c>
      <c r="X92" s="60">
        <f t="shared" si="95"/>
        <v>15.6</v>
      </c>
      <c r="Y92" s="250">
        <f t="shared" si="96"/>
        <v>52</v>
      </c>
      <c r="Z92" s="250">
        <f t="shared" si="96"/>
        <v>7.8</v>
      </c>
      <c r="AA92" s="250">
        <f t="shared" si="96"/>
        <v>15.6</v>
      </c>
      <c r="AB92" s="251"/>
      <c r="AC92" s="252">
        <f t="shared" si="97"/>
        <v>0</v>
      </c>
      <c r="AD92" s="253"/>
      <c r="AE92" s="254"/>
      <c r="AF92" s="254"/>
      <c r="AG92" s="254"/>
      <c r="AH92" s="254"/>
      <c r="AI92" s="254"/>
      <c r="AJ92" s="254"/>
      <c r="AK92" s="254"/>
      <c r="AL92" s="254"/>
      <c r="AM92" s="254"/>
      <c r="AN92" s="731" t="e">
        <f>AN92:AR92Definirati će se po broju upisanih studenata</f>
        <v>#NAME?</v>
      </c>
    </row>
    <row r="93" spans="1:40" s="255" customFormat="1" ht="27.75" customHeight="1" x14ac:dyDescent="0.25">
      <c r="A93" s="109" t="s">
        <v>234</v>
      </c>
      <c r="B93" s="109" t="s">
        <v>235</v>
      </c>
      <c r="C93" s="49" t="s">
        <v>31</v>
      </c>
      <c r="D93" s="49"/>
      <c r="E93" s="51" t="s">
        <v>32</v>
      </c>
      <c r="F93" s="130">
        <v>5</v>
      </c>
      <c r="G93" s="71" t="s">
        <v>171</v>
      </c>
      <c r="H93" s="72" t="s">
        <v>172</v>
      </c>
      <c r="I93" s="307"/>
      <c r="J93" s="294"/>
      <c r="K93" s="117">
        <f t="shared" si="98"/>
        <v>0</v>
      </c>
      <c r="L93" s="117">
        <f t="shared" si="99"/>
        <v>0</v>
      </c>
      <c r="M93" s="295"/>
      <c r="N93" s="131">
        <v>1</v>
      </c>
      <c r="O93" s="117">
        <f t="shared" si="100"/>
        <v>1</v>
      </c>
      <c r="P93" s="117">
        <f t="shared" si="101"/>
        <v>0</v>
      </c>
      <c r="Q93" s="295">
        <v>6</v>
      </c>
      <c r="R93" s="818">
        <f t="shared" si="89"/>
        <v>9.6000000000000014</v>
      </c>
      <c r="S93" s="60">
        <f t="shared" si="90"/>
        <v>0</v>
      </c>
      <c r="T93" s="60">
        <f t="shared" si="91"/>
        <v>0</v>
      </c>
      <c r="U93" s="60">
        <f t="shared" si="92"/>
        <v>0</v>
      </c>
      <c r="V93" s="60">
        <f t="shared" si="93"/>
        <v>6</v>
      </c>
      <c r="W93" s="60">
        <f t="shared" si="94"/>
        <v>1.7999999999999998</v>
      </c>
      <c r="X93" s="60">
        <f t="shared" si="95"/>
        <v>1.7999999999999998</v>
      </c>
      <c r="Y93" s="250">
        <f t="shared" si="96"/>
        <v>6</v>
      </c>
      <c r="Z93" s="250">
        <f t="shared" si="96"/>
        <v>1.7999999999999998</v>
      </c>
      <c r="AA93" s="250">
        <f t="shared" si="96"/>
        <v>1.7999999999999998</v>
      </c>
      <c r="AB93" s="251"/>
      <c r="AC93" s="252">
        <f t="shared" si="97"/>
        <v>1.7763568394002505E-15</v>
      </c>
      <c r="AD93" s="253"/>
      <c r="AE93" s="254"/>
      <c r="AF93" s="254"/>
      <c r="AG93" s="254"/>
      <c r="AH93" s="254"/>
      <c r="AI93" s="254"/>
      <c r="AJ93" s="254"/>
      <c r="AK93" s="254"/>
      <c r="AL93" s="254"/>
      <c r="AM93" s="254"/>
    </row>
    <row r="94" spans="1:40" s="255" customFormat="1" ht="27.75" customHeight="1" x14ac:dyDescent="0.25">
      <c r="A94" s="109" t="s">
        <v>234</v>
      </c>
      <c r="B94" s="109" t="s">
        <v>235</v>
      </c>
      <c r="C94" s="49" t="s">
        <v>31</v>
      </c>
      <c r="D94" s="49"/>
      <c r="E94" s="51" t="s">
        <v>32</v>
      </c>
      <c r="F94" s="130">
        <v>5</v>
      </c>
      <c r="G94" s="71" t="s">
        <v>236</v>
      </c>
      <c r="H94" s="72" t="s">
        <v>237</v>
      </c>
      <c r="I94" s="307"/>
      <c r="J94" s="294">
        <v>1</v>
      </c>
      <c r="K94" s="117">
        <f t="shared" si="98"/>
        <v>1</v>
      </c>
      <c r="L94" s="117">
        <f t="shared" si="99"/>
        <v>0</v>
      </c>
      <c r="M94" s="295">
        <v>26</v>
      </c>
      <c r="N94" s="131">
        <v>1</v>
      </c>
      <c r="O94" s="117">
        <f t="shared" si="100"/>
        <v>1</v>
      </c>
      <c r="P94" s="117">
        <f t="shared" si="101"/>
        <v>0</v>
      </c>
      <c r="Q94" s="295">
        <v>13</v>
      </c>
      <c r="R94" s="818">
        <f t="shared" si="89"/>
        <v>104</v>
      </c>
      <c r="S94" s="60">
        <f t="shared" si="90"/>
        <v>26</v>
      </c>
      <c r="T94" s="60">
        <f t="shared" si="91"/>
        <v>26</v>
      </c>
      <c r="U94" s="60">
        <f t="shared" si="92"/>
        <v>31.2</v>
      </c>
      <c r="V94" s="60">
        <f t="shared" si="93"/>
        <v>13</v>
      </c>
      <c r="W94" s="60">
        <f t="shared" si="94"/>
        <v>3.9</v>
      </c>
      <c r="X94" s="60">
        <f t="shared" si="95"/>
        <v>3.9</v>
      </c>
      <c r="Y94" s="250">
        <f t="shared" si="96"/>
        <v>39</v>
      </c>
      <c r="Z94" s="250">
        <f t="shared" si="96"/>
        <v>29.9</v>
      </c>
      <c r="AA94" s="250">
        <f t="shared" si="96"/>
        <v>35.1</v>
      </c>
      <c r="AB94" s="251"/>
      <c r="AC94" s="252">
        <f t="shared" si="97"/>
        <v>0</v>
      </c>
      <c r="AD94" s="256"/>
      <c r="AE94" s="254"/>
      <c r="AF94" s="254"/>
      <c r="AG94" s="254"/>
      <c r="AH94" s="254"/>
      <c r="AI94" s="254"/>
      <c r="AJ94" s="254"/>
      <c r="AK94" s="254"/>
      <c r="AL94" s="254"/>
      <c r="AM94" s="254"/>
    </row>
    <row r="95" spans="1:40" s="255" customFormat="1" ht="27.75" customHeight="1" x14ac:dyDescent="0.25">
      <c r="A95" s="109" t="s">
        <v>234</v>
      </c>
      <c r="B95" s="109" t="s">
        <v>235</v>
      </c>
      <c r="C95" s="49" t="s">
        <v>31</v>
      </c>
      <c r="D95" s="49"/>
      <c r="E95" s="63" t="s">
        <v>37</v>
      </c>
      <c r="F95" s="130">
        <v>3</v>
      </c>
      <c r="G95" s="71" t="s">
        <v>173</v>
      </c>
      <c r="H95" s="72" t="s">
        <v>174</v>
      </c>
      <c r="I95" s="307"/>
      <c r="J95" s="294"/>
      <c r="K95" s="117">
        <f t="shared" si="98"/>
        <v>0</v>
      </c>
      <c r="L95" s="117">
        <f t="shared" si="99"/>
        <v>0</v>
      </c>
      <c r="M95" s="295"/>
      <c r="N95" s="131">
        <v>1</v>
      </c>
      <c r="O95" s="117">
        <f t="shared" si="100"/>
        <v>1</v>
      </c>
      <c r="P95" s="117">
        <f t="shared" si="101"/>
        <v>0</v>
      </c>
      <c r="Q95" s="295">
        <v>26</v>
      </c>
      <c r="R95" s="818">
        <f t="shared" si="89"/>
        <v>41.6</v>
      </c>
      <c r="S95" s="60">
        <f t="shared" si="90"/>
        <v>0</v>
      </c>
      <c r="T95" s="60">
        <f t="shared" si="91"/>
        <v>0</v>
      </c>
      <c r="U95" s="60">
        <f t="shared" si="92"/>
        <v>0</v>
      </c>
      <c r="V95" s="60">
        <f t="shared" si="93"/>
        <v>26</v>
      </c>
      <c r="W95" s="60">
        <f t="shared" si="94"/>
        <v>7.8</v>
      </c>
      <c r="X95" s="60">
        <f t="shared" si="95"/>
        <v>7.8</v>
      </c>
      <c r="Y95" s="250">
        <f t="shared" si="96"/>
        <v>26</v>
      </c>
      <c r="Z95" s="250">
        <f t="shared" si="96"/>
        <v>7.8</v>
      </c>
      <c r="AA95" s="250">
        <f t="shared" si="96"/>
        <v>7.8</v>
      </c>
      <c r="AB95" s="251"/>
      <c r="AC95" s="252">
        <f t="shared" si="97"/>
        <v>0</v>
      </c>
      <c r="AD95" s="253"/>
      <c r="AE95" s="254"/>
      <c r="AF95" s="254"/>
      <c r="AG95" s="254"/>
      <c r="AH95" s="254"/>
      <c r="AI95" s="254"/>
      <c r="AJ95" s="254"/>
      <c r="AK95" s="254"/>
      <c r="AL95" s="254"/>
      <c r="AM95" s="254"/>
    </row>
    <row r="96" spans="1:40" s="255" customFormat="1" ht="27.75" customHeight="1" x14ac:dyDescent="0.25">
      <c r="A96" s="109" t="s">
        <v>234</v>
      </c>
      <c r="B96" s="109" t="s">
        <v>235</v>
      </c>
      <c r="C96" s="49" t="s">
        <v>31</v>
      </c>
      <c r="D96" s="49"/>
      <c r="E96" s="111" t="s">
        <v>63</v>
      </c>
      <c r="F96" s="130">
        <v>2</v>
      </c>
      <c r="G96" s="71" t="s">
        <v>175</v>
      </c>
      <c r="H96" s="72" t="s">
        <v>176</v>
      </c>
      <c r="I96" s="307"/>
      <c r="J96" s="294">
        <v>2</v>
      </c>
      <c r="K96" s="117">
        <f t="shared" si="98"/>
        <v>1</v>
      </c>
      <c r="L96" s="117">
        <f t="shared" si="99"/>
        <v>1</v>
      </c>
      <c r="M96" s="295">
        <v>26</v>
      </c>
      <c r="N96" s="131"/>
      <c r="O96" s="117">
        <f t="shared" si="100"/>
        <v>0</v>
      </c>
      <c r="P96" s="117">
        <f t="shared" si="101"/>
        <v>0</v>
      </c>
      <c r="Q96" s="295"/>
      <c r="R96" s="818">
        <f t="shared" si="89"/>
        <v>140.4</v>
      </c>
      <c r="S96" s="60">
        <f t="shared" si="90"/>
        <v>52</v>
      </c>
      <c r="T96" s="60">
        <f t="shared" si="91"/>
        <v>26</v>
      </c>
      <c r="U96" s="60">
        <f t="shared" si="92"/>
        <v>62.4</v>
      </c>
      <c r="V96" s="60">
        <f t="shared" si="93"/>
        <v>0</v>
      </c>
      <c r="W96" s="60">
        <f t="shared" si="94"/>
        <v>0</v>
      </c>
      <c r="X96" s="60">
        <f t="shared" si="95"/>
        <v>0</v>
      </c>
      <c r="Y96" s="250">
        <f t="shared" si="96"/>
        <v>52</v>
      </c>
      <c r="Z96" s="250">
        <f t="shared" si="96"/>
        <v>26</v>
      </c>
      <c r="AA96" s="250">
        <f t="shared" si="96"/>
        <v>62.4</v>
      </c>
      <c r="AB96" s="251"/>
      <c r="AC96" s="252">
        <f t="shared" si="97"/>
        <v>0</v>
      </c>
      <c r="AD96" s="253"/>
      <c r="AE96" s="254"/>
      <c r="AF96" s="254"/>
      <c r="AG96" s="254"/>
      <c r="AH96" s="254"/>
      <c r="AI96" s="254"/>
      <c r="AJ96" s="254"/>
      <c r="AK96" s="254"/>
      <c r="AL96" s="254"/>
      <c r="AM96" s="254"/>
    </row>
    <row r="97" spans="1:39" s="255" customFormat="1" ht="27.75" customHeight="1" x14ac:dyDescent="0.25">
      <c r="A97" s="109" t="s">
        <v>234</v>
      </c>
      <c r="B97" s="109" t="s">
        <v>235</v>
      </c>
      <c r="C97" s="49" t="s">
        <v>31</v>
      </c>
      <c r="D97" s="49"/>
      <c r="E97" s="111" t="s">
        <v>75</v>
      </c>
      <c r="F97" s="130">
        <v>1</v>
      </c>
      <c r="G97" s="71" t="s">
        <v>177</v>
      </c>
      <c r="H97" s="72" t="s">
        <v>178</v>
      </c>
      <c r="I97" s="828"/>
      <c r="J97" s="294"/>
      <c r="K97" s="117">
        <f t="shared" si="98"/>
        <v>0</v>
      </c>
      <c r="L97" s="117">
        <f t="shared" si="99"/>
        <v>0</v>
      </c>
      <c r="M97" s="295"/>
      <c r="N97" s="131">
        <v>1</v>
      </c>
      <c r="O97" s="117">
        <f t="shared" si="100"/>
        <v>1</v>
      </c>
      <c r="P97" s="117">
        <f t="shared" si="101"/>
        <v>0</v>
      </c>
      <c r="Q97" s="295">
        <v>26</v>
      </c>
      <c r="R97" s="818">
        <f t="shared" si="89"/>
        <v>41.6</v>
      </c>
      <c r="S97" s="60">
        <f t="shared" si="90"/>
        <v>0</v>
      </c>
      <c r="T97" s="60">
        <f t="shared" si="91"/>
        <v>0</v>
      </c>
      <c r="U97" s="60">
        <f t="shared" si="92"/>
        <v>0</v>
      </c>
      <c r="V97" s="60">
        <f t="shared" si="93"/>
        <v>26</v>
      </c>
      <c r="W97" s="60">
        <f t="shared" si="94"/>
        <v>7.8</v>
      </c>
      <c r="X97" s="60">
        <f t="shared" si="95"/>
        <v>7.8</v>
      </c>
      <c r="Y97" s="250">
        <f t="shared" si="96"/>
        <v>26</v>
      </c>
      <c r="Z97" s="250">
        <f t="shared" si="96"/>
        <v>7.8</v>
      </c>
      <c r="AA97" s="250">
        <f t="shared" si="96"/>
        <v>7.8</v>
      </c>
      <c r="AB97" s="251"/>
      <c r="AC97" s="252">
        <f t="shared" si="97"/>
        <v>0</v>
      </c>
      <c r="AD97" s="253"/>
      <c r="AE97" s="254"/>
      <c r="AF97" s="254"/>
      <c r="AG97" s="254"/>
      <c r="AH97" s="254"/>
      <c r="AI97" s="254"/>
      <c r="AJ97" s="254"/>
      <c r="AK97" s="254"/>
      <c r="AL97" s="254"/>
      <c r="AM97" s="254"/>
    </row>
    <row r="98" spans="1:39" s="255" customFormat="1" ht="27.75" customHeight="1" x14ac:dyDescent="0.25">
      <c r="A98" s="109" t="s">
        <v>234</v>
      </c>
      <c r="B98" s="109" t="s">
        <v>235</v>
      </c>
      <c r="C98" s="49" t="s">
        <v>31</v>
      </c>
      <c r="D98" s="49"/>
      <c r="E98" s="111" t="s">
        <v>75</v>
      </c>
      <c r="F98" s="130">
        <v>2</v>
      </c>
      <c r="G98" s="71" t="s">
        <v>179</v>
      </c>
      <c r="H98" s="72" t="s">
        <v>172</v>
      </c>
      <c r="I98" s="307"/>
      <c r="J98" s="294"/>
      <c r="K98" s="117">
        <f t="shared" si="98"/>
        <v>0</v>
      </c>
      <c r="L98" s="117">
        <f t="shared" si="99"/>
        <v>0</v>
      </c>
      <c r="M98" s="295"/>
      <c r="N98" s="131">
        <v>1</v>
      </c>
      <c r="O98" s="117">
        <f t="shared" si="100"/>
        <v>1</v>
      </c>
      <c r="P98" s="117">
        <f t="shared" si="101"/>
        <v>0</v>
      </c>
      <c r="Q98" s="295">
        <v>6</v>
      </c>
      <c r="R98" s="818">
        <f t="shared" si="89"/>
        <v>9.6000000000000014</v>
      </c>
      <c r="S98" s="60">
        <f t="shared" si="90"/>
        <v>0</v>
      </c>
      <c r="T98" s="60">
        <f t="shared" si="91"/>
        <v>0</v>
      </c>
      <c r="U98" s="60">
        <f t="shared" si="92"/>
        <v>0</v>
      </c>
      <c r="V98" s="60">
        <f t="shared" si="93"/>
        <v>6</v>
      </c>
      <c r="W98" s="60">
        <f t="shared" si="94"/>
        <v>1.7999999999999998</v>
      </c>
      <c r="X98" s="60">
        <f t="shared" si="95"/>
        <v>1.7999999999999998</v>
      </c>
      <c r="Y98" s="250">
        <f t="shared" si="96"/>
        <v>6</v>
      </c>
      <c r="Z98" s="250">
        <f t="shared" si="96"/>
        <v>1.7999999999999998</v>
      </c>
      <c r="AA98" s="250">
        <f t="shared" si="96"/>
        <v>1.7999999999999998</v>
      </c>
      <c r="AB98" s="251"/>
      <c r="AC98" s="252">
        <f t="shared" si="97"/>
        <v>1.7763568394002505E-15</v>
      </c>
      <c r="AD98" s="253"/>
      <c r="AE98" s="254"/>
      <c r="AF98" s="254"/>
      <c r="AG98" s="254"/>
      <c r="AH98" s="254"/>
      <c r="AI98" s="254"/>
      <c r="AJ98" s="254"/>
      <c r="AK98" s="254"/>
      <c r="AL98" s="254"/>
      <c r="AM98" s="254"/>
    </row>
    <row r="99" spans="1:39" s="255" customFormat="1" ht="27.75" customHeight="1" x14ac:dyDescent="0.25">
      <c r="A99" s="109" t="s">
        <v>234</v>
      </c>
      <c r="B99" s="109" t="s">
        <v>235</v>
      </c>
      <c r="C99" s="49" t="s">
        <v>31</v>
      </c>
      <c r="D99" s="49"/>
      <c r="E99" s="111" t="s">
        <v>75</v>
      </c>
      <c r="F99" s="72">
        <v>2</v>
      </c>
      <c r="G99" s="71" t="s">
        <v>238</v>
      </c>
      <c r="H99" s="72" t="s">
        <v>239</v>
      </c>
      <c r="I99" s="307"/>
      <c r="J99" s="294"/>
      <c r="K99" s="117">
        <f t="shared" si="98"/>
        <v>0</v>
      </c>
      <c r="L99" s="117">
        <f t="shared" si="99"/>
        <v>0</v>
      </c>
      <c r="M99" s="295"/>
      <c r="N99" s="131">
        <v>1</v>
      </c>
      <c r="O99" s="117">
        <f t="shared" si="100"/>
        <v>1</v>
      </c>
      <c r="P99" s="117">
        <f t="shared" si="101"/>
        <v>0</v>
      </c>
      <c r="Q99" s="295">
        <v>26</v>
      </c>
      <c r="R99" s="818">
        <f t="shared" si="89"/>
        <v>41.6</v>
      </c>
      <c r="S99" s="60">
        <f t="shared" si="90"/>
        <v>0</v>
      </c>
      <c r="T99" s="60">
        <f t="shared" si="91"/>
        <v>0</v>
      </c>
      <c r="U99" s="60">
        <f t="shared" si="92"/>
        <v>0</v>
      </c>
      <c r="V99" s="60">
        <f t="shared" si="93"/>
        <v>26</v>
      </c>
      <c r="W99" s="60">
        <f t="shared" si="94"/>
        <v>7.8</v>
      </c>
      <c r="X99" s="60">
        <f t="shared" si="95"/>
        <v>7.8</v>
      </c>
      <c r="Y99" s="250">
        <f t="shared" si="96"/>
        <v>26</v>
      </c>
      <c r="Z99" s="250">
        <f t="shared" si="96"/>
        <v>7.8</v>
      </c>
      <c r="AA99" s="250">
        <f t="shared" si="96"/>
        <v>7.8</v>
      </c>
      <c r="AB99" s="251"/>
      <c r="AC99" s="252">
        <f t="shared" si="97"/>
        <v>0</v>
      </c>
      <c r="AD99" s="253"/>
      <c r="AE99" s="254"/>
      <c r="AF99" s="254"/>
      <c r="AG99" s="254"/>
      <c r="AH99" s="254"/>
      <c r="AI99" s="254"/>
      <c r="AJ99" s="254"/>
      <c r="AK99" s="254"/>
      <c r="AL99" s="254"/>
      <c r="AM99" s="254"/>
    </row>
    <row r="100" spans="1:39" s="84" customFormat="1" ht="27.75" customHeight="1" x14ac:dyDescent="0.25">
      <c r="A100" s="109" t="s">
        <v>234</v>
      </c>
      <c r="B100" s="109" t="s">
        <v>235</v>
      </c>
      <c r="C100" s="49" t="s">
        <v>31</v>
      </c>
      <c r="D100" s="49"/>
      <c r="E100" s="111" t="s">
        <v>75</v>
      </c>
      <c r="F100" s="130">
        <v>3</v>
      </c>
      <c r="G100" s="71" t="s">
        <v>240</v>
      </c>
      <c r="H100" s="72" t="s">
        <v>237</v>
      </c>
      <c r="I100" s="307"/>
      <c r="J100" s="294">
        <v>1</v>
      </c>
      <c r="K100" s="117">
        <f t="shared" si="98"/>
        <v>1</v>
      </c>
      <c r="L100" s="117">
        <f t="shared" si="99"/>
        <v>0</v>
      </c>
      <c r="M100" s="295">
        <v>26</v>
      </c>
      <c r="N100" s="131">
        <v>1</v>
      </c>
      <c r="O100" s="117">
        <f t="shared" si="100"/>
        <v>1</v>
      </c>
      <c r="P100" s="117">
        <f t="shared" si="101"/>
        <v>0</v>
      </c>
      <c r="Q100" s="295">
        <v>26</v>
      </c>
      <c r="R100" s="818">
        <f t="shared" si="89"/>
        <v>124.80000000000001</v>
      </c>
      <c r="S100" s="60">
        <f t="shared" si="90"/>
        <v>26</v>
      </c>
      <c r="T100" s="60">
        <f t="shared" si="91"/>
        <v>26</v>
      </c>
      <c r="U100" s="60">
        <f t="shared" si="92"/>
        <v>31.2</v>
      </c>
      <c r="V100" s="60">
        <f t="shared" si="93"/>
        <v>26</v>
      </c>
      <c r="W100" s="60">
        <f t="shared" si="94"/>
        <v>7.8</v>
      </c>
      <c r="X100" s="60">
        <f t="shared" si="95"/>
        <v>7.8</v>
      </c>
      <c r="Y100" s="250">
        <f t="shared" si="96"/>
        <v>52</v>
      </c>
      <c r="Z100" s="250">
        <f t="shared" si="96"/>
        <v>33.799999999999997</v>
      </c>
      <c r="AA100" s="250">
        <f t="shared" si="96"/>
        <v>39</v>
      </c>
      <c r="AB100" s="251"/>
      <c r="AC100" s="252">
        <f t="shared" si="97"/>
        <v>0</v>
      </c>
      <c r="AD100" s="82"/>
      <c r="AE100" s="83"/>
      <c r="AF100" s="83"/>
      <c r="AG100" s="83"/>
      <c r="AH100" s="83"/>
      <c r="AI100" s="83"/>
      <c r="AJ100" s="83"/>
      <c r="AK100" s="83"/>
      <c r="AL100" s="83"/>
      <c r="AM100" s="83"/>
    </row>
    <row r="101" spans="1:39" s="259" customFormat="1" ht="27.75" customHeight="1" thickBot="1" x14ac:dyDescent="0.3">
      <c r="A101" s="95" t="s">
        <v>234</v>
      </c>
      <c r="B101" s="95" t="s">
        <v>235</v>
      </c>
      <c r="C101" s="96" t="s">
        <v>31</v>
      </c>
      <c r="D101" s="96"/>
      <c r="E101" s="97"/>
      <c r="F101" s="97"/>
      <c r="G101" s="98"/>
      <c r="H101" s="99" t="s">
        <v>49</v>
      </c>
      <c r="I101" s="100"/>
      <c r="J101" s="101"/>
      <c r="K101" s="102"/>
      <c r="L101" s="102"/>
      <c r="M101" s="103"/>
      <c r="N101" s="104"/>
      <c r="O101" s="102"/>
      <c r="P101" s="102"/>
      <c r="Q101" s="103"/>
      <c r="R101" s="105">
        <f t="shared" ref="R101:AA101" si="102">SUM(R90:R100)</f>
        <v>588.60000000000014</v>
      </c>
      <c r="S101" s="106">
        <f t="shared" si="102"/>
        <v>104</v>
      </c>
      <c r="T101" s="106">
        <f t="shared" si="102"/>
        <v>78</v>
      </c>
      <c r="U101" s="106">
        <f t="shared" si="102"/>
        <v>124.8</v>
      </c>
      <c r="V101" s="106">
        <f t="shared" si="102"/>
        <v>181</v>
      </c>
      <c r="W101" s="106">
        <f t="shared" si="102"/>
        <v>46.5</v>
      </c>
      <c r="X101" s="106">
        <f t="shared" si="102"/>
        <v>54.29999999999999</v>
      </c>
      <c r="Y101" s="106">
        <f t="shared" si="102"/>
        <v>285</v>
      </c>
      <c r="Z101" s="106">
        <f t="shared" si="102"/>
        <v>124.49999999999999</v>
      </c>
      <c r="AA101" s="106">
        <f t="shared" si="102"/>
        <v>179.10000000000002</v>
      </c>
      <c r="AB101" s="258"/>
      <c r="AC101" s="252"/>
      <c r="AD101" s="725">
        <f>R101/1800/0.6</f>
        <v>0.54500000000000015</v>
      </c>
      <c r="AE101" s="254"/>
      <c r="AF101" s="254"/>
      <c r="AG101" s="254"/>
      <c r="AH101" s="254"/>
      <c r="AI101" s="254"/>
      <c r="AJ101" s="254"/>
      <c r="AK101" s="254"/>
      <c r="AL101" s="254"/>
      <c r="AM101" s="254"/>
    </row>
    <row r="102" spans="1:39" s="255" customFormat="1" ht="27.75" customHeight="1" thickTop="1" x14ac:dyDescent="0.25">
      <c r="A102" s="109" t="s">
        <v>241</v>
      </c>
      <c r="B102" s="109" t="s">
        <v>242</v>
      </c>
      <c r="C102" s="49" t="s">
        <v>31</v>
      </c>
      <c r="D102" s="49"/>
      <c r="E102" s="51" t="s">
        <v>32</v>
      </c>
      <c r="F102" s="130">
        <v>6</v>
      </c>
      <c r="G102" s="71" t="s">
        <v>183</v>
      </c>
      <c r="H102" s="72" t="s">
        <v>184</v>
      </c>
      <c r="I102" s="909"/>
      <c r="J102" s="294">
        <v>1</v>
      </c>
      <c r="K102" s="117">
        <f>IF(J102&gt;0, 1, 0)</f>
        <v>1</v>
      </c>
      <c r="L102" s="117">
        <f>J102-K102</f>
        <v>0</v>
      </c>
      <c r="M102" s="295">
        <v>26</v>
      </c>
      <c r="N102" s="131"/>
      <c r="O102" s="117">
        <f>IF(N102&gt;0, 1, 0)</f>
        <v>0</v>
      </c>
      <c r="P102" s="117">
        <f>N102-O102</f>
        <v>0</v>
      </c>
      <c r="Q102" s="730"/>
      <c r="R102" s="59">
        <f t="shared" ref="R102:R112" si="103">(K102*M102*$R$4)+(L102*M102*$R$5)+(O102*Q102*$R$6)+(P102*Q102*$R$7)</f>
        <v>83.2</v>
      </c>
      <c r="S102" s="60">
        <f t="shared" ref="S102:S112" si="104">J102*M102*$S$4</f>
        <v>26</v>
      </c>
      <c r="T102" s="60">
        <f t="shared" ref="T102:T112" si="105">K102*M102*$T$4</f>
        <v>26</v>
      </c>
      <c r="U102" s="60">
        <f t="shared" ref="U102:U112" si="106">J102*M102*$U$4</f>
        <v>31.2</v>
      </c>
      <c r="V102" s="60">
        <f t="shared" ref="V102:V113" si="107">N102*Q102*$V$6</f>
        <v>0</v>
      </c>
      <c r="W102" s="60">
        <f t="shared" ref="W102:W113" si="108">O102*Q102*$W$6</f>
        <v>0</v>
      </c>
      <c r="X102" s="60">
        <f t="shared" ref="X102:X113" si="109">N102*Q102*$X$6</f>
        <v>0</v>
      </c>
      <c r="Y102" s="250">
        <f t="shared" ref="Y102:AA113" si="110">S102+V102</f>
        <v>26</v>
      </c>
      <c r="Z102" s="250">
        <f t="shared" si="110"/>
        <v>26</v>
      </c>
      <c r="AA102" s="250">
        <f t="shared" si="110"/>
        <v>31.2</v>
      </c>
      <c r="AB102" s="251"/>
      <c r="AC102" s="252">
        <f t="shared" ref="AC102:AC113" si="111">R102-Y102-Z102-AA102</f>
        <v>0</v>
      </c>
      <c r="AD102" s="253"/>
      <c r="AE102" s="254"/>
      <c r="AF102" s="254"/>
      <c r="AG102" s="254"/>
      <c r="AH102" s="254"/>
      <c r="AI102" s="254"/>
      <c r="AJ102" s="254"/>
      <c r="AK102" s="254"/>
      <c r="AL102" s="254"/>
      <c r="AM102" s="254"/>
    </row>
    <row r="103" spans="1:39" s="255" customFormat="1" ht="27.75" customHeight="1" x14ac:dyDescent="0.25">
      <c r="A103" s="109" t="s">
        <v>241</v>
      </c>
      <c r="B103" s="109" t="s">
        <v>242</v>
      </c>
      <c r="C103" s="49" t="s">
        <v>31</v>
      </c>
      <c r="D103" s="49"/>
      <c r="E103" s="63" t="s">
        <v>37</v>
      </c>
      <c r="F103" s="130">
        <v>2</v>
      </c>
      <c r="G103" s="71" t="s">
        <v>187</v>
      </c>
      <c r="H103" s="72" t="s">
        <v>188</v>
      </c>
      <c r="I103" s="307"/>
      <c r="J103" s="294">
        <v>1</v>
      </c>
      <c r="K103" s="117">
        <f t="shared" ref="K103:K113" si="112">IF(J103&gt;0, 1, 0)</f>
        <v>1</v>
      </c>
      <c r="L103" s="117">
        <f t="shared" ref="L103:L113" si="113">J103-K103</f>
        <v>0</v>
      </c>
      <c r="M103" s="295">
        <v>26</v>
      </c>
      <c r="N103" s="131"/>
      <c r="O103" s="117">
        <f t="shared" ref="O103:O114" si="114">IF(N103&gt;0, 1, 0)</f>
        <v>0</v>
      </c>
      <c r="P103" s="117">
        <f t="shared" ref="P103:P114" si="115">N103-O103</f>
        <v>0</v>
      </c>
      <c r="Q103" s="295"/>
      <c r="R103" s="59">
        <f t="shared" si="103"/>
        <v>83.2</v>
      </c>
      <c r="S103" s="60">
        <f t="shared" si="104"/>
        <v>26</v>
      </c>
      <c r="T103" s="60">
        <f t="shared" si="105"/>
        <v>26</v>
      </c>
      <c r="U103" s="60">
        <f t="shared" si="106"/>
        <v>31.2</v>
      </c>
      <c r="V103" s="60">
        <f t="shared" si="107"/>
        <v>0</v>
      </c>
      <c r="W103" s="60">
        <f t="shared" si="108"/>
        <v>0</v>
      </c>
      <c r="X103" s="60">
        <f t="shared" si="109"/>
        <v>0</v>
      </c>
      <c r="Y103" s="250">
        <f t="shared" si="110"/>
        <v>26</v>
      </c>
      <c r="Z103" s="250">
        <f t="shared" si="110"/>
        <v>26</v>
      </c>
      <c r="AA103" s="250">
        <f t="shared" si="110"/>
        <v>31.2</v>
      </c>
      <c r="AB103" s="251"/>
      <c r="AC103" s="252">
        <f t="shared" si="111"/>
        <v>0</v>
      </c>
      <c r="AD103" s="253"/>
      <c r="AE103" s="254"/>
      <c r="AF103" s="254"/>
      <c r="AG103" s="254"/>
      <c r="AH103" s="254"/>
      <c r="AI103" s="254"/>
      <c r="AJ103" s="254"/>
      <c r="AK103" s="254"/>
      <c r="AL103" s="254"/>
      <c r="AM103" s="254"/>
    </row>
    <row r="104" spans="1:39" s="255" customFormat="1" ht="27.75" customHeight="1" x14ac:dyDescent="0.25">
      <c r="A104" s="109" t="s">
        <v>241</v>
      </c>
      <c r="B104" s="109" t="s">
        <v>242</v>
      </c>
      <c r="C104" s="49" t="s">
        <v>31</v>
      </c>
      <c r="D104" s="49"/>
      <c r="E104" s="63" t="s">
        <v>37</v>
      </c>
      <c r="F104" s="130">
        <v>3</v>
      </c>
      <c r="G104" s="71" t="s">
        <v>189</v>
      </c>
      <c r="H104" s="72" t="s">
        <v>190</v>
      </c>
      <c r="I104" s="307"/>
      <c r="J104" s="294">
        <v>1</v>
      </c>
      <c r="K104" s="117">
        <f t="shared" si="112"/>
        <v>1</v>
      </c>
      <c r="L104" s="117">
        <f t="shared" si="113"/>
        <v>0</v>
      </c>
      <c r="M104" s="295">
        <v>26</v>
      </c>
      <c r="N104" s="131"/>
      <c r="O104" s="117">
        <f t="shared" si="114"/>
        <v>0</v>
      </c>
      <c r="P104" s="117">
        <f t="shared" si="115"/>
        <v>0</v>
      </c>
      <c r="Q104" s="295"/>
      <c r="R104" s="59">
        <f t="shared" si="103"/>
        <v>83.2</v>
      </c>
      <c r="S104" s="60">
        <f t="shared" si="104"/>
        <v>26</v>
      </c>
      <c r="T104" s="60">
        <f t="shared" si="105"/>
        <v>26</v>
      </c>
      <c r="U104" s="60">
        <f t="shared" si="106"/>
        <v>31.2</v>
      </c>
      <c r="V104" s="60">
        <f t="shared" si="107"/>
        <v>0</v>
      </c>
      <c r="W104" s="60">
        <f t="shared" si="108"/>
        <v>0</v>
      </c>
      <c r="X104" s="60">
        <f t="shared" si="109"/>
        <v>0</v>
      </c>
      <c r="Y104" s="250">
        <f t="shared" si="110"/>
        <v>26</v>
      </c>
      <c r="Z104" s="250">
        <f t="shared" si="110"/>
        <v>26</v>
      </c>
      <c r="AA104" s="250">
        <f t="shared" si="110"/>
        <v>31.2</v>
      </c>
      <c r="AB104" s="251"/>
      <c r="AC104" s="252">
        <f t="shared" si="111"/>
        <v>0</v>
      </c>
      <c r="AD104" s="253"/>
      <c r="AE104" s="254"/>
      <c r="AF104" s="254"/>
      <c r="AG104" s="254"/>
      <c r="AH104" s="254"/>
      <c r="AI104" s="254"/>
      <c r="AJ104" s="254"/>
      <c r="AK104" s="254"/>
      <c r="AL104" s="254"/>
      <c r="AM104" s="254"/>
    </row>
    <row r="105" spans="1:39" s="255" customFormat="1" ht="27.75" customHeight="1" x14ac:dyDescent="0.25">
      <c r="A105" s="109" t="s">
        <v>241</v>
      </c>
      <c r="B105" s="109" t="s">
        <v>242</v>
      </c>
      <c r="C105" s="49" t="s">
        <v>31</v>
      </c>
      <c r="D105" s="49"/>
      <c r="E105" s="69" t="s">
        <v>42</v>
      </c>
      <c r="F105" s="70">
        <v>2</v>
      </c>
      <c r="G105" s="71" t="s">
        <v>187</v>
      </c>
      <c r="H105" s="72" t="s">
        <v>191</v>
      </c>
      <c r="I105" s="307"/>
      <c r="J105" s="294"/>
      <c r="K105" s="117">
        <f t="shared" si="112"/>
        <v>0</v>
      </c>
      <c r="L105" s="117">
        <f t="shared" si="113"/>
        <v>0</v>
      </c>
      <c r="M105" s="295"/>
      <c r="N105" s="131"/>
      <c r="O105" s="117">
        <f t="shared" si="114"/>
        <v>0</v>
      </c>
      <c r="P105" s="117">
        <f t="shared" si="115"/>
        <v>0</v>
      </c>
      <c r="Q105" s="295"/>
      <c r="R105" s="59">
        <f t="shared" si="103"/>
        <v>0</v>
      </c>
      <c r="S105" s="60">
        <f t="shared" si="104"/>
        <v>0</v>
      </c>
      <c r="T105" s="60">
        <f t="shared" si="105"/>
        <v>0</v>
      </c>
      <c r="U105" s="60">
        <f t="shared" si="106"/>
        <v>0</v>
      </c>
      <c r="V105" s="60">
        <f t="shared" si="107"/>
        <v>0</v>
      </c>
      <c r="W105" s="60">
        <f t="shared" si="108"/>
        <v>0</v>
      </c>
      <c r="X105" s="60">
        <f t="shared" si="109"/>
        <v>0</v>
      </c>
      <c r="Y105" s="250">
        <f t="shared" si="110"/>
        <v>0</v>
      </c>
      <c r="Z105" s="250">
        <f t="shared" si="110"/>
        <v>0</v>
      </c>
      <c r="AA105" s="250">
        <f t="shared" si="110"/>
        <v>0</v>
      </c>
      <c r="AB105" s="251"/>
      <c r="AC105" s="252">
        <f t="shared" si="111"/>
        <v>0</v>
      </c>
      <c r="AD105" s="253"/>
      <c r="AE105" s="254"/>
      <c r="AF105" s="254"/>
      <c r="AG105" s="254"/>
      <c r="AH105" s="254"/>
      <c r="AI105" s="254"/>
      <c r="AJ105" s="254"/>
      <c r="AK105" s="254"/>
      <c r="AL105" s="254"/>
      <c r="AM105" s="254"/>
    </row>
    <row r="106" spans="1:39" s="255" customFormat="1" ht="27.75" customHeight="1" x14ac:dyDescent="0.25">
      <c r="A106" s="109" t="s">
        <v>241</v>
      </c>
      <c r="B106" s="109" t="s">
        <v>242</v>
      </c>
      <c r="C106" s="49" t="s">
        <v>31</v>
      </c>
      <c r="D106" s="49"/>
      <c r="E106" s="111" t="s">
        <v>63</v>
      </c>
      <c r="F106" s="130">
        <v>5</v>
      </c>
      <c r="G106" s="71" t="s">
        <v>197</v>
      </c>
      <c r="H106" s="72" t="s">
        <v>198</v>
      </c>
      <c r="I106" s="307"/>
      <c r="J106" s="294">
        <v>1</v>
      </c>
      <c r="K106" s="117">
        <f t="shared" si="112"/>
        <v>1</v>
      </c>
      <c r="L106" s="117">
        <f t="shared" si="113"/>
        <v>0</v>
      </c>
      <c r="M106" s="295">
        <v>26</v>
      </c>
      <c r="N106" s="131"/>
      <c r="O106" s="117">
        <f t="shared" si="114"/>
        <v>0</v>
      </c>
      <c r="P106" s="117">
        <f t="shared" si="115"/>
        <v>0</v>
      </c>
      <c r="Q106" s="295"/>
      <c r="R106" s="59">
        <f t="shared" si="103"/>
        <v>83.2</v>
      </c>
      <c r="S106" s="60">
        <f t="shared" si="104"/>
        <v>26</v>
      </c>
      <c r="T106" s="60">
        <f t="shared" si="105"/>
        <v>26</v>
      </c>
      <c r="U106" s="60">
        <f t="shared" si="106"/>
        <v>31.2</v>
      </c>
      <c r="V106" s="60">
        <f t="shared" si="107"/>
        <v>0</v>
      </c>
      <c r="W106" s="60">
        <f t="shared" si="108"/>
        <v>0</v>
      </c>
      <c r="X106" s="60">
        <f t="shared" si="109"/>
        <v>0</v>
      </c>
      <c r="Y106" s="250">
        <f t="shared" si="110"/>
        <v>26</v>
      </c>
      <c r="Z106" s="250">
        <f t="shared" si="110"/>
        <v>26</v>
      </c>
      <c r="AA106" s="250">
        <f t="shared" si="110"/>
        <v>31.2</v>
      </c>
      <c r="AB106" s="251"/>
      <c r="AC106" s="252">
        <f t="shared" si="111"/>
        <v>0</v>
      </c>
      <c r="AE106" s="254"/>
      <c r="AF106" s="254"/>
      <c r="AG106" s="254"/>
      <c r="AH106" s="254"/>
      <c r="AI106" s="254"/>
      <c r="AJ106" s="254"/>
      <c r="AK106" s="254"/>
      <c r="AL106" s="254"/>
      <c r="AM106" s="254"/>
    </row>
    <row r="107" spans="1:39" s="255" customFormat="1" ht="27.75" customHeight="1" x14ac:dyDescent="0.25">
      <c r="A107" s="109" t="s">
        <v>241</v>
      </c>
      <c r="B107" s="109" t="s">
        <v>242</v>
      </c>
      <c r="C107" s="49" t="s">
        <v>31</v>
      </c>
      <c r="D107" s="49"/>
      <c r="E107" s="111" t="s">
        <v>75</v>
      </c>
      <c r="F107" s="130">
        <v>1</v>
      </c>
      <c r="G107" s="71" t="s">
        <v>192</v>
      </c>
      <c r="H107" s="72" t="s">
        <v>188</v>
      </c>
      <c r="I107" s="307"/>
      <c r="J107" s="294">
        <v>1</v>
      </c>
      <c r="K107" s="117">
        <f t="shared" si="112"/>
        <v>1</v>
      </c>
      <c r="L107" s="117">
        <f t="shared" si="113"/>
        <v>0</v>
      </c>
      <c r="M107" s="295">
        <v>26</v>
      </c>
      <c r="N107" s="131"/>
      <c r="O107" s="117">
        <f t="shared" si="114"/>
        <v>0</v>
      </c>
      <c r="P107" s="117">
        <f t="shared" si="115"/>
        <v>0</v>
      </c>
      <c r="Q107" s="295"/>
      <c r="R107" s="59">
        <f t="shared" si="103"/>
        <v>83.2</v>
      </c>
      <c r="S107" s="60">
        <f t="shared" si="104"/>
        <v>26</v>
      </c>
      <c r="T107" s="60">
        <f t="shared" si="105"/>
        <v>26</v>
      </c>
      <c r="U107" s="60">
        <f t="shared" si="106"/>
        <v>31.2</v>
      </c>
      <c r="V107" s="60">
        <f t="shared" si="107"/>
        <v>0</v>
      </c>
      <c r="W107" s="60">
        <f t="shared" si="108"/>
        <v>0</v>
      </c>
      <c r="X107" s="60">
        <f t="shared" si="109"/>
        <v>0</v>
      </c>
      <c r="Y107" s="250">
        <f t="shared" si="110"/>
        <v>26</v>
      </c>
      <c r="Z107" s="250">
        <f t="shared" si="110"/>
        <v>26</v>
      </c>
      <c r="AA107" s="250">
        <f t="shared" si="110"/>
        <v>31.2</v>
      </c>
      <c r="AB107" s="251"/>
      <c r="AC107" s="252">
        <f t="shared" si="111"/>
        <v>0</v>
      </c>
      <c r="AD107" s="253"/>
      <c r="AE107" s="254"/>
      <c r="AF107" s="254"/>
      <c r="AG107" s="254"/>
      <c r="AH107" s="254"/>
      <c r="AI107" s="254"/>
      <c r="AJ107" s="254"/>
      <c r="AK107" s="254"/>
      <c r="AL107" s="254"/>
      <c r="AM107" s="254"/>
    </row>
    <row r="108" spans="1:39" s="255" customFormat="1" ht="27.75" customHeight="1" x14ac:dyDescent="0.25">
      <c r="A108" s="109" t="s">
        <v>241</v>
      </c>
      <c r="B108" s="109" t="s">
        <v>242</v>
      </c>
      <c r="C108" s="49" t="s">
        <v>31</v>
      </c>
      <c r="D108" s="49"/>
      <c r="E108" s="111" t="s">
        <v>75</v>
      </c>
      <c r="F108" s="130">
        <v>3</v>
      </c>
      <c r="G108" s="71" t="s">
        <v>193</v>
      </c>
      <c r="H108" s="72" t="s">
        <v>194</v>
      </c>
      <c r="I108" s="307"/>
      <c r="J108" s="294"/>
      <c r="K108" s="117">
        <f t="shared" si="112"/>
        <v>0</v>
      </c>
      <c r="L108" s="117">
        <f t="shared" si="113"/>
        <v>0</v>
      </c>
      <c r="M108" s="295"/>
      <c r="N108" s="131"/>
      <c r="O108" s="117">
        <f t="shared" si="114"/>
        <v>0</v>
      </c>
      <c r="P108" s="117">
        <f t="shared" si="115"/>
        <v>0</v>
      </c>
      <c r="Q108" s="295"/>
      <c r="R108" s="59">
        <f t="shared" si="103"/>
        <v>0</v>
      </c>
      <c r="S108" s="60">
        <f t="shared" si="104"/>
        <v>0</v>
      </c>
      <c r="T108" s="60">
        <f t="shared" si="105"/>
        <v>0</v>
      </c>
      <c r="U108" s="60">
        <f t="shared" si="106"/>
        <v>0</v>
      </c>
      <c r="V108" s="60">
        <f t="shared" si="107"/>
        <v>0</v>
      </c>
      <c r="W108" s="60">
        <f t="shared" si="108"/>
        <v>0</v>
      </c>
      <c r="X108" s="60">
        <f t="shared" si="109"/>
        <v>0</v>
      </c>
      <c r="Y108" s="250">
        <f t="shared" si="110"/>
        <v>0</v>
      </c>
      <c r="Z108" s="250">
        <f t="shared" si="110"/>
        <v>0</v>
      </c>
      <c r="AA108" s="250">
        <f t="shared" si="110"/>
        <v>0</v>
      </c>
      <c r="AB108" s="251"/>
      <c r="AC108" s="252">
        <f t="shared" si="111"/>
        <v>0</v>
      </c>
      <c r="AD108" s="253"/>
      <c r="AE108" s="254"/>
      <c r="AF108" s="254"/>
      <c r="AG108" s="254"/>
      <c r="AH108" s="254"/>
      <c r="AI108" s="254"/>
      <c r="AJ108" s="254"/>
      <c r="AK108" s="254"/>
      <c r="AL108" s="254"/>
      <c r="AM108" s="254"/>
    </row>
    <row r="109" spans="1:39" s="255" customFormat="1" ht="27.75" customHeight="1" x14ac:dyDescent="0.25">
      <c r="A109" s="109" t="s">
        <v>241</v>
      </c>
      <c r="B109" s="109" t="s">
        <v>242</v>
      </c>
      <c r="C109" s="49" t="s">
        <v>31</v>
      </c>
      <c r="D109" s="49"/>
      <c r="E109" s="111" t="s">
        <v>75</v>
      </c>
      <c r="F109" s="72">
        <v>2</v>
      </c>
      <c r="G109" s="71" t="s">
        <v>243</v>
      </c>
      <c r="H109" s="72" t="s">
        <v>239</v>
      </c>
      <c r="I109" s="828"/>
      <c r="J109" s="294">
        <v>1</v>
      </c>
      <c r="K109" s="117">
        <f t="shared" si="112"/>
        <v>1</v>
      </c>
      <c r="L109" s="117">
        <f t="shared" si="113"/>
        <v>0</v>
      </c>
      <c r="M109" s="295">
        <v>26</v>
      </c>
      <c r="N109" s="131"/>
      <c r="O109" s="117">
        <f t="shared" si="114"/>
        <v>0</v>
      </c>
      <c r="P109" s="117">
        <f t="shared" si="115"/>
        <v>0</v>
      </c>
      <c r="Q109" s="295"/>
      <c r="R109" s="59">
        <f t="shared" si="103"/>
        <v>83.2</v>
      </c>
      <c r="S109" s="60">
        <f t="shared" si="104"/>
        <v>26</v>
      </c>
      <c r="T109" s="60">
        <f t="shared" si="105"/>
        <v>26</v>
      </c>
      <c r="U109" s="60">
        <f t="shared" si="106"/>
        <v>31.2</v>
      </c>
      <c r="V109" s="60">
        <f t="shared" si="107"/>
        <v>0</v>
      </c>
      <c r="W109" s="60">
        <f t="shared" si="108"/>
        <v>0</v>
      </c>
      <c r="X109" s="60">
        <f t="shared" si="109"/>
        <v>0</v>
      </c>
      <c r="Y109" s="250">
        <f t="shared" si="110"/>
        <v>26</v>
      </c>
      <c r="Z109" s="250">
        <f t="shared" si="110"/>
        <v>26</v>
      </c>
      <c r="AA109" s="250">
        <f t="shared" si="110"/>
        <v>31.2</v>
      </c>
      <c r="AB109" s="251"/>
      <c r="AC109" s="252">
        <f t="shared" si="111"/>
        <v>0</v>
      </c>
      <c r="AD109" s="253"/>
      <c r="AE109" s="254"/>
      <c r="AF109" s="254"/>
      <c r="AG109" s="254"/>
      <c r="AH109" s="254"/>
      <c r="AI109" s="254"/>
      <c r="AJ109" s="254"/>
      <c r="AK109" s="254"/>
      <c r="AL109" s="254"/>
      <c r="AM109" s="254"/>
    </row>
    <row r="110" spans="1:39" s="255" customFormat="1" ht="27.75" hidden="1" customHeight="1" x14ac:dyDescent="0.25">
      <c r="A110" s="109" t="s">
        <v>241</v>
      </c>
      <c r="B110" s="109" t="s">
        <v>242</v>
      </c>
      <c r="C110" s="49" t="s">
        <v>31</v>
      </c>
      <c r="D110" s="49"/>
      <c r="E110" s="78"/>
      <c r="F110" s="78"/>
      <c r="G110" s="393"/>
      <c r="H110" s="72"/>
      <c r="I110" s="307"/>
      <c r="J110" s="294"/>
      <c r="K110" s="117">
        <f t="shared" si="112"/>
        <v>0</v>
      </c>
      <c r="L110" s="117">
        <f t="shared" si="113"/>
        <v>0</v>
      </c>
      <c r="M110" s="295"/>
      <c r="N110" s="131"/>
      <c r="O110" s="117">
        <f t="shared" si="114"/>
        <v>0</v>
      </c>
      <c r="P110" s="117">
        <f t="shared" si="115"/>
        <v>0</v>
      </c>
      <c r="Q110" s="295"/>
      <c r="R110" s="59">
        <f t="shared" si="103"/>
        <v>0</v>
      </c>
      <c r="S110" s="60">
        <f t="shared" si="104"/>
        <v>0</v>
      </c>
      <c r="T110" s="60">
        <f t="shared" si="105"/>
        <v>0</v>
      </c>
      <c r="U110" s="60">
        <f t="shared" si="106"/>
        <v>0</v>
      </c>
      <c r="V110" s="60">
        <f t="shared" si="107"/>
        <v>0</v>
      </c>
      <c r="W110" s="60">
        <f t="shared" si="108"/>
        <v>0</v>
      </c>
      <c r="X110" s="60">
        <f t="shared" si="109"/>
        <v>0</v>
      </c>
      <c r="Y110" s="250">
        <f t="shared" si="110"/>
        <v>0</v>
      </c>
      <c r="Z110" s="250">
        <f t="shared" si="110"/>
        <v>0</v>
      </c>
      <c r="AA110" s="250">
        <f t="shared" si="110"/>
        <v>0</v>
      </c>
      <c r="AB110" s="251"/>
      <c r="AC110" s="252">
        <f t="shared" si="111"/>
        <v>0</v>
      </c>
      <c r="AD110" s="253"/>
      <c r="AE110" s="254"/>
      <c r="AF110" s="254"/>
      <c r="AG110" s="254"/>
      <c r="AH110" s="254"/>
      <c r="AI110" s="254"/>
      <c r="AJ110" s="254"/>
      <c r="AK110" s="254"/>
      <c r="AL110" s="254"/>
      <c r="AM110" s="254"/>
    </row>
    <row r="111" spans="1:39" s="255" customFormat="1" ht="27.75" hidden="1" customHeight="1" x14ac:dyDescent="0.25">
      <c r="A111" s="109" t="s">
        <v>241</v>
      </c>
      <c r="B111" s="109" t="s">
        <v>242</v>
      </c>
      <c r="C111" s="49" t="s">
        <v>31</v>
      </c>
      <c r="D111" s="49"/>
      <c r="E111" s="78"/>
      <c r="F111" s="78"/>
      <c r="G111" s="393"/>
      <c r="H111" s="72"/>
      <c r="I111" s="307"/>
      <c r="J111" s="294"/>
      <c r="K111" s="117">
        <f t="shared" si="112"/>
        <v>0</v>
      </c>
      <c r="L111" s="117">
        <f t="shared" si="113"/>
        <v>0</v>
      </c>
      <c r="M111" s="295"/>
      <c r="N111" s="131"/>
      <c r="O111" s="117">
        <f t="shared" si="114"/>
        <v>0</v>
      </c>
      <c r="P111" s="117">
        <f t="shared" si="115"/>
        <v>0</v>
      </c>
      <c r="Q111" s="295"/>
      <c r="R111" s="59">
        <f t="shared" si="103"/>
        <v>0</v>
      </c>
      <c r="S111" s="60">
        <f t="shared" si="104"/>
        <v>0</v>
      </c>
      <c r="T111" s="60">
        <f t="shared" si="105"/>
        <v>0</v>
      </c>
      <c r="U111" s="60">
        <f t="shared" si="106"/>
        <v>0</v>
      </c>
      <c r="V111" s="60">
        <f t="shared" si="107"/>
        <v>0</v>
      </c>
      <c r="W111" s="60">
        <f t="shared" si="108"/>
        <v>0</v>
      </c>
      <c r="X111" s="60">
        <f t="shared" si="109"/>
        <v>0</v>
      </c>
      <c r="Y111" s="250">
        <f t="shared" si="110"/>
        <v>0</v>
      </c>
      <c r="Z111" s="250">
        <f t="shared" si="110"/>
        <v>0</v>
      </c>
      <c r="AA111" s="250">
        <f t="shared" si="110"/>
        <v>0</v>
      </c>
      <c r="AB111" s="251"/>
      <c r="AC111" s="252">
        <f t="shared" si="111"/>
        <v>0</v>
      </c>
      <c r="AD111" s="253"/>
      <c r="AE111" s="254"/>
      <c r="AF111" s="254"/>
      <c r="AG111" s="254"/>
      <c r="AH111" s="254"/>
      <c r="AI111" s="254"/>
      <c r="AJ111" s="254"/>
      <c r="AK111" s="254"/>
      <c r="AL111" s="254"/>
      <c r="AM111" s="254"/>
    </row>
    <row r="112" spans="1:39" s="84" customFormat="1" ht="27.75" hidden="1" customHeight="1" x14ac:dyDescent="0.25">
      <c r="A112" s="109" t="s">
        <v>241</v>
      </c>
      <c r="B112" s="109" t="s">
        <v>242</v>
      </c>
      <c r="C112" s="49" t="s">
        <v>31</v>
      </c>
      <c r="D112" s="49"/>
      <c r="E112" s="78"/>
      <c r="F112" s="78"/>
      <c r="G112" s="393"/>
      <c r="H112" s="72"/>
      <c r="I112" s="307"/>
      <c r="J112" s="294"/>
      <c r="K112" s="117">
        <f t="shared" si="112"/>
        <v>0</v>
      </c>
      <c r="L112" s="117">
        <f t="shared" si="113"/>
        <v>0</v>
      </c>
      <c r="M112" s="295"/>
      <c r="N112" s="131"/>
      <c r="O112" s="117">
        <f t="shared" si="114"/>
        <v>0</v>
      </c>
      <c r="P112" s="117">
        <f t="shared" si="115"/>
        <v>0</v>
      </c>
      <c r="Q112" s="295"/>
      <c r="R112" s="59">
        <f t="shared" si="103"/>
        <v>0</v>
      </c>
      <c r="S112" s="60">
        <f t="shared" si="104"/>
        <v>0</v>
      </c>
      <c r="T112" s="60">
        <f t="shared" si="105"/>
        <v>0</v>
      </c>
      <c r="U112" s="60">
        <f t="shared" si="106"/>
        <v>0</v>
      </c>
      <c r="V112" s="60">
        <f t="shared" si="107"/>
        <v>0</v>
      </c>
      <c r="W112" s="60">
        <f t="shared" si="108"/>
        <v>0</v>
      </c>
      <c r="X112" s="60">
        <f t="shared" si="109"/>
        <v>0</v>
      </c>
      <c r="Y112" s="250">
        <f t="shared" si="110"/>
        <v>0</v>
      </c>
      <c r="Z112" s="250">
        <f t="shared" si="110"/>
        <v>0</v>
      </c>
      <c r="AA112" s="250">
        <f t="shared" si="110"/>
        <v>0</v>
      </c>
      <c r="AB112" s="251"/>
      <c r="AC112" s="252">
        <f t="shared" si="111"/>
        <v>0</v>
      </c>
      <c r="AD112" s="82"/>
      <c r="AE112" s="83"/>
      <c r="AF112" s="83"/>
      <c r="AG112" s="83"/>
      <c r="AH112" s="83"/>
      <c r="AI112" s="83"/>
      <c r="AJ112" s="83"/>
      <c r="AK112" s="83"/>
      <c r="AL112" s="83"/>
      <c r="AM112" s="83"/>
    </row>
    <row r="113" spans="1:39" s="255" customFormat="1" ht="27.75" hidden="1" customHeight="1" x14ac:dyDescent="0.25">
      <c r="A113" s="109" t="s">
        <v>241</v>
      </c>
      <c r="B113" s="109" t="s">
        <v>242</v>
      </c>
      <c r="C113" s="49" t="s">
        <v>31</v>
      </c>
      <c r="D113" s="86"/>
      <c r="E113" s="87" t="s">
        <v>28</v>
      </c>
      <c r="F113" s="87"/>
      <c r="G113" s="830"/>
      <c r="H113" s="467"/>
      <c r="I113" s="831"/>
      <c r="J113" s="819"/>
      <c r="K113" s="113">
        <f t="shared" si="112"/>
        <v>0</v>
      </c>
      <c r="L113" s="113">
        <f t="shared" si="113"/>
        <v>0</v>
      </c>
      <c r="M113" s="820"/>
      <c r="N113" s="821"/>
      <c r="O113" s="113">
        <f t="shared" si="114"/>
        <v>0</v>
      </c>
      <c r="P113" s="113">
        <f t="shared" si="115"/>
        <v>0</v>
      </c>
      <c r="Q113" s="820"/>
      <c r="R113" s="91">
        <f>J113*M113*$R$8</f>
        <v>0</v>
      </c>
      <c r="S113" s="92">
        <f>J113*M113*$S$8</f>
        <v>0</v>
      </c>
      <c r="T113" s="92">
        <f>K113*M113*$T$8</f>
        <v>0</v>
      </c>
      <c r="U113" s="92">
        <f>J113*M113*$U$8</f>
        <v>0</v>
      </c>
      <c r="V113" s="92">
        <f t="shared" si="107"/>
        <v>0</v>
      </c>
      <c r="W113" s="92">
        <f t="shared" si="108"/>
        <v>0</v>
      </c>
      <c r="X113" s="92">
        <f t="shared" si="109"/>
        <v>0</v>
      </c>
      <c r="Y113" s="92">
        <f t="shared" si="110"/>
        <v>0</v>
      </c>
      <c r="Z113" s="92">
        <f t="shared" si="110"/>
        <v>0</v>
      </c>
      <c r="AA113" s="92">
        <f t="shared" si="110"/>
        <v>0</v>
      </c>
      <c r="AB113" s="93"/>
      <c r="AC113" s="94">
        <f t="shared" si="111"/>
        <v>0</v>
      </c>
      <c r="AD113" s="257"/>
    </row>
    <row r="114" spans="1:39" s="255" customFormat="1" ht="27.75" customHeight="1" x14ac:dyDescent="0.25">
      <c r="A114" s="109" t="s">
        <v>241</v>
      </c>
      <c r="B114" s="109" t="s">
        <v>242</v>
      </c>
      <c r="C114" s="49" t="s">
        <v>31</v>
      </c>
      <c r="D114" s="264"/>
      <c r="E114" s="87" t="s">
        <v>138</v>
      </c>
      <c r="F114" s="87"/>
      <c r="G114" s="830"/>
      <c r="H114" s="467" t="s">
        <v>244</v>
      </c>
      <c r="I114" s="831"/>
      <c r="J114" s="819">
        <v>1</v>
      </c>
      <c r="K114" s="113"/>
      <c r="L114" s="113"/>
      <c r="M114" s="820">
        <v>6</v>
      </c>
      <c r="N114" s="821"/>
      <c r="O114" s="113">
        <f t="shared" si="114"/>
        <v>0</v>
      </c>
      <c r="P114" s="113">
        <f t="shared" si="115"/>
        <v>0</v>
      </c>
      <c r="Q114" s="820"/>
      <c r="R114" s="268">
        <f t="shared" ref="R114" si="116">J114*M114*$R$8</f>
        <v>29.400000000000002</v>
      </c>
      <c r="S114" s="269"/>
      <c r="T114" s="269"/>
      <c r="U114" s="269"/>
      <c r="V114" s="269"/>
      <c r="W114" s="269"/>
      <c r="X114" s="269"/>
      <c r="Y114" s="269"/>
      <c r="Z114" s="269"/>
      <c r="AA114" s="269"/>
      <c r="AB114" s="93"/>
      <c r="AC114" s="94"/>
      <c r="AD114" s="270"/>
    </row>
    <row r="115" spans="1:39" s="259" customFormat="1" ht="27.75" customHeight="1" thickBot="1" x14ac:dyDescent="0.3">
      <c r="A115" s="95" t="s">
        <v>241</v>
      </c>
      <c r="B115" s="95" t="s">
        <v>242</v>
      </c>
      <c r="C115" s="96" t="s">
        <v>31</v>
      </c>
      <c r="D115" s="96"/>
      <c r="E115" s="97"/>
      <c r="F115" s="97"/>
      <c r="G115" s="98"/>
      <c r="H115" s="99" t="s">
        <v>49</v>
      </c>
      <c r="I115" s="100"/>
      <c r="J115" s="101"/>
      <c r="K115" s="102"/>
      <c r="L115" s="102"/>
      <c r="M115" s="103"/>
      <c r="N115" s="104"/>
      <c r="O115" s="102"/>
      <c r="P115" s="102"/>
      <c r="Q115" s="103"/>
      <c r="R115" s="105">
        <f>SUM(R102:R114)</f>
        <v>528.6</v>
      </c>
      <c r="S115" s="106">
        <f t="shared" ref="S115:AA115" si="117">SUM(S102:S113)</f>
        <v>156</v>
      </c>
      <c r="T115" s="106">
        <f t="shared" si="117"/>
        <v>156</v>
      </c>
      <c r="U115" s="106">
        <f t="shared" si="117"/>
        <v>187.2</v>
      </c>
      <c r="V115" s="106">
        <f t="shared" si="117"/>
        <v>0</v>
      </c>
      <c r="W115" s="106">
        <f t="shared" si="117"/>
        <v>0</v>
      </c>
      <c r="X115" s="106">
        <f t="shared" si="117"/>
        <v>0</v>
      </c>
      <c r="Y115" s="106">
        <f t="shared" si="117"/>
        <v>156</v>
      </c>
      <c r="Z115" s="106">
        <f t="shared" si="117"/>
        <v>156</v>
      </c>
      <c r="AA115" s="106">
        <f t="shared" si="117"/>
        <v>187.2</v>
      </c>
      <c r="AB115" s="258"/>
      <c r="AC115" s="252"/>
      <c r="AD115" s="725">
        <f>R115/1800/0.6</f>
        <v>0.48944444444444452</v>
      </c>
      <c r="AE115" s="254"/>
      <c r="AF115" s="254"/>
      <c r="AG115" s="254"/>
      <c r="AH115" s="254"/>
      <c r="AI115" s="254"/>
      <c r="AJ115" s="254"/>
      <c r="AK115" s="254"/>
      <c r="AL115" s="254"/>
      <c r="AM115" s="254"/>
    </row>
    <row r="116" spans="1:39" s="255" customFormat="1" ht="27.75" customHeight="1" thickTop="1" x14ac:dyDescent="0.25">
      <c r="A116" s="109" t="s">
        <v>245</v>
      </c>
      <c r="B116" s="109" t="s">
        <v>246</v>
      </c>
      <c r="C116" s="49" t="s">
        <v>52</v>
      </c>
      <c r="D116" s="49"/>
      <c r="E116" s="51" t="s">
        <v>32</v>
      </c>
      <c r="F116" s="130">
        <v>1</v>
      </c>
      <c r="G116" s="71" t="s">
        <v>166</v>
      </c>
      <c r="H116" s="72" t="s">
        <v>167</v>
      </c>
      <c r="I116" s="307"/>
      <c r="J116" s="294">
        <v>2</v>
      </c>
      <c r="K116" s="117">
        <f>IF(J116&gt;0, 1, 0)</f>
        <v>1</v>
      </c>
      <c r="L116" s="117">
        <f>J116-K116</f>
        <v>1</v>
      </c>
      <c r="M116" s="295">
        <v>26</v>
      </c>
      <c r="N116" s="131"/>
      <c r="O116" s="117">
        <f>IF(N116&gt;0, 1, 0)</f>
        <v>0</v>
      </c>
      <c r="P116" s="117">
        <f>N116-O116</f>
        <v>0</v>
      </c>
      <c r="Q116" s="295"/>
      <c r="R116" s="59">
        <f t="shared" ref="R116:R121" si="118">(K116*M116*$R$4)+(L116*M116*$R$5)+(O116*Q116*$R$6)+(P116*Q116*$R$7)</f>
        <v>140.4</v>
      </c>
      <c r="S116" s="60">
        <f t="shared" ref="S116:S118" si="119">J116*M116*$S$4</f>
        <v>52</v>
      </c>
      <c r="T116" s="60">
        <f t="shared" ref="T116:T118" si="120">K116*M116*$T$4</f>
        <v>26</v>
      </c>
      <c r="U116" s="60">
        <f t="shared" ref="U116:U118" si="121">J116*M116*$U$4</f>
        <v>62.4</v>
      </c>
      <c r="V116" s="60">
        <f t="shared" ref="V116:V118" si="122">N116*Q116*$V$6</f>
        <v>0</v>
      </c>
      <c r="W116" s="60">
        <f t="shared" ref="W116:W118" si="123">O116*Q116*$W$6</f>
        <v>0</v>
      </c>
      <c r="X116" s="60">
        <f t="shared" ref="X116:X118" si="124">N116*Q116*$X$6</f>
        <v>0</v>
      </c>
      <c r="Y116" s="250">
        <f t="shared" ref="Y116:AA118" si="125">S116+V116</f>
        <v>52</v>
      </c>
      <c r="Z116" s="250">
        <f t="shared" si="125"/>
        <v>26</v>
      </c>
      <c r="AA116" s="250">
        <f t="shared" si="125"/>
        <v>62.4</v>
      </c>
      <c r="AB116" s="251"/>
      <c r="AC116" s="252">
        <f t="shared" ref="AC116:AC118" si="126">R116-Y116-Z116-AA116</f>
        <v>0</v>
      </c>
      <c r="AD116" s="253"/>
      <c r="AE116" s="254"/>
      <c r="AF116" s="254"/>
      <c r="AG116" s="254"/>
      <c r="AH116" s="254"/>
      <c r="AI116" s="254"/>
      <c r="AJ116" s="254"/>
      <c r="AK116" s="254"/>
      <c r="AL116" s="254"/>
      <c r="AM116" s="254"/>
    </row>
    <row r="117" spans="1:39" s="255" customFormat="1" ht="27.75" customHeight="1" x14ac:dyDescent="0.25">
      <c r="A117" s="109" t="s">
        <v>245</v>
      </c>
      <c r="B117" s="109" t="s">
        <v>246</v>
      </c>
      <c r="C117" s="49" t="s">
        <v>52</v>
      </c>
      <c r="D117" s="49"/>
      <c r="E117" s="51" t="s">
        <v>32</v>
      </c>
      <c r="F117" s="130">
        <v>2</v>
      </c>
      <c r="G117" s="71" t="s">
        <v>166</v>
      </c>
      <c r="H117" s="72" t="s">
        <v>167</v>
      </c>
      <c r="I117" s="307"/>
      <c r="J117" s="294">
        <v>2</v>
      </c>
      <c r="K117" s="117">
        <f t="shared" ref="K117:K127" si="127">IF(J117&gt;0, 1, 0)</f>
        <v>1</v>
      </c>
      <c r="L117" s="117">
        <f t="shared" ref="L117:L127" si="128">J117-K117</f>
        <v>1</v>
      </c>
      <c r="M117" s="295">
        <v>26</v>
      </c>
      <c r="N117" s="131"/>
      <c r="O117" s="117">
        <f t="shared" ref="O117:O127" si="129">IF(N117&gt;0, 1, 0)</f>
        <v>0</v>
      </c>
      <c r="P117" s="117">
        <f t="shared" ref="P117:P127" si="130">N117-O117</f>
        <v>0</v>
      </c>
      <c r="Q117" s="295"/>
      <c r="R117" s="59">
        <f t="shared" si="118"/>
        <v>140.4</v>
      </c>
      <c r="S117" s="60">
        <f t="shared" si="119"/>
        <v>52</v>
      </c>
      <c r="T117" s="60">
        <f t="shared" si="120"/>
        <v>26</v>
      </c>
      <c r="U117" s="60">
        <f t="shared" si="121"/>
        <v>62.4</v>
      </c>
      <c r="V117" s="60">
        <f t="shared" si="122"/>
        <v>0</v>
      </c>
      <c r="W117" s="60">
        <f t="shared" si="123"/>
        <v>0</v>
      </c>
      <c r="X117" s="60">
        <f t="shared" si="124"/>
        <v>0</v>
      </c>
      <c r="Y117" s="250">
        <f t="shared" si="125"/>
        <v>52</v>
      </c>
      <c r="Z117" s="250">
        <f t="shared" si="125"/>
        <v>26</v>
      </c>
      <c r="AA117" s="250">
        <f t="shared" si="125"/>
        <v>62.4</v>
      </c>
      <c r="AB117" s="251"/>
      <c r="AC117" s="252">
        <f t="shared" si="126"/>
        <v>0</v>
      </c>
      <c r="AD117" s="253"/>
      <c r="AE117" s="254"/>
      <c r="AF117" s="254"/>
      <c r="AG117" s="254"/>
      <c r="AH117" s="254"/>
      <c r="AI117" s="254"/>
      <c r="AJ117" s="254"/>
      <c r="AK117" s="254"/>
      <c r="AL117" s="254"/>
      <c r="AM117" s="254"/>
    </row>
    <row r="118" spans="1:39" s="255" customFormat="1" ht="27.75" customHeight="1" x14ac:dyDescent="0.25">
      <c r="A118" s="109" t="s">
        <v>245</v>
      </c>
      <c r="B118" s="109" t="s">
        <v>246</v>
      </c>
      <c r="C118" s="49" t="s">
        <v>52</v>
      </c>
      <c r="D118" s="49"/>
      <c r="E118" s="111" t="s">
        <v>32</v>
      </c>
      <c r="F118" s="130">
        <v>6</v>
      </c>
      <c r="G118" s="71" t="s">
        <v>220</v>
      </c>
      <c r="H118" s="72" t="s">
        <v>221</v>
      </c>
      <c r="I118" s="307"/>
      <c r="J118" s="294">
        <v>1</v>
      </c>
      <c r="K118" s="117">
        <f t="shared" si="127"/>
        <v>1</v>
      </c>
      <c r="L118" s="117">
        <f t="shared" si="128"/>
        <v>0</v>
      </c>
      <c r="M118" s="295">
        <v>26</v>
      </c>
      <c r="N118" s="131"/>
      <c r="O118" s="117">
        <f t="shared" si="129"/>
        <v>0</v>
      </c>
      <c r="P118" s="117">
        <f t="shared" si="130"/>
        <v>0</v>
      </c>
      <c r="Q118" s="295"/>
      <c r="R118" s="59">
        <f t="shared" si="118"/>
        <v>83.2</v>
      </c>
      <c r="S118" s="60">
        <f t="shared" si="119"/>
        <v>26</v>
      </c>
      <c r="T118" s="60">
        <f t="shared" si="120"/>
        <v>26</v>
      </c>
      <c r="U118" s="60">
        <f t="shared" si="121"/>
        <v>31.2</v>
      </c>
      <c r="V118" s="60">
        <f t="shared" si="122"/>
        <v>0</v>
      </c>
      <c r="W118" s="60">
        <f t="shared" si="123"/>
        <v>0</v>
      </c>
      <c r="X118" s="60">
        <f t="shared" si="124"/>
        <v>0</v>
      </c>
      <c r="Y118" s="250">
        <f t="shared" si="125"/>
        <v>26</v>
      </c>
      <c r="Z118" s="250">
        <f t="shared" si="125"/>
        <v>26</v>
      </c>
      <c r="AA118" s="250">
        <f t="shared" si="125"/>
        <v>31.2</v>
      </c>
      <c r="AB118" s="251"/>
      <c r="AC118" s="252">
        <f t="shared" si="126"/>
        <v>0</v>
      </c>
      <c r="AD118" s="253"/>
      <c r="AE118" s="254"/>
      <c r="AF118" s="254"/>
      <c r="AG118" s="254"/>
      <c r="AH118" s="254"/>
      <c r="AI118" s="254"/>
      <c r="AJ118" s="254"/>
      <c r="AK118" s="254"/>
      <c r="AL118" s="254"/>
      <c r="AM118" s="254"/>
    </row>
    <row r="119" spans="1:39" s="255" customFormat="1" ht="27.75" customHeight="1" x14ac:dyDescent="0.25">
      <c r="A119" s="109" t="s">
        <v>245</v>
      </c>
      <c r="B119" s="109" t="s">
        <v>246</v>
      </c>
      <c r="C119" s="49" t="s">
        <v>52</v>
      </c>
      <c r="D119" s="49"/>
      <c r="E119" s="111" t="s">
        <v>75</v>
      </c>
      <c r="F119" s="130">
        <v>3</v>
      </c>
      <c r="G119" s="71" t="s">
        <v>215</v>
      </c>
      <c r="H119" s="72" t="s">
        <v>216</v>
      </c>
      <c r="I119" s="307"/>
      <c r="J119" s="294">
        <v>1</v>
      </c>
      <c r="K119" s="117">
        <f t="shared" si="127"/>
        <v>1</v>
      </c>
      <c r="L119" s="117">
        <f t="shared" si="128"/>
        <v>0</v>
      </c>
      <c r="M119" s="295">
        <v>26</v>
      </c>
      <c r="N119" s="131"/>
      <c r="O119" s="117">
        <f t="shared" si="129"/>
        <v>0</v>
      </c>
      <c r="P119" s="117">
        <f t="shared" si="130"/>
        <v>0</v>
      </c>
      <c r="Q119" s="295"/>
      <c r="R119" s="59">
        <f t="shared" si="118"/>
        <v>83.2</v>
      </c>
      <c r="S119" s="60"/>
      <c r="T119" s="60"/>
      <c r="U119" s="60"/>
      <c r="V119" s="60"/>
      <c r="W119" s="60"/>
      <c r="X119" s="60"/>
      <c r="Y119" s="250"/>
      <c r="Z119" s="250"/>
      <c r="AA119" s="250"/>
      <c r="AB119" s="251"/>
      <c r="AC119" s="252"/>
      <c r="AD119" s="253"/>
      <c r="AE119" s="254"/>
      <c r="AF119" s="254"/>
      <c r="AG119" s="254"/>
      <c r="AH119" s="254"/>
      <c r="AI119" s="254"/>
      <c r="AJ119" s="254"/>
      <c r="AK119" s="254"/>
      <c r="AL119" s="254"/>
      <c r="AM119" s="254"/>
    </row>
    <row r="120" spans="1:39" s="255" customFormat="1" ht="27.75" customHeight="1" x14ac:dyDescent="0.25">
      <c r="A120" s="109" t="s">
        <v>245</v>
      </c>
      <c r="B120" s="109" t="s">
        <v>246</v>
      </c>
      <c r="C120" s="49" t="s">
        <v>52</v>
      </c>
      <c r="D120" s="49"/>
      <c r="E120" s="63" t="s">
        <v>37</v>
      </c>
      <c r="F120" s="130">
        <v>2</v>
      </c>
      <c r="G120" s="71" t="s">
        <v>229</v>
      </c>
      <c r="H120" s="72" t="s">
        <v>230</v>
      </c>
      <c r="I120" s="307"/>
      <c r="J120" s="294">
        <v>1</v>
      </c>
      <c r="K120" s="117">
        <f t="shared" si="127"/>
        <v>1</v>
      </c>
      <c r="L120" s="117">
        <f t="shared" si="128"/>
        <v>0</v>
      </c>
      <c r="M120" s="295">
        <v>26</v>
      </c>
      <c r="N120" s="131"/>
      <c r="O120" s="117">
        <f t="shared" si="129"/>
        <v>0</v>
      </c>
      <c r="P120" s="117">
        <f t="shared" si="130"/>
        <v>0</v>
      </c>
      <c r="Q120" s="295"/>
      <c r="R120" s="59">
        <f t="shared" si="118"/>
        <v>83.2</v>
      </c>
      <c r="S120" s="60"/>
      <c r="T120" s="60"/>
      <c r="U120" s="60"/>
      <c r="V120" s="60"/>
      <c r="W120" s="60"/>
      <c r="X120" s="60"/>
      <c r="Y120" s="250"/>
      <c r="Z120" s="250"/>
      <c r="AA120" s="250"/>
      <c r="AB120" s="251"/>
      <c r="AC120" s="252"/>
      <c r="AD120" s="253"/>
      <c r="AE120" s="254"/>
      <c r="AF120" s="254"/>
      <c r="AG120" s="254"/>
      <c r="AH120" s="254"/>
      <c r="AI120" s="254"/>
      <c r="AJ120" s="254"/>
      <c r="AK120" s="254"/>
      <c r="AL120" s="254"/>
      <c r="AM120" s="254"/>
    </row>
    <row r="121" spans="1:39" s="255" customFormat="1" ht="27.75" customHeight="1" x14ac:dyDescent="0.25">
      <c r="A121" s="109" t="s">
        <v>245</v>
      </c>
      <c r="B121" s="109" t="s">
        <v>246</v>
      </c>
      <c r="C121" s="49" t="s">
        <v>52</v>
      </c>
      <c r="D121" s="49"/>
      <c r="E121" s="73" t="s">
        <v>44</v>
      </c>
      <c r="F121" s="76">
        <v>4</v>
      </c>
      <c r="G121" s="71" t="s">
        <v>219</v>
      </c>
      <c r="H121" s="72" t="s">
        <v>167</v>
      </c>
      <c r="I121" s="307"/>
      <c r="J121" s="294">
        <v>1</v>
      </c>
      <c r="K121" s="117">
        <f t="shared" si="127"/>
        <v>1</v>
      </c>
      <c r="L121" s="117">
        <f t="shared" si="128"/>
        <v>0</v>
      </c>
      <c r="M121" s="295">
        <v>22</v>
      </c>
      <c r="N121" s="131"/>
      <c r="O121" s="117">
        <f t="shared" si="129"/>
        <v>0</v>
      </c>
      <c r="P121" s="117">
        <f t="shared" si="130"/>
        <v>0</v>
      </c>
      <c r="Q121" s="295"/>
      <c r="R121" s="59">
        <f t="shared" si="118"/>
        <v>70.400000000000006</v>
      </c>
      <c r="S121" s="60"/>
      <c r="T121" s="60"/>
      <c r="U121" s="60"/>
      <c r="V121" s="60"/>
      <c r="W121" s="60"/>
      <c r="X121" s="60"/>
      <c r="Y121" s="250"/>
      <c r="Z121" s="250"/>
      <c r="AA121" s="250"/>
      <c r="AB121" s="251"/>
      <c r="AC121" s="252"/>
      <c r="AD121" s="253"/>
      <c r="AE121" s="254"/>
      <c r="AF121" s="254"/>
      <c r="AG121" s="254"/>
      <c r="AH121" s="254"/>
      <c r="AI121" s="254"/>
      <c r="AJ121" s="254"/>
      <c r="AK121" s="254"/>
      <c r="AL121" s="254"/>
      <c r="AM121" s="254"/>
    </row>
    <row r="122" spans="1:39" s="255" customFormat="1" ht="27.75" hidden="1" customHeight="1" x14ac:dyDescent="0.25">
      <c r="A122" s="109" t="s">
        <v>245</v>
      </c>
      <c r="B122" s="109" t="s">
        <v>246</v>
      </c>
      <c r="C122" s="49"/>
      <c r="D122" s="49"/>
      <c r="E122" s="111"/>
      <c r="F122" s="130"/>
      <c r="G122" s="110"/>
      <c r="H122" s="54"/>
      <c r="I122" s="62"/>
      <c r="J122" s="64"/>
      <c r="K122" s="117">
        <f t="shared" si="127"/>
        <v>0</v>
      </c>
      <c r="L122" s="117">
        <f t="shared" si="128"/>
        <v>0</v>
      </c>
      <c r="M122" s="66"/>
      <c r="N122" s="67"/>
      <c r="O122" s="118">
        <f t="shared" si="129"/>
        <v>0</v>
      </c>
      <c r="P122" s="118">
        <f t="shared" si="130"/>
        <v>0</v>
      </c>
      <c r="Q122" s="66"/>
      <c r="R122" s="59">
        <f t="shared" ref="R122:R126" si="131">(K122*M122*$R$3)+(L122*M122*$R$6)+(O122*Q122*$R$7)+(P122*Q122*$R$8)</f>
        <v>0</v>
      </c>
      <c r="S122" s="60"/>
      <c r="T122" s="60"/>
      <c r="U122" s="60"/>
      <c r="V122" s="60"/>
      <c r="W122" s="60"/>
      <c r="X122" s="60"/>
      <c r="Y122" s="250"/>
      <c r="Z122" s="250"/>
      <c r="AA122" s="250"/>
      <c r="AB122" s="251"/>
      <c r="AC122" s="252"/>
      <c r="AD122" s="253"/>
      <c r="AE122" s="254"/>
      <c r="AF122" s="254"/>
      <c r="AG122" s="254"/>
      <c r="AH122" s="254"/>
      <c r="AI122" s="254"/>
      <c r="AJ122" s="254"/>
      <c r="AK122" s="254"/>
      <c r="AL122" s="254"/>
      <c r="AM122" s="254"/>
    </row>
    <row r="123" spans="1:39" s="255" customFormat="1" ht="27.75" hidden="1" customHeight="1" x14ac:dyDescent="0.25">
      <c r="A123" s="109" t="s">
        <v>245</v>
      </c>
      <c r="B123" s="109" t="s">
        <v>246</v>
      </c>
      <c r="C123" s="49"/>
      <c r="D123" s="49"/>
      <c r="E123" s="111"/>
      <c r="F123" s="130"/>
      <c r="G123" s="110"/>
      <c r="H123" s="54"/>
      <c r="I123" s="62"/>
      <c r="J123" s="64"/>
      <c r="K123" s="117">
        <f t="shared" si="127"/>
        <v>0</v>
      </c>
      <c r="L123" s="117">
        <f t="shared" si="128"/>
        <v>0</v>
      </c>
      <c r="M123" s="66"/>
      <c r="N123" s="67"/>
      <c r="O123" s="118">
        <f t="shared" si="129"/>
        <v>0</v>
      </c>
      <c r="P123" s="118">
        <f t="shared" si="130"/>
        <v>0</v>
      </c>
      <c r="Q123" s="66"/>
      <c r="R123" s="59">
        <f t="shared" si="131"/>
        <v>0</v>
      </c>
      <c r="S123" s="60"/>
      <c r="T123" s="60"/>
      <c r="U123" s="60"/>
      <c r="V123" s="60"/>
      <c r="W123" s="60"/>
      <c r="X123" s="60"/>
      <c r="Y123" s="250"/>
      <c r="Z123" s="250"/>
      <c r="AA123" s="250"/>
      <c r="AB123" s="251"/>
      <c r="AC123" s="252"/>
      <c r="AD123" s="253"/>
      <c r="AE123" s="254"/>
      <c r="AF123" s="254"/>
      <c r="AG123" s="254"/>
      <c r="AH123" s="254"/>
      <c r="AI123" s="254"/>
      <c r="AJ123" s="254"/>
      <c r="AK123" s="254"/>
      <c r="AL123" s="254"/>
      <c r="AM123" s="254"/>
    </row>
    <row r="124" spans="1:39" s="255" customFormat="1" ht="27.75" hidden="1" customHeight="1" x14ac:dyDescent="0.25">
      <c r="A124" s="109" t="s">
        <v>245</v>
      </c>
      <c r="B124" s="109" t="s">
        <v>246</v>
      </c>
      <c r="C124" s="49"/>
      <c r="D124" s="49"/>
      <c r="E124" s="111"/>
      <c r="F124" s="130"/>
      <c r="G124" s="110"/>
      <c r="H124" s="54"/>
      <c r="I124" s="62"/>
      <c r="J124" s="64"/>
      <c r="K124" s="117">
        <f t="shared" si="127"/>
        <v>0</v>
      </c>
      <c r="L124" s="117">
        <f t="shared" si="128"/>
        <v>0</v>
      </c>
      <c r="M124" s="66"/>
      <c r="N124" s="67"/>
      <c r="O124" s="118">
        <f t="shared" si="129"/>
        <v>0</v>
      </c>
      <c r="P124" s="118">
        <f t="shared" si="130"/>
        <v>0</v>
      </c>
      <c r="Q124" s="66"/>
      <c r="R124" s="59">
        <f t="shared" si="131"/>
        <v>0</v>
      </c>
      <c r="S124" s="60"/>
      <c r="T124" s="60"/>
      <c r="U124" s="60"/>
      <c r="V124" s="60"/>
      <c r="W124" s="60"/>
      <c r="X124" s="60"/>
      <c r="Y124" s="250"/>
      <c r="Z124" s="250"/>
      <c r="AA124" s="250"/>
      <c r="AB124" s="251"/>
      <c r="AC124" s="252"/>
      <c r="AD124" s="253"/>
      <c r="AE124" s="254"/>
      <c r="AF124" s="254"/>
      <c r="AG124" s="254"/>
      <c r="AH124" s="254"/>
      <c r="AI124" s="254"/>
      <c r="AJ124" s="254"/>
      <c r="AK124" s="254"/>
      <c r="AL124" s="254"/>
      <c r="AM124" s="254"/>
    </row>
    <row r="125" spans="1:39" s="255" customFormat="1" ht="27.75" hidden="1" customHeight="1" x14ac:dyDescent="0.25">
      <c r="A125" s="109" t="s">
        <v>245</v>
      </c>
      <c r="B125" s="109" t="s">
        <v>246</v>
      </c>
      <c r="C125" s="49"/>
      <c r="D125" s="49"/>
      <c r="E125" s="111"/>
      <c r="F125" s="130"/>
      <c r="G125" s="110"/>
      <c r="H125" s="54"/>
      <c r="I125" s="62"/>
      <c r="J125" s="64"/>
      <c r="K125" s="117">
        <f t="shared" si="127"/>
        <v>0</v>
      </c>
      <c r="L125" s="117">
        <f t="shared" si="128"/>
        <v>0</v>
      </c>
      <c r="M125" s="66"/>
      <c r="N125" s="67"/>
      <c r="O125" s="118">
        <f t="shared" si="129"/>
        <v>0</v>
      </c>
      <c r="P125" s="118">
        <f t="shared" si="130"/>
        <v>0</v>
      </c>
      <c r="Q125" s="66"/>
      <c r="R125" s="59">
        <f t="shared" si="131"/>
        <v>0</v>
      </c>
      <c r="S125" s="60"/>
      <c r="T125" s="60"/>
      <c r="U125" s="60"/>
      <c r="V125" s="60"/>
      <c r="W125" s="60"/>
      <c r="X125" s="60"/>
      <c r="Y125" s="250"/>
      <c r="Z125" s="250"/>
      <c r="AA125" s="250"/>
      <c r="AB125" s="251"/>
      <c r="AC125" s="252"/>
      <c r="AD125" s="253"/>
      <c r="AE125" s="254"/>
      <c r="AF125" s="254"/>
      <c r="AG125" s="254"/>
      <c r="AH125" s="254"/>
      <c r="AI125" s="254"/>
      <c r="AJ125" s="254"/>
      <c r="AK125" s="254"/>
      <c r="AL125" s="254"/>
      <c r="AM125" s="254"/>
    </row>
    <row r="126" spans="1:39" s="255" customFormat="1" ht="27.75" hidden="1" customHeight="1" x14ac:dyDescent="0.25">
      <c r="A126" s="109" t="s">
        <v>245</v>
      </c>
      <c r="B126" s="109" t="s">
        <v>246</v>
      </c>
      <c r="C126" s="49"/>
      <c r="D126" s="49"/>
      <c r="E126" s="111"/>
      <c r="F126" s="130"/>
      <c r="G126" s="110"/>
      <c r="H126" s="54"/>
      <c r="I126" s="62"/>
      <c r="J126" s="64"/>
      <c r="K126" s="117">
        <f t="shared" si="127"/>
        <v>0</v>
      </c>
      <c r="L126" s="117">
        <f t="shared" si="128"/>
        <v>0</v>
      </c>
      <c r="M126" s="66"/>
      <c r="N126" s="67"/>
      <c r="O126" s="118">
        <f t="shared" si="129"/>
        <v>0</v>
      </c>
      <c r="P126" s="118">
        <f t="shared" si="130"/>
        <v>0</v>
      </c>
      <c r="Q126" s="66"/>
      <c r="R126" s="59">
        <f t="shared" si="131"/>
        <v>0</v>
      </c>
      <c r="S126" s="60"/>
      <c r="T126" s="60"/>
      <c r="U126" s="60"/>
      <c r="V126" s="60"/>
      <c r="W126" s="60"/>
      <c r="X126" s="60"/>
      <c r="Y126" s="250"/>
      <c r="Z126" s="250"/>
      <c r="AA126" s="250"/>
      <c r="AB126" s="251"/>
      <c r="AC126" s="252"/>
      <c r="AD126" s="253"/>
      <c r="AE126" s="254"/>
      <c r="AF126" s="254"/>
      <c r="AG126" s="254"/>
      <c r="AH126" s="254"/>
      <c r="AI126" s="254"/>
      <c r="AJ126" s="254"/>
      <c r="AK126" s="254"/>
      <c r="AL126" s="254"/>
      <c r="AM126" s="254"/>
    </row>
    <row r="127" spans="1:39" s="255" customFormat="1" ht="27.75" hidden="1" customHeight="1" x14ac:dyDescent="0.25">
      <c r="A127" s="85" t="s">
        <v>245</v>
      </c>
      <c r="B127" s="85" t="s">
        <v>246</v>
      </c>
      <c r="C127" s="86"/>
      <c r="D127" s="86"/>
      <c r="E127" s="87"/>
      <c r="F127" s="78"/>
      <c r="G127" s="79"/>
      <c r="H127" s="80"/>
      <c r="I127" s="81"/>
      <c r="J127" s="64"/>
      <c r="K127" s="117">
        <f t="shared" si="127"/>
        <v>0</v>
      </c>
      <c r="L127" s="117">
        <f t="shared" si="128"/>
        <v>0</v>
      </c>
      <c r="M127" s="66"/>
      <c r="N127" s="67"/>
      <c r="O127" s="118">
        <f t="shared" si="129"/>
        <v>0</v>
      </c>
      <c r="P127" s="118">
        <f t="shared" si="130"/>
        <v>0</v>
      </c>
      <c r="Q127" s="66"/>
      <c r="R127" s="91">
        <f>J127*M127*$R$8</f>
        <v>0</v>
      </c>
      <c r="S127" s="60"/>
      <c r="T127" s="250"/>
      <c r="U127" s="250"/>
      <c r="V127" s="250"/>
      <c r="W127" s="250"/>
      <c r="X127" s="250"/>
      <c r="Y127" s="250"/>
      <c r="Z127" s="250"/>
      <c r="AA127" s="250"/>
      <c r="AB127" s="251"/>
      <c r="AC127" s="252"/>
      <c r="AD127" s="253"/>
      <c r="AE127" s="254"/>
      <c r="AF127" s="254"/>
      <c r="AG127" s="254"/>
      <c r="AH127" s="254"/>
      <c r="AI127" s="254"/>
      <c r="AJ127" s="254"/>
      <c r="AK127" s="254"/>
      <c r="AL127" s="254"/>
      <c r="AM127" s="254"/>
    </row>
    <row r="128" spans="1:39" s="255" customFormat="1" ht="27.75" customHeight="1" x14ac:dyDescent="0.25">
      <c r="A128" s="109" t="s">
        <v>245</v>
      </c>
      <c r="B128" s="109" t="s">
        <v>246</v>
      </c>
      <c r="C128" s="49" t="s">
        <v>52</v>
      </c>
      <c r="D128" s="264"/>
      <c r="E128" s="265"/>
      <c r="F128" s="732"/>
      <c r="G128" s="733"/>
      <c r="H128" s="734"/>
      <c r="I128" s="735"/>
      <c r="J128" s="736"/>
      <c r="K128" s="737"/>
      <c r="L128" s="737"/>
      <c r="M128" s="738"/>
      <c r="N128" s="739"/>
      <c r="O128" s="740"/>
      <c r="P128" s="740"/>
      <c r="Q128" s="738"/>
      <c r="R128" s="741"/>
      <c r="S128" s="271"/>
      <c r="T128" s="272"/>
      <c r="U128" s="272"/>
      <c r="V128" s="272"/>
      <c r="W128" s="272"/>
      <c r="X128" s="272"/>
      <c r="Y128" s="272"/>
      <c r="Z128" s="272"/>
      <c r="AA128" s="272"/>
      <c r="AB128" s="251"/>
      <c r="AC128" s="252"/>
      <c r="AD128" s="273"/>
      <c r="AE128" s="254"/>
      <c r="AF128" s="254"/>
      <c r="AG128" s="254"/>
      <c r="AH128" s="254"/>
      <c r="AI128" s="254"/>
      <c r="AJ128" s="254"/>
      <c r="AK128" s="254"/>
      <c r="AL128" s="254"/>
      <c r="AM128" s="254"/>
    </row>
    <row r="129" spans="1:39" s="259" customFormat="1" ht="27.75" customHeight="1" thickBot="1" x14ac:dyDescent="0.3">
      <c r="A129" s="95" t="s">
        <v>245</v>
      </c>
      <c r="B129" s="95" t="s">
        <v>246</v>
      </c>
      <c r="C129" s="96" t="s">
        <v>52</v>
      </c>
      <c r="D129" s="96"/>
      <c r="E129" s="97"/>
      <c r="F129" s="97"/>
      <c r="G129" s="98"/>
      <c r="H129" s="99" t="s">
        <v>49</v>
      </c>
      <c r="I129" s="100"/>
      <c r="J129" s="101"/>
      <c r="K129" s="102"/>
      <c r="L129" s="102"/>
      <c r="M129" s="103"/>
      <c r="N129" s="104"/>
      <c r="O129" s="102"/>
      <c r="P129" s="102"/>
      <c r="Q129" s="103"/>
      <c r="R129" s="105">
        <f>SUM(R116:R127)</f>
        <v>600.79999999999995</v>
      </c>
      <c r="S129" s="106">
        <f t="shared" ref="S129:AA129" si="132">SUM(S116:S127)</f>
        <v>130</v>
      </c>
      <c r="T129" s="106">
        <f t="shared" si="132"/>
        <v>78</v>
      </c>
      <c r="U129" s="106">
        <f t="shared" si="132"/>
        <v>156</v>
      </c>
      <c r="V129" s="106">
        <f t="shared" si="132"/>
        <v>0</v>
      </c>
      <c r="W129" s="106">
        <f t="shared" si="132"/>
        <v>0</v>
      </c>
      <c r="X129" s="106">
        <f t="shared" si="132"/>
        <v>0</v>
      </c>
      <c r="Y129" s="106">
        <f t="shared" si="132"/>
        <v>130</v>
      </c>
      <c r="Z129" s="106">
        <f t="shared" si="132"/>
        <v>78</v>
      </c>
      <c r="AA129" s="106">
        <f t="shared" si="132"/>
        <v>156</v>
      </c>
      <c r="AB129" s="258"/>
      <c r="AC129" s="252"/>
      <c r="AD129" s="725">
        <f>R129/1800/0.6</f>
        <v>0.55629629629629629</v>
      </c>
      <c r="AE129" s="254"/>
      <c r="AF129" s="254"/>
      <c r="AG129" s="254"/>
      <c r="AH129" s="254"/>
      <c r="AI129" s="254"/>
      <c r="AJ129" s="254"/>
      <c r="AK129" s="254"/>
      <c r="AL129" s="254"/>
      <c r="AM129" s="254"/>
    </row>
    <row r="130" spans="1:39" s="255" customFormat="1" ht="27.75" hidden="1" customHeight="1" x14ac:dyDescent="0.25">
      <c r="A130" s="132"/>
      <c r="B130" s="132"/>
      <c r="C130" s="133"/>
      <c r="D130" s="133"/>
      <c r="E130" s="742"/>
      <c r="F130" s="743"/>
      <c r="G130" s="136"/>
      <c r="H130" s="119"/>
      <c r="I130" s="62"/>
      <c r="J130" s="64"/>
      <c r="K130" s="117">
        <f t="shared" ref="K130:K139" si="133">IF(J130&gt;0, 1, 0)</f>
        <v>0</v>
      </c>
      <c r="L130" s="117">
        <f t="shared" ref="L130:L139" si="134">J130-K130</f>
        <v>0</v>
      </c>
      <c r="M130" s="66"/>
      <c r="N130" s="67"/>
      <c r="O130" s="118">
        <f t="shared" ref="O130:O139" si="135">IF(N130&gt;0, 1, 0)</f>
        <v>0</v>
      </c>
      <c r="P130" s="118">
        <f t="shared" ref="P130:P139" si="136">N130-O130</f>
        <v>0</v>
      </c>
      <c r="Q130" s="66"/>
      <c r="R130" s="59">
        <f t="shared" ref="R130" si="137">(K130*M130*$R$4)+(L130*M130*$R$5)+(O130*Q130*$R$6)+(P130*Q130*$R$7)</f>
        <v>0</v>
      </c>
      <c r="S130" s="60">
        <f t="shared" ref="S130" si="138">J130*M130*$S$4</f>
        <v>0</v>
      </c>
      <c r="T130" s="60">
        <f t="shared" ref="T130" si="139">K130*M130*$T$4</f>
        <v>0</v>
      </c>
      <c r="U130" s="60">
        <f t="shared" ref="U130" si="140">J130*M130*$U$4</f>
        <v>0</v>
      </c>
      <c r="V130" s="60">
        <f t="shared" ref="V130" si="141">N130*Q130*$V$6</f>
        <v>0</v>
      </c>
      <c r="W130" s="60">
        <f t="shared" ref="W130" si="142">O130*Q130*$W$6</f>
        <v>0</v>
      </c>
      <c r="X130" s="60">
        <f t="shared" ref="X130" si="143">N130*Q130*$X$6</f>
        <v>0</v>
      </c>
      <c r="Y130" s="250">
        <f t="shared" ref="Y130:AA130" si="144">S130+V130</f>
        <v>0</v>
      </c>
      <c r="Z130" s="250">
        <f t="shared" si="144"/>
        <v>0</v>
      </c>
      <c r="AA130" s="250">
        <f t="shared" si="144"/>
        <v>0</v>
      </c>
      <c r="AB130" s="251"/>
      <c r="AC130" s="252">
        <f t="shared" ref="AC130" si="145">R130-Y130-Z130-AA130</f>
        <v>0</v>
      </c>
      <c r="AD130" s="253"/>
      <c r="AE130" s="254"/>
      <c r="AF130" s="254"/>
      <c r="AG130" s="254"/>
      <c r="AH130" s="254"/>
      <c r="AI130" s="254"/>
      <c r="AJ130" s="254"/>
      <c r="AK130" s="254"/>
      <c r="AL130" s="254"/>
      <c r="AM130" s="254"/>
    </row>
    <row r="131" spans="1:39" s="255" customFormat="1" ht="27.75" hidden="1" customHeight="1" x14ac:dyDescent="0.25">
      <c r="A131" s="109"/>
      <c r="B131" s="109"/>
      <c r="C131" s="49"/>
      <c r="D131" s="49"/>
      <c r="E131" s="78"/>
      <c r="F131" s="78"/>
      <c r="G131" s="121"/>
      <c r="H131" s="54"/>
      <c r="I131" s="62"/>
      <c r="J131" s="64"/>
      <c r="K131" s="117">
        <f t="shared" si="133"/>
        <v>0</v>
      </c>
      <c r="L131" s="117">
        <f t="shared" si="134"/>
        <v>0</v>
      </c>
      <c r="M131" s="66"/>
      <c r="N131" s="67"/>
      <c r="O131" s="118">
        <f t="shared" si="135"/>
        <v>0</v>
      </c>
      <c r="P131" s="118">
        <f t="shared" si="136"/>
        <v>0</v>
      </c>
      <c r="Q131" s="66"/>
      <c r="R131" s="162">
        <f t="shared" ref="R131:R139" si="146">(K131*M131*$R$3)+(L131*M131*$R$6)+(O131*Q131*$R$7)+(P131*Q131*$R$8)</f>
        <v>0</v>
      </c>
      <c r="S131" s="60"/>
      <c r="T131" s="250"/>
      <c r="U131" s="250"/>
      <c r="V131" s="250"/>
      <c r="W131" s="250"/>
      <c r="X131" s="250"/>
      <c r="Y131" s="250"/>
      <c r="Z131" s="250"/>
      <c r="AA131" s="250"/>
      <c r="AB131" s="251"/>
      <c r="AC131" s="252"/>
      <c r="AD131" s="253"/>
      <c r="AE131" s="254"/>
      <c r="AF131" s="254"/>
      <c r="AG131" s="254"/>
      <c r="AH131" s="254"/>
      <c r="AI131" s="254"/>
      <c r="AJ131" s="254"/>
      <c r="AK131" s="254"/>
      <c r="AL131" s="254"/>
      <c r="AM131" s="254"/>
    </row>
    <row r="132" spans="1:39" s="255" customFormat="1" ht="27.75" hidden="1" customHeight="1" x14ac:dyDescent="0.25">
      <c r="A132" s="109"/>
      <c r="B132" s="109"/>
      <c r="C132" s="49"/>
      <c r="D132" s="49"/>
      <c r="E132" s="78"/>
      <c r="F132" s="78"/>
      <c r="G132" s="79"/>
      <c r="H132" s="54"/>
      <c r="I132" s="62"/>
      <c r="J132" s="64"/>
      <c r="K132" s="117">
        <f t="shared" si="133"/>
        <v>0</v>
      </c>
      <c r="L132" s="117">
        <f t="shared" si="134"/>
        <v>0</v>
      </c>
      <c r="M132" s="66"/>
      <c r="N132" s="67"/>
      <c r="O132" s="118">
        <f t="shared" si="135"/>
        <v>0</v>
      </c>
      <c r="P132" s="118">
        <f t="shared" si="136"/>
        <v>0</v>
      </c>
      <c r="Q132" s="66"/>
      <c r="R132" s="162">
        <f t="shared" si="146"/>
        <v>0</v>
      </c>
      <c r="S132" s="60"/>
      <c r="T132" s="250"/>
      <c r="U132" s="250"/>
      <c r="V132" s="250"/>
      <c r="W132" s="250"/>
      <c r="X132" s="250"/>
      <c r="Y132" s="250"/>
      <c r="Z132" s="250"/>
      <c r="AA132" s="250"/>
      <c r="AB132" s="251"/>
      <c r="AC132" s="252"/>
      <c r="AD132" s="253"/>
      <c r="AE132" s="254"/>
      <c r="AF132" s="254"/>
      <c r="AG132" s="254"/>
      <c r="AH132" s="254"/>
      <c r="AI132" s="254"/>
      <c r="AJ132" s="254"/>
      <c r="AK132" s="254"/>
      <c r="AL132" s="254"/>
      <c r="AM132" s="254"/>
    </row>
    <row r="133" spans="1:39" s="255" customFormat="1" ht="27.75" hidden="1" customHeight="1" x14ac:dyDescent="0.25">
      <c r="A133" s="109"/>
      <c r="B133" s="109"/>
      <c r="C133" s="49"/>
      <c r="D133" s="49"/>
      <c r="E133" s="78"/>
      <c r="F133" s="78"/>
      <c r="G133" s="79"/>
      <c r="H133" s="54"/>
      <c r="I133" s="62"/>
      <c r="J133" s="64"/>
      <c r="K133" s="117">
        <f t="shared" si="133"/>
        <v>0</v>
      </c>
      <c r="L133" s="117">
        <f t="shared" si="134"/>
        <v>0</v>
      </c>
      <c r="M133" s="66"/>
      <c r="N133" s="67"/>
      <c r="O133" s="118">
        <f t="shared" si="135"/>
        <v>0</v>
      </c>
      <c r="P133" s="118">
        <f t="shared" si="136"/>
        <v>0</v>
      </c>
      <c r="Q133" s="66"/>
      <c r="R133" s="162">
        <f t="shared" si="146"/>
        <v>0</v>
      </c>
      <c r="S133" s="60"/>
      <c r="T133" s="250"/>
      <c r="U133" s="250"/>
      <c r="V133" s="250"/>
      <c r="W133" s="250"/>
      <c r="X133" s="250"/>
      <c r="Y133" s="250"/>
      <c r="Z133" s="250"/>
      <c r="AA133" s="250"/>
      <c r="AB133" s="251"/>
      <c r="AC133" s="252"/>
      <c r="AD133" s="253"/>
      <c r="AE133" s="254"/>
      <c r="AF133" s="254"/>
      <c r="AG133" s="254"/>
      <c r="AH133" s="254"/>
      <c r="AI133" s="254"/>
      <c r="AJ133" s="254"/>
      <c r="AK133" s="254"/>
      <c r="AL133" s="254"/>
      <c r="AM133" s="254"/>
    </row>
    <row r="134" spans="1:39" s="255" customFormat="1" ht="27.75" hidden="1" customHeight="1" x14ac:dyDescent="0.25">
      <c r="A134" s="109"/>
      <c r="B134" s="109"/>
      <c r="C134" s="49"/>
      <c r="D134" s="49"/>
      <c r="E134" s="78"/>
      <c r="F134" s="78"/>
      <c r="G134" s="79"/>
      <c r="H134" s="54"/>
      <c r="I134" s="62"/>
      <c r="J134" s="64"/>
      <c r="K134" s="117">
        <f t="shared" si="133"/>
        <v>0</v>
      </c>
      <c r="L134" s="117">
        <f t="shared" si="134"/>
        <v>0</v>
      </c>
      <c r="M134" s="66"/>
      <c r="N134" s="67"/>
      <c r="O134" s="118">
        <f t="shared" si="135"/>
        <v>0</v>
      </c>
      <c r="P134" s="118">
        <f t="shared" si="136"/>
        <v>0</v>
      </c>
      <c r="Q134" s="66"/>
      <c r="R134" s="162">
        <f t="shared" si="146"/>
        <v>0</v>
      </c>
      <c r="S134" s="60"/>
      <c r="T134" s="250"/>
      <c r="U134" s="250"/>
      <c r="V134" s="250"/>
      <c r="W134" s="250"/>
      <c r="X134" s="250"/>
      <c r="Y134" s="250"/>
      <c r="Z134" s="250"/>
      <c r="AA134" s="250"/>
      <c r="AB134" s="251"/>
      <c r="AC134" s="252"/>
      <c r="AD134" s="253"/>
      <c r="AE134" s="254"/>
      <c r="AF134" s="254"/>
      <c r="AG134" s="254"/>
      <c r="AH134" s="254"/>
      <c r="AI134" s="254"/>
      <c r="AJ134" s="254"/>
      <c r="AK134" s="254"/>
      <c r="AL134" s="254"/>
      <c r="AM134" s="254"/>
    </row>
    <row r="135" spans="1:39" s="255" customFormat="1" ht="27.75" hidden="1" customHeight="1" x14ac:dyDescent="0.25">
      <c r="A135" s="109"/>
      <c r="B135" s="109"/>
      <c r="C135" s="49"/>
      <c r="D135" s="49"/>
      <c r="E135" s="78"/>
      <c r="F135" s="78"/>
      <c r="G135" s="79"/>
      <c r="H135" s="80"/>
      <c r="I135" s="81"/>
      <c r="J135" s="64"/>
      <c r="K135" s="117">
        <f t="shared" si="133"/>
        <v>0</v>
      </c>
      <c r="L135" s="117">
        <f t="shared" si="134"/>
        <v>0</v>
      </c>
      <c r="M135" s="66"/>
      <c r="N135" s="67"/>
      <c r="O135" s="118">
        <f t="shared" si="135"/>
        <v>0</v>
      </c>
      <c r="P135" s="118">
        <f t="shared" si="136"/>
        <v>0</v>
      </c>
      <c r="Q135" s="66"/>
      <c r="R135" s="162">
        <f t="shared" si="146"/>
        <v>0</v>
      </c>
      <c r="S135" s="60"/>
      <c r="T135" s="250"/>
      <c r="U135" s="250"/>
      <c r="V135" s="250"/>
      <c r="W135" s="250"/>
      <c r="X135" s="250"/>
      <c r="Y135" s="250"/>
      <c r="Z135" s="250"/>
      <c r="AA135" s="250"/>
      <c r="AB135" s="251"/>
      <c r="AC135" s="252"/>
      <c r="AD135" s="253"/>
      <c r="AE135" s="254"/>
      <c r="AF135" s="254"/>
      <c r="AG135" s="254"/>
      <c r="AH135" s="254"/>
      <c r="AI135" s="254"/>
      <c r="AJ135" s="254"/>
      <c r="AK135" s="254"/>
      <c r="AL135" s="254"/>
      <c r="AM135" s="254"/>
    </row>
    <row r="136" spans="1:39" s="255" customFormat="1" ht="27.75" hidden="1" customHeight="1" x14ac:dyDescent="0.25">
      <c r="A136" s="109"/>
      <c r="B136" s="109"/>
      <c r="C136" s="49"/>
      <c r="D136" s="49"/>
      <c r="E136" s="78"/>
      <c r="F136" s="78"/>
      <c r="G136" s="79"/>
      <c r="H136" s="54"/>
      <c r="I136" s="62"/>
      <c r="J136" s="64"/>
      <c r="K136" s="117">
        <f t="shared" si="133"/>
        <v>0</v>
      </c>
      <c r="L136" s="117">
        <f t="shared" si="134"/>
        <v>0</v>
      </c>
      <c r="M136" s="66"/>
      <c r="N136" s="67"/>
      <c r="O136" s="118">
        <f t="shared" si="135"/>
        <v>0</v>
      </c>
      <c r="P136" s="118">
        <f t="shared" si="136"/>
        <v>0</v>
      </c>
      <c r="Q136" s="66"/>
      <c r="R136" s="162">
        <f t="shared" si="146"/>
        <v>0</v>
      </c>
      <c r="S136" s="60"/>
      <c r="T136" s="250"/>
      <c r="U136" s="250"/>
      <c r="V136" s="250"/>
      <c r="W136" s="250"/>
      <c r="X136" s="250"/>
      <c r="Y136" s="250"/>
      <c r="Z136" s="250"/>
      <c r="AA136" s="250"/>
      <c r="AB136" s="251"/>
      <c r="AC136" s="252"/>
      <c r="AD136" s="253"/>
      <c r="AE136" s="254"/>
      <c r="AF136" s="254"/>
      <c r="AG136" s="254"/>
      <c r="AH136" s="254"/>
      <c r="AI136" s="254"/>
      <c r="AJ136" s="254"/>
      <c r="AK136" s="254"/>
      <c r="AL136" s="254"/>
      <c r="AM136" s="254"/>
    </row>
    <row r="137" spans="1:39" s="255" customFormat="1" ht="27.75" hidden="1" customHeight="1" x14ac:dyDescent="0.25">
      <c r="A137" s="109"/>
      <c r="B137" s="109"/>
      <c r="C137" s="49"/>
      <c r="D137" s="49"/>
      <c r="E137" s="78"/>
      <c r="F137" s="78"/>
      <c r="G137" s="79"/>
      <c r="H137" s="54"/>
      <c r="I137" s="62"/>
      <c r="J137" s="64"/>
      <c r="K137" s="117">
        <f t="shared" si="133"/>
        <v>0</v>
      </c>
      <c r="L137" s="117">
        <f t="shared" si="134"/>
        <v>0</v>
      </c>
      <c r="M137" s="66"/>
      <c r="N137" s="67"/>
      <c r="O137" s="118">
        <f t="shared" si="135"/>
        <v>0</v>
      </c>
      <c r="P137" s="118">
        <f t="shared" si="136"/>
        <v>0</v>
      </c>
      <c r="Q137" s="66"/>
      <c r="R137" s="162">
        <f t="shared" si="146"/>
        <v>0</v>
      </c>
      <c r="S137" s="60"/>
      <c r="T137" s="250"/>
      <c r="U137" s="250"/>
      <c r="V137" s="250"/>
      <c r="W137" s="250"/>
      <c r="X137" s="250"/>
      <c r="Y137" s="250"/>
      <c r="Z137" s="250"/>
      <c r="AA137" s="250"/>
      <c r="AB137" s="251"/>
      <c r="AC137" s="252"/>
      <c r="AD137" s="253"/>
      <c r="AE137" s="254"/>
      <c r="AF137" s="254"/>
      <c r="AG137" s="254"/>
      <c r="AH137" s="254"/>
      <c r="AI137" s="254"/>
      <c r="AJ137" s="254"/>
      <c r="AK137" s="254"/>
      <c r="AL137" s="254"/>
      <c r="AM137" s="254"/>
    </row>
    <row r="138" spans="1:39" s="84" customFormat="1" ht="27.75" hidden="1" customHeight="1" x14ac:dyDescent="0.25">
      <c r="A138" s="109"/>
      <c r="B138" s="109"/>
      <c r="C138" s="49"/>
      <c r="D138" s="49"/>
      <c r="E138" s="78"/>
      <c r="F138" s="78"/>
      <c r="G138" s="79"/>
      <c r="H138" s="54"/>
      <c r="I138" s="62"/>
      <c r="J138" s="64"/>
      <c r="K138" s="117">
        <f t="shared" si="133"/>
        <v>0</v>
      </c>
      <c r="L138" s="117">
        <f t="shared" si="134"/>
        <v>0</v>
      </c>
      <c r="M138" s="66"/>
      <c r="N138" s="67"/>
      <c r="O138" s="118">
        <f t="shared" si="135"/>
        <v>0</v>
      </c>
      <c r="P138" s="118">
        <f t="shared" si="136"/>
        <v>0</v>
      </c>
      <c r="Q138" s="66"/>
      <c r="R138" s="162">
        <f t="shared" si="146"/>
        <v>0</v>
      </c>
      <c r="S138" s="60"/>
      <c r="T138" s="250"/>
      <c r="U138" s="250"/>
      <c r="V138" s="250"/>
      <c r="W138" s="250"/>
      <c r="X138" s="250"/>
      <c r="Y138" s="250"/>
      <c r="Z138" s="250"/>
      <c r="AA138" s="250"/>
      <c r="AB138" s="251"/>
      <c r="AC138" s="252"/>
      <c r="AD138" s="82"/>
      <c r="AE138" s="83"/>
      <c r="AF138" s="83"/>
      <c r="AG138" s="83"/>
      <c r="AH138" s="83"/>
      <c r="AI138" s="83"/>
      <c r="AJ138" s="83"/>
      <c r="AK138" s="83"/>
      <c r="AL138" s="83"/>
      <c r="AM138" s="83"/>
    </row>
    <row r="139" spans="1:39" s="255" customFormat="1" ht="27.75" hidden="1" customHeight="1" x14ac:dyDescent="0.25">
      <c r="A139" s="109"/>
      <c r="B139" s="109"/>
      <c r="C139" s="49"/>
      <c r="D139" s="49"/>
      <c r="E139" s="78"/>
      <c r="F139" s="78"/>
      <c r="G139" s="79"/>
      <c r="H139" s="80"/>
      <c r="I139" s="81"/>
      <c r="J139" s="64"/>
      <c r="K139" s="117">
        <f t="shared" si="133"/>
        <v>0</v>
      </c>
      <c r="L139" s="117">
        <f t="shared" si="134"/>
        <v>0</v>
      </c>
      <c r="M139" s="66"/>
      <c r="N139" s="67"/>
      <c r="O139" s="118">
        <f t="shared" si="135"/>
        <v>0</v>
      </c>
      <c r="P139" s="118">
        <f t="shared" si="136"/>
        <v>0</v>
      </c>
      <c r="Q139" s="66"/>
      <c r="R139" s="162">
        <f t="shared" si="146"/>
        <v>0</v>
      </c>
      <c r="S139" s="60"/>
      <c r="T139" s="250"/>
      <c r="U139" s="250"/>
      <c r="V139" s="250"/>
      <c r="W139" s="250"/>
      <c r="X139" s="250"/>
      <c r="Y139" s="250"/>
      <c r="Z139" s="250"/>
      <c r="AA139" s="250"/>
      <c r="AB139" s="251"/>
      <c r="AC139" s="252"/>
      <c r="AD139" s="253"/>
      <c r="AE139" s="254"/>
      <c r="AF139" s="254"/>
      <c r="AG139" s="254"/>
      <c r="AH139" s="254"/>
      <c r="AI139" s="254"/>
      <c r="AJ139" s="254"/>
      <c r="AK139" s="254"/>
      <c r="AL139" s="254"/>
      <c r="AM139" s="254"/>
    </row>
    <row r="140" spans="1:39" s="259" customFormat="1" ht="27.75" customHeight="1" thickTop="1" thickBot="1" x14ac:dyDescent="0.3">
      <c r="A140" s="95" t="s">
        <v>784</v>
      </c>
      <c r="B140" s="95"/>
      <c r="C140" s="96"/>
      <c r="D140" s="96"/>
      <c r="E140" s="97"/>
      <c r="F140" s="97"/>
      <c r="G140" s="98"/>
      <c r="H140" s="99" t="s">
        <v>49</v>
      </c>
      <c r="I140" s="100"/>
      <c r="J140" s="101"/>
      <c r="K140" s="102"/>
      <c r="L140" s="102"/>
      <c r="M140" s="103"/>
      <c r="N140" s="104"/>
      <c r="O140" s="102"/>
      <c r="P140" s="102"/>
      <c r="Q140" s="103"/>
      <c r="R140" s="105">
        <f t="shared" ref="R140:AA140" si="147">SUM(R130:R139)</f>
        <v>0</v>
      </c>
      <c r="S140" s="106">
        <f t="shared" si="147"/>
        <v>0</v>
      </c>
      <c r="T140" s="106">
        <f t="shared" si="147"/>
        <v>0</v>
      </c>
      <c r="U140" s="106">
        <f t="shared" si="147"/>
        <v>0</v>
      </c>
      <c r="V140" s="106">
        <f t="shared" si="147"/>
        <v>0</v>
      </c>
      <c r="W140" s="106">
        <f t="shared" si="147"/>
        <v>0</v>
      </c>
      <c r="X140" s="106">
        <f t="shared" si="147"/>
        <v>0</v>
      </c>
      <c r="Y140" s="106">
        <f t="shared" si="147"/>
        <v>0</v>
      </c>
      <c r="Z140" s="106">
        <f t="shared" si="147"/>
        <v>0</v>
      </c>
      <c r="AA140" s="106">
        <f t="shared" si="147"/>
        <v>0</v>
      </c>
      <c r="AB140" s="258"/>
      <c r="AC140" s="252"/>
      <c r="AD140" s="725">
        <f>R140/1800/0.6</f>
        <v>0</v>
      </c>
      <c r="AE140" s="254"/>
      <c r="AF140" s="254"/>
      <c r="AG140" s="254"/>
      <c r="AH140" s="254"/>
      <c r="AI140" s="254"/>
      <c r="AJ140" s="254"/>
      <c r="AK140" s="254"/>
      <c r="AL140" s="254"/>
      <c r="AM140" s="254"/>
    </row>
    <row r="141" spans="1:39" s="144" customFormat="1" ht="27.75" hidden="1" customHeight="1" thickTop="1" x14ac:dyDescent="0.25">
      <c r="A141" s="132"/>
      <c r="B141" s="132"/>
      <c r="C141" s="133"/>
      <c r="D141" s="133"/>
      <c r="E141" s="134"/>
      <c r="F141" s="274"/>
      <c r="G141" s="556"/>
      <c r="H141" s="274"/>
      <c r="I141" s="726"/>
      <c r="J141" s="137"/>
      <c r="K141" s="117">
        <f>IF(J141&gt;0, 1, 0)</f>
        <v>0</v>
      </c>
      <c r="L141" s="117">
        <f>J141-K141</f>
        <v>0</v>
      </c>
      <c r="M141" s="138"/>
      <c r="N141" s="139"/>
      <c r="O141" s="118"/>
      <c r="P141" s="118"/>
      <c r="Q141" s="744"/>
      <c r="R141" s="140">
        <f t="shared" ref="R141:R143" si="148">(K141*M141*$R$4)+(L141*M141*$R$5)+(O141*Q141*$R$6)+(P141*Q141*$R$7)</f>
        <v>0</v>
      </c>
      <c r="S141" s="141">
        <f t="shared" ref="S141:S143" si="149">J141*M141*$S$4</f>
        <v>0</v>
      </c>
      <c r="T141" s="141">
        <f t="shared" ref="T141:T143" si="150">K141*M141*$T$4</f>
        <v>0</v>
      </c>
      <c r="U141" s="141">
        <f t="shared" ref="U141:U143" si="151">J141*M141*$U$4</f>
        <v>0</v>
      </c>
      <c r="V141" s="141">
        <f t="shared" ref="V141:V143" si="152">N141*Q141*$V$6</f>
        <v>0</v>
      </c>
      <c r="W141" s="141">
        <f t="shared" ref="W141:W143" si="153">O141*Q141*$W$6</f>
        <v>0</v>
      </c>
      <c r="X141" s="141">
        <f t="shared" ref="X141:X143" si="154">N141*Q141*$X$6</f>
        <v>0</v>
      </c>
      <c r="Y141" s="141">
        <f t="shared" ref="Y141:AA143" si="155">S141+V141</f>
        <v>0</v>
      </c>
      <c r="Z141" s="141">
        <f t="shared" si="155"/>
        <v>0</v>
      </c>
      <c r="AA141" s="141">
        <f t="shared" si="155"/>
        <v>0</v>
      </c>
      <c r="AB141" s="142"/>
      <c r="AC141" s="143">
        <f t="shared" ref="AC141:AC143" si="156">R141-Y141-Z141-AA141</f>
        <v>0</v>
      </c>
      <c r="AD141" s="126"/>
      <c r="AE141" s="128"/>
      <c r="AF141" s="128"/>
      <c r="AG141" s="128"/>
      <c r="AH141" s="128"/>
      <c r="AI141" s="128"/>
      <c r="AJ141" s="128"/>
      <c r="AK141" s="128"/>
      <c r="AL141" s="128"/>
      <c r="AM141" s="128"/>
    </row>
    <row r="142" spans="1:39" s="255" customFormat="1" ht="27.75" hidden="1" customHeight="1" x14ac:dyDescent="0.25">
      <c r="A142" s="109"/>
      <c r="B142" s="109"/>
      <c r="C142" s="49"/>
      <c r="D142" s="49"/>
      <c r="E142" s="78"/>
      <c r="F142" s="78"/>
      <c r="G142" s="121"/>
      <c r="H142" s="54"/>
      <c r="I142" s="62"/>
      <c r="J142" s="64"/>
      <c r="K142" s="117">
        <f t="shared" ref="K142:K152" si="157">IF(J142&gt;0, 1, 0)</f>
        <v>0</v>
      </c>
      <c r="L142" s="117">
        <f t="shared" ref="L142:L152" si="158">J142-K142</f>
        <v>0</v>
      </c>
      <c r="M142" s="66"/>
      <c r="N142" s="67"/>
      <c r="O142" s="118">
        <f t="shared" ref="O142:O152" si="159">IF(N142&gt;0, 1, 0)</f>
        <v>0</v>
      </c>
      <c r="P142" s="118">
        <f t="shared" ref="P142:P152" si="160">N142-O142</f>
        <v>0</v>
      </c>
      <c r="Q142" s="66"/>
      <c r="R142" s="59">
        <f t="shared" si="148"/>
        <v>0</v>
      </c>
      <c r="S142" s="60">
        <f t="shared" si="149"/>
        <v>0</v>
      </c>
      <c r="T142" s="60">
        <f t="shared" si="150"/>
        <v>0</v>
      </c>
      <c r="U142" s="60">
        <f t="shared" si="151"/>
        <v>0</v>
      </c>
      <c r="V142" s="60">
        <f t="shared" si="152"/>
        <v>0</v>
      </c>
      <c r="W142" s="60">
        <f t="shared" si="153"/>
        <v>0</v>
      </c>
      <c r="X142" s="60">
        <f t="shared" si="154"/>
        <v>0</v>
      </c>
      <c r="Y142" s="250">
        <f t="shared" si="155"/>
        <v>0</v>
      </c>
      <c r="Z142" s="250">
        <f t="shared" si="155"/>
        <v>0</v>
      </c>
      <c r="AA142" s="250">
        <f t="shared" si="155"/>
        <v>0</v>
      </c>
      <c r="AB142" s="251"/>
      <c r="AC142" s="252">
        <f t="shared" si="156"/>
        <v>0</v>
      </c>
      <c r="AD142" s="253"/>
      <c r="AE142" s="254"/>
      <c r="AF142" s="254"/>
      <c r="AG142" s="254"/>
      <c r="AH142" s="254"/>
      <c r="AI142" s="254"/>
      <c r="AJ142" s="254"/>
      <c r="AK142" s="254"/>
      <c r="AL142" s="254"/>
      <c r="AM142" s="254"/>
    </row>
    <row r="143" spans="1:39" s="255" customFormat="1" ht="27.75" hidden="1" customHeight="1" x14ac:dyDescent="0.25">
      <c r="A143" s="109"/>
      <c r="B143" s="109"/>
      <c r="C143" s="49"/>
      <c r="D143" s="49"/>
      <c r="E143" s="78"/>
      <c r="F143" s="78"/>
      <c r="G143" s="121"/>
      <c r="H143" s="54"/>
      <c r="I143" s="62"/>
      <c r="J143" s="64"/>
      <c r="K143" s="117">
        <f t="shared" si="157"/>
        <v>0</v>
      </c>
      <c r="L143" s="117">
        <f t="shared" si="158"/>
        <v>0</v>
      </c>
      <c r="M143" s="66"/>
      <c r="N143" s="67"/>
      <c r="O143" s="118">
        <f t="shared" si="159"/>
        <v>0</v>
      </c>
      <c r="P143" s="118">
        <f t="shared" si="160"/>
        <v>0</v>
      </c>
      <c r="Q143" s="66"/>
      <c r="R143" s="59">
        <f t="shared" si="148"/>
        <v>0</v>
      </c>
      <c r="S143" s="60">
        <f t="shared" si="149"/>
        <v>0</v>
      </c>
      <c r="T143" s="60">
        <f t="shared" si="150"/>
        <v>0</v>
      </c>
      <c r="U143" s="60">
        <f t="shared" si="151"/>
        <v>0</v>
      </c>
      <c r="V143" s="60">
        <f t="shared" si="152"/>
        <v>0</v>
      </c>
      <c r="W143" s="60">
        <f t="shared" si="153"/>
        <v>0</v>
      </c>
      <c r="X143" s="60">
        <f t="shared" si="154"/>
        <v>0</v>
      </c>
      <c r="Y143" s="250">
        <f t="shared" si="155"/>
        <v>0</v>
      </c>
      <c r="Z143" s="250">
        <f t="shared" si="155"/>
        <v>0</v>
      </c>
      <c r="AA143" s="250">
        <f t="shared" si="155"/>
        <v>0</v>
      </c>
      <c r="AB143" s="251"/>
      <c r="AC143" s="252">
        <f t="shared" si="156"/>
        <v>0</v>
      </c>
      <c r="AD143" s="253"/>
      <c r="AE143" s="254"/>
      <c r="AF143" s="254"/>
      <c r="AG143" s="254"/>
      <c r="AH143" s="254"/>
      <c r="AI143" s="254"/>
      <c r="AJ143" s="254"/>
      <c r="AK143" s="254"/>
      <c r="AL143" s="254"/>
      <c r="AM143" s="254"/>
    </row>
    <row r="144" spans="1:39" s="255" customFormat="1" ht="27.75" hidden="1" customHeight="1" x14ac:dyDescent="0.25">
      <c r="A144" s="109"/>
      <c r="B144" s="109"/>
      <c r="C144" s="49"/>
      <c r="D144" s="49"/>
      <c r="E144" s="78"/>
      <c r="F144" s="78"/>
      <c r="G144" s="121"/>
      <c r="H144" s="54"/>
      <c r="I144" s="62"/>
      <c r="J144" s="64"/>
      <c r="K144" s="117">
        <f t="shared" si="157"/>
        <v>0</v>
      </c>
      <c r="L144" s="117">
        <f t="shared" si="158"/>
        <v>0</v>
      </c>
      <c r="M144" s="66"/>
      <c r="N144" s="67"/>
      <c r="O144" s="118">
        <f t="shared" si="159"/>
        <v>0</v>
      </c>
      <c r="P144" s="118">
        <f t="shared" si="160"/>
        <v>0</v>
      </c>
      <c r="Q144" s="66"/>
      <c r="R144" s="162">
        <f t="shared" ref="R144:R152" si="161">(K144*M144*$R$3)+(L144*M144*$R$6)+(O144*Q144*$R$7)+(P144*Q144*$R$8)</f>
        <v>0</v>
      </c>
      <c r="S144" s="60"/>
      <c r="T144" s="250"/>
      <c r="U144" s="250"/>
      <c r="V144" s="250"/>
      <c r="W144" s="250"/>
      <c r="X144" s="250"/>
      <c r="Y144" s="250"/>
      <c r="Z144" s="250"/>
      <c r="AA144" s="250"/>
      <c r="AB144" s="251"/>
      <c r="AC144" s="252"/>
      <c r="AD144" s="253"/>
      <c r="AE144" s="254"/>
      <c r="AF144" s="254"/>
      <c r="AG144" s="254"/>
      <c r="AH144" s="254"/>
      <c r="AI144" s="254"/>
      <c r="AJ144" s="254"/>
      <c r="AK144" s="254"/>
      <c r="AL144" s="254"/>
      <c r="AM144" s="254"/>
    </row>
    <row r="145" spans="1:39" s="255" customFormat="1" ht="27.75" hidden="1" customHeight="1" x14ac:dyDescent="0.25">
      <c r="A145" s="109"/>
      <c r="B145" s="109"/>
      <c r="C145" s="49"/>
      <c r="D145" s="49"/>
      <c r="E145" s="78"/>
      <c r="F145" s="78"/>
      <c r="G145" s="79"/>
      <c r="H145" s="54"/>
      <c r="I145" s="62"/>
      <c r="J145" s="64"/>
      <c r="K145" s="117">
        <f t="shared" si="157"/>
        <v>0</v>
      </c>
      <c r="L145" s="117">
        <f t="shared" si="158"/>
        <v>0</v>
      </c>
      <c r="M145" s="66"/>
      <c r="N145" s="67"/>
      <c r="O145" s="118">
        <f t="shared" si="159"/>
        <v>0</v>
      </c>
      <c r="P145" s="118">
        <f t="shared" si="160"/>
        <v>0</v>
      </c>
      <c r="Q145" s="66"/>
      <c r="R145" s="162">
        <f t="shared" si="161"/>
        <v>0</v>
      </c>
      <c r="S145" s="60"/>
      <c r="T145" s="250"/>
      <c r="U145" s="250"/>
      <c r="V145" s="250"/>
      <c r="W145" s="250"/>
      <c r="X145" s="250"/>
      <c r="Y145" s="250"/>
      <c r="Z145" s="250"/>
      <c r="AA145" s="250"/>
      <c r="AB145" s="251"/>
      <c r="AC145" s="252"/>
      <c r="AD145" s="253"/>
      <c r="AE145" s="254"/>
      <c r="AF145" s="254"/>
      <c r="AG145" s="254"/>
      <c r="AH145" s="254"/>
      <c r="AI145" s="254"/>
      <c r="AJ145" s="254"/>
      <c r="AK145" s="254"/>
      <c r="AL145" s="254"/>
      <c r="AM145" s="254"/>
    </row>
    <row r="146" spans="1:39" s="255" customFormat="1" ht="27.75" hidden="1" customHeight="1" x14ac:dyDescent="0.25">
      <c r="A146" s="109"/>
      <c r="B146" s="109"/>
      <c r="C146" s="49"/>
      <c r="D146" s="49"/>
      <c r="E146" s="78"/>
      <c r="F146" s="78"/>
      <c r="G146" s="79"/>
      <c r="H146" s="54"/>
      <c r="I146" s="62"/>
      <c r="J146" s="64"/>
      <c r="K146" s="117">
        <f t="shared" si="157"/>
        <v>0</v>
      </c>
      <c r="L146" s="117">
        <f t="shared" si="158"/>
        <v>0</v>
      </c>
      <c r="M146" s="66"/>
      <c r="N146" s="67"/>
      <c r="O146" s="118">
        <f t="shared" si="159"/>
        <v>0</v>
      </c>
      <c r="P146" s="118">
        <f t="shared" si="160"/>
        <v>0</v>
      </c>
      <c r="Q146" s="66"/>
      <c r="R146" s="162">
        <f t="shared" si="161"/>
        <v>0</v>
      </c>
      <c r="S146" s="60"/>
      <c r="T146" s="250"/>
      <c r="U146" s="250"/>
      <c r="V146" s="250"/>
      <c r="W146" s="250"/>
      <c r="X146" s="250"/>
      <c r="Y146" s="250"/>
      <c r="Z146" s="250"/>
      <c r="AA146" s="250"/>
      <c r="AB146" s="251"/>
      <c r="AC146" s="252"/>
      <c r="AD146" s="253"/>
      <c r="AE146" s="254"/>
      <c r="AF146" s="254"/>
      <c r="AG146" s="254"/>
      <c r="AH146" s="254"/>
      <c r="AI146" s="254"/>
      <c r="AJ146" s="254"/>
      <c r="AK146" s="254"/>
      <c r="AL146" s="254"/>
      <c r="AM146" s="254"/>
    </row>
    <row r="147" spans="1:39" s="255" customFormat="1" ht="27.75" hidden="1" customHeight="1" x14ac:dyDescent="0.25">
      <c r="A147" s="109"/>
      <c r="B147" s="109"/>
      <c r="C147" s="49"/>
      <c r="D147" s="49"/>
      <c r="E147" s="78"/>
      <c r="F147" s="78"/>
      <c r="G147" s="79"/>
      <c r="H147" s="54"/>
      <c r="I147" s="62"/>
      <c r="J147" s="64"/>
      <c r="K147" s="117">
        <f t="shared" si="157"/>
        <v>0</v>
      </c>
      <c r="L147" s="117">
        <f t="shared" si="158"/>
        <v>0</v>
      </c>
      <c r="M147" s="66"/>
      <c r="N147" s="67"/>
      <c r="O147" s="118">
        <f t="shared" si="159"/>
        <v>0</v>
      </c>
      <c r="P147" s="118">
        <f t="shared" si="160"/>
        <v>0</v>
      </c>
      <c r="Q147" s="66"/>
      <c r="R147" s="162">
        <f t="shared" si="161"/>
        <v>0</v>
      </c>
      <c r="S147" s="60"/>
      <c r="T147" s="250"/>
      <c r="U147" s="250"/>
      <c r="V147" s="250"/>
      <c r="W147" s="250"/>
      <c r="X147" s="250"/>
      <c r="Y147" s="250"/>
      <c r="Z147" s="250"/>
      <c r="AA147" s="250"/>
      <c r="AB147" s="251"/>
      <c r="AC147" s="252"/>
      <c r="AD147" s="253"/>
      <c r="AE147" s="254"/>
      <c r="AF147" s="254"/>
      <c r="AG147" s="254"/>
      <c r="AH147" s="254"/>
      <c r="AI147" s="254"/>
      <c r="AJ147" s="254"/>
      <c r="AK147" s="254"/>
      <c r="AL147" s="254"/>
      <c r="AM147" s="254"/>
    </row>
    <row r="148" spans="1:39" s="255" customFormat="1" ht="27.75" hidden="1" customHeight="1" x14ac:dyDescent="0.25">
      <c r="A148" s="109"/>
      <c r="B148" s="109"/>
      <c r="C148" s="49"/>
      <c r="D148" s="49"/>
      <c r="E148" s="78"/>
      <c r="F148" s="78"/>
      <c r="G148" s="79"/>
      <c r="H148" s="80"/>
      <c r="I148" s="81"/>
      <c r="J148" s="64"/>
      <c r="K148" s="117">
        <f t="shared" si="157"/>
        <v>0</v>
      </c>
      <c r="L148" s="117">
        <f t="shared" si="158"/>
        <v>0</v>
      </c>
      <c r="M148" s="66"/>
      <c r="N148" s="67"/>
      <c r="O148" s="118">
        <f t="shared" si="159"/>
        <v>0</v>
      </c>
      <c r="P148" s="118">
        <f t="shared" si="160"/>
        <v>0</v>
      </c>
      <c r="Q148" s="66"/>
      <c r="R148" s="162">
        <f t="shared" si="161"/>
        <v>0</v>
      </c>
      <c r="S148" s="60"/>
      <c r="T148" s="250"/>
      <c r="U148" s="250"/>
      <c r="V148" s="250"/>
      <c r="W148" s="250"/>
      <c r="X148" s="250"/>
      <c r="Y148" s="250"/>
      <c r="Z148" s="250"/>
      <c r="AA148" s="250"/>
      <c r="AB148" s="251"/>
      <c r="AC148" s="252"/>
      <c r="AD148" s="253"/>
      <c r="AE148" s="254"/>
      <c r="AF148" s="254"/>
      <c r="AG148" s="254"/>
      <c r="AH148" s="254"/>
      <c r="AI148" s="254"/>
      <c r="AJ148" s="254"/>
      <c r="AK148" s="254"/>
      <c r="AL148" s="254"/>
      <c r="AM148" s="254"/>
    </row>
    <row r="149" spans="1:39" s="255" customFormat="1" ht="27.75" hidden="1" customHeight="1" x14ac:dyDescent="0.25">
      <c r="A149" s="109"/>
      <c r="B149" s="109"/>
      <c r="C149" s="49"/>
      <c r="D149" s="49"/>
      <c r="E149" s="78"/>
      <c r="F149" s="78"/>
      <c r="G149" s="79"/>
      <c r="H149" s="54"/>
      <c r="I149" s="62"/>
      <c r="J149" s="64"/>
      <c r="K149" s="117">
        <f t="shared" si="157"/>
        <v>0</v>
      </c>
      <c r="L149" s="117">
        <f t="shared" si="158"/>
        <v>0</v>
      </c>
      <c r="M149" s="66"/>
      <c r="N149" s="67"/>
      <c r="O149" s="118">
        <f t="shared" si="159"/>
        <v>0</v>
      </c>
      <c r="P149" s="118">
        <f t="shared" si="160"/>
        <v>0</v>
      </c>
      <c r="Q149" s="66"/>
      <c r="R149" s="162">
        <f t="shared" si="161"/>
        <v>0</v>
      </c>
      <c r="S149" s="60"/>
      <c r="T149" s="250"/>
      <c r="U149" s="250"/>
      <c r="V149" s="250"/>
      <c r="W149" s="250"/>
      <c r="X149" s="250"/>
      <c r="Y149" s="250"/>
      <c r="Z149" s="250"/>
      <c r="AA149" s="250"/>
      <c r="AB149" s="251"/>
      <c r="AC149" s="252"/>
      <c r="AD149" s="253"/>
      <c r="AE149" s="254"/>
      <c r="AF149" s="254"/>
      <c r="AG149" s="254"/>
      <c r="AH149" s="254"/>
      <c r="AI149" s="254"/>
      <c r="AJ149" s="254"/>
      <c r="AK149" s="254"/>
      <c r="AL149" s="254"/>
      <c r="AM149" s="254"/>
    </row>
    <row r="150" spans="1:39" s="255" customFormat="1" ht="27.75" hidden="1" customHeight="1" x14ac:dyDescent="0.25">
      <c r="A150" s="109"/>
      <c r="B150" s="109"/>
      <c r="C150" s="49"/>
      <c r="D150" s="49"/>
      <c r="E150" s="78"/>
      <c r="F150" s="78"/>
      <c r="G150" s="79"/>
      <c r="H150" s="54"/>
      <c r="I150" s="62"/>
      <c r="J150" s="64"/>
      <c r="K150" s="117">
        <f t="shared" si="157"/>
        <v>0</v>
      </c>
      <c r="L150" s="117">
        <f t="shared" si="158"/>
        <v>0</v>
      </c>
      <c r="M150" s="66"/>
      <c r="N150" s="67"/>
      <c r="O150" s="118">
        <f t="shared" si="159"/>
        <v>0</v>
      </c>
      <c r="P150" s="118">
        <f t="shared" si="160"/>
        <v>0</v>
      </c>
      <c r="Q150" s="66"/>
      <c r="R150" s="162">
        <f t="shared" si="161"/>
        <v>0</v>
      </c>
      <c r="S150" s="60"/>
      <c r="T150" s="250"/>
      <c r="U150" s="250"/>
      <c r="V150" s="250"/>
      <c r="W150" s="250"/>
      <c r="X150" s="250"/>
      <c r="Y150" s="250"/>
      <c r="Z150" s="250"/>
      <c r="AA150" s="250"/>
      <c r="AB150" s="251"/>
      <c r="AC150" s="252"/>
      <c r="AD150" s="253"/>
      <c r="AE150" s="254"/>
      <c r="AF150" s="254"/>
      <c r="AG150" s="254"/>
      <c r="AH150" s="254"/>
      <c r="AI150" s="254"/>
      <c r="AJ150" s="254"/>
      <c r="AK150" s="254"/>
      <c r="AL150" s="254"/>
      <c r="AM150" s="254"/>
    </row>
    <row r="151" spans="1:39" s="84" customFormat="1" ht="27.75" hidden="1" customHeight="1" x14ac:dyDescent="0.25">
      <c r="A151" s="109"/>
      <c r="B151" s="109"/>
      <c r="C151" s="49"/>
      <c r="D151" s="49"/>
      <c r="E151" s="78"/>
      <c r="F151" s="78"/>
      <c r="G151" s="79"/>
      <c r="H151" s="54"/>
      <c r="I151" s="62"/>
      <c r="J151" s="64"/>
      <c r="K151" s="117">
        <f t="shared" si="157"/>
        <v>0</v>
      </c>
      <c r="L151" s="117">
        <f t="shared" si="158"/>
        <v>0</v>
      </c>
      <c r="M151" s="66"/>
      <c r="N151" s="67"/>
      <c r="O151" s="118">
        <f t="shared" si="159"/>
        <v>0</v>
      </c>
      <c r="P151" s="118">
        <f t="shared" si="160"/>
        <v>0</v>
      </c>
      <c r="Q151" s="66"/>
      <c r="R151" s="162">
        <f t="shared" si="161"/>
        <v>0</v>
      </c>
      <c r="S151" s="60"/>
      <c r="T151" s="250"/>
      <c r="U151" s="250"/>
      <c r="V151" s="250"/>
      <c r="W151" s="250"/>
      <c r="X151" s="250"/>
      <c r="Y151" s="250"/>
      <c r="Z151" s="250"/>
      <c r="AA151" s="250"/>
      <c r="AB151" s="251"/>
      <c r="AC151" s="252"/>
      <c r="AD151" s="82"/>
      <c r="AE151" s="83"/>
      <c r="AF151" s="83"/>
      <c r="AG151" s="83"/>
      <c r="AH151" s="83"/>
      <c r="AI151" s="83"/>
      <c r="AJ151" s="83"/>
      <c r="AK151" s="83"/>
      <c r="AL151" s="83"/>
      <c r="AM151" s="83"/>
    </row>
    <row r="152" spans="1:39" s="255" customFormat="1" ht="27.75" hidden="1" customHeight="1" x14ac:dyDescent="0.25">
      <c r="A152" s="109"/>
      <c r="B152" s="109"/>
      <c r="C152" s="49"/>
      <c r="D152" s="49"/>
      <c r="E152" s="78"/>
      <c r="F152" s="78"/>
      <c r="G152" s="79"/>
      <c r="H152" s="80"/>
      <c r="I152" s="81"/>
      <c r="J152" s="64"/>
      <c r="K152" s="117">
        <f t="shared" si="157"/>
        <v>0</v>
      </c>
      <c r="L152" s="117">
        <f t="shared" si="158"/>
        <v>0</v>
      </c>
      <c r="M152" s="66"/>
      <c r="N152" s="67"/>
      <c r="O152" s="118">
        <f t="shared" si="159"/>
        <v>0</v>
      </c>
      <c r="P152" s="118">
        <f t="shared" si="160"/>
        <v>0</v>
      </c>
      <c r="Q152" s="66"/>
      <c r="R152" s="162">
        <f t="shared" si="161"/>
        <v>0</v>
      </c>
      <c r="S152" s="60"/>
      <c r="T152" s="250"/>
      <c r="U152" s="250"/>
      <c r="V152" s="250"/>
      <c r="W152" s="250"/>
      <c r="X152" s="250"/>
      <c r="Y152" s="250"/>
      <c r="Z152" s="250"/>
      <c r="AA152" s="250"/>
      <c r="AB152" s="251"/>
      <c r="AC152" s="252"/>
      <c r="AD152" s="253"/>
      <c r="AE152" s="254"/>
      <c r="AF152" s="254"/>
      <c r="AG152" s="254"/>
      <c r="AH152" s="254"/>
      <c r="AI152" s="254"/>
      <c r="AJ152" s="254"/>
      <c r="AK152" s="254"/>
      <c r="AL152" s="254"/>
      <c r="AM152" s="254"/>
    </row>
    <row r="153" spans="1:39" s="259" customFormat="1" ht="27.75" hidden="1" customHeight="1" thickBot="1" x14ac:dyDescent="0.3">
      <c r="A153" s="95"/>
      <c r="B153" s="95"/>
      <c r="C153" s="96"/>
      <c r="D153" s="96"/>
      <c r="E153" s="97"/>
      <c r="F153" s="97"/>
      <c r="G153" s="98"/>
      <c r="H153" s="99" t="s">
        <v>49</v>
      </c>
      <c r="I153" s="100"/>
      <c r="J153" s="101"/>
      <c r="K153" s="102"/>
      <c r="L153" s="102"/>
      <c r="M153" s="103"/>
      <c r="N153" s="104"/>
      <c r="O153" s="102"/>
      <c r="P153" s="102"/>
      <c r="Q153" s="103"/>
      <c r="R153" s="105">
        <f>SUM(R141:R152)</f>
        <v>0</v>
      </c>
      <c r="S153" s="106">
        <f t="shared" ref="S153:AA153" si="162">SUM(S141:S152)</f>
        <v>0</v>
      </c>
      <c r="T153" s="106">
        <f t="shared" si="162"/>
        <v>0</v>
      </c>
      <c r="U153" s="106">
        <f t="shared" si="162"/>
        <v>0</v>
      </c>
      <c r="V153" s="106">
        <f t="shared" si="162"/>
        <v>0</v>
      </c>
      <c r="W153" s="106">
        <f t="shared" si="162"/>
        <v>0</v>
      </c>
      <c r="X153" s="106">
        <f t="shared" si="162"/>
        <v>0</v>
      </c>
      <c r="Y153" s="106">
        <f t="shared" si="162"/>
        <v>0</v>
      </c>
      <c r="Z153" s="106">
        <f t="shared" si="162"/>
        <v>0</v>
      </c>
      <c r="AA153" s="106">
        <f t="shared" si="162"/>
        <v>0</v>
      </c>
      <c r="AB153" s="258"/>
      <c r="AC153" s="252"/>
      <c r="AD153" s="725">
        <f>R153/1800/0.6</f>
        <v>0</v>
      </c>
      <c r="AE153" s="254"/>
      <c r="AF153" s="254"/>
      <c r="AG153" s="254"/>
      <c r="AH153" s="254"/>
      <c r="AI153" s="254"/>
      <c r="AJ153" s="254"/>
      <c r="AK153" s="254"/>
      <c r="AL153" s="254"/>
      <c r="AM153" s="254"/>
    </row>
    <row r="154" spans="1:39" s="255" customFormat="1" ht="27.75" hidden="1" customHeight="1" thickTop="1" x14ac:dyDescent="0.25">
      <c r="A154" s="109"/>
      <c r="B154" s="109"/>
      <c r="C154" s="49"/>
      <c r="D154" s="49"/>
      <c r="E154" s="745"/>
      <c r="F154" s="743"/>
      <c r="G154" s="136"/>
      <c r="H154" s="119"/>
      <c r="I154" s="726"/>
      <c r="J154" s="64"/>
      <c r="K154" s="117"/>
      <c r="L154" s="117"/>
      <c r="M154" s="66"/>
      <c r="N154" s="67"/>
      <c r="O154" s="118"/>
      <c r="P154" s="118"/>
      <c r="Q154" s="730"/>
      <c r="R154" s="59">
        <f>(K154*M154*$R$4)+(L154*M154*$R$5)+(O154*Q154*$R$6)+(P154*Q154*$R$7)</f>
        <v>0</v>
      </c>
      <c r="S154" s="60">
        <f t="shared" ref="S154:S155" si="163">J154*M154*$S$4</f>
        <v>0</v>
      </c>
      <c r="T154" s="60">
        <f t="shared" ref="T154:T155" si="164">K154*M154*$T$4</f>
        <v>0</v>
      </c>
      <c r="U154" s="60">
        <f t="shared" ref="U154:U155" si="165">J154*M154*$U$4</f>
        <v>0</v>
      </c>
      <c r="V154" s="60">
        <f t="shared" ref="V154:V155" si="166">N154*Q154*$V$6</f>
        <v>0</v>
      </c>
      <c r="W154" s="60">
        <f t="shared" ref="W154:W155" si="167">O154*Q154*$W$6</f>
        <v>0</v>
      </c>
      <c r="X154" s="60">
        <f t="shared" ref="X154:X155" si="168">N154*Q154*$X$6</f>
        <v>0</v>
      </c>
      <c r="Y154" s="250">
        <f t="shared" ref="Y154:AA155" si="169">S154+V154</f>
        <v>0</v>
      </c>
      <c r="Z154" s="250">
        <f t="shared" si="169"/>
        <v>0</v>
      </c>
      <c r="AA154" s="250">
        <f t="shared" si="169"/>
        <v>0</v>
      </c>
      <c r="AB154" s="251"/>
      <c r="AC154" s="252">
        <f t="shared" ref="AC154:AC155" si="170">R154-Y154-Z154-AA154</f>
        <v>0</v>
      </c>
      <c r="AD154" s="253"/>
      <c r="AE154" s="254"/>
      <c r="AF154" s="254"/>
      <c r="AG154" s="254"/>
      <c r="AH154" s="254"/>
      <c r="AI154" s="254"/>
      <c r="AJ154" s="254"/>
      <c r="AK154" s="254"/>
      <c r="AL154" s="254"/>
      <c r="AM154" s="254"/>
    </row>
    <row r="155" spans="1:39" s="255" customFormat="1" ht="27.75" hidden="1" customHeight="1" x14ac:dyDescent="0.25">
      <c r="A155" s="109"/>
      <c r="B155" s="109"/>
      <c r="C155" s="49"/>
      <c r="D155" s="49"/>
      <c r="E155" s="78"/>
      <c r="F155" s="78"/>
      <c r="G155" s="121"/>
      <c r="H155" s="54"/>
      <c r="I155" s="62"/>
      <c r="J155" s="64"/>
      <c r="K155" s="117">
        <f t="shared" ref="K155:K165" si="171">IF(J155&gt;0, 1, 0)</f>
        <v>0</v>
      </c>
      <c r="L155" s="117">
        <f t="shared" ref="L155:L165" si="172">J155-K155</f>
        <v>0</v>
      </c>
      <c r="M155" s="66"/>
      <c r="N155" s="67"/>
      <c r="O155" s="118">
        <f t="shared" ref="O155:O165" si="173">IF(N155&gt;0, 1, 0)</f>
        <v>0</v>
      </c>
      <c r="P155" s="118">
        <f t="shared" ref="P155:P165" si="174">N155-O155</f>
        <v>0</v>
      </c>
      <c r="Q155" s="66"/>
      <c r="R155" s="59">
        <f t="shared" ref="R155" si="175">(K155*M155*$R$4)+(L155*M155*$R$5)+(O155*Q155*$R$6)+(P155*Q155*$R$7)</f>
        <v>0</v>
      </c>
      <c r="S155" s="60">
        <f t="shared" si="163"/>
        <v>0</v>
      </c>
      <c r="T155" s="60">
        <f t="shared" si="164"/>
        <v>0</v>
      </c>
      <c r="U155" s="60">
        <f t="shared" si="165"/>
        <v>0</v>
      </c>
      <c r="V155" s="60">
        <f t="shared" si="166"/>
        <v>0</v>
      </c>
      <c r="W155" s="60">
        <f t="shared" si="167"/>
        <v>0</v>
      </c>
      <c r="X155" s="60">
        <f t="shared" si="168"/>
        <v>0</v>
      </c>
      <c r="Y155" s="250">
        <f t="shared" si="169"/>
        <v>0</v>
      </c>
      <c r="Z155" s="250">
        <f t="shared" si="169"/>
        <v>0</v>
      </c>
      <c r="AA155" s="250">
        <f t="shared" si="169"/>
        <v>0</v>
      </c>
      <c r="AB155" s="251"/>
      <c r="AC155" s="252">
        <f t="shared" si="170"/>
        <v>0</v>
      </c>
      <c r="AD155" s="253"/>
      <c r="AE155" s="254"/>
      <c r="AF155" s="254"/>
      <c r="AG155" s="254"/>
      <c r="AH155" s="254"/>
      <c r="AI155" s="254"/>
      <c r="AJ155" s="254"/>
      <c r="AK155" s="254"/>
      <c r="AL155" s="254"/>
      <c r="AM155" s="254"/>
    </row>
    <row r="156" spans="1:39" s="255" customFormat="1" ht="27.75" hidden="1" customHeight="1" x14ac:dyDescent="0.25">
      <c r="A156" s="109"/>
      <c r="B156" s="109"/>
      <c r="C156" s="49"/>
      <c r="D156" s="49"/>
      <c r="E156" s="78"/>
      <c r="F156" s="78"/>
      <c r="G156" s="121"/>
      <c r="H156" s="54"/>
      <c r="I156" s="62"/>
      <c r="J156" s="64"/>
      <c r="K156" s="117">
        <f t="shared" si="171"/>
        <v>0</v>
      </c>
      <c r="L156" s="117">
        <f t="shared" si="172"/>
        <v>0</v>
      </c>
      <c r="M156" s="66"/>
      <c r="N156" s="67"/>
      <c r="O156" s="118">
        <f t="shared" si="173"/>
        <v>0</v>
      </c>
      <c r="P156" s="118">
        <f t="shared" si="174"/>
        <v>0</v>
      </c>
      <c r="Q156" s="66"/>
      <c r="R156" s="162">
        <f t="shared" ref="R156:R165" si="176">(K156*M156*$R$3)+(L156*M156*$R$6)+(O156*Q156*$R$7)+(P156*Q156*$R$8)</f>
        <v>0</v>
      </c>
      <c r="S156" s="60"/>
      <c r="T156" s="250"/>
      <c r="U156" s="250"/>
      <c r="V156" s="250"/>
      <c r="W156" s="250"/>
      <c r="X156" s="250"/>
      <c r="Y156" s="250"/>
      <c r="Z156" s="250"/>
      <c r="AA156" s="250"/>
      <c r="AB156" s="251"/>
      <c r="AC156" s="252"/>
      <c r="AD156" s="253"/>
      <c r="AE156" s="254"/>
      <c r="AF156" s="254"/>
      <c r="AG156" s="254"/>
      <c r="AH156" s="254"/>
      <c r="AI156" s="254"/>
      <c r="AJ156" s="254"/>
      <c r="AK156" s="254"/>
      <c r="AL156" s="254"/>
      <c r="AM156" s="254"/>
    </row>
    <row r="157" spans="1:39" s="255" customFormat="1" ht="27.75" hidden="1" customHeight="1" x14ac:dyDescent="0.25">
      <c r="A157" s="109"/>
      <c r="B157" s="109"/>
      <c r="C157" s="49"/>
      <c r="D157" s="49"/>
      <c r="E157" s="78"/>
      <c r="F157" s="78"/>
      <c r="G157" s="121"/>
      <c r="H157" s="54"/>
      <c r="I157" s="62"/>
      <c r="J157" s="64"/>
      <c r="K157" s="117">
        <f t="shared" si="171"/>
        <v>0</v>
      </c>
      <c r="L157" s="117">
        <f t="shared" si="172"/>
        <v>0</v>
      </c>
      <c r="M157" s="66"/>
      <c r="N157" s="67"/>
      <c r="O157" s="118">
        <f t="shared" si="173"/>
        <v>0</v>
      </c>
      <c r="P157" s="118">
        <f t="shared" si="174"/>
        <v>0</v>
      </c>
      <c r="Q157" s="66"/>
      <c r="R157" s="162">
        <f t="shared" si="176"/>
        <v>0</v>
      </c>
      <c r="S157" s="60"/>
      <c r="T157" s="250"/>
      <c r="U157" s="250"/>
      <c r="V157" s="250"/>
      <c r="W157" s="250"/>
      <c r="X157" s="250"/>
      <c r="Y157" s="250"/>
      <c r="Z157" s="250"/>
      <c r="AA157" s="250"/>
      <c r="AB157" s="251"/>
      <c r="AC157" s="252"/>
      <c r="AD157" s="253"/>
      <c r="AE157" s="254"/>
      <c r="AF157" s="254"/>
      <c r="AG157" s="254"/>
      <c r="AH157" s="254"/>
      <c r="AI157" s="254"/>
      <c r="AJ157" s="254"/>
      <c r="AK157" s="254"/>
      <c r="AL157" s="254"/>
      <c r="AM157" s="254"/>
    </row>
    <row r="158" spans="1:39" s="255" customFormat="1" ht="27.75" hidden="1" customHeight="1" x14ac:dyDescent="0.25">
      <c r="A158" s="109"/>
      <c r="B158" s="109"/>
      <c r="C158" s="49"/>
      <c r="D158" s="49"/>
      <c r="E158" s="78"/>
      <c r="F158" s="78"/>
      <c r="G158" s="79"/>
      <c r="H158" s="54"/>
      <c r="I158" s="62"/>
      <c r="J158" s="64"/>
      <c r="K158" s="117">
        <f t="shared" si="171"/>
        <v>0</v>
      </c>
      <c r="L158" s="117">
        <f t="shared" si="172"/>
        <v>0</v>
      </c>
      <c r="M158" s="66"/>
      <c r="N158" s="67"/>
      <c r="O158" s="118">
        <f t="shared" si="173"/>
        <v>0</v>
      </c>
      <c r="P158" s="118">
        <f t="shared" si="174"/>
        <v>0</v>
      </c>
      <c r="Q158" s="66"/>
      <c r="R158" s="162">
        <f t="shared" si="176"/>
        <v>0</v>
      </c>
      <c r="S158" s="60"/>
      <c r="T158" s="250"/>
      <c r="U158" s="250"/>
      <c r="V158" s="250"/>
      <c r="W158" s="250"/>
      <c r="X158" s="250"/>
      <c r="Y158" s="250"/>
      <c r="Z158" s="250"/>
      <c r="AA158" s="250"/>
      <c r="AB158" s="251"/>
      <c r="AC158" s="252"/>
      <c r="AD158" s="253"/>
      <c r="AE158" s="254"/>
      <c r="AF158" s="254"/>
      <c r="AG158" s="254"/>
      <c r="AH158" s="254"/>
      <c r="AI158" s="254"/>
      <c r="AJ158" s="254"/>
      <c r="AK158" s="254"/>
      <c r="AL158" s="254"/>
      <c r="AM158" s="254"/>
    </row>
    <row r="159" spans="1:39" s="255" customFormat="1" ht="27.75" hidden="1" customHeight="1" x14ac:dyDescent="0.25">
      <c r="A159" s="109"/>
      <c r="B159" s="109"/>
      <c r="C159" s="49"/>
      <c r="D159" s="49"/>
      <c r="E159" s="78"/>
      <c r="F159" s="78"/>
      <c r="G159" s="79"/>
      <c r="H159" s="54"/>
      <c r="I159" s="62"/>
      <c r="J159" s="64"/>
      <c r="K159" s="117">
        <f t="shared" si="171"/>
        <v>0</v>
      </c>
      <c r="L159" s="117">
        <f t="shared" si="172"/>
        <v>0</v>
      </c>
      <c r="M159" s="66"/>
      <c r="N159" s="67"/>
      <c r="O159" s="118">
        <f t="shared" si="173"/>
        <v>0</v>
      </c>
      <c r="P159" s="118">
        <f t="shared" si="174"/>
        <v>0</v>
      </c>
      <c r="Q159" s="66"/>
      <c r="R159" s="162">
        <f t="shared" si="176"/>
        <v>0</v>
      </c>
      <c r="S159" s="60"/>
      <c r="T159" s="250"/>
      <c r="U159" s="250"/>
      <c r="V159" s="250"/>
      <c r="W159" s="250"/>
      <c r="X159" s="250"/>
      <c r="Y159" s="250"/>
      <c r="Z159" s="250"/>
      <c r="AA159" s="250"/>
      <c r="AB159" s="251"/>
      <c r="AC159" s="252"/>
      <c r="AD159" s="253"/>
      <c r="AE159" s="254"/>
      <c r="AF159" s="254"/>
      <c r="AG159" s="254"/>
      <c r="AH159" s="254"/>
      <c r="AI159" s="254"/>
      <c r="AJ159" s="254"/>
      <c r="AK159" s="254"/>
      <c r="AL159" s="254"/>
      <c r="AM159" s="254"/>
    </row>
    <row r="160" spans="1:39" s="255" customFormat="1" ht="27.75" hidden="1" customHeight="1" x14ac:dyDescent="0.25">
      <c r="A160" s="109"/>
      <c r="B160" s="109"/>
      <c r="C160" s="49"/>
      <c r="D160" s="49"/>
      <c r="E160" s="78"/>
      <c r="F160" s="78"/>
      <c r="G160" s="79"/>
      <c r="H160" s="54"/>
      <c r="I160" s="62"/>
      <c r="J160" s="64"/>
      <c r="K160" s="117">
        <f t="shared" si="171"/>
        <v>0</v>
      </c>
      <c r="L160" s="117">
        <f t="shared" si="172"/>
        <v>0</v>
      </c>
      <c r="M160" s="66"/>
      <c r="N160" s="67"/>
      <c r="O160" s="118">
        <f t="shared" si="173"/>
        <v>0</v>
      </c>
      <c r="P160" s="118">
        <f t="shared" si="174"/>
        <v>0</v>
      </c>
      <c r="Q160" s="66"/>
      <c r="R160" s="162">
        <f t="shared" si="176"/>
        <v>0</v>
      </c>
      <c r="S160" s="60"/>
      <c r="T160" s="250"/>
      <c r="U160" s="250"/>
      <c r="V160" s="250"/>
      <c r="W160" s="250"/>
      <c r="X160" s="250"/>
      <c r="Y160" s="250"/>
      <c r="Z160" s="250"/>
      <c r="AA160" s="250"/>
      <c r="AB160" s="251"/>
      <c r="AC160" s="252"/>
      <c r="AD160" s="253"/>
      <c r="AE160" s="254"/>
      <c r="AF160" s="254"/>
      <c r="AG160" s="254"/>
      <c r="AH160" s="254"/>
      <c r="AI160" s="254"/>
      <c r="AJ160" s="254"/>
      <c r="AK160" s="254"/>
      <c r="AL160" s="254"/>
      <c r="AM160" s="254"/>
    </row>
    <row r="161" spans="1:39" s="255" customFormat="1" ht="27.75" hidden="1" customHeight="1" x14ac:dyDescent="0.25">
      <c r="A161" s="109"/>
      <c r="B161" s="109"/>
      <c r="C161" s="49"/>
      <c r="D161" s="49"/>
      <c r="E161" s="78"/>
      <c r="F161" s="78"/>
      <c r="G161" s="79"/>
      <c r="H161" s="80"/>
      <c r="I161" s="81"/>
      <c r="J161" s="64"/>
      <c r="K161" s="117">
        <f t="shared" si="171"/>
        <v>0</v>
      </c>
      <c r="L161" s="117">
        <f t="shared" si="172"/>
        <v>0</v>
      </c>
      <c r="M161" s="66"/>
      <c r="N161" s="67"/>
      <c r="O161" s="118">
        <f t="shared" si="173"/>
        <v>0</v>
      </c>
      <c r="P161" s="118">
        <f t="shared" si="174"/>
        <v>0</v>
      </c>
      <c r="Q161" s="66"/>
      <c r="R161" s="162">
        <f t="shared" si="176"/>
        <v>0</v>
      </c>
      <c r="S161" s="60"/>
      <c r="T161" s="250"/>
      <c r="U161" s="250"/>
      <c r="V161" s="250"/>
      <c r="W161" s="250"/>
      <c r="X161" s="250"/>
      <c r="Y161" s="250"/>
      <c r="Z161" s="250"/>
      <c r="AA161" s="250"/>
      <c r="AB161" s="251"/>
      <c r="AC161" s="252"/>
      <c r="AD161" s="253"/>
      <c r="AE161" s="254"/>
      <c r="AF161" s="254"/>
      <c r="AG161" s="254"/>
      <c r="AH161" s="254"/>
      <c r="AI161" s="254"/>
      <c r="AJ161" s="254"/>
      <c r="AK161" s="254"/>
      <c r="AL161" s="254"/>
      <c r="AM161" s="254"/>
    </row>
    <row r="162" spans="1:39" s="255" customFormat="1" ht="27.75" hidden="1" customHeight="1" x14ac:dyDescent="0.25">
      <c r="A162" s="109"/>
      <c r="B162" s="109"/>
      <c r="C162" s="49"/>
      <c r="D162" s="49"/>
      <c r="E162" s="78"/>
      <c r="F162" s="78"/>
      <c r="G162" s="79"/>
      <c r="H162" s="54"/>
      <c r="I162" s="62"/>
      <c r="J162" s="64"/>
      <c r="K162" s="117">
        <f t="shared" si="171"/>
        <v>0</v>
      </c>
      <c r="L162" s="117">
        <f t="shared" si="172"/>
        <v>0</v>
      </c>
      <c r="M162" s="66"/>
      <c r="N162" s="67"/>
      <c r="O162" s="118">
        <f t="shared" si="173"/>
        <v>0</v>
      </c>
      <c r="P162" s="118">
        <f t="shared" si="174"/>
        <v>0</v>
      </c>
      <c r="Q162" s="66"/>
      <c r="R162" s="162">
        <f t="shared" si="176"/>
        <v>0</v>
      </c>
      <c r="S162" s="60"/>
      <c r="T162" s="250"/>
      <c r="U162" s="250"/>
      <c r="V162" s="250"/>
      <c r="W162" s="250"/>
      <c r="X162" s="250"/>
      <c r="Y162" s="250"/>
      <c r="Z162" s="250"/>
      <c r="AA162" s="250"/>
      <c r="AB162" s="251"/>
      <c r="AC162" s="252"/>
      <c r="AD162" s="253"/>
      <c r="AE162" s="254"/>
      <c r="AF162" s="254"/>
      <c r="AG162" s="254"/>
      <c r="AH162" s="254"/>
      <c r="AI162" s="254"/>
      <c r="AJ162" s="254"/>
      <c r="AK162" s="254"/>
      <c r="AL162" s="254"/>
      <c r="AM162" s="254"/>
    </row>
    <row r="163" spans="1:39" s="255" customFormat="1" ht="27.75" hidden="1" customHeight="1" x14ac:dyDescent="0.25">
      <c r="A163" s="109"/>
      <c r="B163" s="109"/>
      <c r="C163" s="49"/>
      <c r="D163" s="49"/>
      <c r="E163" s="78"/>
      <c r="F163" s="78"/>
      <c r="G163" s="79"/>
      <c r="H163" s="54"/>
      <c r="I163" s="62"/>
      <c r="J163" s="64"/>
      <c r="K163" s="117">
        <f t="shared" si="171"/>
        <v>0</v>
      </c>
      <c r="L163" s="117">
        <f t="shared" si="172"/>
        <v>0</v>
      </c>
      <c r="M163" s="66"/>
      <c r="N163" s="67"/>
      <c r="O163" s="118">
        <f t="shared" si="173"/>
        <v>0</v>
      </c>
      <c r="P163" s="118">
        <f t="shared" si="174"/>
        <v>0</v>
      </c>
      <c r="Q163" s="66"/>
      <c r="R163" s="162">
        <f t="shared" si="176"/>
        <v>0</v>
      </c>
      <c r="S163" s="60"/>
      <c r="T163" s="250"/>
      <c r="U163" s="250"/>
      <c r="V163" s="250"/>
      <c r="W163" s="250"/>
      <c r="X163" s="250"/>
      <c r="Y163" s="250"/>
      <c r="Z163" s="250"/>
      <c r="AA163" s="250"/>
      <c r="AB163" s="251"/>
      <c r="AC163" s="252"/>
      <c r="AD163" s="253"/>
      <c r="AE163" s="254"/>
      <c r="AF163" s="254"/>
      <c r="AG163" s="254"/>
      <c r="AH163" s="254"/>
      <c r="AI163" s="254"/>
      <c r="AJ163" s="254"/>
      <c r="AK163" s="254"/>
      <c r="AL163" s="254"/>
      <c r="AM163" s="254"/>
    </row>
    <row r="164" spans="1:39" s="84" customFormat="1" ht="27.75" hidden="1" customHeight="1" x14ac:dyDescent="0.25">
      <c r="A164" s="109"/>
      <c r="B164" s="109"/>
      <c r="C164" s="49"/>
      <c r="D164" s="49"/>
      <c r="E164" s="78"/>
      <c r="F164" s="78"/>
      <c r="G164" s="79"/>
      <c r="H164" s="54"/>
      <c r="I164" s="62"/>
      <c r="J164" s="64"/>
      <c r="K164" s="117">
        <f t="shared" si="171"/>
        <v>0</v>
      </c>
      <c r="L164" s="117">
        <f t="shared" si="172"/>
        <v>0</v>
      </c>
      <c r="M164" s="66"/>
      <c r="N164" s="67"/>
      <c r="O164" s="118">
        <f t="shared" si="173"/>
        <v>0</v>
      </c>
      <c r="P164" s="118">
        <f t="shared" si="174"/>
        <v>0</v>
      </c>
      <c r="Q164" s="66"/>
      <c r="R164" s="162">
        <f t="shared" si="176"/>
        <v>0</v>
      </c>
      <c r="S164" s="60"/>
      <c r="T164" s="250"/>
      <c r="U164" s="250"/>
      <c r="V164" s="250"/>
      <c r="W164" s="250"/>
      <c r="X164" s="250"/>
      <c r="Y164" s="250"/>
      <c r="Z164" s="250"/>
      <c r="AA164" s="250"/>
      <c r="AB164" s="251"/>
      <c r="AC164" s="252"/>
      <c r="AD164" s="82"/>
      <c r="AE164" s="83"/>
      <c r="AF164" s="83"/>
      <c r="AG164" s="83"/>
      <c r="AH164" s="83"/>
      <c r="AI164" s="83"/>
      <c r="AJ164" s="83"/>
      <c r="AK164" s="83"/>
      <c r="AL164" s="83"/>
      <c r="AM164" s="83"/>
    </row>
    <row r="165" spans="1:39" s="255" customFormat="1" ht="27.75" hidden="1" customHeight="1" x14ac:dyDescent="0.25">
      <c r="A165" s="109"/>
      <c r="B165" s="109"/>
      <c r="C165" s="49"/>
      <c r="D165" s="49"/>
      <c r="E165" s="78"/>
      <c r="F165" s="78"/>
      <c r="G165" s="79"/>
      <c r="H165" s="80"/>
      <c r="I165" s="81"/>
      <c r="J165" s="64"/>
      <c r="K165" s="117">
        <f t="shared" si="171"/>
        <v>0</v>
      </c>
      <c r="L165" s="117">
        <f t="shared" si="172"/>
        <v>0</v>
      </c>
      <c r="M165" s="66"/>
      <c r="N165" s="67"/>
      <c r="O165" s="118">
        <f t="shared" si="173"/>
        <v>0</v>
      </c>
      <c r="P165" s="118">
        <f t="shared" si="174"/>
        <v>0</v>
      </c>
      <c r="Q165" s="66"/>
      <c r="R165" s="162">
        <f t="shared" si="176"/>
        <v>0</v>
      </c>
      <c r="S165" s="60"/>
      <c r="T165" s="250"/>
      <c r="U165" s="250"/>
      <c r="V165" s="250"/>
      <c r="W165" s="250"/>
      <c r="X165" s="250"/>
      <c r="Y165" s="250"/>
      <c r="Z165" s="250"/>
      <c r="AA165" s="250"/>
      <c r="AB165" s="251"/>
      <c r="AC165" s="252"/>
      <c r="AD165" s="253"/>
      <c r="AE165" s="254"/>
      <c r="AF165" s="254"/>
      <c r="AG165" s="254"/>
      <c r="AH165" s="254"/>
      <c r="AI165" s="254"/>
      <c r="AJ165" s="254"/>
      <c r="AK165" s="254"/>
      <c r="AL165" s="254"/>
      <c r="AM165" s="254"/>
    </row>
    <row r="166" spans="1:39" s="259" customFormat="1" ht="27.75" hidden="1" customHeight="1" thickBot="1" x14ac:dyDescent="0.3">
      <c r="A166" s="95"/>
      <c r="B166" s="95"/>
      <c r="C166" s="96"/>
      <c r="D166" s="96"/>
      <c r="E166" s="97"/>
      <c r="F166" s="97"/>
      <c r="G166" s="98"/>
      <c r="H166" s="99" t="s">
        <v>49</v>
      </c>
      <c r="I166" s="100"/>
      <c r="J166" s="101"/>
      <c r="K166" s="102"/>
      <c r="L166" s="102"/>
      <c r="M166" s="103"/>
      <c r="N166" s="104"/>
      <c r="O166" s="102"/>
      <c r="P166" s="102"/>
      <c r="Q166" s="103"/>
      <c r="R166" s="105">
        <f>SUM(R154:R165)</f>
        <v>0</v>
      </c>
      <c r="S166" s="106">
        <f t="shared" ref="S166:AA166" si="177">SUM(S154:S165)</f>
        <v>0</v>
      </c>
      <c r="T166" s="106">
        <f t="shared" si="177"/>
        <v>0</v>
      </c>
      <c r="U166" s="106">
        <f t="shared" si="177"/>
        <v>0</v>
      </c>
      <c r="V166" s="106">
        <f t="shared" si="177"/>
        <v>0</v>
      </c>
      <c r="W166" s="106">
        <f t="shared" si="177"/>
        <v>0</v>
      </c>
      <c r="X166" s="106">
        <f t="shared" si="177"/>
        <v>0</v>
      </c>
      <c r="Y166" s="106">
        <f t="shared" si="177"/>
        <v>0</v>
      </c>
      <c r="Z166" s="106">
        <f t="shared" si="177"/>
        <v>0</v>
      </c>
      <c r="AA166" s="106">
        <f t="shared" si="177"/>
        <v>0</v>
      </c>
      <c r="AB166" s="258"/>
      <c r="AC166" s="252"/>
      <c r="AD166" s="725">
        <f>R166/1800/0.6</f>
        <v>0</v>
      </c>
      <c r="AE166" s="254"/>
      <c r="AF166" s="254"/>
      <c r="AG166" s="254"/>
      <c r="AH166" s="254"/>
      <c r="AI166" s="254"/>
      <c r="AJ166" s="254"/>
      <c r="AK166" s="254"/>
      <c r="AL166" s="254"/>
      <c r="AM166" s="254"/>
    </row>
    <row r="167" spans="1:39" s="255" customFormat="1" ht="27.75" hidden="1" customHeight="1" thickTop="1" x14ac:dyDescent="0.25">
      <c r="A167" s="109"/>
      <c r="B167" s="109"/>
      <c r="C167" s="49"/>
      <c r="D167" s="49"/>
      <c r="E167" s="745"/>
      <c r="F167" s="746"/>
      <c r="G167" s="110"/>
      <c r="H167" s="54"/>
      <c r="I167" s="726"/>
      <c r="J167" s="64"/>
      <c r="K167" s="117">
        <f t="shared" ref="K167:K178" si="178">IF(J167&gt;0, 1, 0)</f>
        <v>0</v>
      </c>
      <c r="L167" s="117">
        <f t="shared" ref="L167:L178" si="179">J167-K167</f>
        <v>0</v>
      </c>
      <c r="M167" s="66"/>
      <c r="N167" s="67"/>
      <c r="O167" s="118">
        <f t="shared" ref="O167:O178" si="180">IF(N167&gt;0, 1, 0)</f>
        <v>0</v>
      </c>
      <c r="P167" s="118">
        <f t="shared" ref="P167:P178" si="181">N167-O167</f>
        <v>0</v>
      </c>
      <c r="Q167" s="730"/>
      <c r="R167" s="59"/>
      <c r="S167" s="163">
        <f t="shared" ref="S167:AA178" si="182">(L167*N167*$R$3)+(M167*N167*$R$6)+(P167*R167*$R$7)+(Q167*R167*$R$8)</f>
        <v>0</v>
      </c>
      <c r="T167" s="163">
        <f t="shared" si="182"/>
        <v>0</v>
      </c>
      <c r="U167" s="163">
        <f t="shared" si="182"/>
        <v>0</v>
      </c>
      <c r="V167" s="163">
        <f t="shared" si="182"/>
        <v>0</v>
      </c>
      <c r="W167" s="163">
        <f t="shared" si="182"/>
        <v>0</v>
      </c>
      <c r="X167" s="163">
        <f t="shared" si="182"/>
        <v>0</v>
      </c>
      <c r="Y167" s="163">
        <f t="shared" si="182"/>
        <v>0</v>
      </c>
      <c r="Z167" s="163">
        <f t="shared" si="182"/>
        <v>0</v>
      </c>
      <c r="AA167" s="163">
        <f t="shared" si="182"/>
        <v>0</v>
      </c>
      <c r="AB167" s="251"/>
      <c r="AC167" s="252"/>
      <c r="AD167" s="253"/>
      <c r="AE167" s="254"/>
      <c r="AF167" s="254"/>
      <c r="AG167" s="254"/>
      <c r="AH167" s="254"/>
      <c r="AI167" s="254"/>
      <c r="AJ167" s="254"/>
      <c r="AK167" s="254"/>
      <c r="AL167" s="254"/>
      <c r="AM167" s="254"/>
    </row>
    <row r="168" spans="1:39" s="255" customFormat="1" ht="27.75" hidden="1" customHeight="1" x14ac:dyDescent="0.25">
      <c r="A168" s="109"/>
      <c r="B168" s="109"/>
      <c r="C168" s="49"/>
      <c r="D168" s="49"/>
      <c r="E168" s="78"/>
      <c r="F168" s="78"/>
      <c r="G168" s="110"/>
      <c r="H168" s="54"/>
      <c r="I168" s="62"/>
      <c r="J168" s="64"/>
      <c r="K168" s="117">
        <f t="shared" si="178"/>
        <v>0</v>
      </c>
      <c r="L168" s="117">
        <f t="shared" si="179"/>
        <v>0</v>
      </c>
      <c r="M168" s="66"/>
      <c r="N168" s="67"/>
      <c r="O168" s="118">
        <f t="shared" si="180"/>
        <v>0</v>
      </c>
      <c r="P168" s="118">
        <f t="shared" si="181"/>
        <v>0</v>
      </c>
      <c r="Q168" s="66"/>
      <c r="R168" s="59"/>
      <c r="S168" s="163">
        <f t="shared" si="182"/>
        <v>0</v>
      </c>
      <c r="T168" s="163">
        <f t="shared" si="182"/>
        <v>0</v>
      </c>
      <c r="U168" s="163">
        <f t="shared" si="182"/>
        <v>0</v>
      </c>
      <c r="V168" s="163">
        <f t="shared" si="182"/>
        <v>0</v>
      </c>
      <c r="W168" s="163">
        <f t="shared" si="182"/>
        <v>0</v>
      </c>
      <c r="X168" s="163">
        <f t="shared" si="182"/>
        <v>0</v>
      </c>
      <c r="Y168" s="163">
        <f t="shared" si="182"/>
        <v>0</v>
      </c>
      <c r="Z168" s="163">
        <f t="shared" si="182"/>
        <v>0</v>
      </c>
      <c r="AA168" s="163">
        <f t="shared" si="182"/>
        <v>0</v>
      </c>
      <c r="AB168" s="251"/>
      <c r="AC168" s="252"/>
      <c r="AD168" s="253"/>
      <c r="AE168" s="254"/>
      <c r="AF168" s="254"/>
      <c r="AG168" s="254"/>
      <c r="AH168" s="254"/>
      <c r="AI168" s="254"/>
      <c r="AJ168" s="254"/>
      <c r="AK168" s="254"/>
      <c r="AL168" s="254"/>
      <c r="AM168" s="254"/>
    </row>
    <row r="169" spans="1:39" s="255" customFormat="1" ht="27.75" hidden="1" customHeight="1" x14ac:dyDescent="0.25">
      <c r="A169" s="109"/>
      <c r="B169" s="109"/>
      <c r="C169" s="49"/>
      <c r="D169" s="49"/>
      <c r="E169" s="78"/>
      <c r="F169" s="78"/>
      <c r="G169" s="121"/>
      <c r="H169" s="54"/>
      <c r="I169" s="62"/>
      <c r="J169" s="64"/>
      <c r="K169" s="117">
        <f t="shared" si="178"/>
        <v>0</v>
      </c>
      <c r="L169" s="117">
        <f t="shared" si="179"/>
        <v>0</v>
      </c>
      <c r="M169" s="66"/>
      <c r="N169" s="67"/>
      <c r="O169" s="118">
        <f t="shared" si="180"/>
        <v>0</v>
      </c>
      <c r="P169" s="118">
        <f t="shared" si="181"/>
        <v>0</v>
      </c>
      <c r="Q169" s="66"/>
      <c r="R169" s="162">
        <f t="shared" ref="R169:R178" si="183">(K169*M169*$R$3)+(L169*M169*$R$6)+(O169*Q169*$R$7)+(P169*Q169*$R$8)</f>
        <v>0</v>
      </c>
      <c r="S169" s="163">
        <f t="shared" si="182"/>
        <v>0</v>
      </c>
      <c r="T169" s="163">
        <f t="shared" si="182"/>
        <v>0</v>
      </c>
      <c r="U169" s="163">
        <f t="shared" si="182"/>
        <v>0</v>
      </c>
      <c r="V169" s="163">
        <f t="shared" si="182"/>
        <v>0</v>
      </c>
      <c r="W169" s="163">
        <f t="shared" si="182"/>
        <v>0</v>
      </c>
      <c r="X169" s="163">
        <f t="shared" si="182"/>
        <v>0</v>
      </c>
      <c r="Y169" s="163">
        <f t="shared" si="182"/>
        <v>0</v>
      </c>
      <c r="Z169" s="163">
        <f t="shared" si="182"/>
        <v>0</v>
      </c>
      <c r="AA169" s="163">
        <f t="shared" si="182"/>
        <v>0</v>
      </c>
      <c r="AB169" s="251"/>
      <c r="AC169" s="252"/>
      <c r="AD169" s="253"/>
      <c r="AE169" s="254"/>
      <c r="AF169" s="254"/>
      <c r="AG169" s="254"/>
      <c r="AH169" s="254"/>
      <c r="AI169" s="254"/>
      <c r="AJ169" s="254"/>
      <c r="AK169" s="254"/>
      <c r="AL169" s="254"/>
      <c r="AM169" s="254"/>
    </row>
    <row r="170" spans="1:39" s="255" customFormat="1" ht="27.75" hidden="1" customHeight="1" x14ac:dyDescent="0.25">
      <c r="A170" s="109"/>
      <c r="B170" s="109"/>
      <c r="C170" s="49"/>
      <c r="D170" s="49"/>
      <c r="E170" s="78"/>
      <c r="F170" s="78"/>
      <c r="G170" s="121"/>
      <c r="H170" s="54"/>
      <c r="I170" s="62"/>
      <c r="J170" s="64"/>
      <c r="K170" s="117">
        <f t="shared" si="178"/>
        <v>0</v>
      </c>
      <c r="L170" s="117">
        <f t="shared" si="179"/>
        <v>0</v>
      </c>
      <c r="M170" s="66"/>
      <c r="N170" s="67"/>
      <c r="O170" s="118">
        <f t="shared" si="180"/>
        <v>0</v>
      </c>
      <c r="P170" s="118">
        <f t="shared" si="181"/>
        <v>0</v>
      </c>
      <c r="Q170" s="66"/>
      <c r="R170" s="162">
        <f t="shared" si="183"/>
        <v>0</v>
      </c>
      <c r="S170" s="163">
        <f t="shared" si="182"/>
        <v>0</v>
      </c>
      <c r="T170" s="163">
        <f t="shared" si="182"/>
        <v>0</v>
      </c>
      <c r="U170" s="163">
        <f t="shared" si="182"/>
        <v>0</v>
      </c>
      <c r="V170" s="163">
        <f t="shared" si="182"/>
        <v>0</v>
      </c>
      <c r="W170" s="163">
        <f t="shared" si="182"/>
        <v>0</v>
      </c>
      <c r="X170" s="163">
        <f t="shared" si="182"/>
        <v>0</v>
      </c>
      <c r="Y170" s="163">
        <f t="shared" si="182"/>
        <v>0</v>
      </c>
      <c r="Z170" s="163">
        <f t="shared" si="182"/>
        <v>0</v>
      </c>
      <c r="AA170" s="163">
        <f t="shared" si="182"/>
        <v>0</v>
      </c>
      <c r="AB170" s="251"/>
      <c r="AC170" s="252"/>
      <c r="AD170" s="253"/>
      <c r="AE170" s="254"/>
      <c r="AF170" s="254"/>
      <c r="AG170" s="254"/>
      <c r="AH170" s="254"/>
      <c r="AI170" s="254"/>
      <c r="AJ170" s="254"/>
      <c r="AK170" s="254"/>
      <c r="AL170" s="254"/>
      <c r="AM170" s="254"/>
    </row>
    <row r="171" spans="1:39" s="255" customFormat="1" ht="27.75" hidden="1" customHeight="1" x14ac:dyDescent="0.25">
      <c r="A171" s="109"/>
      <c r="B171" s="109"/>
      <c r="C171" s="49"/>
      <c r="D171" s="49"/>
      <c r="E171" s="78"/>
      <c r="F171" s="78"/>
      <c r="G171" s="79"/>
      <c r="H171" s="54"/>
      <c r="I171" s="62"/>
      <c r="J171" s="64"/>
      <c r="K171" s="117">
        <f t="shared" si="178"/>
        <v>0</v>
      </c>
      <c r="L171" s="117">
        <f t="shared" si="179"/>
        <v>0</v>
      </c>
      <c r="M171" s="66"/>
      <c r="N171" s="67"/>
      <c r="O171" s="118">
        <f t="shared" si="180"/>
        <v>0</v>
      </c>
      <c r="P171" s="118">
        <f t="shared" si="181"/>
        <v>0</v>
      </c>
      <c r="Q171" s="66"/>
      <c r="R171" s="162">
        <f t="shared" si="183"/>
        <v>0</v>
      </c>
      <c r="S171" s="163">
        <f t="shared" si="182"/>
        <v>0</v>
      </c>
      <c r="T171" s="163">
        <f t="shared" si="182"/>
        <v>0</v>
      </c>
      <c r="U171" s="163">
        <f t="shared" si="182"/>
        <v>0</v>
      </c>
      <c r="V171" s="163">
        <f t="shared" si="182"/>
        <v>0</v>
      </c>
      <c r="W171" s="163">
        <f t="shared" si="182"/>
        <v>0</v>
      </c>
      <c r="X171" s="163">
        <f t="shared" si="182"/>
        <v>0</v>
      </c>
      <c r="Y171" s="163">
        <f t="shared" si="182"/>
        <v>0</v>
      </c>
      <c r="Z171" s="163">
        <f t="shared" si="182"/>
        <v>0</v>
      </c>
      <c r="AA171" s="163">
        <f t="shared" si="182"/>
        <v>0</v>
      </c>
      <c r="AB171" s="251"/>
      <c r="AC171" s="252"/>
      <c r="AD171" s="253"/>
      <c r="AE171" s="254"/>
      <c r="AF171" s="254"/>
      <c r="AG171" s="254"/>
      <c r="AH171" s="254"/>
      <c r="AI171" s="254"/>
      <c r="AJ171" s="254"/>
      <c r="AK171" s="254"/>
      <c r="AL171" s="254"/>
      <c r="AM171" s="254"/>
    </row>
    <row r="172" spans="1:39" s="255" customFormat="1" ht="27.75" hidden="1" customHeight="1" x14ac:dyDescent="0.25">
      <c r="A172" s="109"/>
      <c r="B172" s="109"/>
      <c r="C172" s="49"/>
      <c r="D172" s="49"/>
      <c r="E172" s="78"/>
      <c r="F172" s="78"/>
      <c r="G172" s="79"/>
      <c r="H172" s="54"/>
      <c r="I172" s="62"/>
      <c r="J172" s="64"/>
      <c r="K172" s="117">
        <f t="shared" si="178"/>
        <v>0</v>
      </c>
      <c r="L172" s="117">
        <f t="shared" si="179"/>
        <v>0</v>
      </c>
      <c r="M172" s="66"/>
      <c r="N172" s="67"/>
      <c r="O172" s="118">
        <f t="shared" si="180"/>
        <v>0</v>
      </c>
      <c r="P172" s="118">
        <f t="shared" si="181"/>
        <v>0</v>
      </c>
      <c r="Q172" s="66"/>
      <c r="R172" s="162">
        <f t="shared" si="183"/>
        <v>0</v>
      </c>
      <c r="S172" s="163">
        <f t="shared" si="182"/>
        <v>0</v>
      </c>
      <c r="T172" s="163">
        <f t="shared" si="182"/>
        <v>0</v>
      </c>
      <c r="U172" s="163">
        <f t="shared" si="182"/>
        <v>0</v>
      </c>
      <c r="V172" s="163">
        <f t="shared" si="182"/>
        <v>0</v>
      </c>
      <c r="W172" s="163">
        <f t="shared" si="182"/>
        <v>0</v>
      </c>
      <c r="X172" s="163">
        <f t="shared" si="182"/>
        <v>0</v>
      </c>
      <c r="Y172" s="163">
        <f t="shared" si="182"/>
        <v>0</v>
      </c>
      <c r="Z172" s="163">
        <f t="shared" si="182"/>
        <v>0</v>
      </c>
      <c r="AA172" s="163">
        <f t="shared" si="182"/>
        <v>0</v>
      </c>
      <c r="AB172" s="251"/>
      <c r="AC172" s="252"/>
      <c r="AD172" s="253"/>
      <c r="AE172" s="254"/>
      <c r="AF172" s="254"/>
      <c r="AG172" s="254"/>
      <c r="AH172" s="254"/>
      <c r="AI172" s="254"/>
      <c r="AJ172" s="254"/>
      <c r="AK172" s="254"/>
      <c r="AL172" s="254"/>
      <c r="AM172" s="254"/>
    </row>
    <row r="173" spans="1:39" s="255" customFormat="1" ht="27.75" hidden="1" customHeight="1" x14ac:dyDescent="0.25">
      <c r="A173" s="109"/>
      <c r="B173" s="109"/>
      <c r="C173" s="49"/>
      <c r="D173" s="49"/>
      <c r="E173" s="78"/>
      <c r="F173" s="78"/>
      <c r="G173" s="79"/>
      <c r="H173" s="54"/>
      <c r="I173" s="62"/>
      <c r="J173" s="64"/>
      <c r="K173" s="117">
        <f t="shared" si="178"/>
        <v>0</v>
      </c>
      <c r="L173" s="117">
        <f t="shared" si="179"/>
        <v>0</v>
      </c>
      <c r="M173" s="66"/>
      <c r="N173" s="67"/>
      <c r="O173" s="118">
        <f t="shared" si="180"/>
        <v>0</v>
      </c>
      <c r="P173" s="118">
        <f t="shared" si="181"/>
        <v>0</v>
      </c>
      <c r="Q173" s="66"/>
      <c r="R173" s="162">
        <f t="shared" si="183"/>
        <v>0</v>
      </c>
      <c r="S173" s="163">
        <f t="shared" si="182"/>
        <v>0</v>
      </c>
      <c r="T173" s="163">
        <f t="shared" si="182"/>
        <v>0</v>
      </c>
      <c r="U173" s="163">
        <f t="shared" si="182"/>
        <v>0</v>
      </c>
      <c r="V173" s="163">
        <f t="shared" si="182"/>
        <v>0</v>
      </c>
      <c r="W173" s="163">
        <f t="shared" si="182"/>
        <v>0</v>
      </c>
      <c r="X173" s="163">
        <f t="shared" si="182"/>
        <v>0</v>
      </c>
      <c r="Y173" s="163">
        <f t="shared" si="182"/>
        <v>0</v>
      </c>
      <c r="Z173" s="163">
        <f t="shared" si="182"/>
        <v>0</v>
      </c>
      <c r="AA173" s="163">
        <f t="shared" si="182"/>
        <v>0</v>
      </c>
      <c r="AB173" s="251"/>
      <c r="AC173" s="252"/>
      <c r="AD173" s="253"/>
      <c r="AE173" s="254"/>
      <c r="AF173" s="254"/>
      <c r="AG173" s="254"/>
      <c r="AH173" s="254"/>
      <c r="AI173" s="254"/>
      <c r="AJ173" s="254"/>
      <c r="AK173" s="254"/>
      <c r="AL173" s="254"/>
      <c r="AM173" s="254"/>
    </row>
    <row r="174" spans="1:39" s="255" customFormat="1" ht="27.75" hidden="1" customHeight="1" x14ac:dyDescent="0.25">
      <c r="A174" s="109"/>
      <c r="B174" s="109"/>
      <c r="C174" s="49"/>
      <c r="D174" s="49"/>
      <c r="E174" s="78"/>
      <c r="F174" s="78"/>
      <c r="G174" s="79"/>
      <c r="H174" s="80"/>
      <c r="I174" s="81"/>
      <c r="J174" s="64"/>
      <c r="K174" s="117">
        <f t="shared" si="178"/>
        <v>0</v>
      </c>
      <c r="L174" s="117">
        <f t="shared" si="179"/>
        <v>0</v>
      </c>
      <c r="M174" s="66"/>
      <c r="N174" s="67"/>
      <c r="O174" s="118">
        <f t="shared" si="180"/>
        <v>0</v>
      </c>
      <c r="P174" s="118">
        <f t="shared" si="181"/>
        <v>0</v>
      </c>
      <c r="Q174" s="66"/>
      <c r="R174" s="162">
        <f t="shared" si="183"/>
        <v>0</v>
      </c>
      <c r="S174" s="163">
        <f t="shared" si="182"/>
        <v>0</v>
      </c>
      <c r="T174" s="163">
        <f t="shared" si="182"/>
        <v>0</v>
      </c>
      <c r="U174" s="163">
        <f t="shared" si="182"/>
        <v>0</v>
      </c>
      <c r="V174" s="163">
        <f t="shared" si="182"/>
        <v>0</v>
      </c>
      <c r="W174" s="163">
        <f t="shared" si="182"/>
        <v>0</v>
      </c>
      <c r="X174" s="163">
        <f t="shared" si="182"/>
        <v>0</v>
      </c>
      <c r="Y174" s="163">
        <f t="shared" si="182"/>
        <v>0</v>
      </c>
      <c r="Z174" s="163">
        <f t="shared" si="182"/>
        <v>0</v>
      </c>
      <c r="AA174" s="163">
        <f t="shared" si="182"/>
        <v>0</v>
      </c>
      <c r="AB174" s="251"/>
      <c r="AC174" s="252"/>
      <c r="AD174" s="253"/>
      <c r="AE174" s="254"/>
      <c r="AF174" s="254"/>
      <c r="AG174" s="254"/>
      <c r="AH174" s="254"/>
      <c r="AI174" s="254"/>
      <c r="AJ174" s="254"/>
      <c r="AK174" s="254"/>
      <c r="AL174" s="254"/>
      <c r="AM174" s="254"/>
    </row>
    <row r="175" spans="1:39" s="255" customFormat="1" ht="27.75" hidden="1" customHeight="1" x14ac:dyDescent="0.25">
      <c r="A175" s="109"/>
      <c r="B175" s="109"/>
      <c r="C175" s="49"/>
      <c r="D175" s="49"/>
      <c r="E175" s="78"/>
      <c r="F175" s="78"/>
      <c r="G175" s="79"/>
      <c r="H175" s="54"/>
      <c r="I175" s="62"/>
      <c r="J175" s="64"/>
      <c r="K175" s="117">
        <f t="shared" si="178"/>
        <v>0</v>
      </c>
      <c r="L175" s="117">
        <f t="shared" si="179"/>
        <v>0</v>
      </c>
      <c r="M175" s="66"/>
      <c r="N175" s="67"/>
      <c r="O175" s="118">
        <f t="shared" si="180"/>
        <v>0</v>
      </c>
      <c r="P175" s="118">
        <f t="shared" si="181"/>
        <v>0</v>
      </c>
      <c r="Q175" s="66"/>
      <c r="R175" s="162">
        <f t="shared" si="183"/>
        <v>0</v>
      </c>
      <c r="S175" s="163">
        <f t="shared" si="182"/>
        <v>0</v>
      </c>
      <c r="T175" s="163">
        <f t="shared" si="182"/>
        <v>0</v>
      </c>
      <c r="U175" s="163">
        <f t="shared" si="182"/>
        <v>0</v>
      </c>
      <c r="V175" s="163">
        <f t="shared" si="182"/>
        <v>0</v>
      </c>
      <c r="W175" s="163">
        <f t="shared" si="182"/>
        <v>0</v>
      </c>
      <c r="X175" s="163">
        <f t="shared" si="182"/>
        <v>0</v>
      </c>
      <c r="Y175" s="163">
        <f t="shared" si="182"/>
        <v>0</v>
      </c>
      <c r="Z175" s="163">
        <f t="shared" si="182"/>
        <v>0</v>
      </c>
      <c r="AA175" s="163">
        <f t="shared" si="182"/>
        <v>0</v>
      </c>
      <c r="AB175" s="251"/>
      <c r="AC175" s="252"/>
      <c r="AD175" s="253"/>
      <c r="AE175" s="254"/>
      <c r="AF175" s="254"/>
      <c r="AG175" s="254"/>
      <c r="AH175" s="254"/>
      <c r="AI175" s="254"/>
      <c r="AJ175" s="254"/>
      <c r="AK175" s="254"/>
      <c r="AL175" s="254"/>
      <c r="AM175" s="254"/>
    </row>
    <row r="176" spans="1:39" s="255" customFormat="1" ht="27.75" hidden="1" customHeight="1" x14ac:dyDescent="0.25">
      <c r="A176" s="109"/>
      <c r="B176" s="109"/>
      <c r="C176" s="49"/>
      <c r="D176" s="49"/>
      <c r="E176" s="78"/>
      <c r="F176" s="78"/>
      <c r="G176" s="79"/>
      <c r="H176" s="54"/>
      <c r="I176" s="62"/>
      <c r="J176" s="64"/>
      <c r="K176" s="117">
        <f t="shared" si="178"/>
        <v>0</v>
      </c>
      <c r="L176" s="117">
        <f t="shared" si="179"/>
        <v>0</v>
      </c>
      <c r="M176" s="66"/>
      <c r="N176" s="67"/>
      <c r="O176" s="118">
        <f t="shared" si="180"/>
        <v>0</v>
      </c>
      <c r="P176" s="118">
        <f t="shared" si="181"/>
        <v>0</v>
      </c>
      <c r="Q176" s="66"/>
      <c r="R176" s="162">
        <f t="shared" si="183"/>
        <v>0</v>
      </c>
      <c r="S176" s="163">
        <f t="shared" si="182"/>
        <v>0</v>
      </c>
      <c r="T176" s="163">
        <f t="shared" si="182"/>
        <v>0</v>
      </c>
      <c r="U176" s="163">
        <f t="shared" si="182"/>
        <v>0</v>
      </c>
      <c r="V176" s="163">
        <f t="shared" si="182"/>
        <v>0</v>
      </c>
      <c r="W176" s="163">
        <f t="shared" si="182"/>
        <v>0</v>
      </c>
      <c r="X176" s="163">
        <f t="shared" si="182"/>
        <v>0</v>
      </c>
      <c r="Y176" s="163">
        <f t="shared" si="182"/>
        <v>0</v>
      </c>
      <c r="Z176" s="163">
        <f t="shared" si="182"/>
        <v>0</v>
      </c>
      <c r="AA176" s="163">
        <f t="shared" si="182"/>
        <v>0</v>
      </c>
      <c r="AB176" s="251"/>
      <c r="AC176" s="252"/>
      <c r="AD176" s="253"/>
      <c r="AE176" s="254"/>
      <c r="AF176" s="254"/>
      <c r="AG176" s="254"/>
      <c r="AH176" s="254"/>
      <c r="AI176" s="254"/>
      <c r="AJ176" s="254"/>
      <c r="AK176" s="254"/>
      <c r="AL176" s="254"/>
      <c r="AM176" s="254"/>
    </row>
    <row r="177" spans="1:39" s="84" customFormat="1" ht="27.75" hidden="1" customHeight="1" x14ac:dyDescent="0.25">
      <c r="A177" s="109"/>
      <c r="B177" s="109"/>
      <c r="C177" s="49"/>
      <c r="D177" s="49"/>
      <c r="E177" s="78"/>
      <c r="F177" s="78"/>
      <c r="G177" s="79"/>
      <c r="H177" s="54"/>
      <c r="I177" s="62"/>
      <c r="J177" s="64"/>
      <c r="K177" s="117">
        <f t="shared" si="178"/>
        <v>0</v>
      </c>
      <c r="L177" s="117">
        <f t="shared" si="179"/>
        <v>0</v>
      </c>
      <c r="M177" s="66"/>
      <c r="N177" s="67"/>
      <c r="O177" s="118">
        <f t="shared" si="180"/>
        <v>0</v>
      </c>
      <c r="P177" s="118">
        <f t="shared" si="181"/>
        <v>0</v>
      </c>
      <c r="Q177" s="66"/>
      <c r="R177" s="162">
        <f t="shared" si="183"/>
        <v>0</v>
      </c>
      <c r="S177" s="163">
        <f t="shared" si="182"/>
        <v>0</v>
      </c>
      <c r="T177" s="163">
        <f t="shared" si="182"/>
        <v>0</v>
      </c>
      <c r="U177" s="163">
        <f t="shared" si="182"/>
        <v>0</v>
      </c>
      <c r="V177" s="163">
        <f t="shared" si="182"/>
        <v>0</v>
      </c>
      <c r="W177" s="163">
        <f t="shared" si="182"/>
        <v>0</v>
      </c>
      <c r="X177" s="163">
        <f t="shared" si="182"/>
        <v>0</v>
      </c>
      <c r="Y177" s="163">
        <f t="shared" si="182"/>
        <v>0</v>
      </c>
      <c r="Z177" s="163">
        <f t="shared" si="182"/>
        <v>0</v>
      </c>
      <c r="AA177" s="163">
        <f t="shared" si="182"/>
        <v>0</v>
      </c>
      <c r="AB177" s="251"/>
      <c r="AC177" s="252"/>
      <c r="AD177" s="82"/>
      <c r="AE177" s="83"/>
      <c r="AF177" s="83"/>
      <c r="AG177" s="83"/>
      <c r="AH177" s="83"/>
      <c r="AI177" s="83"/>
      <c r="AJ177" s="83"/>
      <c r="AK177" s="83"/>
      <c r="AL177" s="83"/>
      <c r="AM177" s="83"/>
    </row>
    <row r="178" spans="1:39" s="255" customFormat="1" ht="27.75" hidden="1" customHeight="1" x14ac:dyDescent="0.25">
      <c r="A178" s="109"/>
      <c r="B178" s="109"/>
      <c r="C178" s="49"/>
      <c r="D178" s="49"/>
      <c r="E178" s="78"/>
      <c r="F178" s="78"/>
      <c r="G178" s="79"/>
      <c r="H178" s="80"/>
      <c r="I178" s="81"/>
      <c r="J178" s="64"/>
      <c r="K178" s="117">
        <f t="shared" si="178"/>
        <v>0</v>
      </c>
      <c r="L178" s="117">
        <f t="shared" si="179"/>
        <v>0</v>
      </c>
      <c r="M178" s="66"/>
      <c r="N178" s="67"/>
      <c r="O178" s="118">
        <f t="shared" si="180"/>
        <v>0</v>
      </c>
      <c r="P178" s="118">
        <f t="shared" si="181"/>
        <v>0</v>
      </c>
      <c r="Q178" s="66"/>
      <c r="R178" s="162">
        <f t="shared" si="183"/>
        <v>0</v>
      </c>
      <c r="S178" s="163">
        <f t="shared" si="182"/>
        <v>0</v>
      </c>
      <c r="T178" s="163">
        <f t="shared" si="182"/>
        <v>0</v>
      </c>
      <c r="U178" s="163">
        <f t="shared" si="182"/>
        <v>0</v>
      </c>
      <c r="V178" s="163">
        <f t="shared" si="182"/>
        <v>0</v>
      </c>
      <c r="W178" s="163">
        <f t="shared" si="182"/>
        <v>0</v>
      </c>
      <c r="X178" s="163">
        <f t="shared" si="182"/>
        <v>0</v>
      </c>
      <c r="Y178" s="163">
        <f t="shared" si="182"/>
        <v>0</v>
      </c>
      <c r="Z178" s="163">
        <f t="shared" si="182"/>
        <v>0</v>
      </c>
      <c r="AA178" s="163">
        <f t="shared" si="182"/>
        <v>0</v>
      </c>
      <c r="AB178" s="251"/>
      <c r="AC178" s="252"/>
      <c r="AD178" s="253"/>
      <c r="AE178" s="254"/>
      <c r="AF178" s="254"/>
      <c r="AG178" s="254"/>
      <c r="AH178" s="254"/>
      <c r="AI178" s="254"/>
      <c r="AJ178" s="254"/>
      <c r="AK178" s="254"/>
      <c r="AL178" s="254"/>
      <c r="AM178" s="254"/>
    </row>
    <row r="179" spans="1:39" s="259" customFormat="1" ht="27.75" hidden="1" customHeight="1" thickBot="1" x14ac:dyDescent="0.3">
      <c r="A179" s="95"/>
      <c r="B179" s="95"/>
      <c r="C179" s="96"/>
      <c r="D179" s="96"/>
      <c r="E179" s="97"/>
      <c r="F179" s="97"/>
      <c r="G179" s="98"/>
      <c r="H179" s="99" t="s">
        <v>49</v>
      </c>
      <c r="I179" s="100"/>
      <c r="J179" s="101"/>
      <c r="K179" s="102"/>
      <c r="L179" s="102"/>
      <c r="M179" s="103"/>
      <c r="N179" s="104"/>
      <c r="O179" s="102"/>
      <c r="P179" s="102"/>
      <c r="Q179" s="103"/>
      <c r="R179" s="105">
        <f>SUM(R167:R178)</f>
        <v>0</v>
      </c>
      <c r="S179" s="106">
        <f t="shared" ref="S179:AA179" si="184">SUM(S167:S178)</f>
        <v>0</v>
      </c>
      <c r="T179" s="106">
        <f t="shared" si="184"/>
        <v>0</v>
      </c>
      <c r="U179" s="106">
        <f t="shared" si="184"/>
        <v>0</v>
      </c>
      <c r="V179" s="106">
        <f t="shared" si="184"/>
        <v>0</v>
      </c>
      <c r="W179" s="106">
        <f t="shared" si="184"/>
        <v>0</v>
      </c>
      <c r="X179" s="106">
        <f t="shared" si="184"/>
        <v>0</v>
      </c>
      <c r="Y179" s="106">
        <f t="shared" si="184"/>
        <v>0</v>
      </c>
      <c r="Z179" s="106">
        <f t="shared" si="184"/>
        <v>0</v>
      </c>
      <c r="AA179" s="106">
        <f t="shared" si="184"/>
        <v>0</v>
      </c>
      <c r="AB179" s="258"/>
      <c r="AC179" s="252"/>
      <c r="AD179" s="253"/>
      <c r="AE179" s="254"/>
      <c r="AF179" s="254"/>
      <c r="AG179" s="254"/>
      <c r="AH179" s="254"/>
      <c r="AI179" s="254"/>
      <c r="AJ179" s="254"/>
      <c r="AK179" s="254"/>
      <c r="AL179" s="254"/>
      <c r="AM179" s="254"/>
    </row>
    <row r="180" spans="1:39" s="255" customFormat="1" ht="27.75" hidden="1" customHeight="1" thickTop="1" x14ac:dyDescent="0.25">
      <c r="A180" s="109"/>
      <c r="B180" s="109"/>
      <c r="C180" s="49"/>
      <c r="D180" s="49"/>
      <c r="E180" s="745"/>
      <c r="F180" s="746"/>
      <c r="G180" s="747"/>
      <c r="H180" s="748"/>
      <c r="I180" s="726"/>
      <c r="J180" s="64"/>
      <c r="K180" s="117">
        <f>IF(J180&gt;0, 1, 0)</f>
        <v>0</v>
      </c>
      <c r="L180" s="117">
        <f>J180-K180</f>
        <v>0</v>
      </c>
      <c r="M180" s="66"/>
      <c r="N180" s="67"/>
      <c r="O180" s="118">
        <f>IF(N180&gt;0, 1, 0)</f>
        <v>0</v>
      </c>
      <c r="P180" s="118">
        <f>N180-O180</f>
        <v>0</v>
      </c>
      <c r="Q180" s="730"/>
      <c r="R180" s="162">
        <f>(K180*M180*$R$3)+(L180*M180*$R$6)+(O180*Q180*$R$7)+(P180*Q180*$R$8)</f>
        <v>0</v>
      </c>
      <c r="S180" s="163">
        <f t="shared" ref="S180:AA191" si="185">(L180*N180*$R$3)+(M180*N180*$R$6)+(P180*R180*$R$7)+(Q180*R180*$R$8)</f>
        <v>0</v>
      </c>
      <c r="T180" s="163">
        <f t="shared" si="185"/>
        <v>0</v>
      </c>
      <c r="U180" s="163">
        <f t="shared" si="185"/>
        <v>0</v>
      </c>
      <c r="V180" s="163">
        <f t="shared" si="185"/>
        <v>0</v>
      </c>
      <c r="W180" s="163">
        <f t="shared" si="185"/>
        <v>0</v>
      </c>
      <c r="X180" s="163">
        <f t="shared" si="185"/>
        <v>0</v>
      </c>
      <c r="Y180" s="163">
        <f t="shared" si="185"/>
        <v>0</v>
      </c>
      <c r="Z180" s="163">
        <f t="shared" si="185"/>
        <v>0</v>
      </c>
      <c r="AA180" s="163">
        <f t="shared" si="185"/>
        <v>0</v>
      </c>
      <c r="AB180" s="251"/>
      <c r="AC180" s="252"/>
      <c r="AD180" s="253"/>
      <c r="AE180" s="254"/>
      <c r="AF180" s="254"/>
      <c r="AG180" s="254"/>
      <c r="AH180" s="254"/>
      <c r="AI180" s="254"/>
      <c r="AJ180" s="254"/>
      <c r="AK180" s="254"/>
      <c r="AL180" s="254"/>
      <c r="AM180" s="254"/>
    </row>
    <row r="181" spans="1:39" s="255" customFormat="1" ht="27.75" hidden="1" customHeight="1" x14ac:dyDescent="0.25">
      <c r="A181" s="109"/>
      <c r="B181" s="109"/>
      <c r="C181" s="49"/>
      <c r="D181" s="49"/>
      <c r="E181" s="78"/>
      <c r="F181" s="78"/>
      <c r="G181" s="121"/>
      <c r="H181" s="54"/>
      <c r="I181" s="62"/>
      <c r="J181" s="64"/>
      <c r="K181" s="117">
        <f t="shared" ref="K181:K191" si="186">IF(J181&gt;0, 1, 0)</f>
        <v>0</v>
      </c>
      <c r="L181" s="117">
        <f t="shared" ref="L181:L191" si="187">J181-K181</f>
        <v>0</v>
      </c>
      <c r="M181" s="66"/>
      <c r="N181" s="67"/>
      <c r="O181" s="118">
        <f t="shared" ref="O181:O191" si="188">IF(N181&gt;0, 1, 0)</f>
        <v>0</v>
      </c>
      <c r="P181" s="118">
        <f t="shared" ref="P181:P191" si="189">N181-O181</f>
        <v>0</v>
      </c>
      <c r="Q181" s="66"/>
      <c r="R181" s="162">
        <f t="shared" ref="R181:R191" si="190">(K181*M181*$R$3)+(L181*M181*$R$6)+(O181*Q181*$R$7)+(P181*Q181*$R$8)</f>
        <v>0</v>
      </c>
      <c r="S181" s="163">
        <f t="shared" si="185"/>
        <v>0</v>
      </c>
      <c r="T181" s="163">
        <f t="shared" si="185"/>
        <v>0</v>
      </c>
      <c r="U181" s="163">
        <f t="shared" si="185"/>
        <v>0</v>
      </c>
      <c r="V181" s="163">
        <f t="shared" si="185"/>
        <v>0</v>
      </c>
      <c r="W181" s="163">
        <f t="shared" si="185"/>
        <v>0</v>
      </c>
      <c r="X181" s="163">
        <f t="shared" si="185"/>
        <v>0</v>
      </c>
      <c r="Y181" s="163">
        <f t="shared" si="185"/>
        <v>0</v>
      </c>
      <c r="Z181" s="163">
        <f t="shared" si="185"/>
        <v>0</v>
      </c>
      <c r="AA181" s="163">
        <f t="shared" si="185"/>
        <v>0</v>
      </c>
      <c r="AB181" s="251"/>
      <c r="AC181" s="252"/>
      <c r="AD181" s="253"/>
      <c r="AE181" s="254"/>
      <c r="AF181" s="254"/>
      <c r="AG181" s="254"/>
      <c r="AH181" s="254"/>
      <c r="AI181" s="254"/>
      <c r="AJ181" s="254"/>
      <c r="AK181" s="254"/>
      <c r="AL181" s="254"/>
      <c r="AM181" s="254"/>
    </row>
    <row r="182" spans="1:39" s="255" customFormat="1" ht="27.75" hidden="1" customHeight="1" x14ac:dyDescent="0.25">
      <c r="A182" s="109"/>
      <c r="B182" s="109"/>
      <c r="C182" s="49"/>
      <c r="D182" s="49"/>
      <c r="E182" s="78"/>
      <c r="F182" s="78"/>
      <c r="G182" s="121"/>
      <c r="H182" s="54"/>
      <c r="I182" s="62"/>
      <c r="J182" s="64"/>
      <c r="K182" s="117">
        <f t="shared" si="186"/>
        <v>0</v>
      </c>
      <c r="L182" s="117">
        <f t="shared" si="187"/>
        <v>0</v>
      </c>
      <c r="M182" s="66"/>
      <c r="N182" s="67"/>
      <c r="O182" s="118">
        <f t="shared" si="188"/>
        <v>0</v>
      </c>
      <c r="P182" s="118">
        <f t="shared" si="189"/>
        <v>0</v>
      </c>
      <c r="Q182" s="66"/>
      <c r="R182" s="162">
        <f t="shared" si="190"/>
        <v>0</v>
      </c>
      <c r="S182" s="163">
        <f t="shared" si="185"/>
        <v>0</v>
      </c>
      <c r="T182" s="163">
        <f t="shared" si="185"/>
        <v>0</v>
      </c>
      <c r="U182" s="163">
        <f t="shared" si="185"/>
        <v>0</v>
      </c>
      <c r="V182" s="163">
        <f t="shared" si="185"/>
        <v>0</v>
      </c>
      <c r="W182" s="163">
        <f t="shared" si="185"/>
        <v>0</v>
      </c>
      <c r="X182" s="163">
        <f t="shared" si="185"/>
        <v>0</v>
      </c>
      <c r="Y182" s="163">
        <f t="shared" si="185"/>
        <v>0</v>
      </c>
      <c r="Z182" s="163">
        <f t="shared" si="185"/>
        <v>0</v>
      </c>
      <c r="AA182" s="163">
        <f t="shared" si="185"/>
        <v>0</v>
      </c>
      <c r="AB182" s="251"/>
      <c r="AC182" s="252"/>
      <c r="AD182" s="253"/>
      <c r="AE182" s="254"/>
      <c r="AF182" s="254"/>
      <c r="AG182" s="254"/>
      <c r="AH182" s="254"/>
      <c r="AI182" s="254"/>
      <c r="AJ182" s="254"/>
      <c r="AK182" s="254"/>
      <c r="AL182" s="254"/>
      <c r="AM182" s="254"/>
    </row>
    <row r="183" spans="1:39" s="255" customFormat="1" ht="27.75" hidden="1" customHeight="1" x14ac:dyDescent="0.25">
      <c r="A183" s="109"/>
      <c r="B183" s="109"/>
      <c r="C183" s="49"/>
      <c r="D183" s="49"/>
      <c r="E183" s="78"/>
      <c r="F183" s="78"/>
      <c r="G183" s="121"/>
      <c r="H183" s="54"/>
      <c r="I183" s="62"/>
      <c r="J183" s="64"/>
      <c r="K183" s="117">
        <f t="shared" si="186"/>
        <v>0</v>
      </c>
      <c r="L183" s="117">
        <f t="shared" si="187"/>
        <v>0</v>
      </c>
      <c r="M183" s="66"/>
      <c r="N183" s="67"/>
      <c r="O183" s="118">
        <f t="shared" si="188"/>
        <v>0</v>
      </c>
      <c r="P183" s="118">
        <f t="shared" si="189"/>
        <v>0</v>
      </c>
      <c r="Q183" s="66"/>
      <c r="R183" s="162">
        <f t="shared" si="190"/>
        <v>0</v>
      </c>
      <c r="S183" s="163">
        <f t="shared" si="185"/>
        <v>0</v>
      </c>
      <c r="T183" s="163">
        <f t="shared" si="185"/>
        <v>0</v>
      </c>
      <c r="U183" s="163">
        <f t="shared" si="185"/>
        <v>0</v>
      </c>
      <c r="V183" s="163">
        <f t="shared" si="185"/>
        <v>0</v>
      </c>
      <c r="W183" s="163">
        <f t="shared" si="185"/>
        <v>0</v>
      </c>
      <c r="X183" s="163">
        <f t="shared" si="185"/>
        <v>0</v>
      </c>
      <c r="Y183" s="163">
        <f t="shared" si="185"/>
        <v>0</v>
      </c>
      <c r="Z183" s="163">
        <f t="shared" si="185"/>
        <v>0</v>
      </c>
      <c r="AA183" s="163">
        <f t="shared" si="185"/>
        <v>0</v>
      </c>
      <c r="AB183" s="251"/>
      <c r="AC183" s="252"/>
      <c r="AD183" s="253"/>
      <c r="AE183" s="254"/>
      <c r="AF183" s="254"/>
      <c r="AG183" s="254"/>
      <c r="AH183" s="254"/>
      <c r="AI183" s="254"/>
      <c r="AJ183" s="254"/>
      <c r="AK183" s="254"/>
      <c r="AL183" s="254"/>
      <c r="AM183" s="254"/>
    </row>
    <row r="184" spans="1:39" s="255" customFormat="1" ht="27.75" hidden="1" customHeight="1" x14ac:dyDescent="0.25">
      <c r="A184" s="109"/>
      <c r="B184" s="109"/>
      <c r="C184" s="49"/>
      <c r="D184" s="49"/>
      <c r="E184" s="78"/>
      <c r="F184" s="78"/>
      <c r="G184" s="79"/>
      <c r="H184" s="54"/>
      <c r="I184" s="62"/>
      <c r="J184" s="64"/>
      <c r="K184" s="117">
        <f t="shared" si="186"/>
        <v>0</v>
      </c>
      <c r="L184" s="117">
        <f t="shared" si="187"/>
        <v>0</v>
      </c>
      <c r="M184" s="66"/>
      <c r="N184" s="67"/>
      <c r="O184" s="118">
        <f t="shared" si="188"/>
        <v>0</v>
      </c>
      <c r="P184" s="118">
        <f t="shared" si="189"/>
        <v>0</v>
      </c>
      <c r="Q184" s="66"/>
      <c r="R184" s="162">
        <f t="shared" si="190"/>
        <v>0</v>
      </c>
      <c r="S184" s="163">
        <f t="shared" si="185"/>
        <v>0</v>
      </c>
      <c r="T184" s="163">
        <f t="shared" si="185"/>
        <v>0</v>
      </c>
      <c r="U184" s="163">
        <f t="shared" si="185"/>
        <v>0</v>
      </c>
      <c r="V184" s="163">
        <f t="shared" si="185"/>
        <v>0</v>
      </c>
      <c r="W184" s="163">
        <f t="shared" si="185"/>
        <v>0</v>
      </c>
      <c r="X184" s="163">
        <f t="shared" si="185"/>
        <v>0</v>
      </c>
      <c r="Y184" s="163">
        <f t="shared" si="185"/>
        <v>0</v>
      </c>
      <c r="Z184" s="163">
        <f t="shared" si="185"/>
        <v>0</v>
      </c>
      <c r="AA184" s="163">
        <f t="shared" si="185"/>
        <v>0</v>
      </c>
      <c r="AB184" s="251"/>
      <c r="AC184" s="252"/>
      <c r="AD184" s="253"/>
      <c r="AE184" s="254"/>
      <c r="AF184" s="254"/>
      <c r="AG184" s="254"/>
      <c r="AH184" s="254"/>
      <c r="AI184" s="254"/>
      <c r="AJ184" s="254"/>
      <c r="AK184" s="254"/>
      <c r="AL184" s="254"/>
      <c r="AM184" s="254"/>
    </row>
    <row r="185" spans="1:39" s="255" customFormat="1" ht="27.75" hidden="1" customHeight="1" x14ac:dyDescent="0.25">
      <c r="A185" s="109"/>
      <c r="B185" s="109"/>
      <c r="C185" s="49"/>
      <c r="D185" s="49"/>
      <c r="E185" s="78"/>
      <c r="F185" s="78"/>
      <c r="G185" s="79"/>
      <c r="H185" s="54"/>
      <c r="I185" s="62"/>
      <c r="J185" s="64"/>
      <c r="K185" s="117">
        <f t="shared" si="186"/>
        <v>0</v>
      </c>
      <c r="L185" s="117">
        <f t="shared" si="187"/>
        <v>0</v>
      </c>
      <c r="M185" s="66"/>
      <c r="N185" s="67"/>
      <c r="O185" s="118">
        <f t="shared" si="188"/>
        <v>0</v>
      </c>
      <c r="P185" s="118">
        <f t="shared" si="189"/>
        <v>0</v>
      </c>
      <c r="Q185" s="66"/>
      <c r="R185" s="162">
        <f t="shared" si="190"/>
        <v>0</v>
      </c>
      <c r="S185" s="163">
        <f t="shared" si="185"/>
        <v>0</v>
      </c>
      <c r="T185" s="163">
        <f t="shared" si="185"/>
        <v>0</v>
      </c>
      <c r="U185" s="163">
        <f t="shared" si="185"/>
        <v>0</v>
      </c>
      <c r="V185" s="163">
        <f t="shared" si="185"/>
        <v>0</v>
      </c>
      <c r="W185" s="163">
        <f t="shared" si="185"/>
        <v>0</v>
      </c>
      <c r="X185" s="163">
        <f t="shared" si="185"/>
        <v>0</v>
      </c>
      <c r="Y185" s="163">
        <f t="shared" si="185"/>
        <v>0</v>
      </c>
      <c r="Z185" s="163">
        <f t="shared" si="185"/>
        <v>0</v>
      </c>
      <c r="AA185" s="163">
        <f t="shared" si="185"/>
        <v>0</v>
      </c>
      <c r="AB185" s="251"/>
      <c r="AC185" s="252"/>
      <c r="AD185" s="253"/>
      <c r="AE185" s="254"/>
      <c r="AF185" s="254"/>
      <c r="AG185" s="254"/>
      <c r="AH185" s="254"/>
      <c r="AI185" s="254"/>
      <c r="AJ185" s="254"/>
      <c r="AK185" s="254"/>
      <c r="AL185" s="254"/>
      <c r="AM185" s="254"/>
    </row>
    <row r="186" spans="1:39" s="255" customFormat="1" ht="27.75" hidden="1" customHeight="1" x14ac:dyDescent="0.25">
      <c r="A186" s="109"/>
      <c r="B186" s="109"/>
      <c r="C186" s="49"/>
      <c r="D186" s="49"/>
      <c r="E186" s="78"/>
      <c r="F186" s="78"/>
      <c r="G186" s="79"/>
      <c r="H186" s="54"/>
      <c r="I186" s="62"/>
      <c r="J186" s="64"/>
      <c r="K186" s="117">
        <f t="shared" si="186"/>
        <v>0</v>
      </c>
      <c r="L186" s="117">
        <f t="shared" si="187"/>
        <v>0</v>
      </c>
      <c r="M186" s="66"/>
      <c r="N186" s="67"/>
      <c r="O186" s="118">
        <f t="shared" si="188"/>
        <v>0</v>
      </c>
      <c r="P186" s="118">
        <f t="shared" si="189"/>
        <v>0</v>
      </c>
      <c r="Q186" s="66"/>
      <c r="R186" s="162">
        <f t="shared" si="190"/>
        <v>0</v>
      </c>
      <c r="S186" s="163">
        <f t="shared" si="185"/>
        <v>0</v>
      </c>
      <c r="T186" s="163">
        <f t="shared" si="185"/>
        <v>0</v>
      </c>
      <c r="U186" s="163">
        <f t="shared" si="185"/>
        <v>0</v>
      </c>
      <c r="V186" s="163">
        <f t="shared" si="185"/>
        <v>0</v>
      </c>
      <c r="W186" s="163">
        <f t="shared" si="185"/>
        <v>0</v>
      </c>
      <c r="X186" s="163">
        <f t="shared" si="185"/>
        <v>0</v>
      </c>
      <c r="Y186" s="163">
        <f t="shared" si="185"/>
        <v>0</v>
      </c>
      <c r="Z186" s="163">
        <f t="shared" si="185"/>
        <v>0</v>
      </c>
      <c r="AA186" s="163">
        <f t="shared" si="185"/>
        <v>0</v>
      </c>
      <c r="AB186" s="251"/>
      <c r="AC186" s="252"/>
      <c r="AD186" s="253"/>
      <c r="AE186" s="254"/>
      <c r="AF186" s="254"/>
      <c r="AG186" s="254"/>
      <c r="AH186" s="254"/>
      <c r="AI186" s="254"/>
      <c r="AJ186" s="254"/>
      <c r="AK186" s="254"/>
      <c r="AL186" s="254"/>
      <c r="AM186" s="254"/>
    </row>
    <row r="187" spans="1:39" s="255" customFormat="1" ht="27.75" hidden="1" customHeight="1" x14ac:dyDescent="0.25">
      <c r="A187" s="109"/>
      <c r="B187" s="109"/>
      <c r="C187" s="49"/>
      <c r="D187" s="49"/>
      <c r="E187" s="78"/>
      <c r="F187" s="78"/>
      <c r="G187" s="79"/>
      <c r="H187" s="80"/>
      <c r="I187" s="81"/>
      <c r="J187" s="64"/>
      <c r="K187" s="117">
        <f t="shared" si="186"/>
        <v>0</v>
      </c>
      <c r="L187" s="117">
        <f t="shared" si="187"/>
        <v>0</v>
      </c>
      <c r="M187" s="66"/>
      <c r="N187" s="67"/>
      <c r="O187" s="118">
        <f t="shared" si="188"/>
        <v>0</v>
      </c>
      <c r="P187" s="118">
        <f t="shared" si="189"/>
        <v>0</v>
      </c>
      <c r="Q187" s="66"/>
      <c r="R187" s="162">
        <f t="shared" si="190"/>
        <v>0</v>
      </c>
      <c r="S187" s="163">
        <f t="shared" si="185"/>
        <v>0</v>
      </c>
      <c r="T187" s="163">
        <f t="shared" si="185"/>
        <v>0</v>
      </c>
      <c r="U187" s="163">
        <f t="shared" si="185"/>
        <v>0</v>
      </c>
      <c r="V187" s="163">
        <f t="shared" si="185"/>
        <v>0</v>
      </c>
      <c r="W187" s="163">
        <f t="shared" si="185"/>
        <v>0</v>
      </c>
      <c r="X187" s="163">
        <f t="shared" si="185"/>
        <v>0</v>
      </c>
      <c r="Y187" s="163">
        <f t="shared" si="185"/>
        <v>0</v>
      </c>
      <c r="Z187" s="163">
        <f t="shared" si="185"/>
        <v>0</v>
      </c>
      <c r="AA187" s="163">
        <f t="shared" si="185"/>
        <v>0</v>
      </c>
      <c r="AB187" s="251"/>
      <c r="AC187" s="252"/>
      <c r="AD187" s="253"/>
      <c r="AE187" s="254"/>
      <c r="AF187" s="254"/>
      <c r="AG187" s="254"/>
      <c r="AH187" s="254"/>
      <c r="AI187" s="254"/>
      <c r="AJ187" s="254"/>
      <c r="AK187" s="254"/>
      <c r="AL187" s="254"/>
      <c r="AM187" s="254"/>
    </row>
    <row r="188" spans="1:39" s="255" customFormat="1" ht="27.75" hidden="1" customHeight="1" x14ac:dyDescent="0.25">
      <c r="A188" s="109"/>
      <c r="B188" s="109"/>
      <c r="C188" s="49"/>
      <c r="D188" s="49"/>
      <c r="E188" s="78"/>
      <c r="F188" s="78"/>
      <c r="G188" s="79"/>
      <c r="H188" s="54"/>
      <c r="I188" s="62"/>
      <c r="J188" s="64"/>
      <c r="K188" s="117">
        <f t="shared" si="186"/>
        <v>0</v>
      </c>
      <c r="L188" s="117">
        <f t="shared" si="187"/>
        <v>0</v>
      </c>
      <c r="M188" s="66"/>
      <c r="N188" s="67"/>
      <c r="O188" s="118">
        <f t="shared" si="188"/>
        <v>0</v>
      </c>
      <c r="P188" s="118">
        <f t="shared" si="189"/>
        <v>0</v>
      </c>
      <c r="Q188" s="66"/>
      <c r="R188" s="162">
        <f t="shared" si="190"/>
        <v>0</v>
      </c>
      <c r="S188" s="163">
        <f t="shared" si="185"/>
        <v>0</v>
      </c>
      <c r="T188" s="163">
        <f t="shared" si="185"/>
        <v>0</v>
      </c>
      <c r="U188" s="163">
        <f t="shared" si="185"/>
        <v>0</v>
      </c>
      <c r="V188" s="163">
        <f t="shared" si="185"/>
        <v>0</v>
      </c>
      <c r="W188" s="163">
        <f t="shared" si="185"/>
        <v>0</v>
      </c>
      <c r="X188" s="163">
        <f t="shared" si="185"/>
        <v>0</v>
      </c>
      <c r="Y188" s="163">
        <f t="shared" si="185"/>
        <v>0</v>
      </c>
      <c r="Z188" s="163">
        <f t="shared" si="185"/>
        <v>0</v>
      </c>
      <c r="AA188" s="163">
        <f t="shared" si="185"/>
        <v>0</v>
      </c>
      <c r="AB188" s="251"/>
      <c r="AC188" s="252"/>
      <c r="AD188" s="253"/>
      <c r="AE188" s="254"/>
      <c r="AF188" s="254"/>
      <c r="AG188" s="254"/>
      <c r="AH188" s="254"/>
      <c r="AI188" s="254"/>
      <c r="AJ188" s="254"/>
      <c r="AK188" s="254"/>
      <c r="AL188" s="254"/>
      <c r="AM188" s="254"/>
    </row>
    <row r="189" spans="1:39" s="255" customFormat="1" ht="27.75" hidden="1" customHeight="1" x14ac:dyDescent="0.25">
      <c r="A189" s="109"/>
      <c r="B189" s="109"/>
      <c r="C189" s="49"/>
      <c r="D189" s="49"/>
      <c r="E189" s="78"/>
      <c r="F189" s="78"/>
      <c r="G189" s="79"/>
      <c r="H189" s="54"/>
      <c r="I189" s="62"/>
      <c r="J189" s="64"/>
      <c r="K189" s="117">
        <f t="shared" si="186"/>
        <v>0</v>
      </c>
      <c r="L189" s="117">
        <f t="shared" si="187"/>
        <v>0</v>
      </c>
      <c r="M189" s="66"/>
      <c r="N189" s="67"/>
      <c r="O189" s="118">
        <f t="shared" si="188"/>
        <v>0</v>
      </c>
      <c r="P189" s="118">
        <f t="shared" si="189"/>
        <v>0</v>
      </c>
      <c r="Q189" s="66"/>
      <c r="R189" s="162">
        <f t="shared" si="190"/>
        <v>0</v>
      </c>
      <c r="S189" s="163">
        <f t="shared" si="185"/>
        <v>0</v>
      </c>
      <c r="T189" s="163">
        <f t="shared" si="185"/>
        <v>0</v>
      </c>
      <c r="U189" s="163">
        <f t="shared" si="185"/>
        <v>0</v>
      </c>
      <c r="V189" s="163">
        <f t="shared" si="185"/>
        <v>0</v>
      </c>
      <c r="W189" s="163">
        <f t="shared" si="185"/>
        <v>0</v>
      </c>
      <c r="X189" s="163">
        <f t="shared" si="185"/>
        <v>0</v>
      </c>
      <c r="Y189" s="163">
        <f t="shared" si="185"/>
        <v>0</v>
      </c>
      <c r="Z189" s="163">
        <f t="shared" si="185"/>
        <v>0</v>
      </c>
      <c r="AA189" s="163">
        <f t="shared" si="185"/>
        <v>0</v>
      </c>
      <c r="AB189" s="251"/>
      <c r="AC189" s="252"/>
      <c r="AD189" s="253"/>
      <c r="AE189" s="254"/>
      <c r="AF189" s="254"/>
      <c r="AG189" s="254"/>
      <c r="AH189" s="254"/>
      <c r="AI189" s="254"/>
      <c r="AJ189" s="254"/>
      <c r="AK189" s="254"/>
      <c r="AL189" s="254"/>
      <c r="AM189" s="254"/>
    </row>
    <row r="190" spans="1:39" s="84" customFormat="1" ht="27.75" hidden="1" customHeight="1" x14ac:dyDescent="0.25">
      <c r="A190" s="109"/>
      <c r="B190" s="109"/>
      <c r="C190" s="49"/>
      <c r="D190" s="49"/>
      <c r="E190" s="78"/>
      <c r="F190" s="78"/>
      <c r="G190" s="79"/>
      <c r="H190" s="54"/>
      <c r="I190" s="62"/>
      <c r="J190" s="64"/>
      <c r="K190" s="117">
        <f t="shared" si="186"/>
        <v>0</v>
      </c>
      <c r="L190" s="117">
        <f t="shared" si="187"/>
        <v>0</v>
      </c>
      <c r="M190" s="66"/>
      <c r="N190" s="67"/>
      <c r="O190" s="118">
        <f t="shared" si="188"/>
        <v>0</v>
      </c>
      <c r="P190" s="118">
        <f t="shared" si="189"/>
        <v>0</v>
      </c>
      <c r="Q190" s="66"/>
      <c r="R190" s="162">
        <f t="shared" si="190"/>
        <v>0</v>
      </c>
      <c r="S190" s="163">
        <f t="shared" si="185"/>
        <v>0</v>
      </c>
      <c r="T190" s="163">
        <f t="shared" si="185"/>
        <v>0</v>
      </c>
      <c r="U190" s="163">
        <f t="shared" si="185"/>
        <v>0</v>
      </c>
      <c r="V190" s="163">
        <f t="shared" si="185"/>
        <v>0</v>
      </c>
      <c r="W190" s="163">
        <f t="shared" si="185"/>
        <v>0</v>
      </c>
      <c r="X190" s="163">
        <f t="shared" si="185"/>
        <v>0</v>
      </c>
      <c r="Y190" s="163">
        <f t="shared" si="185"/>
        <v>0</v>
      </c>
      <c r="Z190" s="163">
        <f t="shared" si="185"/>
        <v>0</v>
      </c>
      <c r="AA190" s="163">
        <f t="shared" si="185"/>
        <v>0</v>
      </c>
      <c r="AB190" s="251"/>
      <c r="AC190" s="252"/>
      <c r="AD190" s="82"/>
      <c r="AE190" s="83"/>
      <c r="AF190" s="83"/>
      <c r="AG190" s="83"/>
      <c r="AH190" s="83"/>
      <c r="AI190" s="83"/>
      <c r="AJ190" s="83"/>
      <c r="AK190" s="83"/>
      <c r="AL190" s="83"/>
      <c r="AM190" s="83"/>
    </row>
    <row r="191" spans="1:39" s="255" customFormat="1" ht="27.75" hidden="1" customHeight="1" x14ac:dyDescent="0.25">
      <c r="A191" s="109"/>
      <c r="B191" s="109"/>
      <c r="C191" s="49"/>
      <c r="D191" s="49"/>
      <c r="E191" s="78"/>
      <c r="F191" s="78"/>
      <c r="G191" s="79"/>
      <c r="H191" s="80"/>
      <c r="I191" s="81"/>
      <c r="J191" s="64"/>
      <c r="K191" s="117">
        <f t="shared" si="186"/>
        <v>0</v>
      </c>
      <c r="L191" s="117">
        <f t="shared" si="187"/>
        <v>0</v>
      </c>
      <c r="M191" s="66"/>
      <c r="N191" s="67"/>
      <c r="O191" s="118">
        <f t="shared" si="188"/>
        <v>0</v>
      </c>
      <c r="P191" s="118">
        <f t="shared" si="189"/>
        <v>0</v>
      </c>
      <c r="Q191" s="66"/>
      <c r="R191" s="162">
        <f t="shared" si="190"/>
        <v>0</v>
      </c>
      <c r="S191" s="163">
        <f t="shared" si="185"/>
        <v>0</v>
      </c>
      <c r="T191" s="163">
        <f t="shared" si="185"/>
        <v>0</v>
      </c>
      <c r="U191" s="163">
        <f t="shared" si="185"/>
        <v>0</v>
      </c>
      <c r="V191" s="163">
        <f t="shared" si="185"/>
        <v>0</v>
      </c>
      <c r="W191" s="163">
        <f t="shared" si="185"/>
        <v>0</v>
      </c>
      <c r="X191" s="163">
        <f t="shared" si="185"/>
        <v>0</v>
      </c>
      <c r="Y191" s="163">
        <f t="shared" si="185"/>
        <v>0</v>
      </c>
      <c r="Z191" s="163">
        <f t="shared" si="185"/>
        <v>0</v>
      </c>
      <c r="AA191" s="163">
        <f t="shared" si="185"/>
        <v>0</v>
      </c>
      <c r="AB191" s="251"/>
      <c r="AC191" s="252"/>
      <c r="AD191" s="253"/>
      <c r="AE191" s="254"/>
      <c r="AF191" s="254"/>
      <c r="AG191" s="254"/>
      <c r="AH191" s="254"/>
      <c r="AI191" s="254"/>
      <c r="AJ191" s="254"/>
      <c r="AK191" s="254"/>
      <c r="AL191" s="254"/>
      <c r="AM191" s="254"/>
    </row>
    <row r="192" spans="1:39" s="259" customFormat="1" ht="27.75" hidden="1" customHeight="1" thickBot="1" x14ac:dyDescent="0.3">
      <c r="A192" s="95"/>
      <c r="B192" s="95"/>
      <c r="C192" s="96"/>
      <c r="D192" s="96"/>
      <c r="E192" s="97"/>
      <c r="F192" s="97"/>
      <c r="G192" s="98"/>
      <c r="H192" s="99" t="s">
        <v>49</v>
      </c>
      <c r="I192" s="100"/>
      <c r="J192" s="101"/>
      <c r="K192" s="102"/>
      <c r="L192" s="102"/>
      <c r="M192" s="103"/>
      <c r="N192" s="104"/>
      <c r="O192" s="102"/>
      <c r="P192" s="102"/>
      <c r="Q192" s="103"/>
      <c r="R192" s="105">
        <f>SUM(R180:R191)</f>
        <v>0</v>
      </c>
      <c r="S192" s="106">
        <f t="shared" ref="S192:AA192" si="191">SUM(S180:S191)</f>
        <v>0</v>
      </c>
      <c r="T192" s="106">
        <f t="shared" si="191"/>
        <v>0</v>
      </c>
      <c r="U192" s="106">
        <f t="shared" si="191"/>
        <v>0</v>
      </c>
      <c r="V192" s="106">
        <f t="shared" si="191"/>
        <v>0</v>
      </c>
      <c r="W192" s="106">
        <f t="shared" si="191"/>
        <v>0</v>
      </c>
      <c r="X192" s="106">
        <f t="shared" si="191"/>
        <v>0</v>
      </c>
      <c r="Y192" s="106">
        <f t="shared" si="191"/>
        <v>0</v>
      </c>
      <c r="Z192" s="106">
        <f t="shared" si="191"/>
        <v>0</v>
      </c>
      <c r="AA192" s="106">
        <f t="shared" si="191"/>
        <v>0</v>
      </c>
      <c r="AB192" s="258"/>
      <c r="AC192" s="252"/>
      <c r="AD192" s="253"/>
      <c r="AE192" s="254"/>
      <c r="AF192" s="254"/>
      <c r="AG192" s="254"/>
      <c r="AH192" s="254"/>
      <c r="AI192" s="254"/>
      <c r="AJ192" s="254"/>
      <c r="AK192" s="254"/>
      <c r="AL192" s="254"/>
      <c r="AM192" s="254"/>
    </row>
    <row r="193" spans="1:39" s="255" customFormat="1" ht="27.75" hidden="1" customHeight="1" thickTop="1" x14ac:dyDescent="0.25">
      <c r="A193" s="109"/>
      <c r="B193" s="109"/>
      <c r="C193" s="49"/>
      <c r="D193" s="49"/>
      <c r="E193" s="745"/>
      <c r="F193" s="746"/>
      <c r="G193" s="747"/>
      <c r="H193" s="748"/>
      <c r="I193" s="726"/>
      <c r="J193" s="64"/>
      <c r="K193" s="117">
        <f>IF(J193&gt;0, 1, 0)</f>
        <v>0</v>
      </c>
      <c r="L193" s="117">
        <f>J193-K193</f>
        <v>0</v>
      </c>
      <c r="M193" s="66"/>
      <c r="N193" s="67"/>
      <c r="O193" s="118">
        <f>IF(N193&gt;0, 1, 0)</f>
        <v>0</v>
      </c>
      <c r="P193" s="118">
        <f>N193-O193</f>
        <v>0</v>
      </c>
      <c r="Q193" s="730"/>
      <c r="R193" s="162">
        <f>(K193*M193*$R$3)+(L193*M193*$R$6)+(O193*Q193*$R$7)+(P193*Q193*$R$8)</f>
        <v>0</v>
      </c>
      <c r="S193" s="163">
        <f t="shared" ref="S193:AA204" si="192">(L193*N193*$R$3)+(M193*N193*$R$6)+(P193*R193*$R$7)+(Q193*R193*$R$8)</f>
        <v>0</v>
      </c>
      <c r="T193" s="163">
        <f t="shared" si="192"/>
        <v>0</v>
      </c>
      <c r="U193" s="163">
        <f t="shared" si="192"/>
        <v>0</v>
      </c>
      <c r="V193" s="163">
        <f t="shared" si="192"/>
        <v>0</v>
      </c>
      <c r="W193" s="163">
        <f t="shared" si="192"/>
        <v>0</v>
      </c>
      <c r="X193" s="163">
        <f t="shared" si="192"/>
        <v>0</v>
      </c>
      <c r="Y193" s="163">
        <f t="shared" si="192"/>
        <v>0</v>
      </c>
      <c r="Z193" s="163">
        <f t="shared" si="192"/>
        <v>0</v>
      </c>
      <c r="AA193" s="163">
        <f t="shared" si="192"/>
        <v>0</v>
      </c>
      <c r="AB193" s="251"/>
      <c r="AC193" s="252"/>
      <c r="AD193" s="253"/>
      <c r="AE193" s="254"/>
      <c r="AF193" s="254"/>
      <c r="AG193" s="254"/>
      <c r="AH193" s="254"/>
      <c r="AI193" s="254"/>
      <c r="AJ193" s="254"/>
      <c r="AK193" s="254"/>
      <c r="AL193" s="254"/>
      <c r="AM193" s="254"/>
    </row>
    <row r="194" spans="1:39" s="255" customFormat="1" ht="27.75" hidden="1" customHeight="1" x14ac:dyDescent="0.25">
      <c r="A194" s="109"/>
      <c r="B194" s="109"/>
      <c r="C194" s="49"/>
      <c r="D194" s="49"/>
      <c r="E194" s="78"/>
      <c r="F194" s="78"/>
      <c r="G194" s="121"/>
      <c r="H194" s="54"/>
      <c r="I194" s="62"/>
      <c r="J194" s="64"/>
      <c r="K194" s="117">
        <f t="shared" ref="K194:K204" si="193">IF(J194&gt;0, 1, 0)</f>
        <v>0</v>
      </c>
      <c r="L194" s="117">
        <f t="shared" ref="L194:L204" si="194">J194-K194</f>
        <v>0</v>
      </c>
      <c r="M194" s="66"/>
      <c r="N194" s="67"/>
      <c r="O194" s="118">
        <f t="shared" ref="O194:O204" si="195">IF(N194&gt;0, 1, 0)</f>
        <v>0</v>
      </c>
      <c r="P194" s="118">
        <f t="shared" ref="P194:P204" si="196">N194-O194</f>
        <v>0</v>
      </c>
      <c r="Q194" s="66"/>
      <c r="R194" s="162">
        <f t="shared" ref="R194:R204" si="197">(K194*M194*$R$3)+(L194*M194*$R$6)+(O194*Q194*$R$7)+(P194*Q194*$R$8)</f>
        <v>0</v>
      </c>
      <c r="S194" s="163">
        <f t="shared" si="192"/>
        <v>0</v>
      </c>
      <c r="T194" s="163">
        <f t="shared" si="192"/>
        <v>0</v>
      </c>
      <c r="U194" s="163">
        <f t="shared" si="192"/>
        <v>0</v>
      </c>
      <c r="V194" s="163">
        <f t="shared" si="192"/>
        <v>0</v>
      </c>
      <c r="W194" s="163">
        <f t="shared" si="192"/>
        <v>0</v>
      </c>
      <c r="X194" s="163">
        <f t="shared" si="192"/>
        <v>0</v>
      </c>
      <c r="Y194" s="163">
        <f t="shared" si="192"/>
        <v>0</v>
      </c>
      <c r="Z194" s="163">
        <f t="shared" si="192"/>
        <v>0</v>
      </c>
      <c r="AA194" s="163">
        <f t="shared" si="192"/>
        <v>0</v>
      </c>
      <c r="AB194" s="251"/>
      <c r="AC194" s="252"/>
      <c r="AD194" s="253"/>
      <c r="AE194" s="254"/>
      <c r="AF194" s="254"/>
      <c r="AG194" s="254"/>
      <c r="AH194" s="254"/>
      <c r="AI194" s="254"/>
      <c r="AJ194" s="254"/>
      <c r="AK194" s="254"/>
      <c r="AL194" s="254"/>
      <c r="AM194" s="254"/>
    </row>
    <row r="195" spans="1:39" s="255" customFormat="1" ht="27.75" hidden="1" customHeight="1" x14ac:dyDescent="0.25">
      <c r="A195" s="109"/>
      <c r="B195" s="109"/>
      <c r="C195" s="49"/>
      <c r="D195" s="49"/>
      <c r="E195" s="78"/>
      <c r="F195" s="78"/>
      <c r="G195" s="121"/>
      <c r="H195" s="54"/>
      <c r="I195" s="62"/>
      <c r="J195" s="64"/>
      <c r="K195" s="117">
        <f t="shared" si="193"/>
        <v>0</v>
      </c>
      <c r="L195" s="117">
        <f t="shared" si="194"/>
        <v>0</v>
      </c>
      <c r="M195" s="66"/>
      <c r="N195" s="67"/>
      <c r="O195" s="118">
        <f t="shared" si="195"/>
        <v>0</v>
      </c>
      <c r="P195" s="118">
        <f t="shared" si="196"/>
        <v>0</v>
      </c>
      <c r="Q195" s="66"/>
      <c r="R195" s="162">
        <f t="shared" si="197"/>
        <v>0</v>
      </c>
      <c r="S195" s="163">
        <f t="shared" si="192"/>
        <v>0</v>
      </c>
      <c r="T195" s="163">
        <f t="shared" si="192"/>
        <v>0</v>
      </c>
      <c r="U195" s="163">
        <f t="shared" si="192"/>
        <v>0</v>
      </c>
      <c r="V195" s="163">
        <f t="shared" si="192"/>
        <v>0</v>
      </c>
      <c r="W195" s="163">
        <f t="shared" si="192"/>
        <v>0</v>
      </c>
      <c r="X195" s="163">
        <f t="shared" si="192"/>
        <v>0</v>
      </c>
      <c r="Y195" s="163">
        <f t="shared" si="192"/>
        <v>0</v>
      </c>
      <c r="Z195" s="163">
        <f t="shared" si="192"/>
        <v>0</v>
      </c>
      <c r="AA195" s="163">
        <f t="shared" si="192"/>
        <v>0</v>
      </c>
      <c r="AB195" s="251"/>
      <c r="AC195" s="252"/>
      <c r="AD195" s="253"/>
      <c r="AE195" s="254"/>
      <c r="AF195" s="254"/>
      <c r="AG195" s="254"/>
      <c r="AH195" s="254"/>
      <c r="AI195" s="254"/>
      <c r="AJ195" s="254"/>
      <c r="AK195" s="254"/>
      <c r="AL195" s="254"/>
      <c r="AM195" s="254"/>
    </row>
    <row r="196" spans="1:39" s="255" customFormat="1" ht="27.75" hidden="1" customHeight="1" x14ac:dyDescent="0.25">
      <c r="A196" s="109"/>
      <c r="B196" s="109"/>
      <c r="C196" s="49"/>
      <c r="D196" s="49"/>
      <c r="E196" s="78"/>
      <c r="F196" s="78"/>
      <c r="G196" s="121"/>
      <c r="H196" s="54"/>
      <c r="I196" s="62"/>
      <c r="J196" s="64"/>
      <c r="K196" s="117">
        <f t="shared" si="193"/>
        <v>0</v>
      </c>
      <c r="L196" s="117">
        <f t="shared" si="194"/>
        <v>0</v>
      </c>
      <c r="M196" s="66"/>
      <c r="N196" s="67"/>
      <c r="O196" s="118">
        <f t="shared" si="195"/>
        <v>0</v>
      </c>
      <c r="P196" s="118">
        <f t="shared" si="196"/>
        <v>0</v>
      </c>
      <c r="Q196" s="66"/>
      <c r="R196" s="162">
        <f t="shared" si="197"/>
        <v>0</v>
      </c>
      <c r="S196" s="163">
        <f t="shared" si="192"/>
        <v>0</v>
      </c>
      <c r="T196" s="163">
        <f t="shared" si="192"/>
        <v>0</v>
      </c>
      <c r="U196" s="163">
        <f t="shared" si="192"/>
        <v>0</v>
      </c>
      <c r="V196" s="163">
        <f t="shared" si="192"/>
        <v>0</v>
      </c>
      <c r="W196" s="163">
        <f t="shared" si="192"/>
        <v>0</v>
      </c>
      <c r="X196" s="163">
        <f t="shared" si="192"/>
        <v>0</v>
      </c>
      <c r="Y196" s="163">
        <f t="shared" si="192"/>
        <v>0</v>
      </c>
      <c r="Z196" s="163">
        <f t="shared" si="192"/>
        <v>0</v>
      </c>
      <c r="AA196" s="163">
        <f t="shared" si="192"/>
        <v>0</v>
      </c>
      <c r="AB196" s="251"/>
      <c r="AC196" s="252"/>
      <c r="AD196" s="253"/>
      <c r="AE196" s="254"/>
      <c r="AF196" s="254"/>
      <c r="AG196" s="254"/>
      <c r="AH196" s="254"/>
      <c r="AI196" s="254"/>
      <c r="AJ196" s="254"/>
      <c r="AK196" s="254"/>
      <c r="AL196" s="254"/>
      <c r="AM196" s="254"/>
    </row>
    <row r="197" spans="1:39" s="255" customFormat="1" ht="27.75" hidden="1" customHeight="1" x14ac:dyDescent="0.25">
      <c r="A197" s="109"/>
      <c r="B197" s="109"/>
      <c r="C197" s="49"/>
      <c r="D197" s="49"/>
      <c r="E197" s="78"/>
      <c r="F197" s="78"/>
      <c r="G197" s="79"/>
      <c r="H197" s="54"/>
      <c r="I197" s="62"/>
      <c r="J197" s="64"/>
      <c r="K197" s="117">
        <f t="shared" si="193"/>
        <v>0</v>
      </c>
      <c r="L197" s="117">
        <f t="shared" si="194"/>
        <v>0</v>
      </c>
      <c r="M197" s="66"/>
      <c r="N197" s="67"/>
      <c r="O197" s="118">
        <f t="shared" si="195"/>
        <v>0</v>
      </c>
      <c r="P197" s="118">
        <f t="shared" si="196"/>
        <v>0</v>
      </c>
      <c r="Q197" s="66"/>
      <c r="R197" s="162">
        <f t="shared" si="197"/>
        <v>0</v>
      </c>
      <c r="S197" s="163">
        <f t="shared" si="192"/>
        <v>0</v>
      </c>
      <c r="T197" s="163">
        <f t="shared" si="192"/>
        <v>0</v>
      </c>
      <c r="U197" s="163">
        <f t="shared" si="192"/>
        <v>0</v>
      </c>
      <c r="V197" s="163">
        <f t="shared" si="192"/>
        <v>0</v>
      </c>
      <c r="W197" s="163">
        <f t="shared" si="192"/>
        <v>0</v>
      </c>
      <c r="X197" s="163">
        <f t="shared" si="192"/>
        <v>0</v>
      </c>
      <c r="Y197" s="163">
        <f t="shared" si="192"/>
        <v>0</v>
      </c>
      <c r="Z197" s="163">
        <f t="shared" si="192"/>
        <v>0</v>
      </c>
      <c r="AA197" s="163">
        <f t="shared" si="192"/>
        <v>0</v>
      </c>
      <c r="AB197" s="251"/>
      <c r="AC197" s="252"/>
      <c r="AD197" s="253"/>
      <c r="AE197" s="254"/>
      <c r="AF197" s="254"/>
      <c r="AG197" s="254"/>
      <c r="AH197" s="254"/>
      <c r="AI197" s="254"/>
      <c r="AJ197" s="254"/>
      <c r="AK197" s="254"/>
      <c r="AL197" s="254"/>
      <c r="AM197" s="254"/>
    </row>
    <row r="198" spans="1:39" s="255" customFormat="1" ht="27.75" hidden="1" customHeight="1" x14ac:dyDescent="0.25">
      <c r="A198" s="109"/>
      <c r="B198" s="109"/>
      <c r="C198" s="49"/>
      <c r="D198" s="49"/>
      <c r="E198" s="78"/>
      <c r="F198" s="78"/>
      <c r="G198" s="79"/>
      <c r="H198" s="54"/>
      <c r="I198" s="62"/>
      <c r="J198" s="64"/>
      <c r="K198" s="117">
        <f t="shared" si="193"/>
        <v>0</v>
      </c>
      <c r="L198" s="117">
        <f t="shared" si="194"/>
        <v>0</v>
      </c>
      <c r="M198" s="66"/>
      <c r="N198" s="67"/>
      <c r="O198" s="118">
        <f t="shared" si="195"/>
        <v>0</v>
      </c>
      <c r="P198" s="118">
        <f t="shared" si="196"/>
        <v>0</v>
      </c>
      <c r="Q198" s="66"/>
      <c r="R198" s="162">
        <f t="shared" si="197"/>
        <v>0</v>
      </c>
      <c r="S198" s="163">
        <f t="shared" si="192"/>
        <v>0</v>
      </c>
      <c r="T198" s="163">
        <f t="shared" si="192"/>
        <v>0</v>
      </c>
      <c r="U198" s="163">
        <f t="shared" si="192"/>
        <v>0</v>
      </c>
      <c r="V198" s="163">
        <f t="shared" si="192"/>
        <v>0</v>
      </c>
      <c r="W198" s="163">
        <f t="shared" si="192"/>
        <v>0</v>
      </c>
      <c r="X198" s="163">
        <f t="shared" si="192"/>
        <v>0</v>
      </c>
      <c r="Y198" s="163">
        <f t="shared" si="192"/>
        <v>0</v>
      </c>
      <c r="Z198" s="163">
        <f t="shared" si="192"/>
        <v>0</v>
      </c>
      <c r="AA198" s="163">
        <f t="shared" si="192"/>
        <v>0</v>
      </c>
      <c r="AB198" s="251"/>
      <c r="AC198" s="252"/>
      <c r="AD198" s="253"/>
      <c r="AE198" s="254"/>
      <c r="AF198" s="254"/>
      <c r="AG198" s="254"/>
      <c r="AH198" s="254"/>
      <c r="AI198" s="254"/>
      <c r="AJ198" s="254"/>
      <c r="AK198" s="254"/>
      <c r="AL198" s="254"/>
      <c r="AM198" s="254"/>
    </row>
    <row r="199" spans="1:39" s="255" customFormat="1" ht="27.75" hidden="1" customHeight="1" x14ac:dyDescent="0.25">
      <c r="A199" s="109"/>
      <c r="B199" s="109"/>
      <c r="C199" s="49"/>
      <c r="D199" s="49"/>
      <c r="E199" s="78"/>
      <c r="F199" s="78"/>
      <c r="G199" s="79"/>
      <c r="H199" s="54"/>
      <c r="I199" s="62"/>
      <c r="J199" s="64"/>
      <c r="K199" s="117">
        <f t="shared" si="193"/>
        <v>0</v>
      </c>
      <c r="L199" s="117">
        <f t="shared" si="194"/>
        <v>0</v>
      </c>
      <c r="M199" s="66"/>
      <c r="N199" s="67"/>
      <c r="O199" s="118">
        <f t="shared" si="195"/>
        <v>0</v>
      </c>
      <c r="P199" s="118">
        <f t="shared" si="196"/>
        <v>0</v>
      </c>
      <c r="Q199" s="66"/>
      <c r="R199" s="162">
        <f t="shared" si="197"/>
        <v>0</v>
      </c>
      <c r="S199" s="163">
        <f t="shared" si="192"/>
        <v>0</v>
      </c>
      <c r="T199" s="163">
        <f t="shared" si="192"/>
        <v>0</v>
      </c>
      <c r="U199" s="163">
        <f t="shared" si="192"/>
        <v>0</v>
      </c>
      <c r="V199" s="163">
        <f t="shared" si="192"/>
        <v>0</v>
      </c>
      <c r="W199" s="163">
        <f t="shared" si="192"/>
        <v>0</v>
      </c>
      <c r="X199" s="163">
        <f t="shared" si="192"/>
        <v>0</v>
      </c>
      <c r="Y199" s="163">
        <f t="shared" si="192"/>
        <v>0</v>
      </c>
      <c r="Z199" s="163">
        <f t="shared" si="192"/>
        <v>0</v>
      </c>
      <c r="AA199" s="163">
        <f t="shared" si="192"/>
        <v>0</v>
      </c>
      <c r="AB199" s="251"/>
      <c r="AC199" s="252"/>
      <c r="AD199" s="253"/>
      <c r="AE199" s="254"/>
      <c r="AF199" s="254"/>
      <c r="AG199" s="254"/>
      <c r="AH199" s="254"/>
      <c r="AI199" s="254"/>
      <c r="AJ199" s="254"/>
      <c r="AK199" s="254"/>
      <c r="AL199" s="254"/>
      <c r="AM199" s="254"/>
    </row>
    <row r="200" spans="1:39" s="255" customFormat="1" ht="27.75" hidden="1" customHeight="1" x14ac:dyDescent="0.25">
      <c r="A200" s="109"/>
      <c r="B200" s="109"/>
      <c r="C200" s="49"/>
      <c r="D200" s="49"/>
      <c r="E200" s="78"/>
      <c r="F200" s="78"/>
      <c r="G200" s="79"/>
      <c r="H200" s="80"/>
      <c r="I200" s="81"/>
      <c r="J200" s="64"/>
      <c r="K200" s="117">
        <f t="shared" si="193"/>
        <v>0</v>
      </c>
      <c r="L200" s="117">
        <f t="shared" si="194"/>
        <v>0</v>
      </c>
      <c r="M200" s="66"/>
      <c r="N200" s="67"/>
      <c r="O200" s="118">
        <f t="shared" si="195"/>
        <v>0</v>
      </c>
      <c r="P200" s="118">
        <f t="shared" si="196"/>
        <v>0</v>
      </c>
      <c r="Q200" s="66"/>
      <c r="R200" s="162">
        <f t="shared" si="197"/>
        <v>0</v>
      </c>
      <c r="S200" s="163">
        <f t="shared" si="192"/>
        <v>0</v>
      </c>
      <c r="T200" s="163">
        <f t="shared" si="192"/>
        <v>0</v>
      </c>
      <c r="U200" s="163">
        <f t="shared" si="192"/>
        <v>0</v>
      </c>
      <c r="V200" s="163">
        <f t="shared" si="192"/>
        <v>0</v>
      </c>
      <c r="W200" s="163">
        <f t="shared" si="192"/>
        <v>0</v>
      </c>
      <c r="X200" s="163">
        <f t="shared" si="192"/>
        <v>0</v>
      </c>
      <c r="Y200" s="163">
        <f t="shared" si="192"/>
        <v>0</v>
      </c>
      <c r="Z200" s="163">
        <f t="shared" si="192"/>
        <v>0</v>
      </c>
      <c r="AA200" s="163">
        <f t="shared" si="192"/>
        <v>0</v>
      </c>
      <c r="AB200" s="251"/>
      <c r="AC200" s="252"/>
      <c r="AD200" s="253"/>
      <c r="AE200" s="254"/>
      <c r="AF200" s="254"/>
      <c r="AG200" s="254"/>
      <c r="AH200" s="254"/>
      <c r="AI200" s="254"/>
      <c r="AJ200" s="254"/>
      <c r="AK200" s="254"/>
      <c r="AL200" s="254"/>
      <c r="AM200" s="254"/>
    </row>
    <row r="201" spans="1:39" s="255" customFormat="1" ht="27.75" hidden="1" customHeight="1" x14ac:dyDescent="0.25">
      <c r="A201" s="109"/>
      <c r="B201" s="109"/>
      <c r="C201" s="49"/>
      <c r="D201" s="49"/>
      <c r="E201" s="78"/>
      <c r="F201" s="78"/>
      <c r="G201" s="79"/>
      <c r="H201" s="54"/>
      <c r="I201" s="62"/>
      <c r="J201" s="64"/>
      <c r="K201" s="117">
        <f t="shared" si="193"/>
        <v>0</v>
      </c>
      <c r="L201" s="117">
        <f t="shared" si="194"/>
        <v>0</v>
      </c>
      <c r="M201" s="66"/>
      <c r="N201" s="67"/>
      <c r="O201" s="118">
        <f t="shared" si="195"/>
        <v>0</v>
      </c>
      <c r="P201" s="118">
        <f t="shared" si="196"/>
        <v>0</v>
      </c>
      <c r="Q201" s="66"/>
      <c r="R201" s="162">
        <f t="shared" si="197"/>
        <v>0</v>
      </c>
      <c r="S201" s="163">
        <f t="shared" si="192"/>
        <v>0</v>
      </c>
      <c r="T201" s="163">
        <f t="shared" si="192"/>
        <v>0</v>
      </c>
      <c r="U201" s="163">
        <f t="shared" si="192"/>
        <v>0</v>
      </c>
      <c r="V201" s="163">
        <f t="shared" si="192"/>
        <v>0</v>
      </c>
      <c r="W201" s="163">
        <f t="shared" si="192"/>
        <v>0</v>
      </c>
      <c r="X201" s="163">
        <f t="shared" si="192"/>
        <v>0</v>
      </c>
      <c r="Y201" s="163">
        <f t="shared" si="192"/>
        <v>0</v>
      </c>
      <c r="Z201" s="163">
        <f t="shared" si="192"/>
        <v>0</v>
      </c>
      <c r="AA201" s="163">
        <f t="shared" si="192"/>
        <v>0</v>
      </c>
      <c r="AB201" s="251"/>
      <c r="AC201" s="252"/>
      <c r="AD201" s="253"/>
      <c r="AE201" s="254"/>
      <c r="AF201" s="254"/>
      <c r="AG201" s="254"/>
      <c r="AH201" s="254"/>
      <c r="AI201" s="254"/>
      <c r="AJ201" s="254"/>
      <c r="AK201" s="254"/>
      <c r="AL201" s="254"/>
      <c r="AM201" s="254"/>
    </row>
    <row r="202" spans="1:39" s="255" customFormat="1" ht="27.75" hidden="1" customHeight="1" x14ac:dyDescent="0.25">
      <c r="A202" s="109"/>
      <c r="B202" s="109"/>
      <c r="C202" s="49"/>
      <c r="D202" s="49"/>
      <c r="E202" s="78"/>
      <c r="F202" s="78"/>
      <c r="G202" s="79"/>
      <c r="H202" s="54"/>
      <c r="I202" s="62"/>
      <c r="J202" s="64"/>
      <c r="K202" s="117">
        <f t="shared" si="193"/>
        <v>0</v>
      </c>
      <c r="L202" s="117">
        <f t="shared" si="194"/>
        <v>0</v>
      </c>
      <c r="M202" s="66"/>
      <c r="N202" s="67"/>
      <c r="O202" s="118">
        <f t="shared" si="195"/>
        <v>0</v>
      </c>
      <c r="P202" s="118">
        <f t="shared" si="196"/>
        <v>0</v>
      </c>
      <c r="Q202" s="66"/>
      <c r="R202" s="162">
        <f t="shared" si="197"/>
        <v>0</v>
      </c>
      <c r="S202" s="163">
        <f t="shared" si="192"/>
        <v>0</v>
      </c>
      <c r="T202" s="163">
        <f t="shared" si="192"/>
        <v>0</v>
      </c>
      <c r="U202" s="163">
        <f t="shared" si="192"/>
        <v>0</v>
      </c>
      <c r="V202" s="163">
        <f t="shared" si="192"/>
        <v>0</v>
      </c>
      <c r="W202" s="163">
        <f t="shared" si="192"/>
        <v>0</v>
      </c>
      <c r="X202" s="163">
        <f t="shared" si="192"/>
        <v>0</v>
      </c>
      <c r="Y202" s="163">
        <f t="shared" si="192"/>
        <v>0</v>
      </c>
      <c r="Z202" s="163">
        <f t="shared" si="192"/>
        <v>0</v>
      </c>
      <c r="AA202" s="163">
        <f t="shared" si="192"/>
        <v>0</v>
      </c>
      <c r="AB202" s="251"/>
      <c r="AC202" s="252"/>
      <c r="AD202" s="253"/>
      <c r="AE202" s="254"/>
      <c r="AF202" s="254"/>
      <c r="AG202" s="254"/>
      <c r="AH202" s="254"/>
      <c r="AI202" s="254"/>
      <c r="AJ202" s="254"/>
      <c r="AK202" s="254"/>
      <c r="AL202" s="254"/>
      <c r="AM202" s="254"/>
    </row>
    <row r="203" spans="1:39" s="84" customFormat="1" ht="27.75" hidden="1" customHeight="1" x14ac:dyDescent="0.25">
      <c r="A203" s="109"/>
      <c r="B203" s="109"/>
      <c r="C203" s="49"/>
      <c r="D203" s="49"/>
      <c r="E203" s="78"/>
      <c r="F203" s="78"/>
      <c r="G203" s="79"/>
      <c r="H203" s="54"/>
      <c r="I203" s="62"/>
      <c r="J203" s="64"/>
      <c r="K203" s="117">
        <f t="shared" si="193"/>
        <v>0</v>
      </c>
      <c r="L203" s="117">
        <f t="shared" si="194"/>
        <v>0</v>
      </c>
      <c r="M203" s="66"/>
      <c r="N203" s="67"/>
      <c r="O203" s="118">
        <f t="shared" si="195"/>
        <v>0</v>
      </c>
      <c r="P203" s="118">
        <f t="shared" si="196"/>
        <v>0</v>
      </c>
      <c r="Q203" s="66"/>
      <c r="R203" s="162">
        <f t="shared" si="197"/>
        <v>0</v>
      </c>
      <c r="S203" s="163">
        <f t="shared" si="192"/>
        <v>0</v>
      </c>
      <c r="T203" s="163">
        <f t="shared" si="192"/>
        <v>0</v>
      </c>
      <c r="U203" s="163">
        <f t="shared" si="192"/>
        <v>0</v>
      </c>
      <c r="V203" s="163">
        <f t="shared" si="192"/>
        <v>0</v>
      </c>
      <c r="W203" s="163">
        <f t="shared" si="192"/>
        <v>0</v>
      </c>
      <c r="X203" s="163">
        <f t="shared" si="192"/>
        <v>0</v>
      </c>
      <c r="Y203" s="163">
        <f t="shared" si="192"/>
        <v>0</v>
      </c>
      <c r="Z203" s="163">
        <f t="shared" si="192"/>
        <v>0</v>
      </c>
      <c r="AA203" s="163">
        <f t="shared" si="192"/>
        <v>0</v>
      </c>
      <c r="AB203" s="251"/>
      <c r="AC203" s="252"/>
      <c r="AD203" s="82"/>
      <c r="AE203" s="83"/>
      <c r="AF203" s="83"/>
      <c r="AG203" s="83"/>
      <c r="AH203" s="83"/>
      <c r="AI203" s="83"/>
      <c r="AJ203" s="83"/>
      <c r="AK203" s="83"/>
      <c r="AL203" s="83"/>
      <c r="AM203" s="83"/>
    </row>
    <row r="204" spans="1:39" s="255" customFormat="1" ht="27.75" hidden="1" customHeight="1" x14ac:dyDescent="0.25">
      <c r="A204" s="109"/>
      <c r="B204" s="109"/>
      <c r="C204" s="49"/>
      <c r="D204" s="49"/>
      <c r="E204" s="78"/>
      <c r="F204" s="78"/>
      <c r="G204" s="79"/>
      <c r="H204" s="80"/>
      <c r="I204" s="81"/>
      <c r="J204" s="64"/>
      <c r="K204" s="117">
        <f t="shared" si="193"/>
        <v>0</v>
      </c>
      <c r="L204" s="117">
        <f t="shared" si="194"/>
        <v>0</v>
      </c>
      <c r="M204" s="66"/>
      <c r="N204" s="67"/>
      <c r="O204" s="118">
        <f t="shared" si="195"/>
        <v>0</v>
      </c>
      <c r="P204" s="118">
        <f t="shared" si="196"/>
        <v>0</v>
      </c>
      <c r="Q204" s="66"/>
      <c r="R204" s="162">
        <f t="shared" si="197"/>
        <v>0</v>
      </c>
      <c r="S204" s="163">
        <f t="shared" si="192"/>
        <v>0</v>
      </c>
      <c r="T204" s="163">
        <f t="shared" si="192"/>
        <v>0</v>
      </c>
      <c r="U204" s="163">
        <f t="shared" si="192"/>
        <v>0</v>
      </c>
      <c r="V204" s="163">
        <f t="shared" si="192"/>
        <v>0</v>
      </c>
      <c r="W204" s="163">
        <f t="shared" si="192"/>
        <v>0</v>
      </c>
      <c r="X204" s="163">
        <f t="shared" si="192"/>
        <v>0</v>
      </c>
      <c r="Y204" s="163">
        <f t="shared" si="192"/>
        <v>0</v>
      </c>
      <c r="Z204" s="163">
        <f t="shared" si="192"/>
        <v>0</v>
      </c>
      <c r="AA204" s="163">
        <f t="shared" si="192"/>
        <v>0</v>
      </c>
      <c r="AB204" s="251"/>
      <c r="AC204" s="252"/>
      <c r="AD204" s="253"/>
      <c r="AE204" s="254"/>
      <c r="AF204" s="254"/>
      <c r="AG204" s="254"/>
      <c r="AH204" s="254"/>
      <c r="AI204" s="254"/>
      <c r="AJ204" s="254"/>
      <c r="AK204" s="254"/>
      <c r="AL204" s="254"/>
      <c r="AM204" s="254"/>
    </row>
    <row r="205" spans="1:39" s="259" customFormat="1" ht="27.75" hidden="1" customHeight="1" thickBot="1" x14ac:dyDescent="0.3">
      <c r="A205" s="95"/>
      <c r="B205" s="95"/>
      <c r="C205" s="96"/>
      <c r="D205" s="96"/>
      <c r="E205" s="97"/>
      <c r="F205" s="97"/>
      <c r="G205" s="98"/>
      <c r="H205" s="99" t="s">
        <v>49</v>
      </c>
      <c r="I205" s="100"/>
      <c r="J205" s="101"/>
      <c r="K205" s="102"/>
      <c r="L205" s="102"/>
      <c r="M205" s="103"/>
      <c r="N205" s="104"/>
      <c r="O205" s="102"/>
      <c r="P205" s="102"/>
      <c r="Q205" s="103"/>
      <c r="R205" s="105">
        <f>SUM(R193:R204)</f>
        <v>0</v>
      </c>
      <c r="S205" s="106">
        <f t="shared" ref="S205:AA205" si="198">SUM(S193:S204)</f>
        <v>0</v>
      </c>
      <c r="T205" s="106">
        <f t="shared" si="198"/>
        <v>0</v>
      </c>
      <c r="U205" s="106">
        <f t="shared" si="198"/>
        <v>0</v>
      </c>
      <c r="V205" s="106">
        <f t="shared" si="198"/>
        <v>0</v>
      </c>
      <c r="W205" s="106">
        <f t="shared" si="198"/>
        <v>0</v>
      </c>
      <c r="X205" s="106">
        <f t="shared" si="198"/>
        <v>0</v>
      </c>
      <c r="Y205" s="106">
        <f t="shared" si="198"/>
        <v>0</v>
      </c>
      <c r="Z205" s="106">
        <f t="shared" si="198"/>
        <v>0</v>
      </c>
      <c r="AA205" s="106">
        <f t="shared" si="198"/>
        <v>0</v>
      </c>
      <c r="AB205" s="251"/>
      <c r="AC205" s="252"/>
      <c r="AD205" s="253"/>
      <c r="AE205" s="254"/>
      <c r="AF205" s="254"/>
      <c r="AG205" s="254"/>
      <c r="AH205" s="254"/>
      <c r="AI205" s="254"/>
      <c r="AJ205" s="254"/>
      <c r="AK205" s="254"/>
      <c r="AL205" s="254"/>
      <c r="AM205" s="254"/>
    </row>
    <row r="206" spans="1:39" s="255" customFormat="1" ht="27.75" hidden="1" customHeight="1" thickTop="1" x14ac:dyDescent="0.25">
      <c r="A206" s="109"/>
      <c r="B206" s="109"/>
      <c r="C206" s="49"/>
      <c r="D206" s="49"/>
      <c r="E206" s="745"/>
      <c r="F206" s="746"/>
      <c r="G206" s="747"/>
      <c r="H206" s="748"/>
      <c r="I206" s="726"/>
      <c r="J206" s="64"/>
      <c r="K206" s="117">
        <f>IF(J206&gt;0, 1, 0)</f>
        <v>0</v>
      </c>
      <c r="L206" s="117">
        <f>J206-K206</f>
        <v>0</v>
      </c>
      <c r="M206" s="66"/>
      <c r="N206" s="67"/>
      <c r="O206" s="118">
        <f>IF(N206&gt;0, 1, 0)</f>
        <v>0</v>
      </c>
      <c r="P206" s="118">
        <f>N206-O206</f>
        <v>0</v>
      </c>
      <c r="Q206" s="730"/>
      <c r="R206" s="162">
        <f>(K206*M206*$R$3)+(L206*M206*$R$6)+(O206*Q206*$R$7)+(P206*Q206*$R$8)</f>
        <v>0</v>
      </c>
      <c r="S206" s="163">
        <f t="shared" ref="S206:AA217" si="199">(L206*N206*$R$3)+(M206*N206*$R$6)+(P206*R206*$R$7)+(Q206*R206*$R$8)</f>
        <v>0</v>
      </c>
      <c r="T206" s="163">
        <f t="shared" si="199"/>
        <v>0</v>
      </c>
      <c r="U206" s="163">
        <f t="shared" si="199"/>
        <v>0</v>
      </c>
      <c r="V206" s="163">
        <f t="shared" si="199"/>
        <v>0</v>
      </c>
      <c r="W206" s="163">
        <f t="shared" si="199"/>
        <v>0</v>
      </c>
      <c r="X206" s="163">
        <f t="shared" si="199"/>
        <v>0</v>
      </c>
      <c r="Y206" s="163">
        <f t="shared" si="199"/>
        <v>0</v>
      </c>
      <c r="Z206" s="163">
        <f t="shared" si="199"/>
        <v>0</v>
      </c>
      <c r="AA206" s="163">
        <f t="shared" si="199"/>
        <v>0</v>
      </c>
      <c r="AB206" s="251"/>
      <c r="AC206" s="252"/>
      <c r="AD206" s="253"/>
      <c r="AE206" s="254"/>
      <c r="AF206" s="254"/>
      <c r="AG206" s="254"/>
      <c r="AH206" s="254"/>
      <c r="AI206" s="254"/>
      <c r="AJ206" s="254"/>
      <c r="AK206" s="254"/>
      <c r="AL206" s="254"/>
      <c r="AM206" s="254"/>
    </row>
    <row r="207" spans="1:39" s="255" customFormat="1" ht="27.75" hidden="1" customHeight="1" x14ac:dyDescent="0.25">
      <c r="A207" s="109"/>
      <c r="B207" s="109"/>
      <c r="C207" s="49"/>
      <c r="D207" s="49"/>
      <c r="E207" s="78"/>
      <c r="F207" s="78"/>
      <c r="G207" s="121"/>
      <c r="H207" s="54"/>
      <c r="I207" s="62"/>
      <c r="J207" s="64"/>
      <c r="K207" s="117">
        <f t="shared" ref="K207:K217" si="200">IF(J207&gt;0, 1, 0)</f>
        <v>0</v>
      </c>
      <c r="L207" s="117">
        <f t="shared" ref="L207:L217" si="201">J207-K207</f>
        <v>0</v>
      </c>
      <c r="M207" s="66"/>
      <c r="N207" s="67"/>
      <c r="O207" s="118">
        <f t="shared" ref="O207:O217" si="202">IF(N207&gt;0, 1, 0)</f>
        <v>0</v>
      </c>
      <c r="P207" s="118">
        <f t="shared" ref="P207:P217" si="203">N207-O207</f>
        <v>0</v>
      </c>
      <c r="Q207" s="66"/>
      <c r="R207" s="162">
        <f t="shared" ref="R207:R217" si="204">(K207*M207*$R$3)+(L207*M207*$R$6)+(O207*Q207*$R$7)+(P207*Q207*$R$8)</f>
        <v>0</v>
      </c>
      <c r="S207" s="163">
        <f t="shared" si="199"/>
        <v>0</v>
      </c>
      <c r="T207" s="163">
        <f t="shared" si="199"/>
        <v>0</v>
      </c>
      <c r="U207" s="163">
        <f t="shared" si="199"/>
        <v>0</v>
      </c>
      <c r="V207" s="163">
        <f t="shared" si="199"/>
        <v>0</v>
      </c>
      <c r="W207" s="163">
        <f t="shared" si="199"/>
        <v>0</v>
      </c>
      <c r="X207" s="163">
        <f t="shared" si="199"/>
        <v>0</v>
      </c>
      <c r="Y207" s="163">
        <f t="shared" si="199"/>
        <v>0</v>
      </c>
      <c r="Z207" s="163">
        <f t="shared" si="199"/>
        <v>0</v>
      </c>
      <c r="AA207" s="163">
        <f t="shared" si="199"/>
        <v>0</v>
      </c>
      <c r="AB207" s="251"/>
      <c r="AC207" s="252"/>
      <c r="AD207" s="253"/>
      <c r="AE207" s="254"/>
      <c r="AF207" s="254"/>
      <c r="AG207" s="254"/>
      <c r="AH207" s="254"/>
      <c r="AI207" s="254"/>
      <c r="AJ207" s="254"/>
      <c r="AK207" s="254"/>
      <c r="AL207" s="254"/>
      <c r="AM207" s="254"/>
    </row>
    <row r="208" spans="1:39" s="255" customFormat="1" ht="27.75" hidden="1" customHeight="1" x14ac:dyDescent="0.25">
      <c r="A208" s="109"/>
      <c r="B208" s="109"/>
      <c r="C208" s="49"/>
      <c r="D208" s="49"/>
      <c r="E208" s="78"/>
      <c r="F208" s="78"/>
      <c r="G208" s="121"/>
      <c r="H208" s="54"/>
      <c r="I208" s="62"/>
      <c r="J208" s="64"/>
      <c r="K208" s="117">
        <f t="shared" si="200"/>
        <v>0</v>
      </c>
      <c r="L208" s="117">
        <f t="shared" si="201"/>
        <v>0</v>
      </c>
      <c r="M208" s="66"/>
      <c r="N208" s="67"/>
      <c r="O208" s="118">
        <f t="shared" si="202"/>
        <v>0</v>
      </c>
      <c r="P208" s="118">
        <f t="shared" si="203"/>
        <v>0</v>
      </c>
      <c r="Q208" s="66"/>
      <c r="R208" s="162">
        <f t="shared" si="204"/>
        <v>0</v>
      </c>
      <c r="S208" s="163">
        <f t="shared" si="199"/>
        <v>0</v>
      </c>
      <c r="T208" s="163">
        <f t="shared" si="199"/>
        <v>0</v>
      </c>
      <c r="U208" s="163">
        <f t="shared" si="199"/>
        <v>0</v>
      </c>
      <c r="V208" s="163">
        <f t="shared" si="199"/>
        <v>0</v>
      </c>
      <c r="W208" s="163">
        <f t="shared" si="199"/>
        <v>0</v>
      </c>
      <c r="X208" s="163">
        <f t="shared" si="199"/>
        <v>0</v>
      </c>
      <c r="Y208" s="163">
        <f t="shared" si="199"/>
        <v>0</v>
      </c>
      <c r="Z208" s="163">
        <f t="shared" si="199"/>
        <v>0</v>
      </c>
      <c r="AA208" s="163">
        <f t="shared" si="199"/>
        <v>0</v>
      </c>
      <c r="AB208" s="251"/>
      <c r="AC208" s="252"/>
      <c r="AD208" s="253"/>
      <c r="AE208" s="254"/>
      <c r="AF208" s="254"/>
      <c r="AG208" s="254"/>
      <c r="AH208" s="254"/>
      <c r="AI208" s="254"/>
      <c r="AJ208" s="254"/>
      <c r="AK208" s="254"/>
      <c r="AL208" s="254"/>
      <c r="AM208" s="254"/>
    </row>
    <row r="209" spans="1:39" s="255" customFormat="1" ht="27.75" hidden="1" customHeight="1" x14ac:dyDescent="0.25">
      <c r="A209" s="109"/>
      <c r="B209" s="109"/>
      <c r="C209" s="49"/>
      <c r="D209" s="49"/>
      <c r="E209" s="78"/>
      <c r="F209" s="78"/>
      <c r="G209" s="121"/>
      <c r="H209" s="54"/>
      <c r="I209" s="62"/>
      <c r="J209" s="64"/>
      <c r="K209" s="117">
        <f t="shared" si="200"/>
        <v>0</v>
      </c>
      <c r="L209" s="117">
        <f t="shared" si="201"/>
        <v>0</v>
      </c>
      <c r="M209" s="66"/>
      <c r="N209" s="67"/>
      <c r="O209" s="118">
        <f t="shared" si="202"/>
        <v>0</v>
      </c>
      <c r="P209" s="118">
        <f t="shared" si="203"/>
        <v>0</v>
      </c>
      <c r="Q209" s="66"/>
      <c r="R209" s="162">
        <f t="shared" si="204"/>
        <v>0</v>
      </c>
      <c r="S209" s="163">
        <f t="shared" si="199"/>
        <v>0</v>
      </c>
      <c r="T209" s="163">
        <f t="shared" si="199"/>
        <v>0</v>
      </c>
      <c r="U209" s="163">
        <f t="shared" si="199"/>
        <v>0</v>
      </c>
      <c r="V209" s="163">
        <f t="shared" si="199"/>
        <v>0</v>
      </c>
      <c r="W209" s="163">
        <f t="shared" si="199"/>
        <v>0</v>
      </c>
      <c r="X209" s="163">
        <f t="shared" si="199"/>
        <v>0</v>
      </c>
      <c r="Y209" s="163">
        <f t="shared" si="199"/>
        <v>0</v>
      </c>
      <c r="Z209" s="163">
        <f t="shared" si="199"/>
        <v>0</v>
      </c>
      <c r="AA209" s="163">
        <f t="shared" si="199"/>
        <v>0</v>
      </c>
      <c r="AB209" s="251"/>
      <c r="AC209" s="252"/>
      <c r="AD209" s="253"/>
      <c r="AE209" s="254"/>
      <c r="AF209" s="254"/>
      <c r="AG209" s="254"/>
      <c r="AH209" s="254"/>
      <c r="AI209" s="254"/>
      <c r="AJ209" s="254"/>
      <c r="AK209" s="254"/>
      <c r="AL209" s="254"/>
      <c r="AM209" s="254"/>
    </row>
    <row r="210" spans="1:39" s="255" customFormat="1" ht="27.75" hidden="1" customHeight="1" x14ac:dyDescent="0.25">
      <c r="A210" s="109"/>
      <c r="B210" s="109"/>
      <c r="C210" s="49"/>
      <c r="D210" s="49"/>
      <c r="E210" s="78"/>
      <c r="F210" s="78"/>
      <c r="G210" s="79"/>
      <c r="H210" s="54"/>
      <c r="I210" s="62"/>
      <c r="J210" s="64"/>
      <c r="K210" s="117">
        <f t="shared" si="200"/>
        <v>0</v>
      </c>
      <c r="L210" s="117">
        <f t="shared" si="201"/>
        <v>0</v>
      </c>
      <c r="M210" s="66"/>
      <c r="N210" s="67"/>
      <c r="O210" s="118">
        <f t="shared" si="202"/>
        <v>0</v>
      </c>
      <c r="P210" s="118">
        <f t="shared" si="203"/>
        <v>0</v>
      </c>
      <c r="Q210" s="66"/>
      <c r="R210" s="162">
        <f t="shared" si="204"/>
        <v>0</v>
      </c>
      <c r="S210" s="163">
        <f t="shared" si="199"/>
        <v>0</v>
      </c>
      <c r="T210" s="163">
        <f t="shared" si="199"/>
        <v>0</v>
      </c>
      <c r="U210" s="163">
        <f t="shared" si="199"/>
        <v>0</v>
      </c>
      <c r="V210" s="163">
        <f t="shared" si="199"/>
        <v>0</v>
      </c>
      <c r="W210" s="163">
        <f t="shared" si="199"/>
        <v>0</v>
      </c>
      <c r="X210" s="163">
        <f t="shared" si="199"/>
        <v>0</v>
      </c>
      <c r="Y210" s="163">
        <f t="shared" si="199"/>
        <v>0</v>
      </c>
      <c r="Z210" s="163">
        <f t="shared" si="199"/>
        <v>0</v>
      </c>
      <c r="AA210" s="163">
        <f t="shared" si="199"/>
        <v>0</v>
      </c>
      <c r="AB210" s="251"/>
      <c r="AC210" s="252"/>
      <c r="AD210" s="253"/>
      <c r="AE210" s="254"/>
      <c r="AF210" s="254"/>
      <c r="AG210" s="254"/>
      <c r="AH210" s="254"/>
      <c r="AI210" s="254"/>
      <c r="AJ210" s="254"/>
      <c r="AK210" s="254"/>
      <c r="AL210" s="254"/>
      <c r="AM210" s="254"/>
    </row>
    <row r="211" spans="1:39" s="255" customFormat="1" ht="27.75" hidden="1" customHeight="1" x14ac:dyDescent="0.25">
      <c r="A211" s="109"/>
      <c r="B211" s="109"/>
      <c r="C211" s="49"/>
      <c r="D211" s="49"/>
      <c r="E211" s="78"/>
      <c r="F211" s="78"/>
      <c r="G211" s="79"/>
      <c r="H211" s="54"/>
      <c r="I211" s="62"/>
      <c r="J211" s="64"/>
      <c r="K211" s="117">
        <f t="shared" si="200"/>
        <v>0</v>
      </c>
      <c r="L211" s="117">
        <f t="shared" si="201"/>
        <v>0</v>
      </c>
      <c r="M211" s="66"/>
      <c r="N211" s="67"/>
      <c r="O211" s="118">
        <f t="shared" si="202"/>
        <v>0</v>
      </c>
      <c r="P211" s="118">
        <f t="shared" si="203"/>
        <v>0</v>
      </c>
      <c r="Q211" s="66"/>
      <c r="R211" s="162">
        <f t="shared" si="204"/>
        <v>0</v>
      </c>
      <c r="S211" s="163">
        <f t="shared" si="199"/>
        <v>0</v>
      </c>
      <c r="T211" s="163">
        <f t="shared" si="199"/>
        <v>0</v>
      </c>
      <c r="U211" s="163">
        <f t="shared" si="199"/>
        <v>0</v>
      </c>
      <c r="V211" s="163">
        <f t="shared" si="199"/>
        <v>0</v>
      </c>
      <c r="W211" s="163">
        <f t="shared" si="199"/>
        <v>0</v>
      </c>
      <c r="X211" s="163">
        <f t="shared" si="199"/>
        <v>0</v>
      </c>
      <c r="Y211" s="163">
        <f t="shared" si="199"/>
        <v>0</v>
      </c>
      <c r="Z211" s="163">
        <f t="shared" si="199"/>
        <v>0</v>
      </c>
      <c r="AA211" s="163">
        <f t="shared" si="199"/>
        <v>0</v>
      </c>
      <c r="AB211" s="251"/>
      <c r="AC211" s="252"/>
      <c r="AD211" s="253"/>
      <c r="AE211" s="254"/>
      <c r="AF211" s="254"/>
      <c r="AG211" s="254"/>
      <c r="AH211" s="254"/>
      <c r="AI211" s="254"/>
      <c r="AJ211" s="254"/>
      <c r="AK211" s="254"/>
      <c r="AL211" s="254"/>
      <c r="AM211" s="254"/>
    </row>
    <row r="212" spans="1:39" s="255" customFormat="1" ht="27.75" hidden="1" customHeight="1" x14ac:dyDescent="0.25">
      <c r="A212" s="109"/>
      <c r="B212" s="109"/>
      <c r="C212" s="49"/>
      <c r="D212" s="49"/>
      <c r="E212" s="78"/>
      <c r="F212" s="78"/>
      <c r="G212" s="79"/>
      <c r="H212" s="54"/>
      <c r="I212" s="62"/>
      <c r="J212" s="64"/>
      <c r="K212" s="117">
        <f t="shared" si="200"/>
        <v>0</v>
      </c>
      <c r="L212" s="117">
        <f t="shared" si="201"/>
        <v>0</v>
      </c>
      <c r="M212" s="66"/>
      <c r="N212" s="67"/>
      <c r="O212" s="118">
        <f t="shared" si="202"/>
        <v>0</v>
      </c>
      <c r="P212" s="118">
        <f t="shared" si="203"/>
        <v>0</v>
      </c>
      <c r="Q212" s="66"/>
      <c r="R212" s="162">
        <f t="shared" si="204"/>
        <v>0</v>
      </c>
      <c r="S212" s="163">
        <f t="shared" si="199"/>
        <v>0</v>
      </c>
      <c r="T212" s="163">
        <f t="shared" si="199"/>
        <v>0</v>
      </c>
      <c r="U212" s="163">
        <f t="shared" si="199"/>
        <v>0</v>
      </c>
      <c r="V212" s="163">
        <f t="shared" si="199"/>
        <v>0</v>
      </c>
      <c r="W212" s="163">
        <f t="shared" si="199"/>
        <v>0</v>
      </c>
      <c r="X212" s="163">
        <f t="shared" si="199"/>
        <v>0</v>
      </c>
      <c r="Y212" s="163">
        <f t="shared" si="199"/>
        <v>0</v>
      </c>
      <c r="Z212" s="163">
        <f t="shared" si="199"/>
        <v>0</v>
      </c>
      <c r="AA212" s="163">
        <f t="shared" si="199"/>
        <v>0</v>
      </c>
      <c r="AB212" s="251"/>
      <c r="AC212" s="252"/>
      <c r="AD212" s="253"/>
      <c r="AE212" s="254"/>
      <c r="AF212" s="254"/>
      <c r="AG212" s="254"/>
      <c r="AH212" s="254"/>
      <c r="AI212" s="254"/>
      <c r="AJ212" s="254"/>
      <c r="AK212" s="254"/>
      <c r="AL212" s="254"/>
      <c r="AM212" s="254"/>
    </row>
    <row r="213" spans="1:39" s="255" customFormat="1" ht="27.75" hidden="1" customHeight="1" x14ac:dyDescent="0.25">
      <c r="A213" s="109"/>
      <c r="B213" s="109"/>
      <c r="C213" s="49"/>
      <c r="D213" s="49"/>
      <c r="E213" s="78"/>
      <c r="F213" s="78"/>
      <c r="G213" s="79"/>
      <c r="H213" s="80"/>
      <c r="I213" s="81"/>
      <c r="J213" s="64"/>
      <c r="K213" s="117">
        <f t="shared" si="200"/>
        <v>0</v>
      </c>
      <c r="L213" s="117">
        <f t="shared" si="201"/>
        <v>0</v>
      </c>
      <c r="M213" s="66"/>
      <c r="N213" s="67"/>
      <c r="O213" s="118">
        <f t="shared" si="202"/>
        <v>0</v>
      </c>
      <c r="P213" s="118">
        <f t="shared" si="203"/>
        <v>0</v>
      </c>
      <c r="Q213" s="66"/>
      <c r="R213" s="162">
        <f t="shared" si="204"/>
        <v>0</v>
      </c>
      <c r="S213" s="163">
        <f t="shared" si="199"/>
        <v>0</v>
      </c>
      <c r="T213" s="163">
        <f t="shared" si="199"/>
        <v>0</v>
      </c>
      <c r="U213" s="163">
        <f t="shared" si="199"/>
        <v>0</v>
      </c>
      <c r="V213" s="163">
        <f t="shared" si="199"/>
        <v>0</v>
      </c>
      <c r="W213" s="163">
        <f t="shared" si="199"/>
        <v>0</v>
      </c>
      <c r="X213" s="163">
        <f t="shared" si="199"/>
        <v>0</v>
      </c>
      <c r="Y213" s="163">
        <f t="shared" si="199"/>
        <v>0</v>
      </c>
      <c r="Z213" s="163">
        <f t="shared" si="199"/>
        <v>0</v>
      </c>
      <c r="AA213" s="163">
        <f t="shared" si="199"/>
        <v>0</v>
      </c>
      <c r="AB213" s="251"/>
      <c r="AC213" s="252"/>
      <c r="AD213" s="253"/>
      <c r="AE213" s="254"/>
      <c r="AF213" s="254"/>
      <c r="AG213" s="254"/>
      <c r="AH213" s="254"/>
      <c r="AI213" s="254"/>
      <c r="AJ213" s="254"/>
      <c r="AK213" s="254"/>
      <c r="AL213" s="254"/>
      <c r="AM213" s="254"/>
    </row>
    <row r="214" spans="1:39" s="255" customFormat="1" ht="27.75" hidden="1" customHeight="1" x14ac:dyDescent="0.25">
      <c r="A214" s="109"/>
      <c r="B214" s="109"/>
      <c r="C214" s="49"/>
      <c r="D214" s="49"/>
      <c r="E214" s="78"/>
      <c r="F214" s="78"/>
      <c r="G214" s="79"/>
      <c r="H214" s="54"/>
      <c r="I214" s="62"/>
      <c r="J214" s="64"/>
      <c r="K214" s="117">
        <f t="shared" si="200"/>
        <v>0</v>
      </c>
      <c r="L214" s="117">
        <f t="shared" si="201"/>
        <v>0</v>
      </c>
      <c r="M214" s="66"/>
      <c r="N214" s="67"/>
      <c r="O214" s="118">
        <f t="shared" si="202"/>
        <v>0</v>
      </c>
      <c r="P214" s="118">
        <f t="shared" si="203"/>
        <v>0</v>
      </c>
      <c r="Q214" s="66"/>
      <c r="R214" s="162">
        <f t="shared" si="204"/>
        <v>0</v>
      </c>
      <c r="S214" s="163">
        <f t="shared" si="199"/>
        <v>0</v>
      </c>
      <c r="T214" s="163">
        <f t="shared" si="199"/>
        <v>0</v>
      </c>
      <c r="U214" s="163">
        <f t="shared" si="199"/>
        <v>0</v>
      </c>
      <c r="V214" s="163">
        <f t="shared" si="199"/>
        <v>0</v>
      </c>
      <c r="W214" s="163">
        <f t="shared" si="199"/>
        <v>0</v>
      </c>
      <c r="X214" s="163">
        <f t="shared" si="199"/>
        <v>0</v>
      </c>
      <c r="Y214" s="163">
        <f t="shared" si="199"/>
        <v>0</v>
      </c>
      <c r="Z214" s="163">
        <f t="shared" si="199"/>
        <v>0</v>
      </c>
      <c r="AA214" s="163">
        <f t="shared" si="199"/>
        <v>0</v>
      </c>
      <c r="AB214" s="251"/>
      <c r="AC214" s="252"/>
      <c r="AD214" s="253"/>
      <c r="AE214" s="254"/>
      <c r="AF214" s="254"/>
      <c r="AG214" s="254"/>
      <c r="AH214" s="254"/>
      <c r="AI214" s="254"/>
      <c r="AJ214" s="254"/>
      <c r="AK214" s="254"/>
      <c r="AL214" s="254"/>
      <c r="AM214" s="254"/>
    </row>
    <row r="215" spans="1:39" s="255" customFormat="1" ht="27.75" hidden="1" customHeight="1" x14ac:dyDescent="0.25">
      <c r="A215" s="109"/>
      <c r="B215" s="109"/>
      <c r="C215" s="49"/>
      <c r="D215" s="49"/>
      <c r="E215" s="78"/>
      <c r="F215" s="78"/>
      <c r="G215" s="79"/>
      <c r="H215" s="54"/>
      <c r="I215" s="62"/>
      <c r="J215" s="64"/>
      <c r="K215" s="117">
        <f t="shared" si="200"/>
        <v>0</v>
      </c>
      <c r="L215" s="117">
        <f t="shared" si="201"/>
        <v>0</v>
      </c>
      <c r="M215" s="66"/>
      <c r="N215" s="67"/>
      <c r="O215" s="118">
        <f t="shared" si="202"/>
        <v>0</v>
      </c>
      <c r="P215" s="118">
        <f t="shared" si="203"/>
        <v>0</v>
      </c>
      <c r="Q215" s="66"/>
      <c r="R215" s="162">
        <f t="shared" si="204"/>
        <v>0</v>
      </c>
      <c r="S215" s="163">
        <f t="shared" si="199"/>
        <v>0</v>
      </c>
      <c r="T215" s="163">
        <f t="shared" si="199"/>
        <v>0</v>
      </c>
      <c r="U215" s="163">
        <f t="shared" si="199"/>
        <v>0</v>
      </c>
      <c r="V215" s="163">
        <f t="shared" si="199"/>
        <v>0</v>
      </c>
      <c r="W215" s="163">
        <f t="shared" si="199"/>
        <v>0</v>
      </c>
      <c r="X215" s="163">
        <f t="shared" si="199"/>
        <v>0</v>
      </c>
      <c r="Y215" s="163">
        <f t="shared" si="199"/>
        <v>0</v>
      </c>
      <c r="Z215" s="163">
        <f t="shared" si="199"/>
        <v>0</v>
      </c>
      <c r="AA215" s="163">
        <f t="shared" si="199"/>
        <v>0</v>
      </c>
      <c r="AB215" s="251"/>
      <c r="AC215" s="252"/>
      <c r="AD215" s="253"/>
      <c r="AE215" s="254"/>
      <c r="AF215" s="254"/>
      <c r="AG215" s="254"/>
      <c r="AH215" s="254"/>
      <c r="AI215" s="254"/>
      <c r="AJ215" s="254"/>
      <c r="AK215" s="254"/>
      <c r="AL215" s="254"/>
      <c r="AM215" s="254"/>
    </row>
    <row r="216" spans="1:39" s="84" customFormat="1" ht="27.75" hidden="1" customHeight="1" x14ac:dyDescent="0.25">
      <c r="A216" s="109"/>
      <c r="B216" s="109"/>
      <c r="C216" s="49"/>
      <c r="D216" s="49"/>
      <c r="E216" s="78"/>
      <c r="F216" s="78"/>
      <c r="G216" s="79"/>
      <c r="H216" s="54"/>
      <c r="I216" s="62"/>
      <c r="J216" s="64"/>
      <c r="K216" s="117">
        <f t="shared" si="200"/>
        <v>0</v>
      </c>
      <c r="L216" s="117">
        <f t="shared" si="201"/>
        <v>0</v>
      </c>
      <c r="M216" s="66"/>
      <c r="N216" s="67"/>
      <c r="O216" s="118">
        <f t="shared" si="202"/>
        <v>0</v>
      </c>
      <c r="P216" s="118">
        <f t="shared" si="203"/>
        <v>0</v>
      </c>
      <c r="Q216" s="66"/>
      <c r="R216" s="162">
        <f t="shared" si="204"/>
        <v>0</v>
      </c>
      <c r="S216" s="163">
        <f t="shared" si="199"/>
        <v>0</v>
      </c>
      <c r="T216" s="163">
        <f t="shared" si="199"/>
        <v>0</v>
      </c>
      <c r="U216" s="163">
        <f t="shared" si="199"/>
        <v>0</v>
      </c>
      <c r="V216" s="163">
        <f t="shared" si="199"/>
        <v>0</v>
      </c>
      <c r="W216" s="163">
        <f t="shared" si="199"/>
        <v>0</v>
      </c>
      <c r="X216" s="163">
        <f t="shared" si="199"/>
        <v>0</v>
      </c>
      <c r="Y216" s="163">
        <f t="shared" si="199"/>
        <v>0</v>
      </c>
      <c r="Z216" s="163">
        <f t="shared" si="199"/>
        <v>0</v>
      </c>
      <c r="AA216" s="163">
        <f t="shared" si="199"/>
        <v>0</v>
      </c>
      <c r="AB216" s="251"/>
      <c r="AC216" s="252"/>
      <c r="AD216" s="82"/>
      <c r="AE216" s="83"/>
      <c r="AF216" s="83"/>
      <c r="AG216" s="83"/>
      <c r="AH216" s="83"/>
      <c r="AI216" s="83"/>
      <c r="AJ216" s="83"/>
      <c r="AK216" s="83"/>
      <c r="AL216" s="83"/>
      <c r="AM216" s="83"/>
    </row>
    <row r="217" spans="1:39" s="255" customFormat="1" ht="27.75" hidden="1" customHeight="1" x14ac:dyDescent="0.25">
      <c r="A217" s="109"/>
      <c r="B217" s="109"/>
      <c r="C217" s="49"/>
      <c r="D217" s="49"/>
      <c r="E217" s="78"/>
      <c r="F217" s="78"/>
      <c r="G217" s="79"/>
      <c r="H217" s="80"/>
      <c r="I217" s="81"/>
      <c r="J217" s="64"/>
      <c r="K217" s="117">
        <f t="shared" si="200"/>
        <v>0</v>
      </c>
      <c r="L217" s="117">
        <f t="shared" si="201"/>
        <v>0</v>
      </c>
      <c r="M217" s="66"/>
      <c r="N217" s="67"/>
      <c r="O217" s="118">
        <f t="shared" si="202"/>
        <v>0</v>
      </c>
      <c r="P217" s="118">
        <f t="shared" si="203"/>
        <v>0</v>
      </c>
      <c r="Q217" s="66"/>
      <c r="R217" s="162">
        <f t="shared" si="204"/>
        <v>0</v>
      </c>
      <c r="S217" s="163">
        <f t="shared" si="199"/>
        <v>0</v>
      </c>
      <c r="T217" s="163">
        <f t="shared" si="199"/>
        <v>0</v>
      </c>
      <c r="U217" s="163">
        <f t="shared" si="199"/>
        <v>0</v>
      </c>
      <c r="V217" s="163">
        <f t="shared" si="199"/>
        <v>0</v>
      </c>
      <c r="W217" s="163">
        <f t="shared" si="199"/>
        <v>0</v>
      </c>
      <c r="X217" s="163">
        <f t="shared" si="199"/>
        <v>0</v>
      </c>
      <c r="Y217" s="163">
        <f t="shared" si="199"/>
        <v>0</v>
      </c>
      <c r="Z217" s="163">
        <f t="shared" si="199"/>
        <v>0</v>
      </c>
      <c r="AA217" s="163">
        <f t="shared" si="199"/>
        <v>0</v>
      </c>
      <c r="AB217" s="251"/>
      <c r="AC217" s="252"/>
      <c r="AD217" s="253"/>
      <c r="AE217" s="254"/>
      <c r="AF217" s="254"/>
      <c r="AG217" s="254"/>
      <c r="AH217" s="254"/>
      <c r="AI217" s="254"/>
      <c r="AJ217" s="254"/>
      <c r="AK217" s="254"/>
      <c r="AL217" s="254"/>
      <c r="AM217" s="254"/>
    </row>
    <row r="218" spans="1:39" s="259" customFormat="1" ht="27.75" hidden="1" customHeight="1" thickBot="1" x14ac:dyDescent="0.3">
      <c r="A218" s="95"/>
      <c r="B218" s="95"/>
      <c r="C218" s="96"/>
      <c r="D218" s="96"/>
      <c r="E218" s="97"/>
      <c r="F218" s="97"/>
      <c r="G218" s="98"/>
      <c r="H218" s="99" t="s">
        <v>49</v>
      </c>
      <c r="I218" s="100"/>
      <c r="J218" s="101"/>
      <c r="K218" s="102"/>
      <c r="L218" s="102"/>
      <c r="M218" s="103"/>
      <c r="N218" s="104"/>
      <c r="O218" s="102"/>
      <c r="P218" s="102"/>
      <c r="Q218" s="103"/>
      <c r="R218" s="105">
        <f>SUM(R206:R217)</f>
        <v>0</v>
      </c>
      <c r="S218" s="106">
        <f t="shared" ref="S218:AA218" si="205">SUM(S206:S217)</f>
        <v>0</v>
      </c>
      <c r="T218" s="106">
        <f t="shared" si="205"/>
        <v>0</v>
      </c>
      <c r="U218" s="106">
        <f t="shared" si="205"/>
        <v>0</v>
      </c>
      <c r="V218" s="106">
        <f t="shared" si="205"/>
        <v>0</v>
      </c>
      <c r="W218" s="106">
        <f t="shared" si="205"/>
        <v>0</v>
      </c>
      <c r="X218" s="106">
        <f t="shared" si="205"/>
        <v>0</v>
      </c>
      <c r="Y218" s="106">
        <f t="shared" si="205"/>
        <v>0</v>
      </c>
      <c r="Z218" s="106">
        <f t="shared" si="205"/>
        <v>0</v>
      </c>
      <c r="AA218" s="106">
        <f t="shared" si="205"/>
        <v>0</v>
      </c>
      <c r="AB218" s="251"/>
      <c r="AC218" s="252"/>
      <c r="AD218" s="253"/>
      <c r="AE218" s="254"/>
      <c r="AF218" s="254"/>
      <c r="AG218" s="254"/>
      <c r="AH218" s="254"/>
      <c r="AI218" s="254"/>
      <c r="AJ218" s="254"/>
      <c r="AK218" s="254"/>
      <c r="AL218" s="254"/>
      <c r="AM218" s="254"/>
    </row>
    <row r="219" spans="1:39" s="255" customFormat="1" ht="27.75" hidden="1" customHeight="1" thickTop="1" x14ac:dyDescent="0.25">
      <c r="A219" s="109"/>
      <c r="B219" s="109"/>
      <c r="C219" s="49"/>
      <c r="D219" s="49"/>
      <c r="E219" s="745"/>
      <c r="F219" s="746"/>
      <c r="G219" s="747"/>
      <c r="H219" s="748"/>
      <c r="I219" s="726"/>
      <c r="J219" s="64"/>
      <c r="K219" s="117">
        <f>IF(J219&gt;0, 1, 0)</f>
        <v>0</v>
      </c>
      <c r="L219" s="117">
        <f>J219-K219</f>
        <v>0</v>
      </c>
      <c r="M219" s="66"/>
      <c r="N219" s="67"/>
      <c r="O219" s="118">
        <f>IF(N219&gt;0, 1, 0)</f>
        <v>0</v>
      </c>
      <c r="P219" s="118">
        <f>N219-O219</f>
        <v>0</v>
      </c>
      <c r="Q219" s="730"/>
      <c r="R219" s="162">
        <f>(K219*M219*$R$3)+(L219*M219*$R$6)+(O219*Q219*$R$7)+(P219*Q219*$R$8)</f>
        <v>0</v>
      </c>
      <c r="S219" s="163">
        <f t="shared" ref="S219:AA230" si="206">(L219*N219*$R$3)+(M219*N219*$R$6)+(P219*R219*$R$7)+(Q219*R219*$R$8)</f>
        <v>0</v>
      </c>
      <c r="T219" s="163">
        <f t="shared" si="206"/>
        <v>0</v>
      </c>
      <c r="U219" s="163">
        <f t="shared" si="206"/>
        <v>0</v>
      </c>
      <c r="V219" s="163">
        <f t="shared" si="206"/>
        <v>0</v>
      </c>
      <c r="W219" s="163">
        <f t="shared" si="206"/>
        <v>0</v>
      </c>
      <c r="X219" s="163">
        <f t="shared" si="206"/>
        <v>0</v>
      </c>
      <c r="Y219" s="163">
        <f t="shared" si="206"/>
        <v>0</v>
      </c>
      <c r="Z219" s="163">
        <f t="shared" si="206"/>
        <v>0</v>
      </c>
      <c r="AA219" s="163">
        <f t="shared" si="206"/>
        <v>0</v>
      </c>
      <c r="AB219" s="251"/>
      <c r="AC219" s="252"/>
      <c r="AD219" s="253"/>
      <c r="AE219" s="254"/>
      <c r="AF219" s="254"/>
      <c r="AG219" s="254"/>
      <c r="AH219" s="254"/>
      <c r="AI219" s="254"/>
      <c r="AJ219" s="254"/>
      <c r="AK219" s="254"/>
      <c r="AL219" s="254"/>
      <c r="AM219" s="254"/>
    </row>
    <row r="220" spans="1:39" s="255" customFormat="1" ht="27.75" hidden="1" customHeight="1" x14ac:dyDescent="0.25">
      <c r="A220" s="109"/>
      <c r="B220" s="109"/>
      <c r="C220" s="49"/>
      <c r="D220" s="49"/>
      <c r="E220" s="78"/>
      <c r="F220" s="78"/>
      <c r="G220" s="121"/>
      <c r="H220" s="54"/>
      <c r="I220" s="62"/>
      <c r="J220" s="64"/>
      <c r="K220" s="117">
        <f t="shared" ref="K220:K230" si="207">IF(J220&gt;0, 1, 0)</f>
        <v>0</v>
      </c>
      <c r="L220" s="117">
        <f t="shared" ref="L220:L230" si="208">J220-K220</f>
        <v>0</v>
      </c>
      <c r="M220" s="66"/>
      <c r="N220" s="67"/>
      <c r="O220" s="118">
        <f t="shared" ref="O220:O230" si="209">IF(N220&gt;0, 1, 0)</f>
        <v>0</v>
      </c>
      <c r="P220" s="118">
        <f t="shared" ref="P220:P230" si="210">N220-O220</f>
        <v>0</v>
      </c>
      <c r="Q220" s="66"/>
      <c r="R220" s="162">
        <f t="shared" ref="R220:R230" si="211">(K220*M220*$R$3)+(L220*M220*$R$6)+(O220*Q220*$R$7)+(P220*Q220*$R$8)</f>
        <v>0</v>
      </c>
      <c r="S220" s="163">
        <f t="shared" si="206"/>
        <v>0</v>
      </c>
      <c r="T220" s="163">
        <f t="shared" si="206"/>
        <v>0</v>
      </c>
      <c r="U220" s="163">
        <f t="shared" si="206"/>
        <v>0</v>
      </c>
      <c r="V220" s="163">
        <f t="shared" si="206"/>
        <v>0</v>
      </c>
      <c r="W220" s="163">
        <f t="shared" si="206"/>
        <v>0</v>
      </c>
      <c r="X220" s="163">
        <f t="shared" si="206"/>
        <v>0</v>
      </c>
      <c r="Y220" s="163">
        <f t="shared" si="206"/>
        <v>0</v>
      </c>
      <c r="Z220" s="163">
        <f t="shared" si="206"/>
        <v>0</v>
      </c>
      <c r="AA220" s="163">
        <f t="shared" si="206"/>
        <v>0</v>
      </c>
      <c r="AB220" s="251"/>
      <c r="AC220" s="252"/>
      <c r="AD220" s="253"/>
      <c r="AE220" s="254"/>
      <c r="AF220" s="254"/>
      <c r="AG220" s="254"/>
      <c r="AH220" s="254"/>
      <c r="AI220" s="254"/>
      <c r="AJ220" s="254"/>
      <c r="AK220" s="254"/>
      <c r="AL220" s="254"/>
      <c r="AM220" s="254"/>
    </row>
    <row r="221" spans="1:39" s="255" customFormat="1" ht="27.75" hidden="1" customHeight="1" x14ac:dyDescent="0.25">
      <c r="A221" s="109"/>
      <c r="B221" s="109"/>
      <c r="C221" s="49"/>
      <c r="D221" s="49"/>
      <c r="E221" s="78"/>
      <c r="F221" s="78"/>
      <c r="G221" s="121"/>
      <c r="H221" s="54"/>
      <c r="I221" s="62"/>
      <c r="J221" s="64"/>
      <c r="K221" s="117">
        <f t="shared" si="207"/>
        <v>0</v>
      </c>
      <c r="L221" s="117">
        <f t="shared" si="208"/>
        <v>0</v>
      </c>
      <c r="M221" s="66"/>
      <c r="N221" s="67"/>
      <c r="O221" s="118">
        <f t="shared" si="209"/>
        <v>0</v>
      </c>
      <c r="P221" s="118">
        <f t="shared" si="210"/>
        <v>0</v>
      </c>
      <c r="Q221" s="66"/>
      <c r="R221" s="162">
        <f t="shared" si="211"/>
        <v>0</v>
      </c>
      <c r="S221" s="163">
        <f t="shared" si="206"/>
        <v>0</v>
      </c>
      <c r="T221" s="163">
        <f t="shared" si="206"/>
        <v>0</v>
      </c>
      <c r="U221" s="163">
        <f t="shared" si="206"/>
        <v>0</v>
      </c>
      <c r="V221" s="163">
        <f t="shared" si="206"/>
        <v>0</v>
      </c>
      <c r="W221" s="163">
        <f t="shared" si="206"/>
        <v>0</v>
      </c>
      <c r="X221" s="163">
        <f t="shared" si="206"/>
        <v>0</v>
      </c>
      <c r="Y221" s="163">
        <f t="shared" si="206"/>
        <v>0</v>
      </c>
      <c r="Z221" s="163">
        <f t="shared" si="206"/>
        <v>0</v>
      </c>
      <c r="AA221" s="163">
        <f t="shared" si="206"/>
        <v>0</v>
      </c>
      <c r="AB221" s="251"/>
      <c r="AC221" s="252"/>
      <c r="AD221" s="253"/>
      <c r="AE221" s="254"/>
      <c r="AF221" s="254"/>
      <c r="AG221" s="254"/>
      <c r="AH221" s="254"/>
      <c r="AI221" s="254"/>
      <c r="AJ221" s="254"/>
      <c r="AK221" s="254"/>
      <c r="AL221" s="254"/>
      <c r="AM221" s="254"/>
    </row>
    <row r="222" spans="1:39" s="255" customFormat="1" ht="27.75" hidden="1" customHeight="1" x14ac:dyDescent="0.25">
      <c r="A222" s="109"/>
      <c r="B222" s="109"/>
      <c r="C222" s="49"/>
      <c r="D222" s="49"/>
      <c r="E222" s="78"/>
      <c r="F222" s="78"/>
      <c r="G222" s="121"/>
      <c r="H222" s="54"/>
      <c r="I222" s="62"/>
      <c r="J222" s="64"/>
      <c r="K222" s="117">
        <f t="shared" si="207"/>
        <v>0</v>
      </c>
      <c r="L222" s="117">
        <f t="shared" si="208"/>
        <v>0</v>
      </c>
      <c r="M222" s="66"/>
      <c r="N222" s="67"/>
      <c r="O222" s="118">
        <f t="shared" si="209"/>
        <v>0</v>
      </c>
      <c r="P222" s="118">
        <f t="shared" si="210"/>
        <v>0</v>
      </c>
      <c r="Q222" s="66"/>
      <c r="R222" s="162">
        <f t="shared" si="211"/>
        <v>0</v>
      </c>
      <c r="S222" s="163">
        <f t="shared" si="206"/>
        <v>0</v>
      </c>
      <c r="T222" s="163">
        <f t="shared" si="206"/>
        <v>0</v>
      </c>
      <c r="U222" s="163">
        <f t="shared" si="206"/>
        <v>0</v>
      </c>
      <c r="V222" s="163">
        <f t="shared" si="206"/>
        <v>0</v>
      </c>
      <c r="W222" s="163">
        <f t="shared" si="206"/>
        <v>0</v>
      </c>
      <c r="X222" s="163">
        <f t="shared" si="206"/>
        <v>0</v>
      </c>
      <c r="Y222" s="163">
        <f t="shared" si="206"/>
        <v>0</v>
      </c>
      <c r="Z222" s="163">
        <f t="shared" si="206"/>
        <v>0</v>
      </c>
      <c r="AA222" s="163">
        <f t="shared" si="206"/>
        <v>0</v>
      </c>
      <c r="AB222" s="251"/>
      <c r="AC222" s="252"/>
      <c r="AD222" s="253"/>
      <c r="AE222" s="254"/>
      <c r="AF222" s="254"/>
      <c r="AG222" s="254"/>
      <c r="AH222" s="254"/>
      <c r="AI222" s="254"/>
      <c r="AJ222" s="254"/>
      <c r="AK222" s="254"/>
      <c r="AL222" s="254"/>
      <c r="AM222" s="254"/>
    </row>
    <row r="223" spans="1:39" s="255" customFormat="1" ht="27.75" hidden="1" customHeight="1" x14ac:dyDescent="0.25">
      <c r="A223" s="109"/>
      <c r="B223" s="109"/>
      <c r="C223" s="49"/>
      <c r="D223" s="49"/>
      <c r="E223" s="78"/>
      <c r="F223" s="78"/>
      <c r="G223" s="79"/>
      <c r="H223" s="54"/>
      <c r="I223" s="62"/>
      <c r="J223" s="64"/>
      <c r="K223" s="117">
        <f t="shared" si="207"/>
        <v>0</v>
      </c>
      <c r="L223" s="117">
        <f t="shared" si="208"/>
        <v>0</v>
      </c>
      <c r="M223" s="66"/>
      <c r="N223" s="67"/>
      <c r="O223" s="118">
        <f t="shared" si="209"/>
        <v>0</v>
      </c>
      <c r="P223" s="118">
        <f t="shared" si="210"/>
        <v>0</v>
      </c>
      <c r="Q223" s="66"/>
      <c r="R223" s="162">
        <f t="shared" si="211"/>
        <v>0</v>
      </c>
      <c r="S223" s="163">
        <f t="shared" si="206"/>
        <v>0</v>
      </c>
      <c r="T223" s="163">
        <f t="shared" si="206"/>
        <v>0</v>
      </c>
      <c r="U223" s="163">
        <f t="shared" si="206"/>
        <v>0</v>
      </c>
      <c r="V223" s="163">
        <f t="shared" si="206"/>
        <v>0</v>
      </c>
      <c r="W223" s="163">
        <f t="shared" si="206"/>
        <v>0</v>
      </c>
      <c r="X223" s="163">
        <f t="shared" si="206"/>
        <v>0</v>
      </c>
      <c r="Y223" s="163">
        <f t="shared" si="206"/>
        <v>0</v>
      </c>
      <c r="Z223" s="163">
        <f t="shared" si="206"/>
        <v>0</v>
      </c>
      <c r="AA223" s="163">
        <f t="shared" si="206"/>
        <v>0</v>
      </c>
      <c r="AB223" s="251"/>
      <c r="AC223" s="252"/>
      <c r="AD223" s="253"/>
      <c r="AE223" s="254"/>
      <c r="AF223" s="254"/>
      <c r="AG223" s="254"/>
      <c r="AH223" s="254"/>
      <c r="AI223" s="254"/>
      <c r="AJ223" s="254"/>
      <c r="AK223" s="254"/>
      <c r="AL223" s="254"/>
      <c r="AM223" s="254"/>
    </row>
    <row r="224" spans="1:39" s="255" customFormat="1" ht="27.75" hidden="1" customHeight="1" x14ac:dyDescent="0.25">
      <c r="A224" s="109"/>
      <c r="B224" s="109"/>
      <c r="C224" s="49"/>
      <c r="D224" s="49"/>
      <c r="E224" s="78"/>
      <c r="F224" s="78"/>
      <c r="G224" s="79"/>
      <c r="H224" s="54"/>
      <c r="I224" s="62"/>
      <c r="J224" s="64"/>
      <c r="K224" s="117">
        <f t="shared" si="207"/>
        <v>0</v>
      </c>
      <c r="L224" s="117">
        <f t="shared" si="208"/>
        <v>0</v>
      </c>
      <c r="M224" s="66"/>
      <c r="N224" s="67"/>
      <c r="O224" s="118">
        <f t="shared" si="209"/>
        <v>0</v>
      </c>
      <c r="P224" s="118">
        <f t="shared" si="210"/>
        <v>0</v>
      </c>
      <c r="Q224" s="66"/>
      <c r="R224" s="162">
        <f t="shared" si="211"/>
        <v>0</v>
      </c>
      <c r="S224" s="163">
        <f t="shared" si="206"/>
        <v>0</v>
      </c>
      <c r="T224" s="163">
        <f t="shared" si="206"/>
        <v>0</v>
      </c>
      <c r="U224" s="163">
        <f t="shared" si="206"/>
        <v>0</v>
      </c>
      <c r="V224" s="163">
        <f t="shared" si="206"/>
        <v>0</v>
      </c>
      <c r="W224" s="163">
        <f t="shared" si="206"/>
        <v>0</v>
      </c>
      <c r="X224" s="163">
        <f t="shared" si="206"/>
        <v>0</v>
      </c>
      <c r="Y224" s="163">
        <f t="shared" si="206"/>
        <v>0</v>
      </c>
      <c r="Z224" s="163">
        <f t="shared" si="206"/>
        <v>0</v>
      </c>
      <c r="AA224" s="163">
        <f t="shared" si="206"/>
        <v>0</v>
      </c>
      <c r="AB224" s="251"/>
      <c r="AC224" s="252"/>
      <c r="AD224" s="253"/>
      <c r="AE224" s="254"/>
      <c r="AF224" s="254"/>
      <c r="AG224" s="254"/>
      <c r="AH224" s="254"/>
      <c r="AI224" s="254"/>
      <c r="AJ224" s="254"/>
      <c r="AK224" s="254"/>
      <c r="AL224" s="254"/>
      <c r="AM224" s="254"/>
    </row>
    <row r="225" spans="1:39" s="255" customFormat="1" ht="27.75" hidden="1" customHeight="1" x14ac:dyDescent="0.25">
      <c r="A225" s="109"/>
      <c r="B225" s="109"/>
      <c r="C225" s="49"/>
      <c r="D225" s="49"/>
      <c r="E225" s="78"/>
      <c r="F225" s="78"/>
      <c r="G225" s="79"/>
      <c r="H225" s="54"/>
      <c r="I225" s="62"/>
      <c r="J225" s="64"/>
      <c r="K225" s="117">
        <f t="shared" si="207"/>
        <v>0</v>
      </c>
      <c r="L225" s="117">
        <f t="shared" si="208"/>
        <v>0</v>
      </c>
      <c r="M225" s="66"/>
      <c r="N225" s="67"/>
      <c r="O225" s="118">
        <f t="shared" si="209"/>
        <v>0</v>
      </c>
      <c r="P225" s="118">
        <f t="shared" si="210"/>
        <v>0</v>
      </c>
      <c r="Q225" s="66"/>
      <c r="R225" s="162">
        <f t="shared" si="211"/>
        <v>0</v>
      </c>
      <c r="S225" s="163">
        <f t="shared" si="206"/>
        <v>0</v>
      </c>
      <c r="T225" s="163">
        <f t="shared" si="206"/>
        <v>0</v>
      </c>
      <c r="U225" s="163">
        <f t="shared" si="206"/>
        <v>0</v>
      </c>
      <c r="V225" s="163">
        <f t="shared" si="206"/>
        <v>0</v>
      </c>
      <c r="W225" s="163">
        <f t="shared" si="206"/>
        <v>0</v>
      </c>
      <c r="X225" s="163">
        <f t="shared" si="206"/>
        <v>0</v>
      </c>
      <c r="Y225" s="163">
        <f t="shared" si="206"/>
        <v>0</v>
      </c>
      <c r="Z225" s="163">
        <f t="shared" si="206"/>
        <v>0</v>
      </c>
      <c r="AA225" s="163">
        <f t="shared" si="206"/>
        <v>0</v>
      </c>
      <c r="AB225" s="251"/>
      <c r="AC225" s="252"/>
      <c r="AD225" s="253"/>
      <c r="AE225" s="254"/>
      <c r="AF225" s="254"/>
      <c r="AG225" s="254"/>
      <c r="AH225" s="254"/>
      <c r="AI225" s="254"/>
      <c r="AJ225" s="254"/>
      <c r="AK225" s="254"/>
      <c r="AL225" s="254"/>
      <c r="AM225" s="254"/>
    </row>
    <row r="226" spans="1:39" s="255" customFormat="1" ht="27.75" hidden="1" customHeight="1" x14ac:dyDescent="0.25">
      <c r="A226" s="109"/>
      <c r="B226" s="109"/>
      <c r="C226" s="49"/>
      <c r="D226" s="49"/>
      <c r="E226" s="78"/>
      <c r="F226" s="78"/>
      <c r="G226" s="79"/>
      <c r="H226" s="80"/>
      <c r="I226" s="81"/>
      <c r="J226" s="64"/>
      <c r="K226" s="117">
        <f t="shared" si="207"/>
        <v>0</v>
      </c>
      <c r="L226" s="117">
        <f t="shared" si="208"/>
        <v>0</v>
      </c>
      <c r="M226" s="66"/>
      <c r="N226" s="67"/>
      <c r="O226" s="118">
        <f t="shared" si="209"/>
        <v>0</v>
      </c>
      <c r="P226" s="118">
        <f t="shared" si="210"/>
        <v>0</v>
      </c>
      <c r="Q226" s="66"/>
      <c r="R226" s="162">
        <f t="shared" si="211"/>
        <v>0</v>
      </c>
      <c r="S226" s="163">
        <f t="shared" si="206"/>
        <v>0</v>
      </c>
      <c r="T226" s="163">
        <f t="shared" si="206"/>
        <v>0</v>
      </c>
      <c r="U226" s="163">
        <f t="shared" si="206"/>
        <v>0</v>
      </c>
      <c r="V226" s="163">
        <f t="shared" si="206"/>
        <v>0</v>
      </c>
      <c r="W226" s="163">
        <f t="shared" si="206"/>
        <v>0</v>
      </c>
      <c r="X226" s="163">
        <f t="shared" si="206"/>
        <v>0</v>
      </c>
      <c r="Y226" s="163">
        <f t="shared" si="206"/>
        <v>0</v>
      </c>
      <c r="Z226" s="163">
        <f t="shared" si="206"/>
        <v>0</v>
      </c>
      <c r="AA226" s="163">
        <f t="shared" si="206"/>
        <v>0</v>
      </c>
      <c r="AB226" s="251"/>
      <c r="AC226" s="252"/>
      <c r="AD226" s="253"/>
      <c r="AE226" s="254"/>
      <c r="AF226" s="254"/>
      <c r="AG226" s="254"/>
      <c r="AH226" s="254"/>
      <c r="AI226" s="254"/>
      <c r="AJ226" s="254"/>
      <c r="AK226" s="254"/>
      <c r="AL226" s="254"/>
      <c r="AM226" s="254"/>
    </row>
    <row r="227" spans="1:39" s="255" customFormat="1" ht="27.75" hidden="1" customHeight="1" x14ac:dyDescent="0.25">
      <c r="A227" s="109"/>
      <c r="B227" s="109"/>
      <c r="C227" s="49"/>
      <c r="D227" s="49"/>
      <c r="E227" s="78"/>
      <c r="F227" s="78"/>
      <c r="G227" s="79"/>
      <c r="H227" s="54"/>
      <c r="I227" s="62"/>
      <c r="J227" s="64"/>
      <c r="K227" s="117">
        <f t="shared" si="207"/>
        <v>0</v>
      </c>
      <c r="L227" s="117">
        <f t="shared" si="208"/>
        <v>0</v>
      </c>
      <c r="M227" s="66"/>
      <c r="N227" s="67"/>
      <c r="O227" s="118">
        <f t="shared" si="209"/>
        <v>0</v>
      </c>
      <c r="P227" s="118">
        <f t="shared" si="210"/>
        <v>0</v>
      </c>
      <c r="Q227" s="66"/>
      <c r="R227" s="162">
        <f t="shared" si="211"/>
        <v>0</v>
      </c>
      <c r="S227" s="163">
        <f t="shared" si="206"/>
        <v>0</v>
      </c>
      <c r="T227" s="163">
        <f t="shared" si="206"/>
        <v>0</v>
      </c>
      <c r="U227" s="163">
        <f t="shared" si="206"/>
        <v>0</v>
      </c>
      <c r="V227" s="163">
        <f t="shared" si="206"/>
        <v>0</v>
      </c>
      <c r="W227" s="163">
        <f t="shared" si="206"/>
        <v>0</v>
      </c>
      <c r="X227" s="163">
        <f t="shared" si="206"/>
        <v>0</v>
      </c>
      <c r="Y227" s="163">
        <f t="shared" si="206"/>
        <v>0</v>
      </c>
      <c r="Z227" s="163">
        <f t="shared" si="206"/>
        <v>0</v>
      </c>
      <c r="AA227" s="163">
        <f t="shared" si="206"/>
        <v>0</v>
      </c>
      <c r="AB227" s="251"/>
      <c r="AC227" s="252"/>
      <c r="AD227" s="253"/>
      <c r="AE227" s="254"/>
      <c r="AF227" s="254"/>
      <c r="AG227" s="254"/>
      <c r="AH227" s="254"/>
      <c r="AI227" s="254"/>
      <c r="AJ227" s="254"/>
      <c r="AK227" s="254"/>
      <c r="AL227" s="254"/>
      <c r="AM227" s="254"/>
    </row>
    <row r="228" spans="1:39" s="255" customFormat="1" ht="27.75" hidden="1" customHeight="1" x14ac:dyDescent="0.25">
      <c r="A228" s="109"/>
      <c r="B228" s="109"/>
      <c r="C228" s="49"/>
      <c r="D228" s="49"/>
      <c r="E228" s="78"/>
      <c r="F228" s="78"/>
      <c r="G228" s="79"/>
      <c r="H228" s="54"/>
      <c r="I228" s="62"/>
      <c r="J228" s="64"/>
      <c r="K228" s="117">
        <f t="shared" si="207"/>
        <v>0</v>
      </c>
      <c r="L228" s="117">
        <f t="shared" si="208"/>
        <v>0</v>
      </c>
      <c r="M228" s="66"/>
      <c r="N228" s="67"/>
      <c r="O228" s="118">
        <f t="shared" si="209"/>
        <v>0</v>
      </c>
      <c r="P228" s="118">
        <f t="shared" si="210"/>
        <v>0</v>
      </c>
      <c r="Q228" s="66"/>
      <c r="R228" s="162">
        <f t="shared" si="211"/>
        <v>0</v>
      </c>
      <c r="S228" s="163">
        <f t="shared" si="206"/>
        <v>0</v>
      </c>
      <c r="T228" s="163">
        <f t="shared" si="206"/>
        <v>0</v>
      </c>
      <c r="U228" s="163">
        <f t="shared" si="206"/>
        <v>0</v>
      </c>
      <c r="V228" s="163">
        <f t="shared" si="206"/>
        <v>0</v>
      </c>
      <c r="W228" s="163">
        <f t="shared" si="206"/>
        <v>0</v>
      </c>
      <c r="X228" s="163">
        <f t="shared" si="206"/>
        <v>0</v>
      </c>
      <c r="Y228" s="163">
        <f t="shared" si="206"/>
        <v>0</v>
      </c>
      <c r="Z228" s="163">
        <f t="shared" si="206"/>
        <v>0</v>
      </c>
      <c r="AA228" s="163">
        <f t="shared" si="206"/>
        <v>0</v>
      </c>
      <c r="AB228" s="251"/>
      <c r="AC228" s="252"/>
      <c r="AD228" s="253"/>
      <c r="AE228" s="254"/>
      <c r="AF228" s="254"/>
      <c r="AG228" s="254"/>
      <c r="AH228" s="254"/>
      <c r="AI228" s="254"/>
      <c r="AJ228" s="254"/>
      <c r="AK228" s="254"/>
      <c r="AL228" s="254"/>
      <c r="AM228" s="254"/>
    </row>
    <row r="229" spans="1:39" s="84" customFormat="1" ht="27.75" hidden="1" customHeight="1" x14ac:dyDescent="0.25">
      <c r="A229" s="109"/>
      <c r="B229" s="109"/>
      <c r="C229" s="49"/>
      <c r="D229" s="49"/>
      <c r="E229" s="78"/>
      <c r="F229" s="78"/>
      <c r="G229" s="79"/>
      <c r="H229" s="54"/>
      <c r="I229" s="62"/>
      <c r="J229" s="64"/>
      <c r="K229" s="117">
        <f t="shared" si="207"/>
        <v>0</v>
      </c>
      <c r="L229" s="117">
        <f t="shared" si="208"/>
        <v>0</v>
      </c>
      <c r="M229" s="66"/>
      <c r="N229" s="67"/>
      <c r="O229" s="118">
        <f t="shared" si="209"/>
        <v>0</v>
      </c>
      <c r="P229" s="118">
        <f t="shared" si="210"/>
        <v>0</v>
      </c>
      <c r="Q229" s="66"/>
      <c r="R229" s="162">
        <f t="shared" si="211"/>
        <v>0</v>
      </c>
      <c r="S229" s="163">
        <f t="shared" si="206"/>
        <v>0</v>
      </c>
      <c r="T229" s="163">
        <f t="shared" si="206"/>
        <v>0</v>
      </c>
      <c r="U229" s="163">
        <f t="shared" si="206"/>
        <v>0</v>
      </c>
      <c r="V229" s="163">
        <f t="shared" si="206"/>
        <v>0</v>
      </c>
      <c r="W229" s="163">
        <f t="shared" si="206"/>
        <v>0</v>
      </c>
      <c r="X229" s="163">
        <f t="shared" si="206"/>
        <v>0</v>
      </c>
      <c r="Y229" s="163">
        <f t="shared" si="206"/>
        <v>0</v>
      </c>
      <c r="Z229" s="163">
        <f t="shared" si="206"/>
        <v>0</v>
      </c>
      <c r="AA229" s="163">
        <f t="shared" si="206"/>
        <v>0</v>
      </c>
      <c r="AB229" s="251"/>
      <c r="AC229" s="252"/>
      <c r="AD229" s="82"/>
      <c r="AE229" s="83"/>
      <c r="AF229" s="83"/>
      <c r="AG229" s="83"/>
      <c r="AH229" s="83"/>
      <c r="AI229" s="83"/>
      <c r="AJ229" s="83"/>
      <c r="AK229" s="83"/>
      <c r="AL229" s="83"/>
      <c r="AM229" s="83"/>
    </row>
    <row r="230" spans="1:39" s="255" customFormat="1" ht="27.75" hidden="1" customHeight="1" x14ac:dyDescent="0.25">
      <c r="A230" s="109"/>
      <c r="B230" s="109"/>
      <c r="C230" s="49"/>
      <c r="D230" s="49"/>
      <c r="E230" s="78"/>
      <c r="F230" s="78"/>
      <c r="G230" s="79"/>
      <c r="H230" s="80"/>
      <c r="I230" s="81"/>
      <c r="J230" s="64"/>
      <c r="K230" s="117">
        <f t="shared" si="207"/>
        <v>0</v>
      </c>
      <c r="L230" s="117">
        <f t="shared" si="208"/>
        <v>0</v>
      </c>
      <c r="M230" s="66"/>
      <c r="N230" s="67"/>
      <c r="O230" s="118">
        <f t="shared" si="209"/>
        <v>0</v>
      </c>
      <c r="P230" s="118">
        <f t="shared" si="210"/>
        <v>0</v>
      </c>
      <c r="Q230" s="66"/>
      <c r="R230" s="162">
        <f t="shared" si="211"/>
        <v>0</v>
      </c>
      <c r="S230" s="163">
        <f t="shared" si="206"/>
        <v>0</v>
      </c>
      <c r="T230" s="163">
        <f t="shared" si="206"/>
        <v>0</v>
      </c>
      <c r="U230" s="163">
        <f t="shared" si="206"/>
        <v>0</v>
      </c>
      <c r="V230" s="163">
        <f t="shared" si="206"/>
        <v>0</v>
      </c>
      <c r="W230" s="163">
        <f t="shared" si="206"/>
        <v>0</v>
      </c>
      <c r="X230" s="163">
        <f t="shared" si="206"/>
        <v>0</v>
      </c>
      <c r="Y230" s="163">
        <f t="shared" si="206"/>
        <v>0</v>
      </c>
      <c r="Z230" s="163">
        <f t="shared" si="206"/>
        <v>0</v>
      </c>
      <c r="AA230" s="163">
        <f t="shared" si="206"/>
        <v>0</v>
      </c>
      <c r="AB230" s="251"/>
      <c r="AC230" s="252"/>
      <c r="AD230" s="253"/>
      <c r="AE230" s="254"/>
      <c r="AF230" s="254"/>
      <c r="AG230" s="254"/>
      <c r="AH230" s="254"/>
      <c r="AI230" s="254"/>
      <c r="AJ230" s="254"/>
      <c r="AK230" s="254"/>
      <c r="AL230" s="254"/>
      <c r="AM230" s="254"/>
    </row>
    <row r="231" spans="1:39" s="259" customFormat="1" ht="27.75" hidden="1" customHeight="1" thickBot="1" x14ac:dyDescent="0.3">
      <c r="A231" s="95"/>
      <c r="B231" s="95"/>
      <c r="C231" s="96"/>
      <c r="D231" s="96"/>
      <c r="E231" s="97"/>
      <c r="F231" s="97"/>
      <c r="G231" s="98"/>
      <c r="H231" s="99" t="s">
        <v>49</v>
      </c>
      <c r="I231" s="100"/>
      <c r="J231" s="101"/>
      <c r="K231" s="102"/>
      <c r="L231" s="102"/>
      <c r="M231" s="103"/>
      <c r="N231" s="104"/>
      <c r="O231" s="102"/>
      <c r="P231" s="102"/>
      <c r="Q231" s="103"/>
      <c r="R231" s="105">
        <f>SUM(R219:R230)</f>
        <v>0</v>
      </c>
      <c r="S231" s="106">
        <f t="shared" ref="S231:AA231" si="212">SUM(S219:S230)</f>
        <v>0</v>
      </c>
      <c r="T231" s="106">
        <f t="shared" si="212"/>
        <v>0</v>
      </c>
      <c r="U231" s="106">
        <f t="shared" si="212"/>
        <v>0</v>
      </c>
      <c r="V231" s="106">
        <f t="shared" si="212"/>
        <v>0</v>
      </c>
      <c r="W231" s="106">
        <f t="shared" si="212"/>
        <v>0</v>
      </c>
      <c r="X231" s="106">
        <f t="shared" si="212"/>
        <v>0</v>
      </c>
      <c r="Y231" s="106">
        <f t="shared" si="212"/>
        <v>0</v>
      </c>
      <c r="Z231" s="106">
        <f t="shared" si="212"/>
        <v>0</v>
      </c>
      <c r="AA231" s="106">
        <f t="shared" si="212"/>
        <v>0</v>
      </c>
      <c r="AB231" s="251"/>
      <c r="AC231" s="252"/>
      <c r="AD231" s="253"/>
      <c r="AE231" s="254"/>
      <c r="AF231" s="254"/>
      <c r="AG231" s="254"/>
      <c r="AH231" s="254"/>
      <c r="AI231" s="254"/>
      <c r="AJ231" s="254"/>
      <c r="AK231" s="254"/>
      <c r="AL231" s="254"/>
      <c r="AM231" s="254"/>
    </row>
    <row r="232" spans="1:39" s="255" customFormat="1" ht="27.75" hidden="1" customHeight="1" thickTop="1" x14ac:dyDescent="0.25">
      <c r="A232" s="109"/>
      <c r="B232" s="109"/>
      <c r="C232" s="49"/>
      <c r="D232" s="49"/>
      <c r="E232" s="745"/>
      <c r="F232" s="746"/>
      <c r="G232" s="747"/>
      <c r="H232" s="748"/>
      <c r="I232" s="726"/>
      <c r="J232" s="64"/>
      <c r="K232" s="117">
        <f>IF(J232&gt;0, 1, 0)</f>
        <v>0</v>
      </c>
      <c r="L232" s="117">
        <f>J232-K232</f>
        <v>0</v>
      </c>
      <c r="M232" s="66"/>
      <c r="N232" s="67"/>
      <c r="O232" s="118">
        <f>IF(N232&gt;0, 1, 0)</f>
        <v>0</v>
      </c>
      <c r="P232" s="118">
        <f>N232-O232</f>
        <v>0</v>
      </c>
      <c r="Q232" s="730"/>
      <c r="R232" s="162">
        <f>(K232*M232*$R$3)+(L232*M232*$R$6)+(O232*Q232*$R$7)+(P232*Q232*$R$8)</f>
        <v>0</v>
      </c>
      <c r="S232" s="163">
        <f t="shared" ref="S232:AA243" si="213">(L232*N232*$R$3)+(M232*N232*$R$6)+(P232*R232*$R$7)+(Q232*R232*$R$8)</f>
        <v>0</v>
      </c>
      <c r="T232" s="163">
        <f t="shared" si="213"/>
        <v>0</v>
      </c>
      <c r="U232" s="163">
        <f t="shared" si="213"/>
        <v>0</v>
      </c>
      <c r="V232" s="163">
        <f t="shared" si="213"/>
        <v>0</v>
      </c>
      <c r="W232" s="163">
        <f t="shared" si="213"/>
        <v>0</v>
      </c>
      <c r="X232" s="163">
        <f t="shared" si="213"/>
        <v>0</v>
      </c>
      <c r="Y232" s="163">
        <f t="shared" si="213"/>
        <v>0</v>
      </c>
      <c r="Z232" s="163">
        <f t="shared" si="213"/>
        <v>0</v>
      </c>
      <c r="AA232" s="163">
        <f t="shared" si="213"/>
        <v>0</v>
      </c>
      <c r="AB232" s="251"/>
      <c r="AC232" s="252"/>
      <c r="AD232" s="253"/>
      <c r="AE232" s="254"/>
      <c r="AF232" s="254"/>
      <c r="AG232" s="254"/>
      <c r="AH232" s="254"/>
      <c r="AI232" s="254"/>
      <c r="AJ232" s="254"/>
      <c r="AK232" s="254"/>
      <c r="AL232" s="254"/>
      <c r="AM232" s="254"/>
    </row>
    <row r="233" spans="1:39" s="255" customFormat="1" ht="27.75" hidden="1" customHeight="1" x14ac:dyDescent="0.25">
      <c r="A233" s="109"/>
      <c r="B233" s="109"/>
      <c r="C233" s="49"/>
      <c r="D233" s="49"/>
      <c r="E233" s="78"/>
      <c r="F233" s="78"/>
      <c r="G233" s="121"/>
      <c r="H233" s="54"/>
      <c r="I233" s="62"/>
      <c r="J233" s="64"/>
      <c r="K233" s="117">
        <f t="shared" ref="K233:K243" si="214">IF(J233&gt;0, 1, 0)</f>
        <v>0</v>
      </c>
      <c r="L233" s="117">
        <f t="shared" ref="L233:L243" si="215">J233-K233</f>
        <v>0</v>
      </c>
      <c r="M233" s="66"/>
      <c r="N233" s="67"/>
      <c r="O233" s="118">
        <f t="shared" ref="O233:O243" si="216">IF(N233&gt;0, 1, 0)</f>
        <v>0</v>
      </c>
      <c r="P233" s="118">
        <f t="shared" ref="P233:P243" si="217">N233-O233</f>
        <v>0</v>
      </c>
      <c r="Q233" s="66"/>
      <c r="R233" s="162">
        <f t="shared" ref="R233:R243" si="218">(K233*M233*$R$3)+(L233*M233*$R$6)+(O233*Q233*$R$7)+(P233*Q233*$R$8)</f>
        <v>0</v>
      </c>
      <c r="S233" s="163">
        <f t="shared" si="213"/>
        <v>0</v>
      </c>
      <c r="T233" s="163">
        <f t="shared" si="213"/>
        <v>0</v>
      </c>
      <c r="U233" s="163">
        <f t="shared" si="213"/>
        <v>0</v>
      </c>
      <c r="V233" s="163">
        <f t="shared" si="213"/>
        <v>0</v>
      </c>
      <c r="W233" s="163">
        <f t="shared" si="213"/>
        <v>0</v>
      </c>
      <c r="X233" s="163">
        <f t="shared" si="213"/>
        <v>0</v>
      </c>
      <c r="Y233" s="163">
        <f t="shared" si="213"/>
        <v>0</v>
      </c>
      <c r="Z233" s="163">
        <f t="shared" si="213"/>
        <v>0</v>
      </c>
      <c r="AA233" s="163">
        <f t="shared" si="213"/>
        <v>0</v>
      </c>
      <c r="AB233" s="251"/>
      <c r="AC233" s="252"/>
      <c r="AD233" s="253"/>
      <c r="AE233" s="254"/>
      <c r="AF233" s="254"/>
      <c r="AG233" s="254"/>
      <c r="AH233" s="254"/>
      <c r="AI233" s="254"/>
      <c r="AJ233" s="254"/>
      <c r="AK233" s="254"/>
      <c r="AL233" s="254"/>
      <c r="AM233" s="254"/>
    </row>
    <row r="234" spans="1:39" s="255" customFormat="1" ht="27.75" hidden="1" customHeight="1" x14ac:dyDescent="0.25">
      <c r="A234" s="109"/>
      <c r="B234" s="109"/>
      <c r="C234" s="49"/>
      <c r="D234" s="49"/>
      <c r="E234" s="78"/>
      <c r="F234" s="78"/>
      <c r="G234" s="121"/>
      <c r="H234" s="54"/>
      <c r="I234" s="62"/>
      <c r="J234" s="64"/>
      <c r="K234" s="117">
        <f t="shared" si="214"/>
        <v>0</v>
      </c>
      <c r="L234" s="117">
        <f t="shared" si="215"/>
        <v>0</v>
      </c>
      <c r="M234" s="66"/>
      <c r="N234" s="67"/>
      <c r="O234" s="118">
        <f t="shared" si="216"/>
        <v>0</v>
      </c>
      <c r="P234" s="118">
        <f t="shared" si="217"/>
        <v>0</v>
      </c>
      <c r="Q234" s="66"/>
      <c r="R234" s="162">
        <f t="shared" si="218"/>
        <v>0</v>
      </c>
      <c r="S234" s="163">
        <f t="shared" si="213"/>
        <v>0</v>
      </c>
      <c r="T234" s="163">
        <f t="shared" si="213"/>
        <v>0</v>
      </c>
      <c r="U234" s="163">
        <f t="shared" si="213"/>
        <v>0</v>
      </c>
      <c r="V234" s="163">
        <f t="shared" si="213"/>
        <v>0</v>
      </c>
      <c r="W234" s="163">
        <f t="shared" si="213"/>
        <v>0</v>
      </c>
      <c r="X234" s="163">
        <f t="shared" si="213"/>
        <v>0</v>
      </c>
      <c r="Y234" s="163">
        <f t="shared" si="213"/>
        <v>0</v>
      </c>
      <c r="Z234" s="163">
        <f t="shared" si="213"/>
        <v>0</v>
      </c>
      <c r="AA234" s="163">
        <f t="shared" si="213"/>
        <v>0</v>
      </c>
      <c r="AB234" s="251"/>
      <c r="AC234" s="252"/>
      <c r="AD234" s="253"/>
      <c r="AE234" s="254"/>
      <c r="AF234" s="254"/>
      <c r="AG234" s="254"/>
      <c r="AH234" s="254"/>
      <c r="AI234" s="254"/>
      <c r="AJ234" s="254"/>
      <c r="AK234" s="254"/>
      <c r="AL234" s="254"/>
      <c r="AM234" s="254"/>
    </row>
    <row r="235" spans="1:39" s="255" customFormat="1" ht="27.75" hidden="1" customHeight="1" x14ac:dyDescent="0.25">
      <c r="A235" s="109"/>
      <c r="B235" s="109"/>
      <c r="C235" s="49"/>
      <c r="D235" s="49"/>
      <c r="E235" s="78"/>
      <c r="F235" s="78"/>
      <c r="G235" s="121"/>
      <c r="H235" s="54"/>
      <c r="I235" s="62"/>
      <c r="J235" s="64"/>
      <c r="K235" s="117">
        <f t="shared" si="214"/>
        <v>0</v>
      </c>
      <c r="L235" s="117">
        <f t="shared" si="215"/>
        <v>0</v>
      </c>
      <c r="M235" s="66"/>
      <c r="N235" s="67"/>
      <c r="O235" s="118">
        <f t="shared" si="216"/>
        <v>0</v>
      </c>
      <c r="P235" s="118">
        <f t="shared" si="217"/>
        <v>0</v>
      </c>
      <c r="Q235" s="66"/>
      <c r="R235" s="162">
        <f t="shared" si="218"/>
        <v>0</v>
      </c>
      <c r="S235" s="163">
        <f t="shared" si="213"/>
        <v>0</v>
      </c>
      <c r="T235" s="163">
        <f t="shared" si="213"/>
        <v>0</v>
      </c>
      <c r="U235" s="163">
        <f t="shared" si="213"/>
        <v>0</v>
      </c>
      <c r="V235" s="163">
        <f t="shared" si="213"/>
        <v>0</v>
      </c>
      <c r="W235" s="163">
        <f t="shared" si="213"/>
        <v>0</v>
      </c>
      <c r="X235" s="163">
        <f t="shared" si="213"/>
        <v>0</v>
      </c>
      <c r="Y235" s="163">
        <f t="shared" si="213"/>
        <v>0</v>
      </c>
      <c r="Z235" s="163">
        <f t="shared" si="213"/>
        <v>0</v>
      </c>
      <c r="AA235" s="163">
        <f t="shared" si="213"/>
        <v>0</v>
      </c>
      <c r="AB235" s="251"/>
      <c r="AC235" s="252"/>
      <c r="AD235" s="253"/>
      <c r="AE235" s="254"/>
      <c r="AF235" s="254"/>
      <c r="AG235" s="254"/>
      <c r="AH235" s="254"/>
      <c r="AI235" s="254"/>
      <c r="AJ235" s="254"/>
      <c r="AK235" s="254"/>
      <c r="AL235" s="254"/>
      <c r="AM235" s="254"/>
    </row>
    <row r="236" spans="1:39" s="255" customFormat="1" ht="27.75" hidden="1" customHeight="1" x14ac:dyDescent="0.25">
      <c r="A236" s="109"/>
      <c r="B236" s="109"/>
      <c r="C236" s="49"/>
      <c r="D236" s="49"/>
      <c r="E236" s="78"/>
      <c r="F236" s="78"/>
      <c r="G236" s="79"/>
      <c r="H236" s="54"/>
      <c r="I236" s="62"/>
      <c r="J236" s="64"/>
      <c r="K236" s="117">
        <f t="shared" si="214"/>
        <v>0</v>
      </c>
      <c r="L236" s="117">
        <f t="shared" si="215"/>
        <v>0</v>
      </c>
      <c r="M236" s="66"/>
      <c r="N236" s="67"/>
      <c r="O236" s="118">
        <f t="shared" si="216"/>
        <v>0</v>
      </c>
      <c r="P236" s="118">
        <f t="shared" si="217"/>
        <v>0</v>
      </c>
      <c r="Q236" s="66"/>
      <c r="R236" s="162">
        <f t="shared" si="218"/>
        <v>0</v>
      </c>
      <c r="S236" s="163">
        <f t="shared" si="213"/>
        <v>0</v>
      </c>
      <c r="T236" s="163">
        <f t="shared" si="213"/>
        <v>0</v>
      </c>
      <c r="U236" s="163">
        <f t="shared" si="213"/>
        <v>0</v>
      </c>
      <c r="V236" s="163">
        <f t="shared" si="213"/>
        <v>0</v>
      </c>
      <c r="W236" s="163">
        <f t="shared" si="213"/>
        <v>0</v>
      </c>
      <c r="X236" s="163">
        <f t="shared" si="213"/>
        <v>0</v>
      </c>
      <c r="Y236" s="163">
        <f t="shared" si="213"/>
        <v>0</v>
      </c>
      <c r="Z236" s="163">
        <f t="shared" si="213"/>
        <v>0</v>
      </c>
      <c r="AA236" s="163">
        <f t="shared" si="213"/>
        <v>0</v>
      </c>
      <c r="AB236" s="251"/>
      <c r="AC236" s="252"/>
      <c r="AD236" s="253"/>
      <c r="AE236" s="254"/>
      <c r="AF236" s="254"/>
      <c r="AG236" s="254"/>
      <c r="AH236" s="254"/>
      <c r="AI236" s="254"/>
      <c r="AJ236" s="254"/>
      <c r="AK236" s="254"/>
      <c r="AL236" s="254"/>
      <c r="AM236" s="254"/>
    </row>
    <row r="237" spans="1:39" s="255" customFormat="1" ht="27.75" hidden="1" customHeight="1" x14ac:dyDescent="0.25">
      <c r="A237" s="109"/>
      <c r="B237" s="109"/>
      <c r="C237" s="49"/>
      <c r="D237" s="49"/>
      <c r="E237" s="78"/>
      <c r="F237" s="78"/>
      <c r="G237" s="79"/>
      <c r="H237" s="54"/>
      <c r="I237" s="62"/>
      <c r="J237" s="64"/>
      <c r="K237" s="117">
        <f t="shared" si="214"/>
        <v>0</v>
      </c>
      <c r="L237" s="117">
        <f t="shared" si="215"/>
        <v>0</v>
      </c>
      <c r="M237" s="66"/>
      <c r="N237" s="67"/>
      <c r="O237" s="118">
        <f t="shared" si="216"/>
        <v>0</v>
      </c>
      <c r="P237" s="118">
        <f t="shared" si="217"/>
        <v>0</v>
      </c>
      <c r="Q237" s="66"/>
      <c r="R237" s="162">
        <f t="shared" si="218"/>
        <v>0</v>
      </c>
      <c r="S237" s="163">
        <f t="shared" si="213"/>
        <v>0</v>
      </c>
      <c r="T237" s="163">
        <f t="shared" si="213"/>
        <v>0</v>
      </c>
      <c r="U237" s="163">
        <f t="shared" si="213"/>
        <v>0</v>
      </c>
      <c r="V237" s="163">
        <f t="shared" si="213"/>
        <v>0</v>
      </c>
      <c r="W237" s="163">
        <f t="shared" si="213"/>
        <v>0</v>
      </c>
      <c r="X237" s="163">
        <f t="shared" si="213"/>
        <v>0</v>
      </c>
      <c r="Y237" s="163">
        <f t="shared" si="213"/>
        <v>0</v>
      </c>
      <c r="Z237" s="163">
        <f t="shared" si="213"/>
        <v>0</v>
      </c>
      <c r="AA237" s="163">
        <f t="shared" si="213"/>
        <v>0</v>
      </c>
      <c r="AB237" s="251"/>
      <c r="AC237" s="252"/>
      <c r="AD237" s="253"/>
      <c r="AE237" s="254"/>
      <c r="AF237" s="254"/>
      <c r="AG237" s="254"/>
      <c r="AH237" s="254"/>
      <c r="AI237" s="254"/>
      <c r="AJ237" s="254"/>
      <c r="AK237" s="254"/>
      <c r="AL237" s="254"/>
      <c r="AM237" s="254"/>
    </row>
    <row r="238" spans="1:39" s="255" customFormat="1" ht="27.75" hidden="1" customHeight="1" x14ac:dyDescent="0.25">
      <c r="A238" s="109"/>
      <c r="B238" s="109"/>
      <c r="C238" s="49"/>
      <c r="D238" s="49"/>
      <c r="E238" s="78"/>
      <c r="F238" s="78"/>
      <c r="G238" s="79"/>
      <c r="H238" s="54"/>
      <c r="I238" s="62"/>
      <c r="J238" s="64"/>
      <c r="K238" s="117">
        <f t="shared" si="214"/>
        <v>0</v>
      </c>
      <c r="L238" s="117">
        <f t="shared" si="215"/>
        <v>0</v>
      </c>
      <c r="M238" s="66"/>
      <c r="N238" s="67"/>
      <c r="O238" s="118">
        <f t="shared" si="216"/>
        <v>0</v>
      </c>
      <c r="P238" s="118">
        <f t="shared" si="217"/>
        <v>0</v>
      </c>
      <c r="Q238" s="66"/>
      <c r="R238" s="162">
        <f t="shared" si="218"/>
        <v>0</v>
      </c>
      <c r="S238" s="163">
        <f t="shared" si="213"/>
        <v>0</v>
      </c>
      <c r="T238" s="163">
        <f t="shared" si="213"/>
        <v>0</v>
      </c>
      <c r="U238" s="163">
        <f t="shared" si="213"/>
        <v>0</v>
      </c>
      <c r="V238" s="163">
        <f t="shared" si="213"/>
        <v>0</v>
      </c>
      <c r="W238" s="163">
        <f t="shared" si="213"/>
        <v>0</v>
      </c>
      <c r="X238" s="163">
        <f t="shared" si="213"/>
        <v>0</v>
      </c>
      <c r="Y238" s="163">
        <f t="shared" si="213"/>
        <v>0</v>
      </c>
      <c r="Z238" s="163">
        <f t="shared" si="213"/>
        <v>0</v>
      </c>
      <c r="AA238" s="163">
        <f t="shared" si="213"/>
        <v>0</v>
      </c>
      <c r="AB238" s="251"/>
      <c r="AC238" s="252"/>
      <c r="AD238" s="253"/>
      <c r="AE238" s="254"/>
      <c r="AF238" s="254"/>
      <c r="AG238" s="254"/>
      <c r="AH238" s="254"/>
      <c r="AI238" s="254"/>
      <c r="AJ238" s="254"/>
      <c r="AK238" s="254"/>
      <c r="AL238" s="254"/>
      <c r="AM238" s="254"/>
    </row>
    <row r="239" spans="1:39" s="255" customFormat="1" ht="27.75" hidden="1" customHeight="1" x14ac:dyDescent="0.25">
      <c r="A239" s="109"/>
      <c r="B239" s="109"/>
      <c r="C239" s="49"/>
      <c r="D239" s="49"/>
      <c r="E239" s="78"/>
      <c r="F239" s="78"/>
      <c r="G239" s="79"/>
      <c r="H239" s="80"/>
      <c r="I239" s="81"/>
      <c r="J239" s="64"/>
      <c r="K239" s="117">
        <f t="shared" si="214"/>
        <v>0</v>
      </c>
      <c r="L239" s="117">
        <f t="shared" si="215"/>
        <v>0</v>
      </c>
      <c r="M239" s="66"/>
      <c r="N239" s="67"/>
      <c r="O239" s="118">
        <f t="shared" si="216"/>
        <v>0</v>
      </c>
      <c r="P239" s="118">
        <f t="shared" si="217"/>
        <v>0</v>
      </c>
      <c r="Q239" s="66"/>
      <c r="R239" s="162">
        <f t="shared" si="218"/>
        <v>0</v>
      </c>
      <c r="S239" s="163">
        <f t="shared" si="213"/>
        <v>0</v>
      </c>
      <c r="T239" s="163">
        <f t="shared" si="213"/>
        <v>0</v>
      </c>
      <c r="U239" s="163">
        <f t="shared" si="213"/>
        <v>0</v>
      </c>
      <c r="V239" s="163">
        <f t="shared" si="213"/>
        <v>0</v>
      </c>
      <c r="W239" s="163">
        <f t="shared" si="213"/>
        <v>0</v>
      </c>
      <c r="X239" s="163">
        <f t="shared" si="213"/>
        <v>0</v>
      </c>
      <c r="Y239" s="163">
        <f t="shared" si="213"/>
        <v>0</v>
      </c>
      <c r="Z239" s="163">
        <f t="shared" si="213"/>
        <v>0</v>
      </c>
      <c r="AA239" s="163">
        <f t="shared" si="213"/>
        <v>0</v>
      </c>
      <c r="AB239" s="251"/>
      <c r="AC239" s="252"/>
      <c r="AD239" s="253"/>
      <c r="AE239" s="254"/>
      <c r="AF239" s="254"/>
      <c r="AG239" s="254"/>
      <c r="AH239" s="254"/>
      <c r="AI239" s="254"/>
      <c r="AJ239" s="254"/>
      <c r="AK239" s="254"/>
      <c r="AL239" s="254"/>
      <c r="AM239" s="254"/>
    </row>
    <row r="240" spans="1:39" s="255" customFormat="1" ht="27.75" hidden="1" customHeight="1" x14ac:dyDescent="0.25">
      <c r="A240" s="109"/>
      <c r="B240" s="109"/>
      <c r="C240" s="49"/>
      <c r="D240" s="49"/>
      <c r="E240" s="78"/>
      <c r="F240" s="78"/>
      <c r="G240" s="79"/>
      <c r="H240" s="54"/>
      <c r="I240" s="62"/>
      <c r="J240" s="64"/>
      <c r="K240" s="117">
        <f t="shared" si="214"/>
        <v>0</v>
      </c>
      <c r="L240" s="117">
        <f t="shared" si="215"/>
        <v>0</v>
      </c>
      <c r="M240" s="66"/>
      <c r="N240" s="67"/>
      <c r="O240" s="118">
        <f t="shared" si="216"/>
        <v>0</v>
      </c>
      <c r="P240" s="118">
        <f t="shared" si="217"/>
        <v>0</v>
      </c>
      <c r="Q240" s="66"/>
      <c r="R240" s="162">
        <f t="shared" si="218"/>
        <v>0</v>
      </c>
      <c r="S240" s="163">
        <f t="shared" si="213"/>
        <v>0</v>
      </c>
      <c r="T240" s="163">
        <f t="shared" si="213"/>
        <v>0</v>
      </c>
      <c r="U240" s="163">
        <f t="shared" si="213"/>
        <v>0</v>
      </c>
      <c r="V240" s="163">
        <f t="shared" si="213"/>
        <v>0</v>
      </c>
      <c r="W240" s="163">
        <f t="shared" si="213"/>
        <v>0</v>
      </c>
      <c r="X240" s="163">
        <f t="shared" si="213"/>
        <v>0</v>
      </c>
      <c r="Y240" s="163">
        <f t="shared" si="213"/>
        <v>0</v>
      </c>
      <c r="Z240" s="163">
        <f t="shared" si="213"/>
        <v>0</v>
      </c>
      <c r="AA240" s="163">
        <f t="shared" si="213"/>
        <v>0</v>
      </c>
      <c r="AB240" s="251"/>
      <c r="AC240" s="252"/>
      <c r="AD240" s="253"/>
      <c r="AE240" s="254"/>
      <c r="AF240" s="254"/>
      <c r="AG240" s="254"/>
      <c r="AH240" s="254"/>
      <c r="AI240" s="254"/>
      <c r="AJ240" s="254"/>
      <c r="AK240" s="254"/>
      <c r="AL240" s="254"/>
      <c r="AM240" s="254"/>
    </row>
    <row r="241" spans="1:39" s="255" customFormat="1" ht="27.75" hidden="1" customHeight="1" x14ac:dyDescent="0.25">
      <c r="A241" s="109"/>
      <c r="B241" s="109"/>
      <c r="C241" s="49"/>
      <c r="D241" s="49"/>
      <c r="E241" s="78"/>
      <c r="F241" s="78"/>
      <c r="G241" s="79"/>
      <c r="H241" s="54"/>
      <c r="I241" s="62"/>
      <c r="J241" s="64"/>
      <c r="K241" s="117">
        <f t="shared" si="214"/>
        <v>0</v>
      </c>
      <c r="L241" s="117">
        <f t="shared" si="215"/>
        <v>0</v>
      </c>
      <c r="M241" s="66"/>
      <c r="N241" s="67"/>
      <c r="O241" s="118">
        <f t="shared" si="216"/>
        <v>0</v>
      </c>
      <c r="P241" s="118">
        <f t="shared" si="217"/>
        <v>0</v>
      </c>
      <c r="Q241" s="66"/>
      <c r="R241" s="162">
        <f t="shared" si="218"/>
        <v>0</v>
      </c>
      <c r="S241" s="163">
        <f t="shared" si="213"/>
        <v>0</v>
      </c>
      <c r="T241" s="163">
        <f t="shared" si="213"/>
        <v>0</v>
      </c>
      <c r="U241" s="163">
        <f t="shared" si="213"/>
        <v>0</v>
      </c>
      <c r="V241" s="163">
        <f t="shared" si="213"/>
        <v>0</v>
      </c>
      <c r="W241" s="163">
        <f t="shared" si="213"/>
        <v>0</v>
      </c>
      <c r="X241" s="163">
        <f t="shared" si="213"/>
        <v>0</v>
      </c>
      <c r="Y241" s="163">
        <f t="shared" si="213"/>
        <v>0</v>
      </c>
      <c r="Z241" s="163">
        <f t="shared" si="213"/>
        <v>0</v>
      </c>
      <c r="AA241" s="163">
        <f t="shared" si="213"/>
        <v>0</v>
      </c>
      <c r="AB241" s="251"/>
      <c r="AC241" s="252"/>
      <c r="AD241" s="253"/>
      <c r="AE241" s="254"/>
      <c r="AF241" s="254"/>
      <c r="AG241" s="254"/>
      <c r="AH241" s="254"/>
      <c r="AI241" s="254"/>
      <c r="AJ241" s="254"/>
      <c r="AK241" s="254"/>
      <c r="AL241" s="254"/>
      <c r="AM241" s="254"/>
    </row>
    <row r="242" spans="1:39" s="84" customFormat="1" ht="27.75" hidden="1" customHeight="1" x14ac:dyDescent="0.25">
      <c r="A242" s="109"/>
      <c r="B242" s="109"/>
      <c r="C242" s="49"/>
      <c r="D242" s="49"/>
      <c r="E242" s="78"/>
      <c r="F242" s="78"/>
      <c r="G242" s="79"/>
      <c r="H242" s="54"/>
      <c r="I242" s="62"/>
      <c r="J242" s="64"/>
      <c r="K242" s="117">
        <f t="shared" si="214"/>
        <v>0</v>
      </c>
      <c r="L242" s="117">
        <f t="shared" si="215"/>
        <v>0</v>
      </c>
      <c r="M242" s="66"/>
      <c r="N242" s="67"/>
      <c r="O242" s="118">
        <f t="shared" si="216"/>
        <v>0</v>
      </c>
      <c r="P242" s="118">
        <f t="shared" si="217"/>
        <v>0</v>
      </c>
      <c r="Q242" s="66"/>
      <c r="R242" s="162">
        <f t="shared" si="218"/>
        <v>0</v>
      </c>
      <c r="S242" s="163">
        <f t="shared" si="213"/>
        <v>0</v>
      </c>
      <c r="T242" s="163">
        <f t="shared" si="213"/>
        <v>0</v>
      </c>
      <c r="U242" s="163">
        <f t="shared" si="213"/>
        <v>0</v>
      </c>
      <c r="V242" s="163">
        <f t="shared" si="213"/>
        <v>0</v>
      </c>
      <c r="W242" s="163">
        <f t="shared" si="213"/>
        <v>0</v>
      </c>
      <c r="X242" s="163">
        <f t="shared" si="213"/>
        <v>0</v>
      </c>
      <c r="Y242" s="163">
        <f t="shared" si="213"/>
        <v>0</v>
      </c>
      <c r="Z242" s="163">
        <f t="shared" si="213"/>
        <v>0</v>
      </c>
      <c r="AA242" s="163">
        <f t="shared" si="213"/>
        <v>0</v>
      </c>
      <c r="AB242" s="251"/>
      <c r="AC242" s="252"/>
      <c r="AD242" s="82"/>
      <c r="AE242" s="83"/>
      <c r="AF242" s="83"/>
      <c r="AG242" s="83"/>
      <c r="AH242" s="83"/>
      <c r="AI242" s="83"/>
      <c r="AJ242" s="83"/>
      <c r="AK242" s="83"/>
      <c r="AL242" s="83"/>
      <c r="AM242" s="83"/>
    </row>
    <row r="243" spans="1:39" s="255" customFormat="1" ht="27.75" hidden="1" customHeight="1" x14ac:dyDescent="0.25">
      <c r="A243" s="109"/>
      <c r="B243" s="109"/>
      <c r="C243" s="49"/>
      <c r="D243" s="49"/>
      <c r="E243" s="78"/>
      <c r="F243" s="78"/>
      <c r="G243" s="79"/>
      <c r="H243" s="80"/>
      <c r="I243" s="81"/>
      <c r="J243" s="64"/>
      <c r="K243" s="117">
        <f t="shared" si="214"/>
        <v>0</v>
      </c>
      <c r="L243" s="117">
        <f t="shared" si="215"/>
        <v>0</v>
      </c>
      <c r="M243" s="66"/>
      <c r="N243" s="67"/>
      <c r="O243" s="118">
        <f t="shared" si="216"/>
        <v>0</v>
      </c>
      <c r="P243" s="118">
        <f t="shared" si="217"/>
        <v>0</v>
      </c>
      <c r="Q243" s="66"/>
      <c r="R243" s="162">
        <f t="shared" si="218"/>
        <v>0</v>
      </c>
      <c r="S243" s="163">
        <f t="shared" si="213"/>
        <v>0</v>
      </c>
      <c r="T243" s="163">
        <f t="shared" si="213"/>
        <v>0</v>
      </c>
      <c r="U243" s="163">
        <f t="shared" si="213"/>
        <v>0</v>
      </c>
      <c r="V243" s="163">
        <f t="shared" si="213"/>
        <v>0</v>
      </c>
      <c r="W243" s="163">
        <f t="shared" si="213"/>
        <v>0</v>
      </c>
      <c r="X243" s="163">
        <f t="shared" si="213"/>
        <v>0</v>
      </c>
      <c r="Y243" s="163">
        <f t="shared" si="213"/>
        <v>0</v>
      </c>
      <c r="Z243" s="163">
        <f t="shared" si="213"/>
        <v>0</v>
      </c>
      <c r="AA243" s="163">
        <f t="shared" si="213"/>
        <v>0</v>
      </c>
      <c r="AB243" s="251"/>
      <c r="AC243" s="252"/>
      <c r="AD243" s="253"/>
      <c r="AE243" s="254"/>
      <c r="AF243" s="254"/>
      <c r="AG243" s="254"/>
      <c r="AH243" s="254"/>
      <c r="AI243" s="254"/>
      <c r="AJ243" s="254"/>
      <c r="AK243" s="254"/>
      <c r="AL243" s="254"/>
      <c r="AM243" s="254"/>
    </row>
    <row r="244" spans="1:39" s="259" customFormat="1" ht="27.75" hidden="1" customHeight="1" thickBot="1" x14ac:dyDescent="0.3">
      <c r="A244" s="95"/>
      <c r="B244" s="95"/>
      <c r="C244" s="96"/>
      <c r="D244" s="96"/>
      <c r="E244" s="97"/>
      <c r="F244" s="97"/>
      <c r="G244" s="98"/>
      <c r="H244" s="99" t="s">
        <v>49</v>
      </c>
      <c r="I244" s="100"/>
      <c r="J244" s="101"/>
      <c r="K244" s="102"/>
      <c r="L244" s="102"/>
      <c r="M244" s="103"/>
      <c r="N244" s="104"/>
      <c r="O244" s="102"/>
      <c r="P244" s="102"/>
      <c r="Q244" s="103"/>
      <c r="R244" s="105">
        <f>SUM(R232:R243)</f>
        <v>0</v>
      </c>
      <c r="S244" s="106">
        <f t="shared" ref="S244:AA244" si="219">SUM(S232:S243)</f>
        <v>0</v>
      </c>
      <c r="T244" s="106">
        <f t="shared" si="219"/>
        <v>0</v>
      </c>
      <c r="U244" s="106">
        <f t="shared" si="219"/>
        <v>0</v>
      </c>
      <c r="V244" s="106">
        <f t="shared" si="219"/>
        <v>0</v>
      </c>
      <c r="W244" s="106">
        <f t="shared" si="219"/>
        <v>0</v>
      </c>
      <c r="X244" s="106">
        <f t="shared" si="219"/>
        <v>0</v>
      </c>
      <c r="Y244" s="106">
        <f t="shared" si="219"/>
        <v>0</v>
      </c>
      <c r="Z244" s="106">
        <f t="shared" si="219"/>
        <v>0</v>
      </c>
      <c r="AA244" s="106">
        <f t="shared" si="219"/>
        <v>0</v>
      </c>
      <c r="AB244" s="251"/>
      <c r="AC244" s="252"/>
      <c r="AD244" s="253"/>
      <c r="AE244" s="254"/>
      <c r="AF244" s="254"/>
      <c r="AG244" s="254"/>
      <c r="AH244" s="254"/>
      <c r="AI244" s="254"/>
      <c r="AJ244" s="254"/>
      <c r="AK244" s="254"/>
      <c r="AL244" s="254"/>
      <c r="AM244" s="254"/>
    </row>
    <row r="245" spans="1:39" s="255" customFormat="1" ht="27.75" hidden="1" customHeight="1" thickTop="1" x14ac:dyDescent="0.25">
      <c r="A245" s="109"/>
      <c r="B245" s="109"/>
      <c r="C245" s="49"/>
      <c r="D245" s="49"/>
      <c r="E245" s="745"/>
      <c r="F245" s="746"/>
      <c r="G245" s="747"/>
      <c r="H245" s="748"/>
      <c r="I245" s="726"/>
      <c r="J245" s="64"/>
      <c r="K245" s="117">
        <f>IF(J245&gt;0, 1, 0)</f>
        <v>0</v>
      </c>
      <c r="L245" s="117">
        <f>J245-K245</f>
        <v>0</v>
      </c>
      <c r="M245" s="66"/>
      <c r="N245" s="67"/>
      <c r="O245" s="118">
        <f>IF(N245&gt;0, 1, 0)</f>
        <v>0</v>
      </c>
      <c r="P245" s="118">
        <f>N245-O245</f>
        <v>0</v>
      </c>
      <c r="Q245" s="730"/>
      <c r="R245" s="162">
        <f>(K245*M245*$R$3)+(L245*M245*$R$6)+(O245*Q245*$R$7)+(P245*Q245*$R$8)</f>
        <v>0</v>
      </c>
      <c r="S245" s="163">
        <f t="shared" ref="S245:AA256" si="220">(L245*N245*$R$3)+(M245*N245*$R$6)+(P245*R245*$R$7)+(Q245*R245*$R$8)</f>
        <v>0</v>
      </c>
      <c r="T245" s="163">
        <f t="shared" si="220"/>
        <v>0</v>
      </c>
      <c r="U245" s="163">
        <f t="shared" si="220"/>
        <v>0</v>
      </c>
      <c r="V245" s="163">
        <f t="shared" si="220"/>
        <v>0</v>
      </c>
      <c r="W245" s="163">
        <f t="shared" si="220"/>
        <v>0</v>
      </c>
      <c r="X245" s="163">
        <f t="shared" si="220"/>
        <v>0</v>
      </c>
      <c r="Y245" s="163">
        <f t="shared" si="220"/>
        <v>0</v>
      </c>
      <c r="Z245" s="163">
        <f t="shared" si="220"/>
        <v>0</v>
      </c>
      <c r="AA245" s="163">
        <f t="shared" si="220"/>
        <v>0</v>
      </c>
      <c r="AB245" s="251"/>
      <c r="AC245" s="252"/>
      <c r="AD245" s="253"/>
      <c r="AE245" s="254"/>
      <c r="AF245" s="254"/>
      <c r="AG245" s="254"/>
      <c r="AH245" s="254"/>
      <c r="AI245" s="254"/>
      <c r="AJ245" s="254"/>
      <c r="AK245" s="254"/>
      <c r="AL245" s="254"/>
      <c r="AM245" s="254"/>
    </row>
    <row r="246" spans="1:39" s="255" customFormat="1" ht="27.75" hidden="1" customHeight="1" x14ac:dyDescent="0.25">
      <c r="A246" s="109"/>
      <c r="B246" s="109"/>
      <c r="C246" s="49"/>
      <c r="D246" s="49"/>
      <c r="E246" s="78"/>
      <c r="F246" s="78"/>
      <c r="G246" s="121"/>
      <c r="H246" s="54"/>
      <c r="I246" s="62"/>
      <c r="J246" s="64"/>
      <c r="K246" s="117">
        <f t="shared" ref="K246:K256" si="221">IF(J246&gt;0, 1, 0)</f>
        <v>0</v>
      </c>
      <c r="L246" s="117">
        <f t="shared" ref="L246:L256" si="222">J246-K246</f>
        <v>0</v>
      </c>
      <c r="M246" s="66"/>
      <c r="N246" s="67"/>
      <c r="O246" s="118">
        <f t="shared" ref="O246:O256" si="223">IF(N246&gt;0, 1, 0)</f>
        <v>0</v>
      </c>
      <c r="P246" s="118">
        <f t="shared" ref="P246:P256" si="224">N246-O246</f>
        <v>0</v>
      </c>
      <c r="Q246" s="66"/>
      <c r="R246" s="162">
        <f t="shared" ref="R246:R256" si="225">(K246*M246*$R$3)+(L246*M246*$R$6)+(O246*Q246*$R$7)+(P246*Q246*$R$8)</f>
        <v>0</v>
      </c>
      <c r="S246" s="163">
        <f t="shared" si="220"/>
        <v>0</v>
      </c>
      <c r="T246" s="163">
        <f t="shared" si="220"/>
        <v>0</v>
      </c>
      <c r="U246" s="163">
        <f t="shared" si="220"/>
        <v>0</v>
      </c>
      <c r="V246" s="163">
        <f t="shared" si="220"/>
        <v>0</v>
      </c>
      <c r="W246" s="163">
        <f t="shared" si="220"/>
        <v>0</v>
      </c>
      <c r="X246" s="163">
        <f t="shared" si="220"/>
        <v>0</v>
      </c>
      <c r="Y246" s="163">
        <f t="shared" si="220"/>
        <v>0</v>
      </c>
      <c r="Z246" s="163">
        <f t="shared" si="220"/>
        <v>0</v>
      </c>
      <c r="AA246" s="163">
        <f t="shared" si="220"/>
        <v>0</v>
      </c>
      <c r="AB246" s="251"/>
      <c r="AC246" s="252"/>
      <c r="AD246" s="253"/>
      <c r="AE246" s="254"/>
      <c r="AF246" s="254"/>
      <c r="AG246" s="254"/>
      <c r="AH246" s="254"/>
      <c r="AI246" s="254"/>
      <c r="AJ246" s="254"/>
      <c r="AK246" s="254"/>
      <c r="AL246" s="254"/>
      <c r="AM246" s="254"/>
    </row>
    <row r="247" spans="1:39" s="255" customFormat="1" ht="27.75" hidden="1" customHeight="1" x14ac:dyDescent="0.25">
      <c r="A247" s="109"/>
      <c r="B247" s="109"/>
      <c r="C247" s="49"/>
      <c r="D247" s="49"/>
      <c r="E247" s="78"/>
      <c r="F247" s="78"/>
      <c r="G247" s="121"/>
      <c r="H247" s="54"/>
      <c r="I247" s="62"/>
      <c r="J247" s="64"/>
      <c r="K247" s="117">
        <f t="shared" si="221"/>
        <v>0</v>
      </c>
      <c r="L247" s="117">
        <f t="shared" si="222"/>
        <v>0</v>
      </c>
      <c r="M247" s="66"/>
      <c r="N247" s="67"/>
      <c r="O247" s="118">
        <f t="shared" si="223"/>
        <v>0</v>
      </c>
      <c r="P247" s="118">
        <f t="shared" si="224"/>
        <v>0</v>
      </c>
      <c r="Q247" s="66"/>
      <c r="R247" s="162">
        <f t="shared" si="225"/>
        <v>0</v>
      </c>
      <c r="S247" s="163">
        <f t="shared" si="220"/>
        <v>0</v>
      </c>
      <c r="T247" s="163">
        <f t="shared" si="220"/>
        <v>0</v>
      </c>
      <c r="U247" s="163">
        <f t="shared" si="220"/>
        <v>0</v>
      </c>
      <c r="V247" s="163">
        <f t="shared" si="220"/>
        <v>0</v>
      </c>
      <c r="W247" s="163">
        <f t="shared" si="220"/>
        <v>0</v>
      </c>
      <c r="X247" s="163">
        <f t="shared" si="220"/>
        <v>0</v>
      </c>
      <c r="Y247" s="163">
        <f t="shared" si="220"/>
        <v>0</v>
      </c>
      <c r="Z247" s="163">
        <f t="shared" si="220"/>
        <v>0</v>
      </c>
      <c r="AA247" s="163">
        <f t="shared" si="220"/>
        <v>0</v>
      </c>
      <c r="AB247" s="251"/>
      <c r="AC247" s="252"/>
      <c r="AD247" s="253"/>
      <c r="AE247" s="254"/>
      <c r="AF247" s="254"/>
      <c r="AG247" s="254"/>
      <c r="AH247" s="254"/>
      <c r="AI247" s="254"/>
      <c r="AJ247" s="254"/>
      <c r="AK247" s="254"/>
      <c r="AL247" s="254"/>
      <c r="AM247" s="254"/>
    </row>
    <row r="248" spans="1:39" s="255" customFormat="1" ht="27.75" hidden="1" customHeight="1" x14ac:dyDescent="0.25">
      <c r="A248" s="109"/>
      <c r="B248" s="109"/>
      <c r="C248" s="49"/>
      <c r="D248" s="49"/>
      <c r="E248" s="78"/>
      <c r="F248" s="78"/>
      <c r="G248" s="121"/>
      <c r="H248" s="54"/>
      <c r="I248" s="62"/>
      <c r="J248" s="64"/>
      <c r="K248" s="117">
        <f t="shared" si="221"/>
        <v>0</v>
      </c>
      <c r="L248" s="117">
        <f t="shared" si="222"/>
        <v>0</v>
      </c>
      <c r="M248" s="66"/>
      <c r="N248" s="67"/>
      <c r="O248" s="118">
        <f t="shared" si="223"/>
        <v>0</v>
      </c>
      <c r="P248" s="118">
        <f t="shared" si="224"/>
        <v>0</v>
      </c>
      <c r="Q248" s="66"/>
      <c r="R248" s="162">
        <f t="shared" si="225"/>
        <v>0</v>
      </c>
      <c r="S248" s="163">
        <f t="shared" si="220"/>
        <v>0</v>
      </c>
      <c r="T248" s="163">
        <f t="shared" si="220"/>
        <v>0</v>
      </c>
      <c r="U248" s="163">
        <f t="shared" si="220"/>
        <v>0</v>
      </c>
      <c r="V248" s="163">
        <f t="shared" si="220"/>
        <v>0</v>
      </c>
      <c r="W248" s="163">
        <f t="shared" si="220"/>
        <v>0</v>
      </c>
      <c r="X248" s="163">
        <f t="shared" si="220"/>
        <v>0</v>
      </c>
      <c r="Y248" s="163">
        <f t="shared" si="220"/>
        <v>0</v>
      </c>
      <c r="Z248" s="163">
        <f t="shared" si="220"/>
        <v>0</v>
      </c>
      <c r="AA248" s="163">
        <f t="shared" si="220"/>
        <v>0</v>
      </c>
      <c r="AB248" s="251"/>
      <c r="AC248" s="252"/>
      <c r="AD248" s="253"/>
      <c r="AE248" s="254"/>
      <c r="AF248" s="254"/>
      <c r="AG248" s="254"/>
      <c r="AH248" s="254"/>
      <c r="AI248" s="254"/>
      <c r="AJ248" s="254"/>
      <c r="AK248" s="254"/>
      <c r="AL248" s="254"/>
      <c r="AM248" s="254"/>
    </row>
    <row r="249" spans="1:39" s="255" customFormat="1" ht="27.75" hidden="1" customHeight="1" x14ac:dyDescent="0.25">
      <c r="A249" s="109"/>
      <c r="B249" s="109"/>
      <c r="C249" s="49"/>
      <c r="D249" s="49"/>
      <c r="E249" s="78"/>
      <c r="F249" s="78"/>
      <c r="G249" s="79"/>
      <c r="H249" s="54"/>
      <c r="I249" s="62"/>
      <c r="J249" s="64"/>
      <c r="K249" s="117">
        <f t="shared" si="221"/>
        <v>0</v>
      </c>
      <c r="L249" s="117">
        <f t="shared" si="222"/>
        <v>0</v>
      </c>
      <c r="M249" s="66"/>
      <c r="N249" s="67"/>
      <c r="O249" s="118">
        <f t="shared" si="223"/>
        <v>0</v>
      </c>
      <c r="P249" s="118">
        <f t="shared" si="224"/>
        <v>0</v>
      </c>
      <c r="Q249" s="66"/>
      <c r="R249" s="162">
        <f t="shared" si="225"/>
        <v>0</v>
      </c>
      <c r="S249" s="163">
        <f t="shared" si="220"/>
        <v>0</v>
      </c>
      <c r="T249" s="163">
        <f t="shared" si="220"/>
        <v>0</v>
      </c>
      <c r="U249" s="163">
        <f t="shared" si="220"/>
        <v>0</v>
      </c>
      <c r="V249" s="163">
        <f t="shared" si="220"/>
        <v>0</v>
      </c>
      <c r="W249" s="163">
        <f t="shared" si="220"/>
        <v>0</v>
      </c>
      <c r="X249" s="163">
        <f t="shared" si="220"/>
        <v>0</v>
      </c>
      <c r="Y249" s="163">
        <f t="shared" si="220"/>
        <v>0</v>
      </c>
      <c r="Z249" s="163">
        <f t="shared" si="220"/>
        <v>0</v>
      </c>
      <c r="AA249" s="163">
        <f t="shared" si="220"/>
        <v>0</v>
      </c>
      <c r="AB249" s="251"/>
      <c r="AC249" s="252"/>
      <c r="AD249" s="253"/>
      <c r="AE249" s="254"/>
      <c r="AF249" s="254"/>
      <c r="AG249" s="254"/>
      <c r="AH249" s="254"/>
      <c r="AI249" s="254"/>
      <c r="AJ249" s="254"/>
      <c r="AK249" s="254"/>
      <c r="AL249" s="254"/>
      <c r="AM249" s="254"/>
    </row>
    <row r="250" spans="1:39" s="255" customFormat="1" ht="27.75" hidden="1" customHeight="1" x14ac:dyDescent="0.25">
      <c r="A250" s="109"/>
      <c r="B250" s="109"/>
      <c r="C250" s="49"/>
      <c r="D250" s="49"/>
      <c r="E250" s="78"/>
      <c r="F250" s="78"/>
      <c r="G250" s="79"/>
      <c r="H250" s="54"/>
      <c r="I250" s="62"/>
      <c r="J250" s="64"/>
      <c r="K250" s="117">
        <f t="shared" si="221"/>
        <v>0</v>
      </c>
      <c r="L250" s="117">
        <f t="shared" si="222"/>
        <v>0</v>
      </c>
      <c r="M250" s="66"/>
      <c r="N250" s="67"/>
      <c r="O250" s="118">
        <f t="shared" si="223"/>
        <v>0</v>
      </c>
      <c r="P250" s="118">
        <f t="shared" si="224"/>
        <v>0</v>
      </c>
      <c r="Q250" s="66"/>
      <c r="R250" s="162">
        <f t="shared" si="225"/>
        <v>0</v>
      </c>
      <c r="S250" s="163">
        <f t="shared" si="220"/>
        <v>0</v>
      </c>
      <c r="T250" s="163">
        <f t="shared" si="220"/>
        <v>0</v>
      </c>
      <c r="U250" s="163">
        <f t="shared" si="220"/>
        <v>0</v>
      </c>
      <c r="V250" s="163">
        <f t="shared" si="220"/>
        <v>0</v>
      </c>
      <c r="W250" s="163">
        <f t="shared" si="220"/>
        <v>0</v>
      </c>
      <c r="X250" s="163">
        <f t="shared" si="220"/>
        <v>0</v>
      </c>
      <c r="Y250" s="163">
        <f t="shared" si="220"/>
        <v>0</v>
      </c>
      <c r="Z250" s="163">
        <f t="shared" si="220"/>
        <v>0</v>
      </c>
      <c r="AA250" s="163">
        <f t="shared" si="220"/>
        <v>0</v>
      </c>
      <c r="AB250" s="251"/>
      <c r="AC250" s="252"/>
      <c r="AD250" s="253"/>
      <c r="AE250" s="254"/>
      <c r="AF250" s="254"/>
      <c r="AG250" s="254"/>
      <c r="AH250" s="254"/>
      <c r="AI250" s="254"/>
      <c r="AJ250" s="254"/>
      <c r="AK250" s="254"/>
      <c r="AL250" s="254"/>
      <c r="AM250" s="254"/>
    </row>
    <row r="251" spans="1:39" s="255" customFormat="1" ht="27.75" hidden="1" customHeight="1" x14ac:dyDescent="0.25">
      <c r="A251" s="109"/>
      <c r="B251" s="109"/>
      <c r="C251" s="49"/>
      <c r="D251" s="49"/>
      <c r="E251" s="78"/>
      <c r="F251" s="78"/>
      <c r="G251" s="79"/>
      <c r="H251" s="54"/>
      <c r="I251" s="62"/>
      <c r="J251" s="64"/>
      <c r="K251" s="117">
        <f t="shared" si="221"/>
        <v>0</v>
      </c>
      <c r="L251" s="117">
        <f t="shared" si="222"/>
        <v>0</v>
      </c>
      <c r="M251" s="66"/>
      <c r="N251" s="67"/>
      <c r="O251" s="118">
        <f t="shared" si="223"/>
        <v>0</v>
      </c>
      <c r="P251" s="118">
        <f t="shared" si="224"/>
        <v>0</v>
      </c>
      <c r="Q251" s="66"/>
      <c r="R251" s="162">
        <f t="shared" si="225"/>
        <v>0</v>
      </c>
      <c r="S251" s="163">
        <f t="shared" si="220"/>
        <v>0</v>
      </c>
      <c r="T251" s="163">
        <f t="shared" si="220"/>
        <v>0</v>
      </c>
      <c r="U251" s="163">
        <f t="shared" si="220"/>
        <v>0</v>
      </c>
      <c r="V251" s="163">
        <f t="shared" si="220"/>
        <v>0</v>
      </c>
      <c r="W251" s="163">
        <f t="shared" si="220"/>
        <v>0</v>
      </c>
      <c r="X251" s="163">
        <f t="shared" si="220"/>
        <v>0</v>
      </c>
      <c r="Y251" s="163">
        <f t="shared" si="220"/>
        <v>0</v>
      </c>
      <c r="Z251" s="163">
        <f t="shared" si="220"/>
        <v>0</v>
      </c>
      <c r="AA251" s="163">
        <f t="shared" si="220"/>
        <v>0</v>
      </c>
      <c r="AB251" s="251"/>
      <c r="AC251" s="252"/>
      <c r="AD251" s="253"/>
      <c r="AE251" s="254"/>
      <c r="AF251" s="254"/>
      <c r="AG251" s="254"/>
      <c r="AH251" s="254"/>
      <c r="AI251" s="254"/>
      <c r="AJ251" s="254"/>
      <c r="AK251" s="254"/>
      <c r="AL251" s="254"/>
      <c r="AM251" s="254"/>
    </row>
    <row r="252" spans="1:39" s="255" customFormat="1" ht="27.75" hidden="1" customHeight="1" x14ac:dyDescent="0.25">
      <c r="A252" s="109"/>
      <c r="B252" s="109"/>
      <c r="C252" s="49"/>
      <c r="D252" s="49"/>
      <c r="E252" s="78"/>
      <c r="F252" s="78"/>
      <c r="G252" s="79"/>
      <c r="H252" s="80"/>
      <c r="I252" s="81"/>
      <c r="J252" s="64"/>
      <c r="K252" s="117">
        <f t="shared" si="221"/>
        <v>0</v>
      </c>
      <c r="L252" s="117">
        <f t="shared" si="222"/>
        <v>0</v>
      </c>
      <c r="M252" s="66"/>
      <c r="N252" s="67"/>
      <c r="O252" s="118">
        <f t="shared" si="223"/>
        <v>0</v>
      </c>
      <c r="P252" s="118">
        <f t="shared" si="224"/>
        <v>0</v>
      </c>
      <c r="Q252" s="66"/>
      <c r="R252" s="162">
        <f t="shared" si="225"/>
        <v>0</v>
      </c>
      <c r="S252" s="163">
        <f t="shared" si="220"/>
        <v>0</v>
      </c>
      <c r="T252" s="163">
        <f t="shared" si="220"/>
        <v>0</v>
      </c>
      <c r="U252" s="163">
        <f t="shared" si="220"/>
        <v>0</v>
      </c>
      <c r="V252" s="163">
        <f t="shared" si="220"/>
        <v>0</v>
      </c>
      <c r="W252" s="163">
        <f t="shared" si="220"/>
        <v>0</v>
      </c>
      <c r="X252" s="163">
        <f t="shared" si="220"/>
        <v>0</v>
      </c>
      <c r="Y252" s="163">
        <f t="shared" si="220"/>
        <v>0</v>
      </c>
      <c r="Z252" s="163">
        <f t="shared" si="220"/>
        <v>0</v>
      </c>
      <c r="AA252" s="163">
        <f t="shared" si="220"/>
        <v>0</v>
      </c>
      <c r="AB252" s="251"/>
      <c r="AC252" s="252"/>
      <c r="AD252" s="253"/>
      <c r="AE252" s="254"/>
      <c r="AF252" s="254"/>
      <c r="AG252" s="254"/>
      <c r="AH252" s="254"/>
      <c r="AI252" s="254"/>
      <c r="AJ252" s="254"/>
      <c r="AK252" s="254"/>
      <c r="AL252" s="254"/>
      <c r="AM252" s="254"/>
    </row>
    <row r="253" spans="1:39" s="255" customFormat="1" ht="27.75" hidden="1" customHeight="1" x14ac:dyDescent="0.25">
      <c r="A253" s="109"/>
      <c r="B253" s="109"/>
      <c r="C253" s="49"/>
      <c r="D253" s="49"/>
      <c r="E253" s="78"/>
      <c r="F253" s="78"/>
      <c r="G253" s="79"/>
      <c r="H253" s="54"/>
      <c r="I253" s="62"/>
      <c r="J253" s="64"/>
      <c r="K253" s="117">
        <f t="shared" si="221"/>
        <v>0</v>
      </c>
      <c r="L253" s="117">
        <f t="shared" si="222"/>
        <v>0</v>
      </c>
      <c r="M253" s="66"/>
      <c r="N253" s="67"/>
      <c r="O253" s="118">
        <f t="shared" si="223"/>
        <v>0</v>
      </c>
      <c r="P253" s="118">
        <f t="shared" si="224"/>
        <v>0</v>
      </c>
      <c r="Q253" s="66"/>
      <c r="R253" s="162">
        <f t="shared" si="225"/>
        <v>0</v>
      </c>
      <c r="S253" s="163">
        <f t="shared" si="220"/>
        <v>0</v>
      </c>
      <c r="T253" s="163">
        <f t="shared" si="220"/>
        <v>0</v>
      </c>
      <c r="U253" s="163">
        <f t="shared" si="220"/>
        <v>0</v>
      </c>
      <c r="V253" s="163">
        <f t="shared" si="220"/>
        <v>0</v>
      </c>
      <c r="W253" s="163">
        <f t="shared" si="220"/>
        <v>0</v>
      </c>
      <c r="X253" s="163">
        <f t="shared" si="220"/>
        <v>0</v>
      </c>
      <c r="Y253" s="163">
        <f t="shared" si="220"/>
        <v>0</v>
      </c>
      <c r="Z253" s="163">
        <f t="shared" si="220"/>
        <v>0</v>
      </c>
      <c r="AA253" s="163">
        <f t="shared" si="220"/>
        <v>0</v>
      </c>
      <c r="AB253" s="251"/>
      <c r="AC253" s="252"/>
      <c r="AD253" s="253"/>
      <c r="AE253" s="254"/>
      <c r="AF253" s="254"/>
      <c r="AG253" s="254"/>
      <c r="AH253" s="254"/>
      <c r="AI253" s="254"/>
      <c r="AJ253" s="254"/>
      <c r="AK253" s="254"/>
      <c r="AL253" s="254"/>
      <c r="AM253" s="254"/>
    </row>
    <row r="254" spans="1:39" s="255" customFormat="1" ht="27.75" hidden="1" customHeight="1" x14ac:dyDescent="0.25">
      <c r="A254" s="109"/>
      <c r="B254" s="109"/>
      <c r="C254" s="49"/>
      <c r="D254" s="49"/>
      <c r="E254" s="78"/>
      <c r="F254" s="78"/>
      <c r="G254" s="79"/>
      <c r="H254" s="54"/>
      <c r="I254" s="62"/>
      <c r="J254" s="64"/>
      <c r="K254" s="117">
        <f t="shared" si="221"/>
        <v>0</v>
      </c>
      <c r="L254" s="117">
        <f t="shared" si="222"/>
        <v>0</v>
      </c>
      <c r="M254" s="66"/>
      <c r="N254" s="67"/>
      <c r="O254" s="118">
        <f t="shared" si="223"/>
        <v>0</v>
      </c>
      <c r="P254" s="118">
        <f t="shared" si="224"/>
        <v>0</v>
      </c>
      <c r="Q254" s="66"/>
      <c r="R254" s="162">
        <f t="shared" si="225"/>
        <v>0</v>
      </c>
      <c r="S254" s="163">
        <f t="shared" si="220"/>
        <v>0</v>
      </c>
      <c r="T254" s="163">
        <f t="shared" si="220"/>
        <v>0</v>
      </c>
      <c r="U254" s="163">
        <f t="shared" si="220"/>
        <v>0</v>
      </c>
      <c r="V254" s="163">
        <f t="shared" si="220"/>
        <v>0</v>
      </c>
      <c r="W254" s="163">
        <f t="shared" si="220"/>
        <v>0</v>
      </c>
      <c r="X254" s="163">
        <f t="shared" si="220"/>
        <v>0</v>
      </c>
      <c r="Y254" s="163">
        <f t="shared" si="220"/>
        <v>0</v>
      </c>
      <c r="Z254" s="163">
        <f t="shared" si="220"/>
        <v>0</v>
      </c>
      <c r="AA254" s="163">
        <f t="shared" si="220"/>
        <v>0</v>
      </c>
      <c r="AB254" s="251"/>
      <c r="AC254" s="252"/>
      <c r="AD254" s="253"/>
      <c r="AE254" s="254"/>
      <c r="AF254" s="254"/>
      <c r="AG254" s="254"/>
      <c r="AH254" s="254"/>
      <c r="AI254" s="254"/>
      <c r="AJ254" s="254"/>
      <c r="AK254" s="254"/>
      <c r="AL254" s="254"/>
      <c r="AM254" s="254"/>
    </row>
    <row r="255" spans="1:39" s="84" customFormat="1" ht="27.75" hidden="1" customHeight="1" x14ac:dyDescent="0.25">
      <c r="A255" s="109"/>
      <c r="B255" s="109"/>
      <c r="C255" s="49"/>
      <c r="D255" s="49"/>
      <c r="E255" s="78"/>
      <c r="F255" s="78"/>
      <c r="G255" s="79"/>
      <c r="H255" s="54"/>
      <c r="I255" s="62"/>
      <c r="J255" s="64"/>
      <c r="K255" s="117">
        <f t="shared" si="221"/>
        <v>0</v>
      </c>
      <c r="L255" s="117">
        <f t="shared" si="222"/>
        <v>0</v>
      </c>
      <c r="M255" s="66"/>
      <c r="N255" s="67"/>
      <c r="O255" s="118">
        <f t="shared" si="223"/>
        <v>0</v>
      </c>
      <c r="P255" s="118">
        <f t="shared" si="224"/>
        <v>0</v>
      </c>
      <c r="Q255" s="66"/>
      <c r="R255" s="162">
        <f t="shared" si="225"/>
        <v>0</v>
      </c>
      <c r="S255" s="163">
        <f t="shared" si="220"/>
        <v>0</v>
      </c>
      <c r="T255" s="163">
        <f t="shared" si="220"/>
        <v>0</v>
      </c>
      <c r="U255" s="163">
        <f t="shared" si="220"/>
        <v>0</v>
      </c>
      <c r="V255" s="163">
        <f t="shared" si="220"/>
        <v>0</v>
      </c>
      <c r="W255" s="163">
        <f t="shared" si="220"/>
        <v>0</v>
      </c>
      <c r="X255" s="163">
        <f t="shared" si="220"/>
        <v>0</v>
      </c>
      <c r="Y255" s="163">
        <f t="shared" si="220"/>
        <v>0</v>
      </c>
      <c r="Z255" s="163">
        <f t="shared" si="220"/>
        <v>0</v>
      </c>
      <c r="AA255" s="163">
        <f t="shared" si="220"/>
        <v>0</v>
      </c>
      <c r="AB255" s="251"/>
      <c r="AC255" s="252"/>
      <c r="AD255" s="82"/>
      <c r="AE255" s="83"/>
      <c r="AF255" s="83"/>
      <c r="AG255" s="83"/>
      <c r="AH255" s="83"/>
      <c r="AI255" s="83"/>
      <c r="AJ255" s="83"/>
      <c r="AK255" s="83"/>
      <c r="AL255" s="83"/>
      <c r="AM255" s="83"/>
    </row>
    <row r="256" spans="1:39" s="255" customFormat="1" ht="27.75" hidden="1" customHeight="1" x14ac:dyDescent="0.25">
      <c r="A256" s="109"/>
      <c r="B256" s="109"/>
      <c r="C256" s="49"/>
      <c r="D256" s="49"/>
      <c r="E256" s="78"/>
      <c r="F256" s="78"/>
      <c r="G256" s="79"/>
      <c r="H256" s="80"/>
      <c r="I256" s="81"/>
      <c r="J256" s="64"/>
      <c r="K256" s="117">
        <f t="shared" si="221"/>
        <v>0</v>
      </c>
      <c r="L256" s="117">
        <f t="shared" si="222"/>
        <v>0</v>
      </c>
      <c r="M256" s="66"/>
      <c r="N256" s="67"/>
      <c r="O256" s="118">
        <f t="shared" si="223"/>
        <v>0</v>
      </c>
      <c r="P256" s="118">
        <f t="shared" si="224"/>
        <v>0</v>
      </c>
      <c r="Q256" s="66"/>
      <c r="R256" s="162">
        <f t="shared" si="225"/>
        <v>0</v>
      </c>
      <c r="S256" s="163">
        <f t="shared" si="220"/>
        <v>0</v>
      </c>
      <c r="T256" s="163">
        <f t="shared" si="220"/>
        <v>0</v>
      </c>
      <c r="U256" s="163">
        <f t="shared" si="220"/>
        <v>0</v>
      </c>
      <c r="V256" s="163">
        <f t="shared" si="220"/>
        <v>0</v>
      </c>
      <c r="W256" s="163">
        <f t="shared" si="220"/>
        <v>0</v>
      </c>
      <c r="X256" s="163">
        <f t="shared" si="220"/>
        <v>0</v>
      </c>
      <c r="Y256" s="163">
        <f t="shared" si="220"/>
        <v>0</v>
      </c>
      <c r="Z256" s="163">
        <f t="shared" si="220"/>
        <v>0</v>
      </c>
      <c r="AA256" s="163">
        <f t="shared" si="220"/>
        <v>0</v>
      </c>
      <c r="AB256" s="251"/>
      <c r="AC256" s="252"/>
      <c r="AD256" s="253"/>
      <c r="AE256" s="254"/>
      <c r="AF256" s="254"/>
      <c r="AG256" s="254"/>
      <c r="AH256" s="254"/>
      <c r="AI256" s="254"/>
      <c r="AJ256" s="254"/>
      <c r="AK256" s="254"/>
      <c r="AL256" s="254"/>
      <c r="AM256" s="254"/>
    </row>
    <row r="257" spans="1:39" s="259" customFormat="1" ht="27.75" hidden="1" customHeight="1" thickBot="1" x14ac:dyDescent="0.3">
      <c r="A257" s="95"/>
      <c r="B257" s="95"/>
      <c r="C257" s="96"/>
      <c r="D257" s="96"/>
      <c r="E257" s="97"/>
      <c r="F257" s="97"/>
      <c r="G257" s="98"/>
      <c r="H257" s="99" t="s">
        <v>49</v>
      </c>
      <c r="I257" s="100"/>
      <c r="J257" s="101"/>
      <c r="K257" s="102"/>
      <c r="L257" s="102"/>
      <c r="M257" s="103"/>
      <c r="N257" s="104"/>
      <c r="O257" s="102"/>
      <c r="P257" s="102"/>
      <c r="Q257" s="103"/>
      <c r="R257" s="105">
        <f>SUM(R245:R256)</f>
        <v>0</v>
      </c>
      <c r="S257" s="106">
        <f t="shared" ref="S257:AA257" si="226">SUM(S245:S256)</f>
        <v>0</v>
      </c>
      <c r="T257" s="106">
        <f t="shared" si="226"/>
        <v>0</v>
      </c>
      <c r="U257" s="106">
        <f t="shared" si="226"/>
        <v>0</v>
      </c>
      <c r="V257" s="106">
        <f t="shared" si="226"/>
        <v>0</v>
      </c>
      <c r="W257" s="106">
        <f t="shared" si="226"/>
        <v>0</v>
      </c>
      <c r="X257" s="106">
        <f t="shared" si="226"/>
        <v>0</v>
      </c>
      <c r="Y257" s="106">
        <f t="shared" si="226"/>
        <v>0</v>
      </c>
      <c r="Z257" s="106">
        <f t="shared" si="226"/>
        <v>0</v>
      </c>
      <c r="AA257" s="106">
        <f t="shared" si="226"/>
        <v>0</v>
      </c>
      <c r="AB257" s="251"/>
      <c r="AC257" s="252"/>
      <c r="AD257" s="253"/>
      <c r="AE257" s="254"/>
      <c r="AF257" s="254"/>
      <c r="AG257" s="254"/>
      <c r="AH257" s="254"/>
      <c r="AI257" s="254"/>
      <c r="AJ257" s="254"/>
      <c r="AK257" s="254"/>
      <c r="AL257" s="254"/>
      <c r="AM257" s="254"/>
    </row>
    <row r="258" spans="1:39" s="255" customFormat="1" ht="27.75" hidden="1" customHeight="1" thickTop="1" x14ac:dyDescent="0.25">
      <c r="A258" s="109"/>
      <c r="B258" s="109"/>
      <c r="C258" s="49"/>
      <c r="D258" s="49"/>
      <c r="E258" s="745"/>
      <c r="F258" s="746"/>
      <c r="G258" s="747"/>
      <c r="H258" s="748"/>
      <c r="I258" s="726"/>
      <c r="J258" s="64"/>
      <c r="K258" s="117">
        <f>IF(J258&gt;0, 1, 0)</f>
        <v>0</v>
      </c>
      <c r="L258" s="117">
        <f>J258-K258</f>
        <v>0</v>
      </c>
      <c r="M258" s="66"/>
      <c r="N258" s="67"/>
      <c r="O258" s="118">
        <f>IF(N258&gt;0, 1, 0)</f>
        <v>0</v>
      </c>
      <c r="P258" s="118">
        <f>N258-O258</f>
        <v>0</v>
      </c>
      <c r="Q258" s="730"/>
      <c r="R258" s="162">
        <f>(K258*M258*$R$3)+(L258*M258*$R$6)+(O258*Q258*$R$7)+(P258*Q258*$R$8)</f>
        <v>0</v>
      </c>
      <c r="S258" s="163">
        <f t="shared" ref="S258:AA269" si="227">(L258*N258*$R$3)+(M258*N258*$R$6)+(P258*R258*$R$7)+(Q258*R258*$R$8)</f>
        <v>0</v>
      </c>
      <c r="T258" s="163">
        <f t="shared" si="227"/>
        <v>0</v>
      </c>
      <c r="U258" s="163">
        <f t="shared" si="227"/>
        <v>0</v>
      </c>
      <c r="V258" s="163">
        <f t="shared" si="227"/>
        <v>0</v>
      </c>
      <c r="W258" s="163">
        <f t="shared" si="227"/>
        <v>0</v>
      </c>
      <c r="X258" s="163">
        <f t="shared" si="227"/>
        <v>0</v>
      </c>
      <c r="Y258" s="163">
        <f t="shared" si="227"/>
        <v>0</v>
      </c>
      <c r="Z258" s="163">
        <f t="shared" si="227"/>
        <v>0</v>
      </c>
      <c r="AA258" s="163">
        <f t="shared" si="227"/>
        <v>0</v>
      </c>
      <c r="AB258" s="251"/>
      <c r="AC258" s="252"/>
      <c r="AD258" s="253"/>
      <c r="AE258" s="254"/>
      <c r="AF258" s="254"/>
      <c r="AG258" s="254"/>
      <c r="AH258" s="254"/>
      <c r="AI258" s="254"/>
      <c r="AJ258" s="254"/>
      <c r="AK258" s="254"/>
      <c r="AL258" s="254"/>
      <c r="AM258" s="254"/>
    </row>
    <row r="259" spans="1:39" s="255" customFormat="1" ht="27.75" hidden="1" customHeight="1" x14ac:dyDescent="0.25">
      <c r="A259" s="109"/>
      <c r="B259" s="109"/>
      <c r="C259" s="49"/>
      <c r="D259" s="49"/>
      <c r="E259" s="78"/>
      <c r="F259" s="78"/>
      <c r="G259" s="121"/>
      <c r="H259" s="54"/>
      <c r="I259" s="62"/>
      <c r="J259" s="64"/>
      <c r="K259" s="117">
        <f t="shared" ref="K259:K269" si="228">IF(J259&gt;0, 1, 0)</f>
        <v>0</v>
      </c>
      <c r="L259" s="117">
        <f t="shared" ref="L259:L269" si="229">J259-K259</f>
        <v>0</v>
      </c>
      <c r="M259" s="66"/>
      <c r="N259" s="67"/>
      <c r="O259" s="118">
        <f t="shared" ref="O259:O269" si="230">IF(N259&gt;0, 1, 0)</f>
        <v>0</v>
      </c>
      <c r="P259" s="118">
        <f t="shared" ref="P259:P269" si="231">N259-O259</f>
        <v>0</v>
      </c>
      <c r="Q259" s="66"/>
      <c r="R259" s="162">
        <f t="shared" ref="R259:R269" si="232">(K259*M259*$R$3)+(L259*M259*$R$6)+(O259*Q259*$R$7)+(P259*Q259*$R$8)</f>
        <v>0</v>
      </c>
      <c r="S259" s="163">
        <f t="shared" si="227"/>
        <v>0</v>
      </c>
      <c r="T259" s="163">
        <f t="shared" si="227"/>
        <v>0</v>
      </c>
      <c r="U259" s="163">
        <f t="shared" si="227"/>
        <v>0</v>
      </c>
      <c r="V259" s="163">
        <f t="shared" si="227"/>
        <v>0</v>
      </c>
      <c r="W259" s="163">
        <f t="shared" si="227"/>
        <v>0</v>
      </c>
      <c r="X259" s="163">
        <f t="shared" si="227"/>
        <v>0</v>
      </c>
      <c r="Y259" s="163">
        <f t="shared" si="227"/>
        <v>0</v>
      </c>
      <c r="Z259" s="163">
        <f t="shared" si="227"/>
        <v>0</v>
      </c>
      <c r="AA259" s="163">
        <f t="shared" si="227"/>
        <v>0</v>
      </c>
      <c r="AB259" s="251"/>
      <c r="AC259" s="252"/>
      <c r="AD259" s="253"/>
      <c r="AE259" s="254"/>
      <c r="AF259" s="254"/>
      <c r="AG259" s="254"/>
      <c r="AH259" s="254"/>
      <c r="AI259" s="254"/>
      <c r="AJ259" s="254"/>
      <c r="AK259" s="254"/>
      <c r="AL259" s="254"/>
      <c r="AM259" s="254"/>
    </row>
    <row r="260" spans="1:39" s="255" customFormat="1" ht="27.75" hidden="1" customHeight="1" x14ac:dyDescent="0.25">
      <c r="A260" s="109"/>
      <c r="B260" s="109"/>
      <c r="C260" s="49"/>
      <c r="D260" s="49"/>
      <c r="E260" s="78"/>
      <c r="F260" s="78"/>
      <c r="G260" s="121"/>
      <c r="H260" s="54"/>
      <c r="I260" s="62"/>
      <c r="J260" s="64"/>
      <c r="K260" s="117">
        <f t="shared" si="228"/>
        <v>0</v>
      </c>
      <c r="L260" s="117">
        <f t="shared" si="229"/>
        <v>0</v>
      </c>
      <c r="M260" s="66"/>
      <c r="N260" s="67"/>
      <c r="O260" s="118">
        <f t="shared" si="230"/>
        <v>0</v>
      </c>
      <c r="P260" s="118">
        <f t="shared" si="231"/>
        <v>0</v>
      </c>
      <c r="Q260" s="66"/>
      <c r="R260" s="162">
        <f t="shared" si="232"/>
        <v>0</v>
      </c>
      <c r="S260" s="163">
        <f t="shared" si="227"/>
        <v>0</v>
      </c>
      <c r="T260" s="163">
        <f t="shared" si="227"/>
        <v>0</v>
      </c>
      <c r="U260" s="163">
        <f t="shared" si="227"/>
        <v>0</v>
      </c>
      <c r="V260" s="163">
        <f t="shared" si="227"/>
        <v>0</v>
      </c>
      <c r="W260" s="163">
        <f t="shared" si="227"/>
        <v>0</v>
      </c>
      <c r="X260" s="163">
        <f t="shared" si="227"/>
        <v>0</v>
      </c>
      <c r="Y260" s="163">
        <f t="shared" si="227"/>
        <v>0</v>
      </c>
      <c r="Z260" s="163">
        <f t="shared" si="227"/>
        <v>0</v>
      </c>
      <c r="AA260" s="163">
        <f t="shared" si="227"/>
        <v>0</v>
      </c>
      <c r="AB260" s="251"/>
      <c r="AC260" s="252"/>
      <c r="AD260" s="253"/>
      <c r="AE260" s="254"/>
      <c r="AF260" s="254"/>
      <c r="AG260" s="254"/>
      <c r="AH260" s="254"/>
      <c r="AI260" s="254"/>
      <c r="AJ260" s="254"/>
      <c r="AK260" s="254"/>
      <c r="AL260" s="254"/>
      <c r="AM260" s="254"/>
    </row>
    <row r="261" spans="1:39" s="255" customFormat="1" ht="27.75" hidden="1" customHeight="1" x14ac:dyDescent="0.25">
      <c r="A261" s="109"/>
      <c r="B261" s="109"/>
      <c r="C261" s="49"/>
      <c r="D261" s="49"/>
      <c r="E261" s="78"/>
      <c r="F261" s="78"/>
      <c r="G261" s="121"/>
      <c r="H261" s="54"/>
      <c r="I261" s="62"/>
      <c r="J261" s="64"/>
      <c r="K261" s="117">
        <f t="shared" si="228"/>
        <v>0</v>
      </c>
      <c r="L261" s="117">
        <f t="shared" si="229"/>
        <v>0</v>
      </c>
      <c r="M261" s="66"/>
      <c r="N261" s="67"/>
      <c r="O261" s="118">
        <f t="shared" si="230"/>
        <v>0</v>
      </c>
      <c r="P261" s="118">
        <f t="shared" si="231"/>
        <v>0</v>
      </c>
      <c r="Q261" s="66"/>
      <c r="R261" s="162">
        <f t="shared" si="232"/>
        <v>0</v>
      </c>
      <c r="S261" s="163">
        <f t="shared" si="227"/>
        <v>0</v>
      </c>
      <c r="T261" s="163">
        <f t="shared" si="227"/>
        <v>0</v>
      </c>
      <c r="U261" s="163">
        <f t="shared" si="227"/>
        <v>0</v>
      </c>
      <c r="V261" s="163">
        <f t="shared" si="227"/>
        <v>0</v>
      </c>
      <c r="W261" s="163">
        <f t="shared" si="227"/>
        <v>0</v>
      </c>
      <c r="X261" s="163">
        <f t="shared" si="227"/>
        <v>0</v>
      </c>
      <c r="Y261" s="163">
        <f t="shared" si="227"/>
        <v>0</v>
      </c>
      <c r="Z261" s="163">
        <f t="shared" si="227"/>
        <v>0</v>
      </c>
      <c r="AA261" s="163">
        <f t="shared" si="227"/>
        <v>0</v>
      </c>
      <c r="AB261" s="251"/>
      <c r="AC261" s="252"/>
      <c r="AD261" s="253"/>
      <c r="AE261" s="254"/>
      <c r="AF261" s="254"/>
      <c r="AG261" s="254"/>
      <c r="AH261" s="254"/>
      <c r="AI261" s="254"/>
      <c r="AJ261" s="254"/>
      <c r="AK261" s="254"/>
      <c r="AL261" s="254"/>
      <c r="AM261" s="254"/>
    </row>
    <row r="262" spans="1:39" s="255" customFormat="1" ht="27.75" hidden="1" customHeight="1" x14ac:dyDescent="0.25">
      <c r="A262" s="109"/>
      <c r="B262" s="109"/>
      <c r="C262" s="49"/>
      <c r="D262" s="49"/>
      <c r="E262" s="78"/>
      <c r="F262" s="78"/>
      <c r="G262" s="79"/>
      <c r="H262" s="54"/>
      <c r="I262" s="62"/>
      <c r="J262" s="64"/>
      <c r="K262" s="117">
        <f t="shared" si="228"/>
        <v>0</v>
      </c>
      <c r="L262" s="117">
        <f t="shared" si="229"/>
        <v>0</v>
      </c>
      <c r="M262" s="66"/>
      <c r="N262" s="67"/>
      <c r="O262" s="118">
        <f t="shared" si="230"/>
        <v>0</v>
      </c>
      <c r="P262" s="118">
        <f t="shared" si="231"/>
        <v>0</v>
      </c>
      <c r="Q262" s="66"/>
      <c r="R262" s="162">
        <f t="shared" si="232"/>
        <v>0</v>
      </c>
      <c r="S262" s="163">
        <f t="shared" si="227"/>
        <v>0</v>
      </c>
      <c r="T262" s="163">
        <f t="shared" si="227"/>
        <v>0</v>
      </c>
      <c r="U262" s="163">
        <f t="shared" si="227"/>
        <v>0</v>
      </c>
      <c r="V262" s="163">
        <f t="shared" si="227"/>
        <v>0</v>
      </c>
      <c r="W262" s="163">
        <f t="shared" si="227"/>
        <v>0</v>
      </c>
      <c r="X262" s="163">
        <f t="shared" si="227"/>
        <v>0</v>
      </c>
      <c r="Y262" s="163">
        <f t="shared" si="227"/>
        <v>0</v>
      </c>
      <c r="Z262" s="163">
        <f t="shared" si="227"/>
        <v>0</v>
      </c>
      <c r="AA262" s="163">
        <f t="shared" si="227"/>
        <v>0</v>
      </c>
      <c r="AB262" s="251"/>
      <c r="AC262" s="252"/>
      <c r="AD262" s="253"/>
      <c r="AE262" s="254"/>
      <c r="AF262" s="254"/>
      <c r="AG262" s="254"/>
      <c r="AH262" s="254"/>
      <c r="AI262" s="254"/>
      <c r="AJ262" s="254"/>
      <c r="AK262" s="254"/>
      <c r="AL262" s="254"/>
      <c r="AM262" s="254"/>
    </row>
    <row r="263" spans="1:39" s="255" customFormat="1" ht="27.75" hidden="1" customHeight="1" x14ac:dyDescent="0.25">
      <c r="A263" s="109"/>
      <c r="B263" s="109"/>
      <c r="C263" s="49"/>
      <c r="D263" s="49"/>
      <c r="E263" s="78"/>
      <c r="F263" s="78"/>
      <c r="G263" s="79"/>
      <c r="H263" s="54"/>
      <c r="I263" s="62"/>
      <c r="J263" s="64"/>
      <c r="K263" s="117">
        <f t="shared" si="228"/>
        <v>0</v>
      </c>
      <c r="L263" s="117">
        <f t="shared" si="229"/>
        <v>0</v>
      </c>
      <c r="M263" s="66"/>
      <c r="N263" s="67"/>
      <c r="O263" s="118">
        <f t="shared" si="230"/>
        <v>0</v>
      </c>
      <c r="P263" s="118">
        <f t="shared" si="231"/>
        <v>0</v>
      </c>
      <c r="Q263" s="66"/>
      <c r="R263" s="162">
        <f t="shared" si="232"/>
        <v>0</v>
      </c>
      <c r="S263" s="163">
        <f t="shared" si="227"/>
        <v>0</v>
      </c>
      <c r="T263" s="163">
        <f t="shared" si="227"/>
        <v>0</v>
      </c>
      <c r="U263" s="163">
        <f t="shared" si="227"/>
        <v>0</v>
      </c>
      <c r="V263" s="163">
        <f t="shared" si="227"/>
        <v>0</v>
      </c>
      <c r="W263" s="163">
        <f t="shared" si="227"/>
        <v>0</v>
      </c>
      <c r="X263" s="163">
        <f t="shared" si="227"/>
        <v>0</v>
      </c>
      <c r="Y263" s="163">
        <f t="shared" si="227"/>
        <v>0</v>
      </c>
      <c r="Z263" s="163">
        <f t="shared" si="227"/>
        <v>0</v>
      </c>
      <c r="AA263" s="163">
        <f t="shared" si="227"/>
        <v>0</v>
      </c>
      <c r="AB263" s="251"/>
      <c r="AC263" s="252"/>
      <c r="AD263" s="253"/>
      <c r="AE263" s="254"/>
      <c r="AF263" s="254"/>
      <c r="AG263" s="254"/>
      <c r="AH263" s="254"/>
      <c r="AI263" s="254"/>
      <c r="AJ263" s="254"/>
      <c r="AK263" s="254"/>
      <c r="AL263" s="254"/>
      <c r="AM263" s="254"/>
    </row>
    <row r="264" spans="1:39" s="255" customFormat="1" ht="27.75" hidden="1" customHeight="1" x14ac:dyDescent="0.25">
      <c r="A264" s="109"/>
      <c r="B264" s="109"/>
      <c r="C264" s="49"/>
      <c r="D264" s="49"/>
      <c r="E264" s="78"/>
      <c r="F264" s="78"/>
      <c r="G264" s="79"/>
      <c r="H264" s="54"/>
      <c r="I264" s="62"/>
      <c r="J264" s="64"/>
      <c r="K264" s="117">
        <f t="shared" si="228"/>
        <v>0</v>
      </c>
      <c r="L264" s="117">
        <f t="shared" si="229"/>
        <v>0</v>
      </c>
      <c r="M264" s="66"/>
      <c r="N264" s="67"/>
      <c r="O264" s="118">
        <f t="shared" si="230"/>
        <v>0</v>
      </c>
      <c r="P264" s="118">
        <f t="shared" si="231"/>
        <v>0</v>
      </c>
      <c r="Q264" s="66"/>
      <c r="R264" s="162">
        <f t="shared" si="232"/>
        <v>0</v>
      </c>
      <c r="S264" s="163">
        <f t="shared" si="227"/>
        <v>0</v>
      </c>
      <c r="T264" s="163">
        <f t="shared" si="227"/>
        <v>0</v>
      </c>
      <c r="U264" s="163">
        <f t="shared" si="227"/>
        <v>0</v>
      </c>
      <c r="V264" s="163">
        <f t="shared" si="227"/>
        <v>0</v>
      </c>
      <c r="W264" s="163">
        <f t="shared" si="227"/>
        <v>0</v>
      </c>
      <c r="X264" s="163">
        <f t="shared" si="227"/>
        <v>0</v>
      </c>
      <c r="Y264" s="163">
        <f t="shared" si="227"/>
        <v>0</v>
      </c>
      <c r="Z264" s="163">
        <f t="shared" si="227"/>
        <v>0</v>
      </c>
      <c r="AA264" s="163">
        <f t="shared" si="227"/>
        <v>0</v>
      </c>
      <c r="AB264" s="251"/>
      <c r="AC264" s="252"/>
      <c r="AD264" s="253"/>
      <c r="AE264" s="254"/>
      <c r="AF264" s="254"/>
      <c r="AG264" s="254"/>
      <c r="AH264" s="254"/>
      <c r="AI264" s="254"/>
      <c r="AJ264" s="254"/>
      <c r="AK264" s="254"/>
      <c r="AL264" s="254"/>
      <c r="AM264" s="254"/>
    </row>
    <row r="265" spans="1:39" s="255" customFormat="1" ht="27.75" hidden="1" customHeight="1" x14ac:dyDescent="0.25">
      <c r="A265" s="109"/>
      <c r="B265" s="109"/>
      <c r="C265" s="49"/>
      <c r="D265" s="49"/>
      <c r="E265" s="78"/>
      <c r="F265" s="78"/>
      <c r="G265" s="79"/>
      <c r="H265" s="80"/>
      <c r="I265" s="81"/>
      <c r="J265" s="64"/>
      <c r="K265" s="117">
        <f t="shared" si="228"/>
        <v>0</v>
      </c>
      <c r="L265" s="117">
        <f t="shared" si="229"/>
        <v>0</v>
      </c>
      <c r="M265" s="66"/>
      <c r="N265" s="67"/>
      <c r="O265" s="118">
        <f t="shared" si="230"/>
        <v>0</v>
      </c>
      <c r="P265" s="118">
        <f t="shared" si="231"/>
        <v>0</v>
      </c>
      <c r="Q265" s="66"/>
      <c r="R265" s="162">
        <f t="shared" si="232"/>
        <v>0</v>
      </c>
      <c r="S265" s="163">
        <f t="shared" si="227"/>
        <v>0</v>
      </c>
      <c r="T265" s="163">
        <f t="shared" si="227"/>
        <v>0</v>
      </c>
      <c r="U265" s="163">
        <f t="shared" si="227"/>
        <v>0</v>
      </c>
      <c r="V265" s="163">
        <f t="shared" si="227"/>
        <v>0</v>
      </c>
      <c r="W265" s="163">
        <f t="shared" si="227"/>
        <v>0</v>
      </c>
      <c r="X265" s="163">
        <f t="shared" si="227"/>
        <v>0</v>
      </c>
      <c r="Y265" s="163">
        <f t="shared" si="227"/>
        <v>0</v>
      </c>
      <c r="Z265" s="163">
        <f t="shared" si="227"/>
        <v>0</v>
      </c>
      <c r="AA265" s="163">
        <f t="shared" si="227"/>
        <v>0</v>
      </c>
      <c r="AB265" s="251"/>
      <c r="AC265" s="252"/>
      <c r="AD265" s="253"/>
      <c r="AE265" s="254"/>
      <c r="AF265" s="254"/>
      <c r="AG265" s="254"/>
      <c r="AH265" s="254"/>
      <c r="AI265" s="254"/>
      <c r="AJ265" s="254"/>
      <c r="AK265" s="254"/>
      <c r="AL265" s="254"/>
      <c r="AM265" s="254"/>
    </row>
    <row r="266" spans="1:39" s="255" customFormat="1" ht="27.75" hidden="1" customHeight="1" x14ac:dyDescent="0.25">
      <c r="A266" s="109"/>
      <c r="B266" s="109"/>
      <c r="C266" s="49"/>
      <c r="D266" s="49"/>
      <c r="E266" s="78"/>
      <c r="F266" s="78"/>
      <c r="G266" s="79"/>
      <c r="H266" s="54"/>
      <c r="I266" s="62"/>
      <c r="J266" s="64"/>
      <c r="K266" s="117">
        <f t="shared" si="228"/>
        <v>0</v>
      </c>
      <c r="L266" s="117">
        <f t="shared" si="229"/>
        <v>0</v>
      </c>
      <c r="M266" s="66"/>
      <c r="N266" s="67"/>
      <c r="O266" s="118">
        <f t="shared" si="230"/>
        <v>0</v>
      </c>
      <c r="P266" s="118">
        <f t="shared" si="231"/>
        <v>0</v>
      </c>
      <c r="Q266" s="66"/>
      <c r="R266" s="162">
        <f t="shared" si="232"/>
        <v>0</v>
      </c>
      <c r="S266" s="163">
        <f t="shared" si="227"/>
        <v>0</v>
      </c>
      <c r="T266" s="163">
        <f t="shared" si="227"/>
        <v>0</v>
      </c>
      <c r="U266" s="163">
        <f t="shared" si="227"/>
        <v>0</v>
      </c>
      <c r="V266" s="163">
        <f t="shared" si="227"/>
        <v>0</v>
      </c>
      <c r="W266" s="163">
        <f t="shared" si="227"/>
        <v>0</v>
      </c>
      <c r="X266" s="163">
        <f t="shared" si="227"/>
        <v>0</v>
      </c>
      <c r="Y266" s="163">
        <f t="shared" si="227"/>
        <v>0</v>
      </c>
      <c r="Z266" s="163">
        <f t="shared" si="227"/>
        <v>0</v>
      </c>
      <c r="AA266" s="163">
        <f t="shared" si="227"/>
        <v>0</v>
      </c>
      <c r="AB266" s="251"/>
      <c r="AC266" s="252"/>
      <c r="AD266" s="253"/>
      <c r="AE266" s="254"/>
      <c r="AF266" s="254"/>
      <c r="AG266" s="254"/>
      <c r="AH266" s="254"/>
      <c r="AI266" s="254"/>
      <c r="AJ266" s="254"/>
      <c r="AK266" s="254"/>
      <c r="AL266" s="254"/>
      <c r="AM266" s="254"/>
    </row>
    <row r="267" spans="1:39" s="255" customFormat="1" ht="27.75" hidden="1" customHeight="1" x14ac:dyDescent="0.25">
      <c r="A267" s="109"/>
      <c r="B267" s="109"/>
      <c r="C267" s="49"/>
      <c r="D267" s="49"/>
      <c r="E267" s="78"/>
      <c r="F267" s="78"/>
      <c r="G267" s="79"/>
      <c r="H267" s="54"/>
      <c r="I267" s="62"/>
      <c r="J267" s="64"/>
      <c r="K267" s="117">
        <f t="shared" si="228"/>
        <v>0</v>
      </c>
      <c r="L267" s="117">
        <f t="shared" si="229"/>
        <v>0</v>
      </c>
      <c r="M267" s="66"/>
      <c r="N267" s="67"/>
      <c r="O267" s="118">
        <f t="shared" si="230"/>
        <v>0</v>
      </c>
      <c r="P267" s="118">
        <f t="shared" si="231"/>
        <v>0</v>
      </c>
      <c r="Q267" s="66"/>
      <c r="R267" s="162">
        <f t="shared" si="232"/>
        <v>0</v>
      </c>
      <c r="S267" s="163">
        <f t="shared" si="227"/>
        <v>0</v>
      </c>
      <c r="T267" s="163">
        <f t="shared" si="227"/>
        <v>0</v>
      </c>
      <c r="U267" s="163">
        <f t="shared" si="227"/>
        <v>0</v>
      </c>
      <c r="V267" s="163">
        <f t="shared" si="227"/>
        <v>0</v>
      </c>
      <c r="W267" s="163">
        <f t="shared" si="227"/>
        <v>0</v>
      </c>
      <c r="X267" s="163">
        <f t="shared" si="227"/>
        <v>0</v>
      </c>
      <c r="Y267" s="163">
        <f t="shared" si="227"/>
        <v>0</v>
      </c>
      <c r="Z267" s="163">
        <f t="shared" si="227"/>
        <v>0</v>
      </c>
      <c r="AA267" s="163">
        <f t="shared" si="227"/>
        <v>0</v>
      </c>
      <c r="AB267" s="251"/>
      <c r="AC267" s="252"/>
      <c r="AD267" s="253"/>
      <c r="AE267" s="254"/>
      <c r="AF267" s="254"/>
      <c r="AG267" s="254"/>
      <c r="AH267" s="254"/>
      <c r="AI267" s="254"/>
      <c r="AJ267" s="254"/>
      <c r="AK267" s="254"/>
      <c r="AL267" s="254"/>
      <c r="AM267" s="254"/>
    </row>
    <row r="268" spans="1:39" s="84" customFormat="1" ht="27.75" hidden="1" customHeight="1" x14ac:dyDescent="0.25">
      <c r="A268" s="109"/>
      <c r="B268" s="109"/>
      <c r="C268" s="49"/>
      <c r="D268" s="49"/>
      <c r="E268" s="78"/>
      <c r="F268" s="78"/>
      <c r="G268" s="79"/>
      <c r="H268" s="54"/>
      <c r="I268" s="62"/>
      <c r="J268" s="64"/>
      <c r="K268" s="117">
        <f t="shared" si="228"/>
        <v>0</v>
      </c>
      <c r="L268" s="117">
        <f t="shared" si="229"/>
        <v>0</v>
      </c>
      <c r="M268" s="66"/>
      <c r="N268" s="67"/>
      <c r="O268" s="118">
        <f t="shared" si="230"/>
        <v>0</v>
      </c>
      <c r="P268" s="118">
        <f t="shared" si="231"/>
        <v>0</v>
      </c>
      <c r="Q268" s="66"/>
      <c r="R268" s="162">
        <f t="shared" si="232"/>
        <v>0</v>
      </c>
      <c r="S268" s="163">
        <f t="shared" si="227"/>
        <v>0</v>
      </c>
      <c r="T268" s="163">
        <f t="shared" si="227"/>
        <v>0</v>
      </c>
      <c r="U268" s="163">
        <f t="shared" si="227"/>
        <v>0</v>
      </c>
      <c r="V268" s="163">
        <f t="shared" si="227"/>
        <v>0</v>
      </c>
      <c r="W268" s="163">
        <f t="shared" si="227"/>
        <v>0</v>
      </c>
      <c r="X268" s="163">
        <f t="shared" si="227"/>
        <v>0</v>
      </c>
      <c r="Y268" s="163">
        <f t="shared" si="227"/>
        <v>0</v>
      </c>
      <c r="Z268" s="163">
        <f t="shared" si="227"/>
        <v>0</v>
      </c>
      <c r="AA268" s="163">
        <f t="shared" si="227"/>
        <v>0</v>
      </c>
      <c r="AB268" s="251"/>
      <c r="AC268" s="252"/>
      <c r="AD268" s="82"/>
      <c r="AE268" s="83"/>
      <c r="AF268" s="83"/>
      <c r="AG268" s="83"/>
      <c r="AH268" s="83"/>
      <c r="AI268" s="83"/>
      <c r="AJ268" s="83"/>
      <c r="AK268" s="83"/>
      <c r="AL268" s="83"/>
      <c r="AM268" s="83"/>
    </row>
    <row r="269" spans="1:39" s="255" customFormat="1" ht="27.75" hidden="1" customHeight="1" x14ac:dyDescent="0.25">
      <c r="A269" s="109"/>
      <c r="B269" s="109"/>
      <c r="C269" s="49"/>
      <c r="D269" s="49"/>
      <c r="E269" s="78"/>
      <c r="F269" s="78"/>
      <c r="G269" s="79"/>
      <c r="H269" s="80"/>
      <c r="I269" s="81"/>
      <c r="J269" s="64"/>
      <c r="K269" s="117">
        <f t="shared" si="228"/>
        <v>0</v>
      </c>
      <c r="L269" s="117">
        <f t="shared" si="229"/>
        <v>0</v>
      </c>
      <c r="M269" s="66"/>
      <c r="N269" s="67"/>
      <c r="O269" s="118">
        <f t="shared" si="230"/>
        <v>0</v>
      </c>
      <c r="P269" s="118">
        <f t="shared" si="231"/>
        <v>0</v>
      </c>
      <c r="Q269" s="66"/>
      <c r="R269" s="162">
        <f t="shared" si="232"/>
        <v>0</v>
      </c>
      <c r="S269" s="163">
        <f t="shared" si="227"/>
        <v>0</v>
      </c>
      <c r="T269" s="163">
        <f t="shared" si="227"/>
        <v>0</v>
      </c>
      <c r="U269" s="163">
        <f t="shared" si="227"/>
        <v>0</v>
      </c>
      <c r="V269" s="163">
        <f t="shared" si="227"/>
        <v>0</v>
      </c>
      <c r="W269" s="163">
        <f t="shared" si="227"/>
        <v>0</v>
      </c>
      <c r="X269" s="163">
        <f t="shared" si="227"/>
        <v>0</v>
      </c>
      <c r="Y269" s="163">
        <f t="shared" si="227"/>
        <v>0</v>
      </c>
      <c r="Z269" s="163">
        <f t="shared" si="227"/>
        <v>0</v>
      </c>
      <c r="AA269" s="163">
        <f t="shared" si="227"/>
        <v>0</v>
      </c>
      <c r="AB269" s="251"/>
      <c r="AC269" s="252"/>
      <c r="AD269" s="253"/>
      <c r="AE269" s="254"/>
      <c r="AF269" s="254"/>
      <c r="AG269" s="254"/>
      <c r="AH269" s="254"/>
      <c r="AI269" s="254"/>
      <c r="AJ269" s="254"/>
      <c r="AK269" s="254"/>
      <c r="AL269" s="254"/>
      <c r="AM269" s="254"/>
    </row>
    <row r="270" spans="1:39" s="259" customFormat="1" ht="27.75" hidden="1" customHeight="1" x14ac:dyDescent="0.25">
      <c r="A270" s="164"/>
      <c r="B270" s="164"/>
      <c r="C270" s="165"/>
      <c r="D270" s="165"/>
      <c r="E270" s="166"/>
      <c r="F270" s="166"/>
      <c r="G270" s="167"/>
      <c r="H270" s="168" t="s">
        <v>49</v>
      </c>
      <c r="I270" s="169"/>
      <c r="J270" s="170"/>
      <c r="K270" s="171"/>
      <c r="L270" s="171"/>
      <c r="M270" s="172"/>
      <c r="N270" s="173"/>
      <c r="O270" s="171"/>
      <c r="P270" s="171"/>
      <c r="Q270" s="172"/>
      <c r="R270" s="174">
        <f>SUM(R258:R269)</f>
        <v>0</v>
      </c>
      <c r="S270" s="175">
        <f t="shared" ref="S270:AA270" si="233">SUM(S258:S269)</f>
        <v>0</v>
      </c>
      <c r="T270" s="175">
        <f t="shared" si="233"/>
        <v>0</v>
      </c>
      <c r="U270" s="175">
        <f t="shared" si="233"/>
        <v>0</v>
      </c>
      <c r="V270" s="175">
        <f t="shared" si="233"/>
        <v>0</v>
      </c>
      <c r="W270" s="175">
        <f t="shared" si="233"/>
        <v>0</v>
      </c>
      <c r="X270" s="175">
        <f t="shared" si="233"/>
        <v>0</v>
      </c>
      <c r="Y270" s="175">
        <f t="shared" si="233"/>
        <v>0</v>
      </c>
      <c r="Z270" s="175">
        <f t="shared" si="233"/>
        <v>0</v>
      </c>
      <c r="AA270" s="175">
        <f t="shared" si="233"/>
        <v>0</v>
      </c>
      <c r="AB270" s="251"/>
      <c r="AC270" s="252"/>
      <c r="AD270" s="253"/>
      <c r="AE270" s="254"/>
      <c r="AF270" s="254"/>
      <c r="AG270" s="254"/>
      <c r="AH270" s="254"/>
      <c r="AI270" s="254"/>
      <c r="AJ270" s="254"/>
      <c r="AK270" s="254"/>
      <c r="AL270" s="254"/>
      <c r="AM270" s="254"/>
    </row>
    <row r="271" spans="1:39" ht="27.75" customHeight="1" thickTop="1" x14ac:dyDescent="0.25">
      <c r="A271" s="176"/>
      <c r="B271" s="176"/>
      <c r="C271" s="177"/>
      <c r="D271" s="177"/>
      <c r="E271" s="178"/>
      <c r="F271" s="178"/>
      <c r="G271" s="179"/>
      <c r="H271" s="180"/>
      <c r="I271" s="181"/>
      <c r="J271" s="182"/>
      <c r="K271" s="177"/>
      <c r="L271" s="183"/>
      <c r="M271" s="184"/>
      <c r="N271" s="185"/>
      <c r="O271" s="177"/>
      <c r="P271" s="183"/>
      <c r="Q271" s="184"/>
      <c r="R271" s="186">
        <f t="shared" ref="R271:AA271" si="234">R270+R257+R244+R231+R218+R205+R192+R179+R166+R153+R140+R129+R115+R101+R89+R75+R62+R47+R34+R21</f>
        <v>4627.8</v>
      </c>
      <c r="S271" s="187">
        <f t="shared" si="234"/>
        <v>868</v>
      </c>
      <c r="T271" s="187">
        <f t="shared" si="234"/>
        <v>758</v>
      </c>
      <c r="U271" s="187">
        <f t="shared" si="234"/>
        <v>1048.8000000000002</v>
      </c>
      <c r="V271" s="187">
        <f t="shared" si="234"/>
        <v>975</v>
      </c>
      <c r="W271" s="187">
        <f t="shared" si="234"/>
        <v>230.09999999999997</v>
      </c>
      <c r="X271" s="187">
        <f t="shared" si="234"/>
        <v>292.49999999999994</v>
      </c>
      <c r="Y271" s="187">
        <f t="shared" si="234"/>
        <v>1843</v>
      </c>
      <c r="Z271" s="187">
        <f t="shared" si="234"/>
        <v>988.1</v>
      </c>
      <c r="AA271" s="187">
        <f t="shared" si="234"/>
        <v>1341.3</v>
      </c>
      <c r="AB271" s="251"/>
      <c r="AC271" s="252"/>
      <c r="AD271" s="275"/>
    </row>
    <row r="272" spans="1:39" s="276" customFormat="1" x14ac:dyDescent="0.25">
      <c r="A272" s="188"/>
      <c r="B272" s="188"/>
      <c r="C272" s="3"/>
      <c r="D272" s="3"/>
      <c r="E272" s="189"/>
      <c r="F272" s="189"/>
      <c r="G272" s="190"/>
      <c r="H272" s="191"/>
      <c r="I272" s="192"/>
      <c r="J272" s="188"/>
      <c r="K272" s="3"/>
      <c r="L272" s="3"/>
      <c r="M272" s="188"/>
      <c r="N272" s="188"/>
      <c r="O272" s="3"/>
      <c r="P272" s="3"/>
      <c r="Q272" s="188"/>
      <c r="R272" s="196"/>
      <c r="S272" s="3"/>
      <c r="AD272" s="278"/>
    </row>
    <row r="273" spans="1:30" s="3" customFormat="1" x14ac:dyDescent="0.25">
      <c r="A273" s="188"/>
      <c r="B273" s="188"/>
      <c r="E273" s="189"/>
      <c r="F273" s="189"/>
      <c r="G273" s="190"/>
      <c r="H273" s="191"/>
      <c r="I273" s="192"/>
      <c r="J273" s="193"/>
      <c r="K273" s="194"/>
      <c r="L273" s="194"/>
      <c r="M273" s="193"/>
      <c r="N273" s="193"/>
      <c r="O273" s="194"/>
      <c r="P273" s="194"/>
      <c r="Q273" s="193"/>
      <c r="R273" s="195"/>
      <c r="S273" s="194"/>
      <c r="AD273" s="8"/>
    </row>
    <row r="274" spans="1:30" s="3" customFormat="1" x14ac:dyDescent="0.25">
      <c r="A274" s="188"/>
      <c r="B274" s="188"/>
      <c r="E274" s="189"/>
      <c r="F274" s="189"/>
      <c r="G274" s="190"/>
      <c r="H274" s="191"/>
      <c r="I274" s="192"/>
      <c r="J274" s="193"/>
      <c r="K274" s="194"/>
      <c r="L274" s="194"/>
      <c r="M274" s="193"/>
      <c r="N274" s="193"/>
      <c r="O274" s="194"/>
      <c r="P274" s="194"/>
      <c r="Q274" s="193"/>
      <c r="R274" s="195"/>
      <c r="S274" s="194"/>
      <c r="AD274" s="8"/>
    </row>
    <row r="275" spans="1:30" s="3" customFormat="1" x14ac:dyDescent="0.25">
      <c r="A275" s="188"/>
      <c r="B275" s="188"/>
      <c r="E275" s="189"/>
      <c r="F275" s="189"/>
      <c r="G275" s="190"/>
      <c r="H275" s="191"/>
      <c r="I275" s="192"/>
      <c r="J275" s="193"/>
      <c r="K275" s="194"/>
      <c r="L275" s="194"/>
      <c r="M275" s="193"/>
      <c r="N275" s="193"/>
      <c r="O275" s="194"/>
      <c r="P275" s="194"/>
      <c r="Q275" s="193"/>
      <c r="R275" s="195"/>
      <c r="S275" s="194"/>
      <c r="AD275" s="8"/>
    </row>
    <row r="276" spans="1:30" s="3" customFormat="1" x14ac:dyDescent="0.25">
      <c r="A276" s="188"/>
      <c r="B276" s="188"/>
      <c r="E276" s="189"/>
      <c r="F276" s="189"/>
      <c r="G276" s="190"/>
      <c r="H276" s="191"/>
      <c r="I276" s="192"/>
      <c r="J276" s="193"/>
      <c r="K276" s="194"/>
      <c r="L276" s="194"/>
      <c r="M276" s="193"/>
      <c r="N276" s="193"/>
      <c r="O276" s="194"/>
      <c r="P276" s="194"/>
      <c r="Q276" s="193"/>
      <c r="R276" s="195"/>
      <c r="S276" s="194"/>
      <c r="AD276" s="8"/>
    </row>
    <row r="277" spans="1:30" s="3" customFormat="1" x14ac:dyDescent="0.25">
      <c r="A277" s="188"/>
      <c r="B277" s="188"/>
      <c r="E277" s="189"/>
      <c r="F277" s="189"/>
      <c r="G277" s="190"/>
      <c r="H277" s="191"/>
      <c r="I277" s="192"/>
      <c r="J277" s="193"/>
      <c r="K277" s="194"/>
      <c r="L277" s="194"/>
      <c r="M277" s="193"/>
      <c r="N277" s="193"/>
      <c r="O277" s="194"/>
      <c r="P277" s="194"/>
      <c r="Q277" s="193"/>
      <c r="R277" s="195"/>
      <c r="S277" s="194"/>
      <c r="AD277" s="8"/>
    </row>
    <row r="278" spans="1:30" s="3" customFormat="1" x14ac:dyDescent="0.25">
      <c r="A278" s="188"/>
      <c r="B278" s="188"/>
      <c r="E278" s="189"/>
      <c r="F278" s="189"/>
      <c r="G278" s="190"/>
      <c r="H278" s="191"/>
      <c r="I278" s="192"/>
      <c r="J278" s="193"/>
      <c r="K278" s="194"/>
      <c r="L278" s="194"/>
      <c r="M278" s="193"/>
      <c r="N278" s="193"/>
      <c r="O278" s="194"/>
      <c r="P278" s="194"/>
      <c r="Q278" s="193"/>
      <c r="R278" s="195"/>
      <c r="S278" s="194"/>
      <c r="AD278" s="8"/>
    </row>
    <row r="279" spans="1:30" s="3" customFormat="1" x14ac:dyDescent="0.25">
      <c r="A279" s="188"/>
      <c r="B279" s="188"/>
      <c r="E279" s="189"/>
      <c r="F279" s="189"/>
      <c r="G279" s="190"/>
      <c r="H279" s="191"/>
      <c r="I279" s="192"/>
      <c r="J279" s="193"/>
      <c r="K279" s="194"/>
      <c r="L279" s="194"/>
      <c r="M279" s="193"/>
      <c r="N279" s="193"/>
      <c r="O279" s="194"/>
      <c r="P279" s="194"/>
      <c r="Q279" s="193"/>
      <c r="R279" s="195"/>
      <c r="S279" s="194"/>
      <c r="AD279" s="8"/>
    </row>
    <row r="280" spans="1:30" s="3" customFormat="1" x14ac:dyDescent="0.25">
      <c r="A280" s="188"/>
      <c r="B280" s="188"/>
      <c r="E280" s="189"/>
      <c r="F280" s="189"/>
      <c r="G280" s="190"/>
      <c r="H280" s="191"/>
      <c r="I280" s="192"/>
      <c r="J280" s="193"/>
      <c r="K280" s="194"/>
      <c r="L280" s="194"/>
      <c r="M280" s="193"/>
      <c r="N280" s="193"/>
      <c r="O280" s="194"/>
      <c r="P280" s="194"/>
      <c r="Q280" s="193"/>
      <c r="R280" s="195"/>
      <c r="S280" s="194"/>
      <c r="AD280" s="8"/>
    </row>
    <row r="281" spans="1:30" s="3" customFormat="1" x14ac:dyDescent="0.25">
      <c r="A281" s="188"/>
      <c r="B281" s="188"/>
      <c r="E281" s="189"/>
      <c r="F281" s="189"/>
      <c r="G281" s="190"/>
      <c r="H281" s="191"/>
      <c r="I281" s="192"/>
      <c r="J281" s="193"/>
      <c r="K281" s="194"/>
      <c r="L281" s="194"/>
      <c r="M281" s="193"/>
      <c r="N281" s="193"/>
      <c r="O281" s="194"/>
      <c r="P281" s="194"/>
      <c r="Q281" s="193"/>
      <c r="R281" s="195"/>
      <c r="S281" s="194"/>
      <c r="AD281" s="8"/>
    </row>
    <row r="282" spans="1:30" s="3" customFormat="1" x14ac:dyDescent="0.25">
      <c r="A282" s="188"/>
      <c r="B282" s="188"/>
      <c r="E282" s="189"/>
      <c r="F282" s="189"/>
      <c r="G282" s="190"/>
      <c r="H282" s="191"/>
      <c r="I282" s="192"/>
      <c r="J282" s="193"/>
      <c r="K282" s="194"/>
      <c r="L282" s="194"/>
      <c r="M282" s="193"/>
      <c r="N282" s="193"/>
      <c r="O282" s="194"/>
      <c r="P282" s="194"/>
      <c r="Q282" s="193"/>
      <c r="R282" s="195"/>
      <c r="S282" s="194"/>
      <c r="AD282" s="8"/>
    </row>
    <row r="283" spans="1:30" s="3" customFormat="1" x14ac:dyDescent="0.25">
      <c r="A283" s="188"/>
      <c r="B283" s="188"/>
      <c r="E283" s="189"/>
      <c r="F283" s="189"/>
      <c r="G283" s="190"/>
      <c r="H283" s="191"/>
      <c r="I283" s="192"/>
      <c r="J283" s="193"/>
      <c r="K283" s="194"/>
      <c r="L283" s="194"/>
      <c r="M283" s="193"/>
      <c r="N283" s="193"/>
      <c r="O283" s="194"/>
      <c r="P283" s="194"/>
      <c r="Q283" s="193"/>
      <c r="R283" s="195"/>
      <c r="S283" s="194"/>
      <c r="AD283" s="8"/>
    </row>
    <row r="284" spans="1:30" s="3" customFormat="1" x14ac:dyDescent="0.25">
      <c r="A284" s="188"/>
      <c r="B284" s="188"/>
      <c r="E284" s="189"/>
      <c r="F284" s="189"/>
      <c r="G284" s="190"/>
      <c r="H284" s="191"/>
      <c r="I284" s="192"/>
      <c r="J284" s="193"/>
      <c r="K284" s="194"/>
      <c r="L284" s="194"/>
      <c r="M284" s="193"/>
      <c r="N284" s="193"/>
      <c r="O284" s="194"/>
      <c r="P284" s="194"/>
      <c r="Q284" s="193"/>
      <c r="R284" s="195"/>
      <c r="S284" s="194"/>
      <c r="AD284" s="8"/>
    </row>
    <row r="285" spans="1:30" s="3" customFormat="1" x14ac:dyDescent="0.25">
      <c r="A285" s="188"/>
      <c r="B285" s="188"/>
      <c r="E285" s="189"/>
      <c r="F285" s="189"/>
      <c r="G285" s="190"/>
      <c r="H285" s="191"/>
      <c r="I285" s="192"/>
      <c r="J285" s="193"/>
      <c r="K285" s="194"/>
      <c r="L285" s="194"/>
      <c r="M285" s="193"/>
      <c r="N285" s="193"/>
      <c r="O285" s="194"/>
      <c r="P285" s="194"/>
      <c r="Q285" s="193"/>
      <c r="R285" s="195"/>
      <c r="S285" s="194"/>
      <c r="AD285" s="8"/>
    </row>
    <row r="286" spans="1:30" s="3" customFormat="1" x14ac:dyDescent="0.25">
      <c r="A286" s="188"/>
      <c r="B286" s="188"/>
      <c r="E286" s="189"/>
      <c r="F286" s="189"/>
      <c r="G286" s="190"/>
      <c r="H286" s="191"/>
      <c r="I286" s="192"/>
      <c r="J286" s="193"/>
      <c r="K286" s="194"/>
      <c r="L286" s="194"/>
      <c r="M286" s="193"/>
      <c r="N286" s="193"/>
      <c r="O286" s="194"/>
      <c r="P286" s="194"/>
      <c r="Q286" s="193"/>
      <c r="R286" s="195"/>
      <c r="S286" s="194"/>
      <c r="AD286" s="8"/>
    </row>
    <row r="287" spans="1:30" s="3" customFormat="1" x14ac:dyDescent="0.25">
      <c r="A287" s="188"/>
      <c r="B287" s="188"/>
      <c r="E287" s="189"/>
      <c r="F287" s="189"/>
      <c r="G287" s="190"/>
      <c r="H287" s="191"/>
      <c r="I287" s="192"/>
      <c r="J287" s="193"/>
      <c r="K287" s="194"/>
      <c r="L287" s="194"/>
      <c r="M287" s="193"/>
      <c r="N287" s="193"/>
      <c r="O287" s="194"/>
      <c r="P287" s="194"/>
      <c r="Q287" s="193"/>
      <c r="R287" s="195"/>
      <c r="S287" s="194"/>
      <c r="AD287" s="8"/>
    </row>
    <row r="288" spans="1:30" s="3" customFormat="1" x14ac:dyDescent="0.25">
      <c r="A288" s="188"/>
      <c r="B288" s="188"/>
      <c r="E288" s="189"/>
      <c r="F288" s="189"/>
      <c r="G288" s="190"/>
      <c r="H288" s="191"/>
      <c r="I288" s="192"/>
      <c r="J288" s="193"/>
      <c r="K288" s="194"/>
      <c r="L288" s="194"/>
      <c r="M288" s="193"/>
      <c r="N288" s="193"/>
      <c r="O288" s="194"/>
      <c r="P288" s="194"/>
      <c r="Q288" s="193"/>
      <c r="R288" s="195"/>
      <c r="S288" s="194"/>
      <c r="AD288" s="8"/>
    </row>
    <row r="289" spans="1:30" s="3" customFormat="1" x14ac:dyDescent="0.25">
      <c r="A289" s="188"/>
      <c r="B289" s="188"/>
      <c r="E289" s="189"/>
      <c r="F289" s="189"/>
      <c r="G289" s="190"/>
      <c r="H289" s="191"/>
      <c r="I289" s="192"/>
      <c r="J289" s="193"/>
      <c r="K289" s="194"/>
      <c r="L289" s="194"/>
      <c r="M289" s="193"/>
      <c r="N289" s="193"/>
      <c r="O289" s="194"/>
      <c r="P289" s="194"/>
      <c r="Q289" s="193"/>
      <c r="R289" s="195"/>
      <c r="S289" s="194"/>
      <c r="AD289" s="8"/>
    </row>
    <row r="290" spans="1:30" s="3" customFormat="1" x14ac:dyDescent="0.25">
      <c r="A290" s="188"/>
      <c r="B290" s="188"/>
      <c r="E290" s="189"/>
      <c r="F290" s="189"/>
      <c r="G290" s="190"/>
      <c r="H290" s="191"/>
      <c r="I290" s="192"/>
      <c r="J290" s="193"/>
      <c r="K290" s="194"/>
      <c r="L290" s="194"/>
      <c r="M290" s="193"/>
      <c r="N290" s="193"/>
      <c r="O290" s="194"/>
      <c r="P290" s="194"/>
      <c r="Q290" s="193"/>
      <c r="R290" s="195"/>
      <c r="S290" s="194"/>
      <c r="AD290" s="8"/>
    </row>
    <row r="291" spans="1:30" s="3" customFormat="1" x14ac:dyDescent="0.25">
      <c r="A291" s="188"/>
      <c r="B291" s="188"/>
      <c r="E291" s="189"/>
      <c r="F291" s="189"/>
      <c r="G291" s="190"/>
      <c r="H291" s="191"/>
      <c r="I291" s="192"/>
      <c r="J291" s="193"/>
      <c r="K291" s="194"/>
      <c r="L291" s="194"/>
      <c r="M291" s="193"/>
      <c r="N291" s="193"/>
      <c r="O291" s="194"/>
      <c r="P291" s="194"/>
      <c r="Q291" s="193"/>
      <c r="R291" s="195"/>
      <c r="S291" s="194"/>
      <c r="AD291" s="8"/>
    </row>
    <row r="292" spans="1:30" s="3" customFormat="1" x14ac:dyDescent="0.25">
      <c r="A292" s="188"/>
      <c r="B292" s="188"/>
      <c r="E292" s="189"/>
      <c r="F292" s="189"/>
      <c r="G292" s="190"/>
      <c r="H292" s="191"/>
      <c r="I292" s="192"/>
      <c r="J292" s="193"/>
      <c r="K292" s="194"/>
      <c r="L292" s="194"/>
      <c r="M292" s="193"/>
      <c r="N292" s="193"/>
      <c r="O292" s="194"/>
      <c r="P292" s="194"/>
      <c r="Q292" s="193"/>
      <c r="R292" s="195"/>
      <c r="S292" s="194"/>
      <c r="AD292" s="8"/>
    </row>
    <row r="293" spans="1:30" s="3" customFormat="1" x14ac:dyDescent="0.25">
      <c r="A293" s="188"/>
      <c r="B293" s="188"/>
      <c r="E293" s="189"/>
      <c r="F293" s="189"/>
      <c r="G293" s="190"/>
      <c r="H293" s="191"/>
      <c r="I293" s="192"/>
      <c r="J293" s="193"/>
      <c r="K293" s="194"/>
      <c r="L293" s="194"/>
      <c r="M293" s="193"/>
      <c r="N293" s="193"/>
      <c r="O293" s="194"/>
      <c r="P293" s="194"/>
      <c r="Q293" s="193"/>
      <c r="R293" s="195"/>
      <c r="S293" s="194"/>
      <c r="AD293" s="8"/>
    </row>
    <row r="294" spans="1:30" s="3" customFormat="1" x14ac:dyDescent="0.25">
      <c r="A294" s="188"/>
      <c r="B294" s="188"/>
      <c r="E294" s="189"/>
      <c r="F294" s="189"/>
      <c r="G294" s="190"/>
      <c r="H294" s="191"/>
      <c r="I294" s="192"/>
      <c r="J294" s="193"/>
      <c r="K294" s="194"/>
      <c r="L294" s="194"/>
      <c r="M294" s="193"/>
      <c r="N294" s="193"/>
      <c r="O294" s="194"/>
      <c r="P294" s="194"/>
      <c r="Q294" s="193"/>
      <c r="R294" s="195"/>
      <c r="S294" s="194"/>
      <c r="AD294" s="8"/>
    </row>
    <row r="295" spans="1:30" s="3" customFormat="1" x14ac:dyDescent="0.25">
      <c r="A295" s="188"/>
      <c r="B295" s="188"/>
      <c r="E295" s="189"/>
      <c r="F295" s="189"/>
      <c r="G295" s="190"/>
      <c r="H295" s="191"/>
      <c r="I295" s="192"/>
      <c r="J295" s="193"/>
      <c r="K295" s="194"/>
      <c r="L295" s="194"/>
      <c r="M295" s="193"/>
      <c r="N295" s="193"/>
      <c r="O295" s="194"/>
      <c r="P295" s="194"/>
      <c r="Q295" s="193"/>
      <c r="R295" s="195"/>
      <c r="S295" s="194"/>
      <c r="AD295" s="8"/>
    </row>
    <row r="296" spans="1:30" s="3" customFormat="1" x14ac:dyDescent="0.25">
      <c r="A296" s="188"/>
      <c r="B296" s="188"/>
      <c r="E296" s="189"/>
      <c r="F296" s="189"/>
      <c r="G296" s="190"/>
      <c r="H296" s="191"/>
      <c r="I296" s="192"/>
      <c r="J296" s="193"/>
      <c r="K296" s="194"/>
      <c r="L296" s="194"/>
      <c r="M296" s="193"/>
      <c r="N296" s="193"/>
      <c r="O296" s="194"/>
      <c r="P296" s="194"/>
      <c r="Q296" s="193"/>
      <c r="R296" s="195"/>
      <c r="S296" s="194"/>
      <c r="AD296" s="8"/>
    </row>
    <row r="297" spans="1:30" s="3" customFormat="1" x14ac:dyDescent="0.25">
      <c r="A297" s="188"/>
      <c r="B297" s="188"/>
      <c r="E297" s="189"/>
      <c r="F297" s="189"/>
      <c r="G297" s="190"/>
      <c r="H297" s="191"/>
      <c r="I297" s="192"/>
      <c r="J297" s="193"/>
      <c r="K297" s="194"/>
      <c r="L297" s="194"/>
      <c r="M297" s="193"/>
      <c r="N297" s="193"/>
      <c r="O297" s="194"/>
      <c r="P297" s="194"/>
      <c r="Q297" s="193"/>
      <c r="R297" s="195"/>
      <c r="S297" s="194"/>
      <c r="AD297" s="8"/>
    </row>
    <row r="298" spans="1:30" s="3" customFormat="1" x14ac:dyDescent="0.25">
      <c r="A298" s="188"/>
      <c r="B298" s="188"/>
      <c r="E298" s="189"/>
      <c r="F298" s="189"/>
      <c r="G298" s="190"/>
      <c r="H298" s="191"/>
      <c r="I298" s="192"/>
      <c r="J298" s="193"/>
      <c r="K298" s="194"/>
      <c r="L298" s="194"/>
      <c r="M298" s="193"/>
      <c r="N298" s="193"/>
      <c r="O298" s="194"/>
      <c r="P298" s="194"/>
      <c r="Q298" s="193"/>
      <c r="R298" s="195"/>
      <c r="S298" s="194"/>
      <c r="AD298" s="8"/>
    </row>
    <row r="299" spans="1:30" s="3" customFormat="1" x14ac:dyDescent="0.25">
      <c r="A299" s="188"/>
      <c r="B299" s="188"/>
      <c r="E299" s="189"/>
      <c r="F299" s="189"/>
      <c r="G299" s="190"/>
      <c r="H299" s="191"/>
      <c r="I299" s="192"/>
      <c r="J299" s="193"/>
      <c r="K299" s="194"/>
      <c r="L299" s="194"/>
      <c r="M299" s="193"/>
      <c r="N299" s="193"/>
      <c r="O299" s="194"/>
      <c r="P299" s="194"/>
      <c r="Q299" s="193"/>
      <c r="R299" s="195"/>
      <c r="S299" s="194"/>
      <c r="AD299" s="8"/>
    </row>
    <row r="300" spans="1:30" s="3" customFormat="1" x14ac:dyDescent="0.25">
      <c r="A300" s="188"/>
      <c r="B300" s="188"/>
      <c r="E300" s="189"/>
      <c r="F300" s="189"/>
      <c r="G300" s="190"/>
      <c r="H300" s="191"/>
      <c r="I300" s="192"/>
      <c r="J300" s="193"/>
      <c r="K300" s="194"/>
      <c r="L300" s="194"/>
      <c r="M300" s="193"/>
      <c r="N300" s="193"/>
      <c r="O300" s="194"/>
      <c r="P300" s="194"/>
      <c r="Q300" s="193"/>
      <c r="R300" s="195"/>
      <c r="S300" s="194"/>
      <c r="AD300" s="8"/>
    </row>
    <row r="301" spans="1:30" s="3" customFormat="1" x14ac:dyDescent="0.25">
      <c r="A301" s="188"/>
      <c r="B301" s="188"/>
      <c r="E301" s="189"/>
      <c r="F301" s="189"/>
      <c r="G301" s="190"/>
      <c r="H301" s="191"/>
      <c r="I301" s="192"/>
      <c r="J301" s="193"/>
      <c r="K301" s="194"/>
      <c r="L301" s="194"/>
      <c r="M301" s="193"/>
      <c r="N301" s="193"/>
      <c r="O301" s="194"/>
      <c r="P301" s="194"/>
      <c r="Q301" s="193"/>
      <c r="R301" s="195"/>
      <c r="S301" s="194"/>
      <c r="AD301" s="8"/>
    </row>
    <row r="302" spans="1:30" s="3" customFormat="1" x14ac:dyDescent="0.25">
      <c r="A302" s="188"/>
      <c r="B302" s="188"/>
      <c r="E302" s="189"/>
      <c r="F302" s="189"/>
      <c r="G302" s="190"/>
      <c r="H302" s="191"/>
      <c r="I302" s="192"/>
      <c r="J302" s="193"/>
      <c r="K302" s="194"/>
      <c r="L302" s="194"/>
      <c r="M302" s="193"/>
      <c r="N302" s="193"/>
      <c r="O302" s="194"/>
      <c r="P302" s="194"/>
      <c r="Q302" s="193"/>
      <c r="R302" s="195"/>
      <c r="S302" s="194"/>
      <c r="AD302" s="8"/>
    </row>
    <row r="303" spans="1:30" s="3" customFormat="1" x14ac:dyDescent="0.25">
      <c r="A303" s="188"/>
      <c r="B303" s="188"/>
      <c r="E303" s="189"/>
      <c r="F303" s="189"/>
      <c r="G303" s="190"/>
      <c r="H303" s="191"/>
      <c r="I303" s="192"/>
      <c r="J303" s="193"/>
      <c r="K303" s="194"/>
      <c r="L303" s="194"/>
      <c r="M303" s="193"/>
      <c r="N303" s="193"/>
      <c r="O303" s="194"/>
      <c r="P303" s="194"/>
      <c r="Q303" s="193"/>
      <c r="R303" s="195"/>
      <c r="S303" s="194"/>
      <c r="AD303" s="8"/>
    </row>
    <row r="304" spans="1:30" s="3" customFormat="1" x14ac:dyDescent="0.25">
      <c r="A304" s="188"/>
      <c r="B304" s="188"/>
      <c r="E304" s="189"/>
      <c r="F304" s="189"/>
      <c r="G304" s="190"/>
      <c r="H304" s="191"/>
      <c r="I304" s="192"/>
      <c r="J304" s="193"/>
      <c r="K304" s="194"/>
      <c r="L304" s="194"/>
      <c r="M304" s="193"/>
      <c r="N304" s="193"/>
      <c r="O304" s="194"/>
      <c r="P304" s="194"/>
      <c r="Q304" s="193"/>
      <c r="R304" s="195"/>
      <c r="S304" s="194"/>
      <c r="AD304" s="8"/>
    </row>
    <row r="305" spans="1:30" s="3" customFormat="1" x14ac:dyDescent="0.25">
      <c r="A305" s="188"/>
      <c r="B305" s="188"/>
      <c r="E305" s="189"/>
      <c r="F305" s="189"/>
      <c r="G305" s="190"/>
      <c r="H305" s="191"/>
      <c r="I305" s="192"/>
      <c r="J305" s="193"/>
      <c r="K305" s="194"/>
      <c r="L305" s="194"/>
      <c r="M305" s="193"/>
      <c r="N305" s="193"/>
      <c r="O305" s="194"/>
      <c r="P305" s="194"/>
      <c r="Q305" s="193"/>
      <c r="R305" s="195"/>
      <c r="S305" s="194"/>
      <c r="AD305" s="8"/>
    </row>
    <row r="306" spans="1:30" s="3" customFormat="1" x14ac:dyDescent="0.25">
      <c r="A306" s="188"/>
      <c r="B306" s="188"/>
      <c r="E306" s="189"/>
      <c r="F306" s="189"/>
      <c r="G306" s="190"/>
      <c r="H306" s="191"/>
      <c r="I306" s="192"/>
      <c r="J306" s="193"/>
      <c r="K306" s="194"/>
      <c r="L306" s="194"/>
      <c r="M306" s="193"/>
      <c r="N306" s="193"/>
      <c r="O306" s="194"/>
      <c r="P306" s="194"/>
      <c r="Q306" s="193"/>
      <c r="R306" s="195"/>
      <c r="S306" s="194"/>
      <c r="AD306" s="8"/>
    </row>
    <row r="307" spans="1:30" s="3" customFormat="1" x14ac:dyDescent="0.25">
      <c r="A307" s="188"/>
      <c r="B307" s="188"/>
      <c r="E307" s="189"/>
      <c r="F307" s="189"/>
      <c r="G307" s="190"/>
      <c r="H307" s="191"/>
      <c r="I307" s="192"/>
      <c r="J307" s="193"/>
      <c r="K307" s="194"/>
      <c r="L307" s="194"/>
      <c r="M307" s="193"/>
      <c r="N307" s="193"/>
      <c r="O307" s="194"/>
      <c r="P307" s="194"/>
      <c r="Q307" s="193"/>
      <c r="R307" s="195"/>
      <c r="S307" s="194"/>
      <c r="AD307" s="8"/>
    </row>
    <row r="308" spans="1:30" s="3" customFormat="1" x14ac:dyDescent="0.25">
      <c r="A308" s="188"/>
      <c r="B308" s="188"/>
      <c r="E308" s="189"/>
      <c r="F308" s="189"/>
      <c r="G308" s="190"/>
      <c r="H308" s="191"/>
      <c r="I308" s="192"/>
      <c r="J308" s="193"/>
      <c r="K308" s="194"/>
      <c r="L308" s="194"/>
      <c r="M308" s="193"/>
      <c r="N308" s="193"/>
      <c r="O308" s="194"/>
      <c r="P308" s="194"/>
      <c r="Q308" s="193"/>
      <c r="R308" s="195"/>
      <c r="S308" s="194"/>
      <c r="AD308" s="8"/>
    </row>
    <row r="309" spans="1:30" s="3" customFormat="1" x14ac:dyDescent="0.25">
      <c r="A309" s="188"/>
      <c r="B309" s="188"/>
      <c r="E309" s="189"/>
      <c r="F309" s="189"/>
      <c r="G309" s="190"/>
      <c r="H309" s="191"/>
      <c r="I309" s="192"/>
      <c r="J309" s="193"/>
      <c r="K309" s="194"/>
      <c r="L309" s="194"/>
      <c r="M309" s="193"/>
      <c r="N309" s="193"/>
      <c r="O309" s="194"/>
      <c r="P309" s="194"/>
      <c r="Q309" s="193"/>
      <c r="R309" s="195"/>
      <c r="S309" s="194"/>
      <c r="AD309" s="8"/>
    </row>
    <row r="310" spans="1:30" s="3" customFormat="1" x14ac:dyDescent="0.25">
      <c r="A310" s="188"/>
      <c r="B310" s="188"/>
      <c r="E310" s="189"/>
      <c r="F310" s="189"/>
      <c r="G310" s="190"/>
      <c r="H310" s="191"/>
      <c r="I310" s="192"/>
      <c r="J310" s="193"/>
      <c r="K310" s="194"/>
      <c r="L310" s="194"/>
      <c r="M310" s="193"/>
      <c r="N310" s="193"/>
      <c r="O310" s="194"/>
      <c r="P310" s="194"/>
      <c r="Q310" s="193"/>
      <c r="R310" s="195"/>
      <c r="S310" s="194"/>
      <c r="AD310" s="8"/>
    </row>
    <row r="311" spans="1:30" s="3" customFormat="1" x14ac:dyDescent="0.25">
      <c r="A311" s="188"/>
      <c r="B311" s="188"/>
      <c r="E311" s="189"/>
      <c r="F311" s="189"/>
      <c r="G311" s="190"/>
      <c r="H311" s="191"/>
      <c r="I311" s="192"/>
      <c r="J311" s="193"/>
      <c r="K311" s="194"/>
      <c r="L311" s="194"/>
      <c r="M311" s="193"/>
      <c r="N311" s="193"/>
      <c r="O311" s="194"/>
      <c r="P311" s="194"/>
      <c r="Q311" s="193"/>
      <c r="R311" s="195"/>
      <c r="S311" s="194"/>
      <c r="AD311" s="8"/>
    </row>
    <row r="312" spans="1:30" s="3" customFormat="1" x14ac:dyDescent="0.25">
      <c r="A312" s="188"/>
      <c r="B312" s="188"/>
      <c r="E312" s="189"/>
      <c r="F312" s="189"/>
      <c r="G312" s="190"/>
      <c r="H312" s="191"/>
      <c r="I312" s="192"/>
      <c r="J312" s="193"/>
      <c r="K312" s="194"/>
      <c r="L312" s="194"/>
      <c r="M312" s="193"/>
      <c r="N312" s="193"/>
      <c r="O312" s="194"/>
      <c r="P312" s="194"/>
      <c r="Q312" s="193"/>
      <c r="R312" s="195"/>
      <c r="S312" s="194"/>
      <c r="AD312" s="8"/>
    </row>
    <row r="313" spans="1:30" s="3" customFormat="1" x14ac:dyDescent="0.25">
      <c r="A313" s="188"/>
      <c r="B313" s="188"/>
      <c r="E313" s="189"/>
      <c r="F313" s="189"/>
      <c r="G313" s="190"/>
      <c r="H313" s="191"/>
      <c r="I313" s="192"/>
      <c r="J313" s="193"/>
      <c r="K313" s="194"/>
      <c r="L313" s="194"/>
      <c r="M313" s="193"/>
      <c r="N313" s="193"/>
      <c r="O313" s="194"/>
      <c r="P313" s="194"/>
      <c r="Q313" s="193"/>
      <c r="R313" s="195"/>
      <c r="S313" s="194"/>
      <c r="AD313" s="8"/>
    </row>
    <row r="314" spans="1:30" s="3" customFormat="1" x14ac:dyDescent="0.25">
      <c r="A314" s="188"/>
      <c r="B314" s="188"/>
      <c r="E314" s="189"/>
      <c r="F314" s="189"/>
      <c r="G314" s="190"/>
      <c r="H314" s="191"/>
      <c r="I314" s="192"/>
      <c r="J314" s="193"/>
      <c r="K314" s="194"/>
      <c r="L314" s="194"/>
      <c r="M314" s="193"/>
      <c r="N314" s="193"/>
      <c r="O314" s="194"/>
      <c r="P314" s="194"/>
      <c r="Q314" s="193"/>
      <c r="R314" s="195"/>
      <c r="S314" s="194"/>
      <c r="AD314" s="8"/>
    </row>
    <row r="315" spans="1:30" s="3" customFormat="1" x14ac:dyDescent="0.25">
      <c r="A315" s="188"/>
      <c r="B315" s="188"/>
      <c r="E315" s="189"/>
      <c r="F315" s="189"/>
      <c r="G315" s="190"/>
      <c r="H315" s="191"/>
      <c r="I315" s="192"/>
      <c r="J315" s="193"/>
      <c r="K315" s="194"/>
      <c r="L315" s="194"/>
      <c r="M315" s="193"/>
      <c r="N315" s="193"/>
      <c r="O315" s="194"/>
      <c r="P315" s="194"/>
      <c r="Q315" s="193"/>
      <c r="R315" s="195"/>
      <c r="S315" s="194"/>
      <c r="AD315" s="8"/>
    </row>
    <row r="316" spans="1:30" s="3" customFormat="1" x14ac:dyDescent="0.25">
      <c r="A316" s="188"/>
      <c r="B316" s="188"/>
      <c r="E316" s="189"/>
      <c r="F316" s="189"/>
      <c r="G316" s="190"/>
      <c r="H316" s="191"/>
      <c r="I316" s="192"/>
      <c r="J316" s="193"/>
      <c r="K316" s="194"/>
      <c r="L316" s="194"/>
      <c r="M316" s="193"/>
      <c r="N316" s="193"/>
      <c r="O316" s="194"/>
      <c r="P316" s="194"/>
      <c r="Q316" s="193"/>
      <c r="R316" s="195"/>
      <c r="S316" s="194"/>
      <c r="AD316" s="8"/>
    </row>
    <row r="317" spans="1:30" s="3" customFormat="1" x14ac:dyDescent="0.25">
      <c r="A317" s="188"/>
      <c r="B317" s="188"/>
      <c r="E317" s="189"/>
      <c r="F317" s="189"/>
      <c r="G317" s="190"/>
      <c r="H317" s="191"/>
      <c r="I317" s="192"/>
      <c r="J317" s="193"/>
      <c r="K317" s="194"/>
      <c r="L317" s="194"/>
      <c r="M317" s="193"/>
      <c r="N317" s="193"/>
      <c r="O317" s="194"/>
      <c r="P317" s="194"/>
      <c r="Q317" s="193"/>
      <c r="R317" s="195"/>
      <c r="S317" s="194"/>
      <c r="AD317" s="8"/>
    </row>
    <row r="318" spans="1:30" s="3" customFormat="1" x14ac:dyDescent="0.25">
      <c r="A318" s="188"/>
      <c r="B318" s="188"/>
      <c r="E318" s="189"/>
      <c r="F318" s="189"/>
      <c r="G318" s="190"/>
      <c r="H318" s="191"/>
      <c r="I318" s="192"/>
      <c r="J318" s="193"/>
      <c r="K318" s="194"/>
      <c r="L318" s="194"/>
      <c r="M318" s="193"/>
      <c r="N318" s="193"/>
      <c r="O318" s="194"/>
      <c r="P318" s="194"/>
      <c r="Q318" s="193"/>
      <c r="R318" s="195"/>
      <c r="S318" s="194"/>
      <c r="AD318" s="8"/>
    </row>
    <row r="319" spans="1:30" s="3" customFormat="1" x14ac:dyDescent="0.25">
      <c r="A319" s="188"/>
      <c r="B319" s="188"/>
      <c r="E319" s="189"/>
      <c r="F319" s="189"/>
      <c r="G319" s="190"/>
      <c r="H319" s="191"/>
      <c r="I319" s="192"/>
      <c r="J319" s="193"/>
      <c r="K319" s="194"/>
      <c r="L319" s="194"/>
      <c r="M319" s="193"/>
      <c r="N319" s="193"/>
      <c r="O319" s="194"/>
      <c r="P319" s="194"/>
      <c r="Q319" s="193"/>
      <c r="R319" s="195"/>
      <c r="S319" s="194"/>
      <c r="AD319" s="8"/>
    </row>
    <row r="320" spans="1:30" s="3" customFormat="1" x14ac:dyDescent="0.25">
      <c r="A320" s="188"/>
      <c r="B320" s="188"/>
      <c r="E320" s="189"/>
      <c r="F320" s="189"/>
      <c r="G320" s="190"/>
      <c r="H320" s="191"/>
      <c r="I320" s="192"/>
      <c r="J320" s="193"/>
      <c r="K320" s="194"/>
      <c r="L320" s="194"/>
      <c r="M320" s="193"/>
      <c r="N320" s="193"/>
      <c r="O320" s="194"/>
      <c r="P320" s="194"/>
      <c r="Q320" s="193"/>
      <c r="R320" s="195"/>
      <c r="S320" s="194"/>
      <c r="AD320" s="8"/>
    </row>
    <row r="321" spans="1:30" s="3" customFormat="1" x14ac:dyDescent="0.25">
      <c r="A321" s="188"/>
      <c r="B321" s="188"/>
      <c r="E321" s="189"/>
      <c r="F321" s="189"/>
      <c r="G321" s="190"/>
      <c r="H321" s="191"/>
      <c r="I321" s="192"/>
      <c r="J321" s="193"/>
      <c r="K321" s="194"/>
      <c r="L321" s="194"/>
      <c r="M321" s="193"/>
      <c r="N321" s="193"/>
      <c r="O321" s="194"/>
      <c r="P321" s="194"/>
      <c r="Q321" s="193"/>
      <c r="R321" s="195"/>
      <c r="S321" s="194"/>
      <c r="AD321" s="8"/>
    </row>
    <row r="322" spans="1:30" s="3" customFormat="1" x14ac:dyDescent="0.25">
      <c r="A322" s="188"/>
      <c r="B322" s="188"/>
      <c r="E322" s="189"/>
      <c r="F322" s="189"/>
      <c r="G322" s="190"/>
      <c r="H322" s="191"/>
      <c r="I322" s="192"/>
      <c r="J322" s="193"/>
      <c r="K322" s="194"/>
      <c r="L322" s="194"/>
      <c r="M322" s="193"/>
      <c r="N322" s="193"/>
      <c r="O322" s="194"/>
      <c r="P322" s="194"/>
      <c r="Q322" s="193"/>
      <c r="R322" s="195"/>
      <c r="S322" s="194"/>
      <c r="AD322" s="8"/>
    </row>
    <row r="323" spans="1:30" s="3" customFormat="1" x14ac:dyDescent="0.25">
      <c r="A323" s="188"/>
      <c r="B323" s="188"/>
      <c r="E323" s="189"/>
      <c r="F323" s="189"/>
      <c r="G323" s="190"/>
      <c r="H323" s="191"/>
      <c r="I323" s="192"/>
      <c r="J323" s="193"/>
      <c r="K323" s="194"/>
      <c r="L323" s="194"/>
      <c r="M323" s="193"/>
      <c r="N323" s="193"/>
      <c r="O323" s="194"/>
      <c r="P323" s="194"/>
      <c r="Q323" s="193"/>
      <c r="R323" s="195"/>
      <c r="S323" s="194"/>
      <c r="AD323" s="8"/>
    </row>
    <row r="324" spans="1:30" s="3" customFormat="1" x14ac:dyDescent="0.25">
      <c r="A324" s="188"/>
      <c r="B324" s="188"/>
      <c r="E324" s="189"/>
      <c r="F324" s="189"/>
      <c r="G324" s="190"/>
      <c r="H324" s="191"/>
      <c r="I324" s="192"/>
      <c r="J324" s="193"/>
      <c r="K324" s="194"/>
      <c r="L324" s="194"/>
      <c r="M324" s="193"/>
      <c r="N324" s="193"/>
      <c r="O324" s="194"/>
      <c r="P324" s="194"/>
      <c r="Q324" s="193"/>
      <c r="R324" s="195"/>
      <c r="S324" s="194"/>
      <c r="AD324" s="8"/>
    </row>
    <row r="325" spans="1:30" s="3" customFormat="1" x14ac:dyDescent="0.25">
      <c r="A325" s="188"/>
      <c r="B325" s="188"/>
      <c r="E325" s="189"/>
      <c r="F325" s="189"/>
      <c r="G325" s="190"/>
      <c r="H325" s="191"/>
      <c r="I325" s="192"/>
      <c r="J325" s="193"/>
      <c r="K325" s="194"/>
      <c r="L325" s="194"/>
      <c r="M325" s="193"/>
      <c r="N325" s="193"/>
      <c r="O325" s="194"/>
      <c r="P325" s="194"/>
      <c r="Q325" s="193"/>
      <c r="R325" s="195"/>
      <c r="S325" s="194"/>
      <c r="AD325" s="8"/>
    </row>
    <row r="326" spans="1:30" s="3" customFormat="1" x14ac:dyDescent="0.25">
      <c r="A326" s="188"/>
      <c r="B326" s="188"/>
      <c r="E326" s="189"/>
      <c r="F326" s="189"/>
      <c r="G326" s="190"/>
      <c r="H326" s="191"/>
      <c r="I326" s="192"/>
      <c r="J326" s="193"/>
      <c r="K326" s="194"/>
      <c r="L326" s="194"/>
      <c r="M326" s="193"/>
      <c r="N326" s="193"/>
      <c r="O326" s="194"/>
      <c r="P326" s="194"/>
      <c r="Q326" s="193"/>
      <c r="R326" s="195"/>
      <c r="S326" s="194"/>
      <c r="AD326" s="8"/>
    </row>
    <row r="327" spans="1:30" s="3" customFormat="1" x14ac:dyDescent="0.25">
      <c r="A327" s="188"/>
      <c r="B327" s="188"/>
      <c r="E327" s="189"/>
      <c r="F327" s="189"/>
      <c r="G327" s="190"/>
      <c r="H327" s="191"/>
      <c r="I327" s="192"/>
      <c r="J327" s="193"/>
      <c r="K327" s="194"/>
      <c r="L327" s="194"/>
      <c r="M327" s="193"/>
      <c r="N327" s="193"/>
      <c r="O327" s="194"/>
      <c r="P327" s="194"/>
      <c r="Q327" s="193"/>
      <c r="R327" s="195"/>
      <c r="S327" s="194"/>
      <c r="AD327" s="8"/>
    </row>
    <row r="328" spans="1:30" s="3" customFormat="1" x14ac:dyDescent="0.25">
      <c r="A328" s="188"/>
      <c r="B328" s="188"/>
      <c r="E328" s="189"/>
      <c r="F328" s="189"/>
      <c r="G328" s="190"/>
      <c r="H328" s="191"/>
      <c r="I328" s="192"/>
      <c r="J328" s="193"/>
      <c r="K328" s="194"/>
      <c r="L328" s="194"/>
      <c r="M328" s="193"/>
      <c r="N328" s="193"/>
      <c r="O328" s="194"/>
      <c r="P328" s="194"/>
      <c r="Q328" s="193"/>
      <c r="R328" s="195"/>
      <c r="S328" s="194"/>
      <c r="AD328" s="8"/>
    </row>
    <row r="329" spans="1:30" s="3" customFormat="1" x14ac:dyDescent="0.25">
      <c r="A329" s="188"/>
      <c r="B329" s="188"/>
      <c r="E329" s="189"/>
      <c r="F329" s="189"/>
      <c r="G329" s="190"/>
      <c r="H329" s="191"/>
      <c r="I329" s="192"/>
      <c r="J329" s="193"/>
      <c r="K329" s="194"/>
      <c r="L329" s="194"/>
      <c r="M329" s="193"/>
      <c r="N329" s="193"/>
      <c r="O329" s="194"/>
      <c r="P329" s="194"/>
      <c r="Q329" s="193"/>
      <c r="R329" s="195"/>
      <c r="S329" s="194"/>
      <c r="AD329" s="8"/>
    </row>
    <row r="330" spans="1:30" s="3" customFormat="1" x14ac:dyDescent="0.25">
      <c r="A330" s="188"/>
      <c r="B330" s="188"/>
      <c r="E330" s="189"/>
      <c r="F330" s="189"/>
      <c r="G330" s="190"/>
      <c r="H330" s="191"/>
      <c r="I330" s="192"/>
      <c r="J330" s="193"/>
      <c r="K330" s="194"/>
      <c r="L330" s="194"/>
      <c r="M330" s="193"/>
      <c r="N330" s="193"/>
      <c r="O330" s="194"/>
      <c r="P330" s="194"/>
      <c r="Q330" s="193"/>
      <c r="R330" s="195"/>
      <c r="S330" s="194"/>
      <c r="AD330" s="8"/>
    </row>
    <row r="331" spans="1:30" s="3" customFormat="1" x14ac:dyDescent="0.25">
      <c r="A331" s="188"/>
      <c r="B331" s="188"/>
      <c r="E331" s="189"/>
      <c r="F331" s="189"/>
      <c r="G331" s="190"/>
      <c r="H331" s="191"/>
      <c r="I331" s="192"/>
      <c r="J331" s="193"/>
      <c r="K331" s="194"/>
      <c r="L331" s="194"/>
      <c r="M331" s="193"/>
      <c r="N331" s="193"/>
      <c r="O331" s="194"/>
      <c r="P331" s="194"/>
      <c r="Q331" s="193"/>
      <c r="R331" s="195"/>
      <c r="S331" s="194"/>
      <c r="AD331" s="8"/>
    </row>
    <row r="332" spans="1:30" s="3" customFormat="1" x14ac:dyDescent="0.25">
      <c r="A332" s="188"/>
      <c r="B332" s="188"/>
      <c r="E332" s="189"/>
      <c r="F332" s="189"/>
      <c r="G332" s="190"/>
      <c r="H332" s="191"/>
      <c r="I332" s="192"/>
      <c r="J332" s="193"/>
      <c r="K332" s="194"/>
      <c r="L332" s="194"/>
      <c r="M332" s="193"/>
      <c r="N332" s="193"/>
      <c r="O332" s="194"/>
      <c r="P332" s="194"/>
      <c r="Q332" s="193"/>
      <c r="R332" s="195"/>
      <c r="S332" s="194"/>
      <c r="AD332" s="8"/>
    </row>
    <row r="333" spans="1:30" s="3" customFormat="1" x14ac:dyDescent="0.25">
      <c r="A333" s="188"/>
      <c r="B333" s="188"/>
      <c r="E333" s="189"/>
      <c r="F333" s="189"/>
      <c r="G333" s="190"/>
      <c r="H333" s="191"/>
      <c r="I333" s="192"/>
      <c r="J333" s="193"/>
      <c r="K333" s="194"/>
      <c r="L333" s="194"/>
      <c r="M333" s="193"/>
      <c r="N333" s="193"/>
      <c r="O333" s="194"/>
      <c r="P333" s="194"/>
      <c r="Q333" s="193"/>
      <c r="R333" s="195"/>
      <c r="S333" s="194"/>
      <c r="AD333" s="8"/>
    </row>
    <row r="334" spans="1:30" s="3" customFormat="1" x14ac:dyDescent="0.25">
      <c r="A334" s="188"/>
      <c r="B334" s="188"/>
      <c r="E334" s="189"/>
      <c r="F334" s="189"/>
      <c r="G334" s="190"/>
      <c r="H334" s="191"/>
      <c r="I334" s="192"/>
      <c r="J334" s="193"/>
      <c r="K334" s="194"/>
      <c r="L334" s="194"/>
      <c r="M334" s="193"/>
      <c r="N334" s="193"/>
      <c r="O334" s="194"/>
      <c r="P334" s="194"/>
      <c r="Q334" s="193"/>
      <c r="R334" s="195"/>
      <c r="S334" s="194"/>
      <c r="AD334" s="8"/>
    </row>
    <row r="335" spans="1:30" s="3" customFormat="1" x14ac:dyDescent="0.25">
      <c r="A335" s="188"/>
      <c r="B335" s="188"/>
      <c r="E335" s="189"/>
      <c r="F335" s="189"/>
      <c r="G335" s="190"/>
      <c r="H335" s="191"/>
      <c r="I335" s="192"/>
      <c r="J335" s="193"/>
      <c r="K335" s="194"/>
      <c r="L335" s="194"/>
      <c r="M335" s="193"/>
      <c r="N335" s="193"/>
      <c r="O335" s="194"/>
      <c r="P335" s="194"/>
      <c r="Q335" s="193"/>
      <c r="R335" s="195"/>
      <c r="S335" s="194"/>
      <c r="AD335" s="8"/>
    </row>
    <row r="336" spans="1:30" s="3" customFormat="1" x14ac:dyDescent="0.25">
      <c r="A336" s="188"/>
      <c r="B336" s="188"/>
      <c r="E336" s="189"/>
      <c r="F336" s="189"/>
      <c r="G336" s="190"/>
      <c r="H336" s="191"/>
      <c r="I336" s="192"/>
      <c r="J336" s="193"/>
      <c r="K336" s="194"/>
      <c r="L336" s="194"/>
      <c r="M336" s="193"/>
      <c r="N336" s="193"/>
      <c r="O336" s="194"/>
      <c r="P336" s="194"/>
      <c r="Q336" s="193"/>
      <c r="R336" s="195"/>
      <c r="S336" s="194"/>
      <c r="AD336" s="8"/>
    </row>
    <row r="337" spans="1:30" s="3" customFormat="1" x14ac:dyDescent="0.25">
      <c r="A337" s="188"/>
      <c r="B337" s="188"/>
      <c r="E337" s="189"/>
      <c r="F337" s="189"/>
      <c r="G337" s="190"/>
      <c r="H337" s="191"/>
      <c r="I337" s="192"/>
      <c r="J337" s="193"/>
      <c r="K337" s="194"/>
      <c r="L337" s="194"/>
      <c r="M337" s="193"/>
      <c r="N337" s="193"/>
      <c r="O337" s="194"/>
      <c r="P337" s="194"/>
      <c r="Q337" s="193"/>
      <c r="R337" s="195"/>
      <c r="S337" s="194"/>
      <c r="AD337" s="8"/>
    </row>
    <row r="338" spans="1:30" s="3" customFormat="1" x14ac:dyDescent="0.25">
      <c r="A338" s="188"/>
      <c r="B338" s="188"/>
      <c r="E338" s="189"/>
      <c r="F338" s="189"/>
      <c r="G338" s="190"/>
      <c r="H338" s="191"/>
      <c r="I338" s="192"/>
      <c r="J338" s="193"/>
      <c r="K338" s="194"/>
      <c r="L338" s="194"/>
      <c r="M338" s="193"/>
      <c r="N338" s="193"/>
      <c r="O338" s="194"/>
      <c r="P338" s="194"/>
      <c r="Q338" s="193"/>
      <c r="R338" s="195"/>
      <c r="S338" s="194"/>
      <c r="AD338" s="8"/>
    </row>
    <row r="339" spans="1:30" s="3" customFormat="1" x14ac:dyDescent="0.25">
      <c r="A339" s="188"/>
      <c r="B339" s="188"/>
      <c r="E339" s="189"/>
      <c r="F339" s="189"/>
      <c r="G339" s="190"/>
      <c r="H339" s="191"/>
      <c r="I339" s="192"/>
      <c r="J339" s="193"/>
      <c r="K339" s="194"/>
      <c r="L339" s="194"/>
      <c r="M339" s="193"/>
      <c r="N339" s="193"/>
      <c r="O339" s="194"/>
      <c r="P339" s="194"/>
      <c r="Q339" s="193"/>
      <c r="R339" s="195"/>
      <c r="S339" s="194"/>
      <c r="AD339" s="8"/>
    </row>
    <row r="340" spans="1:30" s="3" customFormat="1" x14ac:dyDescent="0.25">
      <c r="A340" s="188"/>
      <c r="B340" s="188"/>
      <c r="E340" s="189"/>
      <c r="F340" s="189"/>
      <c r="G340" s="190"/>
      <c r="H340" s="191"/>
      <c r="I340" s="192"/>
      <c r="J340" s="193"/>
      <c r="K340" s="194"/>
      <c r="L340" s="194"/>
      <c r="M340" s="193"/>
      <c r="N340" s="193"/>
      <c r="O340" s="194"/>
      <c r="P340" s="194"/>
      <c r="Q340" s="193"/>
      <c r="R340" s="195"/>
      <c r="S340" s="194"/>
      <c r="AD340" s="8"/>
    </row>
    <row r="341" spans="1:30" s="3" customFormat="1" x14ac:dyDescent="0.25">
      <c r="A341" s="188"/>
      <c r="B341" s="188"/>
      <c r="E341" s="189"/>
      <c r="F341" s="189"/>
      <c r="G341" s="190"/>
      <c r="H341" s="191"/>
      <c r="I341" s="192"/>
      <c r="J341" s="193"/>
      <c r="K341" s="194"/>
      <c r="L341" s="194"/>
      <c r="M341" s="193"/>
      <c r="N341" s="193"/>
      <c r="O341" s="194"/>
      <c r="P341" s="194"/>
      <c r="Q341" s="193"/>
      <c r="R341" s="195"/>
      <c r="S341" s="194"/>
      <c r="AD341" s="8"/>
    </row>
    <row r="342" spans="1:30" s="3" customFormat="1" x14ac:dyDescent="0.25">
      <c r="A342" s="188"/>
      <c r="B342" s="188"/>
      <c r="E342" s="189"/>
      <c r="F342" s="189"/>
      <c r="G342" s="190"/>
      <c r="H342" s="191"/>
      <c r="I342" s="192"/>
      <c r="J342" s="193"/>
      <c r="K342" s="194"/>
      <c r="L342" s="194"/>
      <c r="M342" s="193"/>
      <c r="N342" s="193"/>
      <c r="O342" s="194"/>
      <c r="P342" s="194"/>
      <c r="Q342" s="193"/>
      <c r="R342" s="195"/>
      <c r="S342" s="194"/>
      <c r="AD342" s="8"/>
    </row>
    <row r="343" spans="1:30" s="3" customFormat="1" x14ac:dyDescent="0.25">
      <c r="A343" s="188"/>
      <c r="B343" s="188"/>
      <c r="E343" s="189"/>
      <c r="F343" s="189"/>
      <c r="G343" s="190"/>
      <c r="H343" s="191"/>
      <c r="I343" s="192"/>
      <c r="J343" s="193"/>
      <c r="K343" s="194"/>
      <c r="L343" s="194"/>
      <c r="M343" s="193"/>
      <c r="N343" s="193"/>
      <c r="O343" s="194"/>
      <c r="P343" s="194"/>
      <c r="Q343" s="193"/>
      <c r="R343" s="195"/>
      <c r="S343" s="194"/>
      <c r="AD343" s="8"/>
    </row>
    <row r="344" spans="1:30" s="3" customFormat="1" x14ac:dyDescent="0.25">
      <c r="A344" s="188"/>
      <c r="B344" s="188"/>
      <c r="E344" s="189"/>
      <c r="F344" s="189"/>
      <c r="G344" s="190"/>
      <c r="H344" s="191"/>
      <c r="I344" s="192"/>
      <c r="J344" s="193"/>
      <c r="K344" s="194"/>
      <c r="L344" s="194"/>
      <c r="M344" s="193"/>
      <c r="N344" s="193"/>
      <c r="O344" s="194"/>
      <c r="P344" s="194"/>
      <c r="Q344" s="193"/>
      <c r="R344" s="195"/>
      <c r="S344" s="194"/>
      <c r="AD344" s="8"/>
    </row>
    <row r="345" spans="1:30" s="3" customFormat="1" x14ac:dyDescent="0.25">
      <c r="A345" s="188"/>
      <c r="B345" s="188"/>
      <c r="E345" s="189"/>
      <c r="F345" s="189"/>
      <c r="G345" s="190"/>
      <c r="H345" s="191"/>
      <c r="I345" s="192"/>
      <c r="J345" s="193"/>
      <c r="K345" s="194"/>
      <c r="L345" s="194"/>
      <c r="M345" s="193"/>
      <c r="N345" s="193"/>
      <c r="O345" s="194"/>
      <c r="P345" s="194"/>
      <c r="Q345" s="193"/>
      <c r="R345" s="195"/>
      <c r="S345" s="194"/>
      <c r="AD345" s="8"/>
    </row>
    <row r="346" spans="1:30" s="3" customFormat="1" x14ac:dyDescent="0.25">
      <c r="A346" s="188"/>
      <c r="B346" s="188"/>
      <c r="E346" s="189"/>
      <c r="F346" s="189"/>
      <c r="G346" s="190"/>
      <c r="H346" s="191"/>
      <c r="I346" s="192"/>
      <c r="J346" s="193"/>
      <c r="K346" s="194"/>
      <c r="L346" s="194"/>
      <c r="M346" s="193"/>
      <c r="N346" s="193"/>
      <c r="O346" s="194"/>
      <c r="P346" s="194"/>
      <c r="Q346" s="193"/>
      <c r="R346" s="195"/>
      <c r="S346" s="194"/>
      <c r="AD346" s="8"/>
    </row>
    <row r="347" spans="1:30" s="3" customFormat="1" x14ac:dyDescent="0.25">
      <c r="A347" s="188"/>
      <c r="B347" s="188"/>
      <c r="E347" s="189"/>
      <c r="F347" s="189"/>
      <c r="G347" s="190"/>
      <c r="H347" s="191"/>
      <c r="I347" s="192"/>
      <c r="J347" s="193"/>
      <c r="K347" s="194"/>
      <c r="L347" s="194"/>
      <c r="M347" s="193"/>
      <c r="N347" s="193"/>
      <c r="O347" s="194"/>
      <c r="P347" s="194"/>
      <c r="Q347" s="193"/>
      <c r="R347" s="195"/>
      <c r="S347" s="194"/>
      <c r="AD347" s="8"/>
    </row>
    <row r="348" spans="1:30" s="3" customFormat="1" x14ac:dyDescent="0.25">
      <c r="A348" s="188"/>
      <c r="B348" s="188"/>
      <c r="E348" s="189"/>
      <c r="F348" s="189"/>
      <c r="G348" s="190"/>
      <c r="H348" s="191"/>
      <c r="I348" s="192"/>
      <c r="J348" s="193"/>
      <c r="K348" s="194"/>
      <c r="L348" s="194"/>
      <c r="M348" s="193"/>
      <c r="N348" s="193"/>
      <c r="O348" s="194"/>
      <c r="P348" s="194"/>
      <c r="Q348" s="193"/>
      <c r="R348" s="195"/>
      <c r="S348" s="194"/>
      <c r="AD348" s="8"/>
    </row>
    <row r="349" spans="1:30" s="3" customFormat="1" x14ac:dyDescent="0.25">
      <c r="A349" s="188"/>
      <c r="B349" s="188"/>
      <c r="E349" s="189"/>
      <c r="F349" s="189"/>
      <c r="G349" s="190"/>
      <c r="H349" s="191"/>
      <c r="I349" s="192"/>
      <c r="J349" s="193"/>
      <c r="K349" s="194"/>
      <c r="L349" s="194"/>
      <c r="M349" s="193"/>
      <c r="N349" s="193"/>
      <c r="O349" s="194"/>
      <c r="P349" s="194"/>
      <c r="Q349" s="193"/>
      <c r="R349" s="195"/>
      <c r="S349" s="194"/>
      <c r="AD349" s="8"/>
    </row>
    <row r="350" spans="1:30" s="3" customFormat="1" x14ac:dyDescent="0.25">
      <c r="A350" s="188"/>
      <c r="B350" s="188"/>
      <c r="E350" s="189"/>
      <c r="F350" s="189"/>
      <c r="G350" s="190"/>
      <c r="H350" s="191"/>
      <c r="I350" s="192"/>
      <c r="J350" s="193"/>
      <c r="K350" s="194"/>
      <c r="L350" s="194"/>
      <c r="M350" s="193"/>
      <c r="N350" s="193"/>
      <c r="O350" s="194"/>
      <c r="P350" s="194"/>
      <c r="Q350" s="193"/>
      <c r="R350" s="195"/>
      <c r="S350" s="194"/>
      <c r="AD350" s="8"/>
    </row>
    <row r="351" spans="1:30" s="3" customFormat="1" x14ac:dyDescent="0.25">
      <c r="A351" s="188"/>
      <c r="B351" s="188"/>
      <c r="E351" s="189"/>
      <c r="F351" s="189"/>
      <c r="G351" s="190"/>
      <c r="H351" s="191"/>
      <c r="I351" s="192"/>
      <c r="J351" s="193"/>
      <c r="K351" s="194"/>
      <c r="L351" s="194"/>
      <c r="M351" s="193"/>
      <c r="N351" s="193"/>
      <c r="O351" s="194"/>
      <c r="P351" s="194"/>
      <c r="Q351" s="193"/>
      <c r="R351" s="195"/>
      <c r="S351" s="194"/>
      <c r="AD351" s="8"/>
    </row>
    <row r="352" spans="1:30" s="3" customFormat="1" x14ac:dyDescent="0.25">
      <c r="A352" s="188"/>
      <c r="B352" s="188"/>
      <c r="E352" s="189"/>
      <c r="F352" s="189"/>
      <c r="G352" s="190"/>
      <c r="H352" s="191"/>
      <c r="I352" s="192"/>
      <c r="J352" s="193"/>
      <c r="K352" s="194"/>
      <c r="L352" s="194"/>
      <c r="M352" s="193"/>
      <c r="N352" s="193"/>
      <c r="O352" s="194"/>
      <c r="P352" s="194"/>
      <c r="Q352" s="193"/>
      <c r="R352" s="195"/>
      <c r="S352" s="194"/>
      <c r="AD352" s="8"/>
    </row>
    <row r="353" spans="1:30" s="276" customFormat="1" x14ac:dyDescent="0.25">
      <c r="A353" s="188"/>
      <c r="B353" s="188"/>
      <c r="C353" s="3"/>
      <c r="D353" s="3"/>
      <c r="E353" s="189"/>
      <c r="F353" s="189"/>
      <c r="G353" s="190"/>
      <c r="H353" s="191"/>
      <c r="I353" s="192"/>
      <c r="J353" s="193"/>
      <c r="K353" s="194"/>
      <c r="L353" s="194"/>
      <c r="M353" s="193"/>
      <c r="N353" s="193"/>
      <c r="O353" s="194"/>
      <c r="P353" s="194"/>
      <c r="Q353" s="193"/>
      <c r="R353" s="195"/>
      <c r="S353" s="194"/>
      <c r="AD353" s="278"/>
    </row>
    <row r="354" spans="1:30" s="276" customFormat="1" x14ac:dyDescent="0.25">
      <c r="A354" s="188"/>
      <c r="B354" s="188"/>
      <c r="C354" s="3"/>
      <c r="D354" s="3"/>
      <c r="E354" s="189"/>
      <c r="F354" s="189"/>
      <c r="G354" s="190"/>
      <c r="H354" s="191"/>
      <c r="I354" s="192"/>
      <c r="J354" s="193"/>
      <c r="K354" s="194"/>
      <c r="L354" s="194"/>
      <c r="M354" s="193"/>
      <c r="N354" s="193"/>
      <c r="O354" s="194"/>
      <c r="P354" s="194"/>
      <c r="Q354" s="193"/>
      <c r="R354" s="195"/>
      <c r="S354" s="194"/>
      <c r="AD354" s="278"/>
    </row>
    <row r="355" spans="1:30" s="276" customFormat="1" x14ac:dyDescent="0.25">
      <c r="A355" s="188"/>
      <c r="B355" s="188"/>
      <c r="C355" s="3"/>
      <c r="D355" s="3"/>
      <c r="E355" s="189"/>
      <c r="F355" s="189"/>
      <c r="G355" s="190"/>
      <c r="H355" s="191"/>
      <c r="I355" s="192"/>
      <c r="J355" s="193"/>
      <c r="K355" s="194"/>
      <c r="L355" s="194"/>
      <c r="M355" s="193"/>
      <c r="N355" s="193"/>
      <c r="O355" s="194"/>
      <c r="P355" s="194"/>
      <c r="Q355" s="193"/>
      <c r="R355" s="195"/>
      <c r="S355" s="194"/>
      <c r="AD355" s="278"/>
    </row>
    <row r="356" spans="1:30" s="276" customFormat="1" x14ac:dyDescent="0.25">
      <c r="A356" s="188"/>
      <c r="B356" s="188"/>
      <c r="C356" s="3"/>
      <c r="D356" s="3"/>
      <c r="E356" s="189"/>
      <c r="F356" s="189"/>
      <c r="G356" s="190"/>
      <c r="H356" s="191"/>
      <c r="I356" s="192"/>
      <c r="J356" s="193"/>
      <c r="K356" s="194"/>
      <c r="L356" s="194"/>
      <c r="M356" s="193"/>
      <c r="N356" s="193"/>
      <c r="O356" s="194"/>
      <c r="P356" s="194"/>
      <c r="Q356" s="193"/>
      <c r="R356" s="195"/>
      <c r="S356" s="194"/>
      <c r="AD356" s="278"/>
    </row>
    <row r="357" spans="1:30" s="276" customFormat="1" x14ac:dyDescent="0.25">
      <c r="A357" s="188"/>
      <c r="B357" s="188"/>
      <c r="C357" s="3"/>
      <c r="D357" s="3"/>
      <c r="E357" s="189"/>
      <c r="F357" s="189"/>
      <c r="G357" s="190"/>
      <c r="H357" s="191"/>
      <c r="I357" s="192"/>
      <c r="J357" s="193"/>
      <c r="K357" s="194"/>
      <c r="L357" s="194"/>
      <c r="M357" s="193"/>
      <c r="N357" s="193"/>
      <c r="O357" s="194"/>
      <c r="P357" s="194"/>
      <c r="Q357" s="193"/>
      <c r="R357" s="195"/>
      <c r="S357" s="194"/>
      <c r="AD357" s="278"/>
    </row>
    <row r="358" spans="1:30" s="276" customFormat="1" x14ac:dyDescent="0.25">
      <c r="A358" s="188"/>
      <c r="B358" s="188"/>
      <c r="C358" s="3"/>
      <c r="D358" s="3"/>
      <c r="E358" s="189"/>
      <c r="F358" s="189"/>
      <c r="G358" s="190"/>
      <c r="H358" s="191"/>
      <c r="I358" s="192"/>
      <c r="J358" s="193"/>
      <c r="K358" s="194"/>
      <c r="L358" s="194"/>
      <c r="M358" s="193"/>
      <c r="N358" s="193"/>
      <c r="O358" s="194"/>
      <c r="P358" s="194"/>
      <c r="Q358" s="193"/>
      <c r="R358" s="195"/>
      <c r="S358" s="194"/>
      <c r="AD358" s="278"/>
    </row>
    <row r="359" spans="1:30" s="276" customFormat="1" x14ac:dyDescent="0.25">
      <c r="A359" s="188"/>
      <c r="B359" s="188"/>
      <c r="C359" s="3"/>
      <c r="D359" s="3"/>
      <c r="E359" s="189"/>
      <c r="F359" s="189"/>
      <c r="G359" s="190"/>
      <c r="H359" s="191"/>
      <c r="I359" s="192"/>
      <c r="J359" s="193"/>
      <c r="K359" s="194"/>
      <c r="L359" s="194"/>
      <c r="M359" s="193"/>
      <c r="N359" s="193"/>
      <c r="O359" s="194"/>
      <c r="P359" s="194"/>
      <c r="Q359" s="193"/>
      <c r="R359" s="195"/>
      <c r="S359" s="194"/>
      <c r="AD359" s="278"/>
    </row>
    <row r="360" spans="1:30" s="276" customFormat="1" x14ac:dyDescent="0.25">
      <c r="A360" s="188"/>
      <c r="B360" s="188"/>
      <c r="C360" s="3"/>
      <c r="D360" s="3"/>
      <c r="E360" s="189"/>
      <c r="F360" s="189"/>
      <c r="G360" s="190"/>
      <c r="H360" s="191"/>
      <c r="I360" s="192"/>
      <c r="J360" s="193"/>
      <c r="K360" s="194"/>
      <c r="L360" s="194"/>
      <c r="M360" s="193"/>
      <c r="N360" s="193"/>
      <c r="O360" s="194"/>
      <c r="P360" s="194"/>
      <c r="Q360" s="193"/>
      <c r="R360" s="195"/>
      <c r="S360" s="194"/>
      <c r="AD360" s="278"/>
    </row>
    <row r="361" spans="1:30" s="276" customFormat="1" x14ac:dyDescent="0.25">
      <c r="A361" s="188"/>
      <c r="B361" s="188"/>
      <c r="C361" s="3"/>
      <c r="D361" s="3"/>
      <c r="E361" s="189"/>
      <c r="F361" s="189"/>
      <c r="G361" s="190"/>
      <c r="H361" s="191"/>
      <c r="I361" s="192"/>
      <c r="J361" s="193"/>
      <c r="K361" s="194"/>
      <c r="L361" s="194"/>
      <c r="M361" s="193"/>
      <c r="N361" s="193"/>
      <c r="O361" s="194"/>
      <c r="P361" s="194"/>
      <c r="Q361" s="193"/>
      <c r="R361" s="195"/>
      <c r="S361" s="194"/>
      <c r="AD361" s="278"/>
    </row>
    <row r="362" spans="1:30" s="276" customFormat="1" x14ac:dyDescent="0.25">
      <c r="A362" s="188"/>
      <c r="B362" s="188"/>
      <c r="C362" s="3"/>
      <c r="D362" s="3"/>
      <c r="E362" s="189"/>
      <c r="F362" s="189"/>
      <c r="G362" s="190"/>
      <c r="H362" s="191"/>
      <c r="I362" s="192"/>
      <c r="J362" s="193"/>
      <c r="K362" s="194"/>
      <c r="L362" s="194"/>
      <c r="M362" s="193"/>
      <c r="N362" s="193"/>
      <c r="O362" s="194"/>
      <c r="P362" s="194"/>
      <c r="Q362" s="193"/>
      <c r="R362" s="195"/>
      <c r="S362" s="194"/>
      <c r="AD362" s="278"/>
    </row>
    <row r="363" spans="1:30" s="276" customFormat="1" x14ac:dyDescent="0.25">
      <c r="A363" s="188"/>
      <c r="B363" s="188"/>
      <c r="C363" s="3"/>
      <c r="D363" s="3"/>
      <c r="E363" s="189"/>
      <c r="F363" s="189"/>
      <c r="G363" s="190"/>
      <c r="H363" s="191"/>
      <c r="I363" s="192"/>
      <c r="J363" s="193"/>
      <c r="K363" s="194"/>
      <c r="L363" s="194"/>
      <c r="M363" s="193"/>
      <c r="N363" s="193"/>
      <c r="O363" s="194"/>
      <c r="P363" s="194"/>
      <c r="Q363" s="193"/>
      <c r="R363" s="195"/>
      <c r="S363" s="194"/>
      <c r="AD363" s="278"/>
    </row>
    <row r="364" spans="1:30" s="276" customFormat="1" x14ac:dyDescent="0.25">
      <c r="A364" s="188"/>
      <c r="B364" s="188"/>
      <c r="C364" s="3"/>
      <c r="D364" s="3"/>
      <c r="E364" s="189"/>
      <c r="F364" s="189"/>
      <c r="G364" s="190"/>
      <c r="H364" s="191"/>
      <c r="I364" s="192"/>
      <c r="J364" s="193"/>
      <c r="K364" s="194"/>
      <c r="L364" s="194"/>
      <c r="M364" s="193"/>
      <c r="N364" s="193"/>
      <c r="O364" s="194"/>
      <c r="P364" s="194"/>
      <c r="Q364" s="193"/>
      <c r="R364" s="195"/>
      <c r="S364" s="194"/>
      <c r="AD364" s="278"/>
    </row>
    <row r="365" spans="1:30" s="276" customFormat="1" x14ac:dyDescent="0.25">
      <c r="A365" s="188"/>
      <c r="B365" s="188"/>
      <c r="C365" s="3"/>
      <c r="D365" s="3"/>
      <c r="E365" s="189"/>
      <c r="F365" s="189"/>
      <c r="G365" s="190"/>
      <c r="H365" s="191"/>
      <c r="I365" s="192"/>
      <c r="J365" s="193"/>
      <c r="K365" s="194"/>
      <c r="L365" s="194"/>
      <c r="M365" s="193"/>
      <c r="N365" s="193"/>
      <c r="O365" s="194"/>
      <c r="P365" s="194"/>
      <c r="Q365" s="193"/>
      <c r="R365" s="195"/>
      <c r="S365" s="194"/>
      <c r="AD365" s="278"/>
    </row>
    <row r="366" spans="1:30" s="276" customFormat="1" x14ac:dyDescent="0.25">
      <c r="A366" s="188"/>
      <c r="B366" s="188"/>
      <c r="C366" s="3"/>
      <c r="D366" s="3"/>
      <c r="E366" s="189"/>
      <c r="F366" s="189"/>
      <c r="G366" s="190"/>
      <c r="H366" s="191"/>
      <c r="I366" s="192"/>
      <c r="J366" s="193"/>
      <c r="K366" s="194"/>
      <c r="L366" s="194"/>
      <c r="M366" s="193"/>
      <c r="N366" s="193"/>
      <c r="O366" s="194"/>
      <c r="P366" s="194"/>
      <c r="Q366" s="193"/>
      <c r="R366" s="195"/>
      <c r="S366" s="194"/>
      <c r="AD366" s="278"/>
    </row>
    <row r="367" spans="1:30" s="276" customFormat="1" x14ac:dyDescent="0.25">
      <c r="A367" s="188"/>
      <c r="B367" s="188"/>
      <c r="C367" s="3"/>
      <c r="D367" s="3"/>
      <c r="E367" s="189"/>
      <c r="F367" s="189"/>
      <c r="G367" s="190"/>
      <c r="H367" s="191"/>
      <c r="I367" s="192"/>
      <c r="J367" s="193"/>
      <c r="K367" s="194"/>
      <c r="L367" s="194"/>
      <c r="M367" s="193"/>
      <c r="N367" s="193"/>
      <c r="O367" s="194"/>
      <c r="P367" s="194"/>
      <c r="Q367" s="193"/>
      <c r="R367" s="195"/>
      <c r="S367" s="194"/>
      <c r="AD367" s="278"/>
    </row>
    <row r="368" spans="1:30" s="276" customFormat="1" x14ac:dyDescent="0.25">
      <c r="A368" s="188"/>
      <c r="B368" s="188"/>
      <c r="C368" s="3"/>
      <c r="D368" s="3"/>
      <c r="E368" s="189"/>
      <c r="F368" s="189"/>
      <c r="G368" s="190"/>
      <c r="H368" s="191"/>
      <c r="I368" s="192"/>
      <c r="J368" s="193"/>
      <c r="K368" s="194"/>
      <c r="L368" s="194"/>
      <c r="M368" s="193"/>
      <c r="N368" s="193"/>
      <c r="O368" s="194"/>
      <c r="P368" s="194"/>
      <c r="Q368" s="193"/>
      <c r="R368" s="195"/>
      <c r="S368" s="194"/>
      <c r="AD368" s="278"/>
    </row>
    <row r="369" spans="1:30" s="276" customFormat="1" x14ac:dyDescent="0.25">
      <c r="A369" s="188"/>
      <c r="B369" s="188"/>
      <c r="C369" s="3"/>
      <c r="D369" s="3"/>
      <c r="E369" s="189"/>
      <c r="F369" s="189"/>
      <c r="G369" s="190"/>
      <c r="H369" s="191"/>
      <c r="I369" s="192"/>
      <c r="J369" s="193"/>
      <c r="K369" s="194"/>
      <c r="L369" s="194"/>
      <c r="M369" s="193"/>
      <c r="N369" s="193"/>
      <c r="O369" s="194"/>
      <c r="P369" s="194"/>
      <c r="Q369" s="193"/>
      <c r="R369" s="195"/>
      <c r="S369" s="194"/>
      <c r="AD369" s="278"/>
    </row>
    <row r="370" spans="1:30" s="276" customFormat="1" x14ac:dyDescent="0.25">
      <c r="A370" s="188"/>
      <c r="B370" s="188"/>
      <c r="C370" s="3"/>
      <c r="D370" s="3"/>
      <c r="E370" s="189"/>
      <c r="F370" s="189"/>
      <c r="G370" s="190"/>
      <c r="H370" s="191"/>
      <c r="I370" s="192"/>
      <c r="J370" s="193"/>
      <c r="K370" s="194"/>
      <c r="L370" s="194"/>
      <c r="M370" s="193"/>
      <c r="N370" s="193"/>
      <c r="O370" s="194"/>
      <c r="P370" s="194"/>
      <c r="Q370" s="193"/>
      <c r="R370" s="195"/>
      <c r="S370" s="194"/>
      <c r="AD370" s="278"/>
    </row>
    <row r="371" spans="1:30" s="276" customFormat="1" x14ac:dyDescent="0.25">
      <c r="A371" s="188"/>
      <c r="B371" s="188"/>
      <c r="C371" s="3"/>
      <c r="D371" s="3"/>
      <c r="E371" s="189"/>
      <c r="F371" s="189"/>
      <c r="G371" s="190"/>
      <c r="H371" s="191"/>
      <c r="I371" s="192"/>
      <c r="J371" s="193"/>
      <c r="K371" s="194"/>
      <c r="L371" s="194"/>
      <c r="M371" s="193"/>
      <c r="N371" s="193"/>
      <c r="O371" s="194"/>
      <c r="P371" s="194"/>
      <c r="Q371" s="193"/>
      <c r="R371" s="195"/>
      <c r="S371" s="194"/>
      <c r="AD371" s="278"/>
    </row>
    <row r="372" spans="1:30" s="276" customFormat="1" x14ac:dyDescent="0.25">
      <c r="A372" s="188"/>
      <c r="B372" s="188"/>
      <c r="C372" s="3"/>
      <c r="D372" s="3"/>
      <c r="E372" s="189"/>
      <c r="F372" s="189"/>
      <c r="G372" s="190"/>
      <c r="H372" s="191"/>
      <c r="I372" s="192"/>
      <c r="J372" s="193"/>
      <c r="K372" s="194"/>
      <c r="L372" s="194"/>
      <c r="M372" s="193"/>
      <c r="N372" s="193"/>
      <c r="O372" s="194"/>
      <c r="P372" s="194"/>
      <c r="Q372" s="193"/>
      <c r="R372" s="195"/>
      <c r="S372" s="194"/>
      <c r="AD372" s="278"/>
    </row>
    <row r="373" spans="1:30" s="276" customFormat="1" x14ac:dyDescent="0.25">
      <c r="A373" s="188"/>
      <c r="B373" s="188"/>
      <c r="C373" s="3"/>
      <c r="D373" s="3"/>
      <c r="E373" s="189"/>
      <c r="F373" s="189"/>
      <c r="G373" s="190"/>
      <c r="H373" s="191"/>
      <c r="I373" s="192"/>
      <c r="J373" s="193"/>
      <c r="K373" s="194"/>
      <c r="L373" s="194"/>
      <c r="M373" s="193"/>
      <c r="N373" s="193"/>
      <c r="O373" s="194"/>
      <c r="P373" s="194"/>
      <c r="Q373" s="193"/>
      <c r="R373" s="195"/>
      <c r="S373" s="194"/>
      <c r="AD373" s="278"/>
    </row>
    <row r="374" spans="1:30" s="276" customFormat="1" x14ac:dyDescent="0.25">
      <c r="A374" s="188"/>
      <c r="B374" s="188"/>
      <c r="C374" s="3"/>
      <c r="D374" s="3"/>
      <c r="E374" s="189"/>
      <c r="F374" s="189"/>
      <c r="G374" s="190"/>
      <c r="H374" s="191"/>
      <c r="I374" s="192"/>
      <c r="J374" s="193"/>
      <c r="K374" s="194"/>
      <c r="L374" s="194"/>
      <c r="M374" s="193"/>
      <c r="N374" s="193"/>
      <c r="O374" s="194"/>
      <c r="P374" s="194"/>
      <c r="Q374" s="193"/>
      <c r="R374" s="195"/>
      <c r="S374" s="194"/>
      <c r="AD374" s="278"/>
    </row>
    <row r="375" spans="1:30" s="276" customFormat="1" x14ac:dyDescent="0.25">
      <c r="A375" s="188"/>
      <c r="B375" s="188"/>
      <c r="C375" s="3"/>
      <c r="D375" s="3"/>
      <c r="E375" s="189"/>
      <c r="F375" s="189"/>
      <c r="G375" s="190"/>
      <c r="H375" s="191"/>
      <c r="I375" s="192"/>
      <c r="J375" s="193"/>
      <c r="K375" s="194"/>
      <c r="L375" s="194"/>
      <c r="M375" s="193"/>
      <c r="N375" s="193"/>
      <c r="O375" s="194"/>
      <c r="P375" s="194"/>
      <c r="Q375" s="193"/>
      <c r="R375" s="195"/>
      <c r="S375" s="194"/>
      <c r="AD375" s="278"/>
    </row>
    <row r="376" spans="1:30" s="276" customFormat="1" x14ac:dyDescent="0.25">
      <c r="A376" s="188"/>
      <c r="B376" s="188"/>
      <c r="C376" s="3"/>
      <c r="D376" s="3"/>
      <c r="E376" s="189"/>
      <c r="F376" s="189"/>
      <c r="G376" s="190"/>
      <c r="H376" s="191"/>
      <c r="I376" s="192"/>
      <c r="J376" s="193"/>
      <c r="K376" s="194"/>
      <c r="L376" s="194"/>
      <c r="M376" s="193"/>
      <c r="N376" s="193"/>
      <c r="O376" s="194"/>
      <c r="P376" s="194"/>
      <c r="Q376" s="193"/>
      <c r="R376" s="195"/>
      <c r="S376" s="194"/>
      <c r="AD376" s="278"/>
    </row>
    <row r="377" spans="1:30" s="276" customFormat="1" x14ac:dyDescent="0.25">
      <c r="A377" s="188"/>
      <c r="B377" s="188"/>
      <c r="C377" s="3"/>
      <c r="D377" s="3"/>
      <c r="E377" s="189"/>
      <c r="F377" s="189"/>
      <c r="G377" s="190"/>
      <c r="H377" s="191"/>
      <c r="I377" s="192"/>
      <c r="J377" s="193"/>
      <c r="K377" s="194"/>
      <c r="L377" s="194"/>
      <c r="M377" s="193"/>
      <c r="N377" s="193"/>
      <c r="O377" s="194"/>
      <c r="P377" s="194"/>
      <c r="Q377" s="193"/>
      <c r="R377" s="195"/>
      <c r="S377" s="194"/>
      <c r="AD377" s="278"/>
    </row>
    <row r="378" spans="1:30" s="276" customFormat="1" x14ac:dyDescent="0.25">
      <c r="A378" s="188"/>
      <c r="B378" s="188"/>
      <c r="C378" s="3"/>
      <c r="D378" s="3"/>
      <c r="E378" s="189"/>
      <c r="F378" s="189"/>
      <c r="G378" s="190"/>
      <c r="H378" s="191"/>
      <c r="I378" s="192"/>
      <c r="J378" s="193"/>
      <c r="K378" s="194"/>
      <c r="L378" s="194"/>
      <c r="M378" s="193"/>
      <c r="N378" s="193"/>
      <c r="O378" s="194"/>
      <c r="P378" s="194"/>
      <c r="Q378" s="193"/>
      <c r="R378" s="195"/>
      <c r="S378" s="194"/>
      <c r="AD378" s="278"/>
    </row>
    <row r="379" spans="1:30" s="276" customFormat="1" x14ac:dyDescent="0.25">
      <c r="A379" s="188"/>
      <c r="B379" s="188"/>
      <c r="C379" s="3"/>
      <c r="D379" s="3"/>
      <c r="E379" s="189"/>
      <c r="F379" s="189"/>
      <c r="G379" s="190"/>
      <c r="H379" s="191"/>
      <c r="I379" s="192"/>
      <c r="J379" s="193"/>
      <c r="K379" s="194"/>
      <c r="L379" s="194"/>
      <c r="M379" s="193"/>
      <c r="N379" s="193"/>
      <c r="O379" s="194"/>
      <c r="P379" s="194"/>
      <c r="Q379" s="193"/>
      <c r="R379" s="195"/>
      <c r="S379" s="194"/>
      <c r="AD379" s="278"/>
    </row>
    <row r="380" spans="1:30" s="276" customFormat="1" x14ac:dyDescent="0.25">
      <c r="A380" s="188"/>
      <c r="B380" s="188"/>
      <c r="C380" s="3"/>
      <c r="D380" s="3"/>
      <c r="E380" s="189"/>
      <c r="F380" s="189"/>
      <c r="G380" s="190"/>
      <c r="H380" s="191"/>
      <c r="I380" s="192"/>
      <c r="J380" s="193"/>
      <c r="K380" s="194"/>
      <c r="L380" s="194"/>
      <c r="M380" s="193"/>
      <c r="N380" s="193"/>
      <c r="O380" s="194"/>
      <c r="P380" s="194"/>
      <c r="Q380" s="193"/>
      <c r="R380" s="195"/>
      <c r="S380" s="194"/>
      <c r="AD380" s="278"/>
    </row>
    <row r="381" spans="1:30" s="276" customFormat="1" x14ac:dyDescent="0.25">
      <c r="A381" s="188"/>
      <c r="B381" s="188"/>
      <c r="C381" s="3"/>
      <c r="D381" s="3"/>
      <c r="E381" s="189"/>
      <c r="F381" s="189"/>
      <c r="G381" s="190"/>
      <c r="H381" s="191"/>
      <c r="I381" s="192"/>
      <c r="J381" s="193"/>
      <c r="K381" s="194"/>
      <c r="L381" s="194"/>
      <c r="M381" s="193"/>
      <c r="N381" s="193"/>
      <c r="O381" s="194"/>
      <c r="P381" s="194"/>
      <c r="Q381" s="193"/>
      <c r="R381" s="195"/>
      <c r="S381" s="194"/>
      <c r="AD381" s="278"/>
    </row>
    <row r="382" spans="1:30" s="276" customFormat="1" x14ac:dyDescent="0.25">
      <c r="A382" s="188"/>
      <c r="B382" s="188"/>
      <c r="C382" s="3"/>
      <c r="D382" s="3"/>
      <c r="E382" s="189"/>
      <c r="F382" s="189"/>
      <c r="G382" s="190"/>
      <c r="H382" s="191"/>
      <c r="I382" s="192"/>
      <c r="J382" s="193"/>
      <c r="K382" s="194"/>
      <c r="L382" s="194"/>
      <c r="M382" s="193"/>
      <c r="N382" s="193"/>
      <c r="O382" s="194"/>
      <c r="P382" s="194"/>
      <c r="Q382" s="193"/>
      <c r="R382" s="195"/>
      <c r="S382" s="194"/>
      <c r="AD382" s="278"/>
    </row>
    <row r="383" spans="1:30" s="276" customFormat="1" x14ac:dyDescent="0.25">
      <c r="A383" s="188"/>
      <c r="B383" s="188"/>
      <c r="C383" s="3"/>
      <c r="D383" s="3"/>
      <c r="E383" s="189"/>
      <c r="F383" s="189"/>
      <c r="G383" s="190"/>
      <c r="H383" s="191"/>
      <c r="I383" s="192"/>
      <c r="J383" s="193"/>
      <c r="K383" s="194"/>
      <c r="L383" s="194"/>
      <c r="M383" s="193"/>
      <c r="N383" s="193"/>
      <c r="O383" s="194"/>
      <c r="P383" s="194"/>
      <c r="Q383" s="193"/>
      <c r="R383" s="195"/>
      <c r="S383" s="194"/>
      <c r="AD383" s="278"/>
    </row>
    <row r="384" spans="1:30" s="276" customFormat="1" x14ac:dyDescent="0.25">
      <c r="A384" s="188"/>
      <c r="B384" s="188"/>
      <c r="C384" s="3"/>
      <c r="D384" s="3"/>
      <c r="E384" s="189"/>
      <c r="F384" s="189"/>
      <c r="G384" s="190"/>
      <c r="H384" s="191"/>
      <c r="I384" s="192"/>
      <c r="J384" s="193"/>
      <c r="K384" s="194"/>
      <c r="L384" s="194"/>
      <c r="M384" s="193"/>
      <c r="N384" s="193"/>
      <c r="O384" s="194"/>
      <c r="P384" s="194"/>
      <c r="Q384" s="193"/>
      <c r="R384" s="195"/>
      <c r="S384" s="194"/>
      <c r="AD384" s="278"/>
    </row>
    <row r="385" spans="1:30" s="276" customFormat="1" x14ac:dyDescent="0.25">
      <c r="A385" s="188"/>
      <c r="B385" s="188"/>
      <c r="C385" s="3"/>
      <c r="D385" s="3"/>
      <c r="E385" s="189"/>
      <c r="F385" s="189"/>
      <c r="G385" s="190"/>
      <c r="H385" s="191"/>
      <c r="I385" s="192"/>
      <c r="J385" s="193"/>
      <c r="K385" s="194"/>
      <c r="L385" s="194"/>
      <c r="M385" s="193"/>
      <c r="N385" s="193"/>
      <c r="O385" s="194"/>
      <c r="P385" s="194"/>
      <c r="Q385" s="193"/>
      <c r="R385" s="195"/>
      <c r="S385" s="194"/>
      <c r="AD385" s="278"/>
    </row>
    <row r="386" spans="1:30" s="276" customFormat="1" x14ac:dyDescent="0.25">
      <c r="A386" s="188"/>
      <c r="B386" s="188"/>
      <c r="C386" s="3"/>
      <c r="D386" s="3"/>
      <c r="E386" s="189"/>
      <c r="F386" s="189"/>
      <c r="G386" s="190"/>
      <c r="H386" s="191"/>
      <c r="I386" s="192"/>
      <c r="J386" s="193"/>
      <c r="K386" s="194"/>
      <c r="L386" s="194"/>
      <c r="M386" s="193"/>
      <c r="N386" s="193"/>
      <c r="O386" s="194"/>
      <c r="P386" s="194"/>
      <c r="Q386" s="193"/>
      <c r="R386" s="195"/>
      <c r="S386" s="194"/>
      <c r="AD386" s="278"/>
    </row>
    <row r="387" spans="1:30" s="276" customFormat="1" x14ac:dyDescent="0.25">
      <c r="A387" s="188"/>
      <c r="B387" s="188"/>
      <c r="C387" s="3"/>
      <c r="D387" s="3"/>
      <c r="E387" s="189"/>
      <c r="F387" s="189"/>
      <c r="G387" s="190"/>
      <c r="H387" s="191"/>
      <c r="I387" s="192"/>
      <c r="J387" s="193"/>
      <c r="K387" s="194"/>
      <c r="L387" s="194"/>
      <c r="M387" s="193"/>
      <c r="N387" s="193"/>
      <c r="O387" s="194"/>
      <c r="P387" s="194"/>
      <c r="Q387" s="193"/>
      <c r="R387" s="195"/>
      <c r="S387" s="194"/>
      <c r="AD387" s="278"/>
    </row>
    <row r="388" spans="1:30" s="276" customFormat="1" x14ac:dyDescent="0.25">
      <c r="A388" s="188"/>
      <c r="B388" s="188"/>
      <c r="C388" s="3"/>
      <c r="D388" s="3"/>
      <c r="E388" s="189"/>
      <c r="F388" s="189"/>
      <c r="G388" s="190"/>
      <c r="H388" s="191"/>
      <c r="I388" s="192"/>
      <c r="J388" s="193"/>
      <c r="K388" s="194"/>
      <c r="L388" s="194"/>
      <c r="M388" s="193"/>
      <c r="N388" s="193"/>
      <c r="O388" s="194"/>
      <c r="P388" s="194"/>
      <c r="Q388" s="193"/>
      <c r="R388" s="195"/>
      <c r="S388" s="194"/>
      <c r="AD388" s="278"/>
    </row>
    <row r="389" spans="1:30" s="276" customFormat="1" x14ac:dyDescent="0.25">
      <c r="A389" s="188"/>
      <c r="B389" s="188"/>
      <c r="C389" s="3"/>
      <c r="D389" s="3"/>
      <c r="E389" s="189"/>
      <c r="F389" s="189"/>
      <c r="G389" s="190"/>
      <c r="H389" s="191"/>
      <c r="I389" s="192"/>
      <c r="J389" s="193"/>
      <c r="K389" s="194"/>
      <c r="L389" s="194"/>
      <c r="M389" s="193"/>
      <c r="N389" s="193"/>
      <c r="O389" s="194"/>
      <c r="P389" s="194"/>
      <c r="Q389" s="193"/>
      <c r="R389" s="195"/>
      <c r="S389" s="194"/>
      <c r="AD389" s="278"/>
    </row>
    <row r="390" spans="1:30" s="276" customFormat="1" x14ac:dyDescent="0.25">
      <c r="A390" s="188"/>
      <c r="B390" s="188"/>
      <c r="C390" s="3"/>
      <c r="D390" s="3"/>
      <c r="E390" s="189"/>
      <c r="F390" s="189"/>
      <c r="G390" s="190"/>
      <c r="H390" s="191"/>
      <c r="I390" s="192"/>
      <c r="J390" s="193"/>
      <c r="K390" s="194"/>
      <c r="L390" s="194"/>
      <c r="M390" s="193"/>
      <c r="N390" s="193"/>
      <c r="O390" s="194"/>
      <c r="P390" s="194"/>
      <c r="Q390" s="193"/>
      <c r="R390" s="195"/>
      <c r="S390" s="194"/>
      <c r="AD390" s="278"/>
    </row>
    <row r="391" spans="1:30" s="276" customFormat="1" x14ac:dyDescent="0.25">
      <c r="A391" s="188"/>
      <c r="B391" s="188"/>
      <c r="C391" s="3"/>
      <c r="D391" s="3"/>
      <c r="E391" s="189"/>
      <c r="F391" s="189"/>
      <c r="G391" s="190"/>
      <c r="H391" s="191"/>
      <c r="I391" s="192"/>
      <c r="J391" s="193"/>
      <c r="K391" s="194"/>
      <c r="L391" s="194"/>
      <c r="M391" s="193"/>
      <c r="N391" s="193"/>
      <c r="O391" s="194"/>
      <c r="P391" s="194"/>
      <c r="Q391" s="193"/>
      <c r="R391" s="195"/>
      <c r="S391" s="194"/>
      <c r="AD391" s="278"/>
    </row>
    <row r="392" spans="1:30" s="276" customFormat="1" x14ac:dyDescent="0.25">
      <c r="A392" s="188"/>
      <c r="B392" s="188"/>
      <c r="C392" s="3"/>
      <c r="D392" s="3"/>
      <c r="E392" s="189"/>
      <c r="F392" s="189"/>
      <c r="G392" s="190"/>
      <c r="H392" s="191"/>
      <c r="I392" s="192"/>
      <c r="J392" s="193"/>
      <c r="K392" s="194"/>
      <c r="L392" s="194"/>
      <c r="M392" s="193"/>
      <c r="N392" s="193"/>
      <c r="O392" s="194"/>
      <c r="P392" s="194"/>
      <c r="Q392" s="193"/>
      <c r="R392" s="195"/>
      <c r="S392" s="194"/>
      <c r="AD392" s="278"/>
    </row>
    <row r="393" spans="1:30" s="276" customFormat="1" x14ac:dyDescent="0.25">
      <c r="A393" s="188"/>
      <c r="B393" s="188"/>
      <c r="C393" s="3"/>
      <c r="D393" s="3"/>
      <c r="E393" s="189"/>
      <c r="F393" s="189"/>
      <c r="G393" s="190"/>
      <c r="H393" s="191"/>
      <c r="I393" s="192"/>
      <c r="J393" s="193"/>
      <c r="K393" s="194"/>
      <c r="L393" s="194"/>
      <c r="M393" s="193"/>
      <c r="N393" s="193"/>
      <c r="O393" s="194"/>
      <c r="P393" s="194"/>
      <c r="Q393" s="193"/>
      <c r="R393" s="195"/>
      <c r="S393" s="194"/>
      <c r="AD393" s="278"/>
    </row>
    <row r="394" spans="1:30" s="276" customFormat="1" x14ac:dyDescent="0.25">
      <c r="A394" s="188"/>
      <c r="B394" s="188"/>
      <c r="C394" s="3"/>
      <c r="D394" s="3"/>
      <c r="E394" s="189"/>
      <c r="F394" s="189"/>
      <c r="G394" s="190"/>
      <c r="H394" s="191"/>
      <c r="I394" s="192"/>
      <c r="J394" s="193"/>
      <c r="K394" s="194"/>
      <c r="L394" s="194"/>
      <c r="M394" s="193"/>
      <c r="N394" s="193"/>
      <c r="O394" s="194"/>
      <c r="P394" s="194"/>
      <c r="Q394" s="193"/>
      <c r="R394" s="195"/>
      <c r="S394" s="194"/>
      <c r="AD394" s="278"/>
    </row>
    <row r="395" spans="1:30" s="276" customFormat="1" x14ac:dyDescent="0.25">
      <c r="A395" s="188"/>
      <c r="B395" s="188"/>
      <c r="C395" s="3"/>
      <c r="D395" s="3"/>
      <c r="E395" s="189"/>
      <c r="F395" s="189"/>
      <c r="G395" s="190"/>
      <c r="H395" s="191"/>
      <c r="I395" s="192"/>
      <c r="J395" s="193"/>
      <c r="K395" s="194"/>
      <c r="L395" s="194"/>
      <c r="M395" s="193"/>
      <c r="N395" s="193"/>
      <c r="O395" s="194"/>
      <c r="P395" s="194"/>
      <c r="Q395" s="193"/>
      <c r="R395" s="195"/>
      <c r="S395" s="194"/>
      <c r="AD395" s="278"/>
    </row>
    <row r="396" spans="1:30" s="276" customFormat="1" x14ac:dyDescent="0.25">
      <c r="A396" s="188"/>
      <c r="B396" s="188"/>
      <c r="C396" s="3"/>
      <c r="D396" s="3"/>
      <c r="E396" s="189"/>
      <c r="F396" s="189"/>
      <c r="G396" s="190"/>
      <c r="H396" s="191"/>
      <c r="I396" s="192"/>
      <c r="J396" s="193"/>
      <c r="K396" s="194"/>
      <c r="L396" s="194"/>
      <c r="M396" s="193"/>
      <c r="N396" s="193"/>
      <c r="O396" s="194"/>
      <c r="P396" s="194"/>
      <c r="Q396" s="193"/>
      <c r="R396" s="195"/>
      <c r="S396" s="194"/>
      <c r="AD396" s="278"/>
    </row>
    <row r="397" spans="1:30" s="276" customFormat="1" x14ac:dyDescent="0.25">
      <c r="A397" s="188"/>
      <c r="B397" s="188"/>
      <c r="C397" s="3"/>
      <c r="D397" s="3"/>
      <c r="E397" s="189"/>
      <c r="F397" s="189"/>
      <c r="G397" s="190"/>
      <c r="H397" s="191"/>
      <c r="I397" s="192"/>
      <c r="J397" s="193"/>
      <c r="K397" s="194"/>
      <c r="L397" s="194"/>
      <c r="M397" s="193"/>
      <c r="N397" s="193"/>
      <c r="O397" s="194"/>
      <c r="P397" s="194"/>
      <c r="Q397" s="193"/>
      <c r="R397" s="195"/>
      <c r="S397" s="194"/>
      <c r="AD397" s="278"/>
    </row>
    <row r="398" spans="1:30" s="276" customFormat="1" x14ac:dyDescent="0.25">
      <c r="A398" s="188"/>
      <c r="B398" s="188"/>
      <c r="C398" s="3"/>
      <c r="D398" s="3"/>
      <c r="E398" s="189"/>
      <c r="F398" s="189"/>
      <c r="G398" s="190"/>
      <c r="H398" s="191"/>
      <c r="I398" s="192"/>
      <c r="J398" s="193"/>
      <c r="K398" s="194"/>
      <c r="L398" s="194"/>
      <c r="M398" s="193"/>
      <c r="N398" s="193"/>
      <c r="O398" s="194"/>
      <c r="P398" s="194"/>
      <c r="Q398" s="193"/>
      <c r="R398" s="195"/>
      <c r="S398" s="194"/>
      <c r="AD398" s="278"/>
    </row>
    <row r="399" spans="1:30" s="276" customFormat="1" x14ac:dyDescent="0.25">
      <c r="A399" s="188"/>
      <c r="B399" s="188"/>
      <c r="C399" s="3"/>
      <c r="D399" s="3"/>
      <c r="E399" s="189"/>
      <c r="F399" s="189"/>
      <c r="G399" s="190"/>
      <c r="H399" s="191"/>
      <c r="I399" s="192"/>
      <c r="J399" s="193"/>
      <c r="K399" s="194"/>
      <c r="L399" s="194"/>
      <c r="M399" s="193"/>
      <c r="N399" s="193"/>
      <c r="O399" s="194"/>
      <c r="P399" s="194"/>
      <c r="Q399" s="193"/>
      <c r="R399" s="195"/>
      <c r="S399" s="194"/>
      <c r="AD399" s="278"/>
    </row>
    <row r="400" spans="1:30" s="276" customFormat="1" x14ac:dyDescent="0.25">
      <c r="A400" s="188"/>
      <c r="B400" s="188"/>
      <c r="C400" s="3"/>
      <c r="D400" s="3"/>
      <c r="E400" s="189"/>
      <c r="F400" s="189"/>
      <c r="G400" s="190"/>
      <c r="H400" s="191"/>
      <c r="I400" s="192"/>
      <c r="J400" s="193"/>
      <c r="K400" s="194"/>
      <c r="L400" s="194"/>
      <c r="M400" s="193"/>
      <c r="N400" s="193"/>
      <c r="O400" s="194"/>
      <c r="P400" s="194"/>
      <c r="Q400" s="193"/>
      <c r="R400" s="195"/>
      <c r="S400" s="194"/>
      <c r="AD400" s="278"/>
    </row>
    <row r="401" spans="1:30" s="276" customFormat="1" x14ac:dyDescent="0.25">
      <c r="A401" s="188"/>
      <c r="B401" s="188"/>
      <c r="C401" s="3"/>
      <c r="D401" s="3"/>
      <c r="E401" s="189"/>
      <c r="F401" s="189"/>
      <c r="G401" s="190"/>
      <c r="H401" s="191"/>
      <c r="I401" s="192"/>
      <c r="J401" s="193"/>
      <c r="K401" s="194"/>
      <c r="L401" s="194"/>
      <c r="M401" s="193"/>
      <c r="N401" s="193"/>
      <c r="O401" s="194"/>
      <c r="P401" s="194"/>
      <c r="Q401" s="193"/>
      <c r="R401" s="195"/>
      <c r="S401" s="194"/>
      <c r="AD401" s="278"/>
    </row>
    <row r="402" spans="1:30" s="276" customFormat="1" x14ac:dyDescent="0.25">
      <c r="A402" s="188"/>
      <c r="B402" s="188"/>
      <c r="C402" s="3"/>
      <c r="D402" s="3"/>
      <c r="E402" s="189"/>
      <c r="F402" s="189"/>
      <c r="G402" s="190"/>
      <c r="H402" s="191"/>
      <c r="I402" s="192"/>
      <c r="J402" s="193"/>
      <c r="K402" s="194"/>
      <c r="L402" s="194"/>
      <c r="M402" s="193"/>
      <c r="N402" s="193"/>
      <c r="O402" s="194"/>
      <c r="P402" s="194"/>
      <c r="Q402" s="193"/>
      <c r="R402" s="195"/>
      <c r="S402" s="194"/>
      <c r="AD402" s="278"/>
    </row>
    <row r="403" spans="1:30" s="276" customFormat="1" x14ac:dyDescent="0.25">
      <c r="A403" s="188"/>
      <c r="B403" s="188"/>
      <c r="C403" s="3"/>
      <c r="D403" s="3"/>
      <c r="E403" s="189"/>
      <c r="F403" s="189"/>
      <c r="G403" s="190"/>
      <c r="H403" s="191"/>
      <c r="I403" s="192"/>
      <c r="J403" s="193"/>
      <c r="K403" s="194"/>
      <c r="L403" s="194"/>
      <c r="M403" s="193"/>
      <c r="N403" s="193"/>
      <c r="O403" s="194"/>
      <c r="P403" s="194"/>
      <c r="Q403" s="193"/>
      <c r="R403" s="195"/>
      <c r="S403" s="194"/>
      <c r="AD403" s="278"/>
    </row>
    <row r="404" spans="1:30" s="276" customFormat="1" x14ac:dyDescent="0.25">
      <c r="A404" s="188"/>
      <c r="B404" s="188"/>
      <c r="C404" s="3"/>
      <c r="D404" s="3"/>
      <c r="E404" s="189"/>
      <c r="F404" s="189"/>
      <c r="G404" s="190"/>
      <c r="H404" s="191"/>
      <c r="I404" s="192"/>
      <c r="J404" s="193"/>
      <c r="K404" s="194"/>
      <c r="L404" s="194"/>
      <c r="M404" s="193"/>
      <c r="N404" s="193"/>
      <c r="O404" s="194"/>
      <c r="P404" s="194"/>
      <c r="Q404" s="193"/>
      <c r="R404" s="195"/>
      <c r="S404" s="194"/>
      <c r="AD404" s="278"/>
    </row>
    <row r="405" spans="1:30" s="276" customFormat="1" x14ac:dyDescent="0.25">
      <c r="A405" s="188"/>
      <c r="B405" s="188"/>
      <c r="C405" s="3"/>
      <c r="D405" s="3"/>
      <c r="E405" s="189"/>
      <c r="F405" s="189"/>
      <c r="G405" s="190"/>
      <c r="H405" s="191"/>
      <c r="I405" s="192"/>
      <c r="J405" s="193"/>
      <c r="K405" s="194"/>
      <c r="L405" s="194"/>
      <c r="M405" s="193"/>
      <c r="N405" s="193"/>
      <c r="O405" s="194"/>
      <c r="P405" s="194"/>
      <c r="Q405" s="193"/>
      <c r="R405" s="195"/>
      <c r="S405" s="194"/>
      <c r="AD405" s="278"/>
    </row>
    <row r="406" spans="1:30" s="276" customFormat="1" x14ac:dyDescent="0.25">
      <c r="A406" s="188"/>
      <c r="B406" s="188"/>
      <c r="C406" s="3"/>
      <c r="D406" s="3"/>
      <c r="E406" s="189"/>
      <c r="F406" s="189"/>
      <c r="G406" s="190"/>
      <c r="H406" s="191"/>
      <c r="I406" s="192"/>
      <c r="J406" s="193"/>
      <c r="K406" s="194"/>
      <c r="L406" s="194"/>
      <c r="M406" s="193"/>
      <c r="N406" s="193"/>
      <c r="O406" s="194"/>
      <c r="P406" s="194"/>
      <c r="Q406" s="193"/>
      <c r="R406" s="195"/>
      <c r="S406" s="194"/>
      <c r="AD406" s="278"/>
    </row>
    <row r="407" spans="1:30" s="276" customFormat="1" x14ac:dyDescent="0.25">
      <c r="A407" s="188"/>
      <c r="B407" s="188"/>
      <c r="C407" s="3"/>
      <c r="D407" s="3"/>
      <c r="E407" s="189"/>
      <c r="F407" s="189"/>
      <c r="G407" s="190"/>
      <c r="H407" s="191"/>
      <c r="I407" s="192"/>
      <c r="J407" s="193"/>
      <c r="K407" s="194"/>
      <c r="L407" s="194"/>
      <c r="M407" s="193"/>
      <c r="N407" s="193"/>
      <c r="O407" s="194"/>
      <c r="P407" s="194"/>
      <c r="Q407" s="193"/>
      <c r="R407" s="195"/>
      <c r="S407" s="194"/>
      <c r="AD407" s="278"/>
    </row>
    <row r="408" spans="1:30" s="276" customFormat="1" x14ac:dyDescent="0.25">
      <c r="A408" s="188"/>
      <c r="B408" s="188"/>
      <c r="C408" s="3"/>
      <c r="D408" s="3"/>
      <c r="E408" s="189"/>
      <c r="F408" s="189"/>
      <c r="G408" s="190"/>
      <c r="H408" s="191"/>
      <c r="I408" s="192"/>
      <c r="J408" s="193"/>
      <c r="K408" s="194"/>
      <c r="L408" s="194"/>
      <c r="M408" s="193"/>
      <c r="N408" s="193"/>
      <c r="O408" s="194"/>
      <c r="P408" s="194"/>
      <c r="Q408" s="193"/>
      <c r="R408" s="195"/>
      <c r="S408" s="194"/>
      <c r="AD408" s="278"/>
    </row>
    <row r="409" spans="1:30" s="276" customFormat="1" x14ac:dyDescent="0.25">
      <c r="A409" s="188"/>
      <c r="B409" s="188"/>
      <c r="C409" s="3"/>
      <c r="D409" s="3"/>
      <c r="E409" s="189"/>
      <c r="F409" s="189"/>
      <c r="G409" s="190"/>
      <c r="H409" s="191"/>
      <c r="I409" s="192"/>
      <c r="J409" s="193"/>
      <c r="K409" s="194"/>
      <c r="L409" s="194"/>
      <c r="M409" s="193"/>
      <c r="N409" s="193"/>
      <c r="O409" s="194"/>
      <c r="P409" s="194"/>
      <c r="Q409" s="193"/>
      <c r="R409" s="195"/>
      <c r="S409" s="194"/>
      <c r="AD409" s="278"/>
    </row>
    <row r="410" spans="1:30" s="276" customFormat="1" x14ac:dyDescent="0.25">
      <c r="A410" s="188"/>
      <c r="B410" s="188"/>
      <c r="C410" s="3"/>
      <c r="D410" s="3"/>
      <c r="E410" s="189"/>
      <c r="F410" s="189"/>
      <c r="G410" s="190"/>
      <c r="H410" s="191"/>
      <c r="I410" s="192"/>
      <c r="J410" s="193"/>
      <c r="K410" s="194"/>
      <c r="L410" s="194"/>
      <c r="M410" s="193"/>
      <c r="N410" s="193"/>
      <c r="O410" s="194"/>
      <c r="P410" s="194"/>
      <c r="Q410" s="193"/>
      <c r="R410" s="195"/>
      <c r="S410" s="194"/>
      <c r="AD410" s="278"/>
    </row>
    <row r="411" spans="1:30" s="276" customFormat="1" x14ac:dyDescent="0.25">
      <c r="A411" s="188"/>
      <c r="B411" s="188"/>
      <c r="C411" s="3"/>
      <c r="D411" s="3"/>
      <c r="E411" s="189"/>
      <c r="F411" s="189"/>
      <c r="G411" s="190"/>
      <c r="H411" s="191"/>
      <c r="I411" s="192"/>
      <c r="J411" s="193"/>
      <c r="K411" s="194"/>
      <c r="L411" s="194"/>
      <c r="M411" s="193"/>
      <c r="N411" s="193"/>
      <c r="O411" s="194"/>
      <c r="P411" s="194"/>
      <c r="Q411" s="193"/>
      <c r="R411" s="195"/>
      <c r="S411" s="194"/>
      <c r="AD411" s="278"/>
    </row>
    <row r="412" spans="1:30" s="276" customFormat="1" x14ac:dyDescent="0.25">
      <c r="A412" s="188"/>
      <c r="B412" s="188"/>
      <c r="C412" s="3"/>
      <c r="D412" s="3"/>
      <c r="E412" s="189"/>
      <c r="F412" s="189"/>
      <c r="G412" s="190"/>
      <c r="H412" s="191"/>
      <c r="I412" s="192"/>
      <c r="J412" s="193"/>
      <c r="K412" s="194"/>
      <c r="L412" s="194"/>
      <c r="M412" s="193"/>
      <c r="N412" s="193"/>
      <c r="O412" s="194"/>
      <c r="P412" s="194"/>
      <c r="Q412" s="193"/>
      <c r="R412" s="195"/>
      <c r="S412" s="194"/>
      <c r="AD412" s="278"/>
    </row>
    <row r="413" spans="1:30" s="276" customFormat="1" x14ac:dyDescent="0.25">
      <c r="A413" s="188"/>
      <c r="B413" s="188"/>
      <c r="C413" s="3"/>
      <c r="D413" s="3"/>
      <c r="E413" s="189"/>
      <c r="F413" s="189"/>
      <c r="G413" s="190"/>
      <c r="H413" s="191"/>
      <c r="I413" s="192"/>
      <c r="J413" s="193"/>
      <c r="K413" s="194"/>
      <c r="L413" s="194"/>
      <c r="M413" s="193"/>
      <c r="N413" s="193"/>
      <c r="O413" s="194"/>
      <c r="P413" s="194"/>
      <c r="Q413" s="193"/>
      <c r="R413" s="195"/>
      <c r="S413" s="194"/>
      <c r="AD413" s="278"/>
    </row>
    <row r="414" spans="1:30" s="276" customFormat="1" x14ac:dyDescent="0.25">
      <c r="A414" s="188"/>
      <c r="B414" s="188"/>
      <c r="C414" s="3"/>
      <c r="D414" s="3"/>
      <c r="E414" s="189"/>
      <c r="F414" s="189"/>
      <c r="G414" s="190"/>
      <c r="H414" s="191"/>
      <c r="I414" s="192"/>
      <c r="J414" s="193"/>
      <c r="K414" s="194"/>
      <c r="L414" s="194"/>
      <c r="M414" s="193"/>
      <c r="N414" s="193"/>
      <c r="O414" s="194"/>
      <c r="P414" s="194"/>
      <c r="Q414" s="193"/>
      <c r="R414" s="195"/>
      <c r="S414" s="194"/>
      <c r="AD414" s="278"/>
    </row>
    <row r="415" spans="1:30" s="276" customFormat="1" x14ac:dyDescent="0.25">
      <c r="A415" s="188"/>
      <c r="B415" s="188"/>
      <c r="C415" s="3"/>
      <c r="D415" s="3"/>
      <c r="E415" s="189"/>
      <c r="F415" s="189"/>
      <c r="G415" s="190"/>
      <c r="H415" s="191"/>
      <c r="I415" s="192"/>
      <c r="J415" s="193"/>
      <c r="K415" s="194"/>
      <c r="L415" s="194"/>
      <c r="M415" s="193"/>
      <c r="N415" s="193"/>
      <c r="O415" s="194"/>
      <c r="P415" s="194"/>
      <c r="Q415" s="193"/>
      <c r="R415" s="195"/>
      <c r="S415" s="194"/>
      <c r="AD415" s="278"/>
    </row>
    <row r="416" spans="1:30" s="276" customFormat="1" x14ac:dyDescent="0.25">
      <c r="A416" s="188"/>
      <c r="B416" s="188"/>
      <c r="C416" s="3"/>
      <c r="D416" s="3"/>
      <c r="E416" s="189"/>
      <c r="F416" s="189"/>
      <c r="G416" s="190"/>
      <c r="H416" s="191"/>
      <c r="I416" s="192"/>
      <c r="J416" s="193"/>
      <c r="K416" s="194"/>
      <c r="L416" s="194"/>
      <c r="M416" s="193"/>
      <c r="N416" s="193"/>
      <c r="O416" s="194"/>
      <c r="P416" s="194"/>
      <c r="Q416" s="193"/>
      <c r="R416" s="195"/>
      <c r="S416" s="194"/>
      <c r="AD416" s="278"/>
    </row>
    <row r="417" spans="1:30" s="276" customFormat="1" x14ac:dyDescent="0.25">
      <c r="A417" s="188"/>
      <c r="B417" s="188"/>
      <c r="C417" s="3"/>
      <c r="D417" s="3"/>
      <c r="E417" s="189"/>
      <c r="F417" s="189"/>
      <c r="G417" s="190"/>
      <c r="H417" s="191"/>
      <c r="I417" s="192"/>
      <c r="J417" s="193"/>
      <c r="K417" s="194"/>
      <c r="L417" s="194"/>
      <c r="M417" s="193"/>
      <c r="N417" s="193"/>
      <c r="O417" s="194"/>
      <c r="P417" s="194"/>
      <c r="Q417" s="193"/>
      <c r="R417" s="195"/>
      <c r="S417" s="194"/>
      <c r="AD417" s="278"/>
    </row>
    <row r="418" spans="1:30" s="276" customFormat="1" x14ac:dyDescent="0.25">
      <c r="A418" s="188"/>
      <c r="B418" s="188"/>
      <c r="C418" s="3"/>
      <c r="D418" s="3"/>
      <c r="E418" s="189"/>
      <c r="F418" s="189"/>
      <c r="G418" s="190"/>
      <c r="H418" s="191"/>
      <c r="I418" s="192"/>
      <c r="J418" s="193"/>
      <c r="K418" s="194"/>
      <c r="L418" s="194"/>
      <c r="M418" s="193"/>
      <c r="N418" s="193"/>
      <c r="O418" s="194"/>
      <c r="P418" s="194"/>
      <c r="Q418" s="193"/>
      <c r="R418" s="195"/>
      <c r="S418" s="194"/>
      <c r="AD418" s="278"/>
    </row>
    <row r="419" spans="1:30" s="276" customFormat="1" x14ac:dyDescent="0.25">
      <c r="A419" s="188"/>
      <c r="B419" s="188"/>
      <c r="C419" s="3"/>
      <c r="D419" s="3"/>
      <c r="E419" s="189"/>
      <c r="F419" s="189"/>
      <c r="G419" s="190"/>
      <c r="H419" s="191"/>
      <c r="I419" s="192"/>
      <c r="J419" s="193"/>
      <c r="K419" s="194"/>
      <c r="L419" s="194"/>
      <c r="M419" s="193"/>
      <c r="N419" s="193"/>
      <c r="O419" s="194"/>
      <c r="P419" s="194"/>
      <c r="Q419" s="193"/>
      <c r="R419" s="195"/>
      <c r="S419" s="194"/>
      <c r="AD419" s="278"/>
    </row>
    <row r="420" spans="1:30" s="276" customFormat="1" x14ac:dyDescent="0.25">
      <c r="A420" s="188"/>
      <c r="B420" s="188"/>
      <c r="C420" s="3"/>
      <c r="D420" s="3"/>
      <c r="E420" s="189"/>
      <c r="F420" s="189"/>
      <c r="G420" s="190"/>
      <c r="H420" s="191"/>
      <c r="I420" s="192"/>
      <c r="J420" s="193"/>
      <c r="K420" s="194"/>
      <c r="L420" s="194"/>
      <c r="M420" s="193"/>
      <c r="N420" s="193"/>
      <c r="O420" s="194"/>
      <c r="P420" s="194"/>
      <c r="Q420" s="193"/>
      <c r="R420" s="195"/>
      <c r="S420" s="194"/>
      <c r="AD420" s="278"/>
    </row>
    <row r="421" spans="1:30" s="276" customFormat="1" x14ac:dyDescent="0.25">
      <c r="A421" s="188"/>
      <c r="B421" s="188"/>
      <c r="C421" s="3"/>
      <c r="D421" s="3"/>
      <c r="E421" s="189"/>
      <c r="F421" s="189"/>
      <c r="G421" s="190"/>
      <c r="H421" s="191"/>
      <c r="I421" s="192"/>
      <c r="J421" s="193"/>
      <c r="K421" s="194"/>
      <c r="L421" s="194"/>
      <c r="M421" s="193"/>
      <c r="N421" s="193"/>
      <c r="O421" s="194"/>
      <c r="P421" s="194"/>
      <c r="Q421" s="193"/>
      <c r="R421" s="195"/>
      <c r="S421" s="194"/>
      <c r="AD421" s="278"/>
    </row>
    <row r="422" spans="1:30" s="276" customFormat="1" x14ac:dyDescent="0.25">
      <c r="A422" s="188"/>
      <c r="B422" s="188"/>
      <c r="C422" s="3"/>
      <c r="D422" s="3"/>
      <c r="E422" s="189"/>
      <c r="F422" s="189"/>
      <c r="G422" s="190"/>
      <c r="H422" s="191"/>
      <c r="I422" s="192"/>
      <c r="J422" s="193"/>
      <c r="K422" s="194"/>
      <c r="L422" s="194"/>
      <c r="M422" s="193"/>
      <c r="N422" s="193"/>
      <c r="O422" s="194"/>
      <c r="P422" s="194"/>
      <c r="Q422" s="193"/>
      <c r="R422" s="195"/>
      <c r="S422" s="194"/>
      <c r="AD422" s="278"/>
    </row>
    <row r="423" spans="1:30" s="276" customFormat="1" x14ac:dyDescent="0.25">
      <c r="A423" s="188"/>
      <c r="B423" s="188"/>
      <c r="C423" s="3"/>
      <c r="D423" s="3"/>
      <c r="E423" s="189"/>
      <c r="F423" s="189"/>
      <c r="G423" s="190"/>
      <c r="H423" s="191"/>
      <c r="I423" s="192"/>
      <c r="J423" s="193"/>
      <c r="K423" s="194"/>
      <c r="L423" s="194"/>
      <c r="M423" s="193"/>
      <c r="N423" s="193"/>
      <c r="O423" s="194"/>
      <c r="P423" s="194"/>
      <c r="Q423" s="193"/>
      <c r="R423" s="195"/>
      <c r="S423" s="194"/>
      <c r="AD423" s="278"/>
    </row>
    <row r="424" spans="1:30" s="276" customFormat="1" x14ac:dyDescent="0.25">
      <c r="A424" s="188"/>
      <c r="B424" s="188"/>
      <c r="C424" s="3"/>
      <c r="D424" s="3"/>
      <c r="E424" s="189"/>
      <c r="F424" s="189"/>
      <c r="G424" s="190"/>
      <c r="H424" s="191"/>
      <c r="I424" s="192"/>
      <c r="J424" s="193"/>
      <c r="K424" s="194"/>
      <c r="L424" s="194"/>
      <c r="M424" s="193"/>
      <c r="N424" s="193"/>
      <c r="O424" s="194"/>
      <c r="P424" s="194"/>
      <c r="Q424" s="193"/>
      <c r="R424" s="195"/>
      <c r="S424" s="194"/>
      <c r="AD424" s="278"/>
    </row>
    <row r="425" spans="1:30" s="276" customFormat="1" x14ac:dyDescent="0.25">
      <c r="A425" s="188"/>
      <c r="B425" s="188"/>
      <c r="C425" s="3"/>
      <c r="D425" s="3"/>
      <c r="E425" s="189"/>
      <c r="F425" s="189"/>
      <c r="G425" s="190"/>
      <c r="H425" s="191"/>
      <c r="I425" s="192"/>
      <c r="J425" s="193"/>
      <c r="K425" s="194"/>
      <c r="L425" s="194"/>
      <c r="M425" s="193"/>
      <c r="N425" s="193"/>
      <c r="O425" s="194"/>
      <c r="P425" s="194"/>
      <c r="Q425" s="193"/>
      <c r="R425" s="195"/>
      <c r="S425" s="194"/>
      <c r="AD425" s="278"/>
    </row>
    <row r="426" spans="1:30" s="276" customFormat="1" x14ac:dyDescent="0.25">
      <c r="A426" s="188"/>
      <c r="B426" s="188"/>
      <c r="C426" s="3"/>
      <c r="D426" s="3"/>
      <c r="E426" s="189"/>
      <c r="F426" s="189"/>
      <c r="G426" s="190"/>
      <c r="H426" s="191"/>
      <c r="I426" s="192"/>
      <c r="J426" s="193"/>
      <c r="K426" s="194"/>
      <c r="L426" s="194"/>
      <c r="M426" s="193"/>
      <c r="N426" s="193"/>
      <c r="O426" s="194"/>
      <c r="P426" s="194"/>
      <c r="Q426" s="193"/>
      <c r="R426" s="195"/>
      <c r="S426" s="194"/>
      <c r="AD426" s="278"/>
    </row>
    <row r="427" spans="1:30" s="276" customFormat="1" x14ac:dyDescent="0.25">
      <c r="A427" s="188"/>
      <c r="B427" s="188"/>
      <c r="C427" s="3"/>
      <c r="D427" s="3"/>
      <c r="E427" s="189"/>
      <c r="F427" s="189"/>
      <c r="G427" s="190"/>
      <c r="H427" s="191"/>
      <c r="I427" s="192"/>
      <c r="J427" s="193"/>
      <c r="K427" s="194"/>
      <c r="L427" s="194"/>
      <c r="M427" s="193"/>
      <c r="N427" s="193"/>
      <c r="O427" s="194"/>
      <c r="P427" s="194"/>
      <c r="Q427" s="193"/>
      <c r="R427" s="195"/>
      <c r="S427" s="194"/>
      <c r="AD427" s="278"/>
    </row>
    <row r="428" spans="1:30" s="276" customFormat="1" x14ac:dyDescent="0.25">
      <c r="A428" s="188"/>
      <c r="B428" s="188"/>
      <c r="C428" s="3"/>
      <c r="D428" s="3"/>
      <c r="E428" s="189"/>
      <c r="F428" s="189"/>
      <c r="G428" s="190"/>
      <c r="H428" s="191"/>
      <c r="I428" s="192"/>
      <c r="J428" s="193"/>
      <c r="K428" s="194"/>
      <c r="L428" s="194"/>
      <c r="M428" s="193"/>
      <c r="N428" s="193"/>
      <c r="O428" s="194"/>
      <c r="P428" s="194"/>
      <c r="Q428" s="193"/>
      <c r="R428" s="195"/>
      <c r="S428" s="194"/>
      <c r="AD428" s="278"/>
    </row>
    <row r="429" spans="1:30" s="276" customFormat="1" x14ac:dyDescent="0.25">
      <c r="A429" s="188"/>
      <c r="B429" s="188"/>
      <c r="C429" s="3"/>
      <c r="D429" s="3"/>
      <c r="E429" s="189"/>
      <c r="F429" s="189"/>
      <c r="G429" s="190"/>
      <c r="H429" s="191"/>
      <c r="I429" s="192"/>
      <c r="J429" s="193"/>
      <c r="K429" s="194"/>
      <c r="L429" s="194"/>
      <c r="M429" s="193"/>
      <c r="N429" s="193"/>
      <c r="O429" s="194"/>
      <c r="P429" s="194"/>
      <c r="Q429" s="193"/>
      <c r="R429" s="195"/>
      <c r="S429" s="194"/>
      <c r="AD429" s="278"/>
    </row>
    <row r="430" spans="1:30" s="276" customFormat="1" x14ac:dyDescent="0.25">
      <c r="A430" s="188"/>
      <c r="B430" s="188"/>
      <c r="C430" s="3"/>
      <c r="D430" s="3"/>
      <c r="E430" s="189"/>
      <c r="F430" s="189"/>
      <c r="G430" s="190"/>
      <c r="H430" s="191"/>
      <c r="I430" s="192"/>
      <c r="J430" s="193"/>
      <c r="K430" s="194"/>
      <c r="L430" s="194"/>
      <c r="M430" s="193"/>
      <c r="N430" s="193"/>
      <c r="O430" s="194"/>
      <c r="P430" s="194"/>
      <c r="Q430" s="193"/>
      <c r="R430" s="195"/>
      <c r="S430" s="194"/>
      <c r="AD430" s="278"/>
    </row>
    <row r="431" spans="1:30" s="276" customFormat="1" x14ac:dyDescent="0.25">
      <c r="A431" s="188"/>
      <c r="B431" s="188"/>
      <c r="C431" s="3"/>
      <c r="D431" s="3"/>
      <c r="E431" s="189"/>
      <c r="F431" s="189"/>
      <c r="G431" s="190"/>
      <c r="H431" s="191"/>
      <c r="I431" s="192"/>
      <c r="J431" s="193"/>
      <c r="K431" s="194"/>
      <c r="L431" s="194"/>
      <c r="M431" s="193"/>
      <c r="N431" s="193"/>
      <c r="O431" s="194"/>
      <c r="P431" s="194"/>
      <c r="Q431" s="193"/>
      <c r="R431" s="195"/>
      <c r="S431" s="194"/>
      <c r="AD431" s="278"/>
    </row>
    <row r="432" spans="1:30" s="276" customFormat="1" x14ac:dyDescent="0.25">
      <c r="A432" s="188"/>
      <c r="B432" s="188"/>
      <c r="C432" s="3"/>
      <c r="D432" s="3"/>
      <c r="E432" s="189"/>
      <c r="F432" s="189"/>
      <c r="G432" s="190"/>
      <c r="H432" s="191"/>
      <c r="I432" s="192"/>
      <c r="J432" s="193"/>
      <c r="K432" s="194"/>
      <c r="L432" s="194"/>
      <c r="M432" s="193"/>
      <c r="N432" s="193"/>
      <c r="O432" s="194"/>
      <c r="P432" s="194"/>
      <c r="Q432" s="193"/>
      <c r="R432" s="195"/>
      <c r="S432" s="194"/>
      <c r="AD432" s="278"/>
    </row>
    <row r="433" spans="1:30" s="276" customFormat="1" x14ac:dyDescent="0.25">
      <c r="A433" s="188"/>
      <c r="B433" s="188"/>
      <c r="C433" s="3"/>
      <c r="D433" s="3"/>
      <c r="E433" s="189"/>
      <c r="F433" s="189"/>
      <c r="G433" s="190"/>
      <c r="H433" s="191"/>
      <c r="I433" s="192"/>
      <c r="J433" s="193"/>
      <c r="K433" s="194"/>
      <c r="L433" s="194"/>
      <c r="M433" s="193"/>
      <c r="N433" s="193"/>
      <c r="O433" s="194"/>
      <c r="P433" s="194"/>
      <c r="Q433" s="193"/>
      <c r="R433" s="195"/>
      <c r="S433" s="194"/>
      <c r="AD433" s="278"/>
    </row>
    <row r="434" spans="1:30" s="276" customFormat="1" x14ac:dyDescent="0.25">
      <c r="A434" s="188"/>
      <c r="B434" s="188"/>
      <c r="C434" s="3"/>
      <c r="D434" s="3"/>
      <c r="E434" s="189"/>
      <c r="F434" s="189"/>
      <c r="G434" s="190"/>
      <c r="H434" s="191"/>
      <c r="I434" s="192"/>
      <c r="J434" s="193"/>
      <c r="K434" s="194"/>
      <c r="L434" s="194"/>
      <c r="M434" s="193"/>
      <c r="N434" s="193"/>
      <c r="O434" s="194"/>
      <c r="P434" s="194"/>
      <c r="Q434" s="193"/>
      <c r="R434" s="195"/>
      <c r="S434" s="194"/>
      <c r="AD434" s="278"/>
    </row>
    <row r="435" spans="1:30" s="276" customFormat="1" x14ac:dyDescent="0.25">
      <c r="A435" s="188"/>
      <c r="B435" s="188"/>
      <c r="C435" s="3"/>
      <c r="D435" s="3"/>
      <c r="E435" s="189"/>
      <c r="F435" s="189"/>
      <c r="G435" s="190"/>
      <c r="H435" s="191"/>
      <c r="I435" s="192"/>
      <c r="J435" s="193"/>
      <c r="K435" s="194"/>
      <c r="L435" s="194"/>
      <c r="M435" s="193"/>
      <c r="N435" s="193"/>
      <c r="O435" s="194"/>
      <c r="P435" s="194"/>
      <c r="Q435" s="193"/>
      <c r="R435" s="195"/>
      <c r="S435" s="194"/>
      <c r="AD435" s="278"/>
    </row>
    <row r="436" spans="1:30" s="276" customFormat="1" x14ac:dyDescent="0.25">
      <c r="A436" s="188"/>
      <c r="B436" s="188"/>
      <c r="C436" s="3"/>
      <c r="D436" s="3"/>
      <c r="E436" s="189"/>
      <c r="F436" s="189"/>
      <c r="G436" s="190"/>
      <c r="H436" s="191"/>
      <c r="I436" s="192"/>
      <c r="J436" s="193"/>
      <c r="K436" s="194"/>
      <c r="L436" s="194"/>
      <c r="M436" s="193"/>
      <c r="N436" s="193"/>
      <c r="O436" s="194"/>
      <c r="P436" s="194"/>
      <c r="Q436" s="193"/>
      <c r="R436" s="195"/>
      <c r="S436" s="194"/>
      <c r="AD436" s="278"/>
    </row>
    <row r="437" spans="1:30" s="276" customFormat="1" x14ac:dyDescent="0.25">
      <c r="A437" s="188"/>
      <c r="B437" s="188"/>
      <c r="C437" s="3"/>
      <c r="D437" s="3"/>
      <c r="E437" s="189"/>
      <c r="F437" s="189"/>
      <c r="G437" s="190"/>
      <c r="H437" s="191"/>
      <c r="I437" s="192"/>
      <c r="J437" s="193"/>
      <c r="K437" s="194"/>
      <c r="L437" s="194"/>
      <c r="M437" s="193"/>
      <c r="N437" s="193"/>
      <c r="O437" s="194"/>
      <c r="P437" s="194"/>
      <c r="Q437" s="193"/>
      <c r="R437" s="195"/>
      <c r="S437" s="194"/>
      <c r="AD437" s="278"/>
    </row>
    <row r="438" spans="1:30" s="276" customFormat="1" x14ac:dyDescent="0.25">
      <c r="A438" s="188"/>
      <c r="B438" s="188"/>
      <c r="C438" s="3"/>
      <c r="D438" s="3"/>
      <c r="E438" s="189"/>
      <c r="F438" s="189"/>
      <c r="G438" s="190"/>
      <c r="H438" s="191"/>
      <c r="I438" s="192"/>
      <c r="J438" s="193"/>
      <c r="K438" s="194"/>
      <c r="L438" s="194"/>
      <c r="M438" s="193"/>
      <c r="N438" s="193"/>
      <c r="O438" s="194"/>
      <c r="P438" s="194"/>
      <c r="Q438" s="193"/>
      <c r="R438" s="195"/>
      <c r="S438" s="194"/>
      <c r="AD438" s="278"/>
    </row>
    <row r="439" spans="1:30" s="276" customFormat="1" x14ac:dyDescent="0.25">
      <c r="A439" s="188"/>
      <c r="B439" s="188"/>
      <c r="C439" s="3"/>
      <c r="D439" s="3"/>
      <c r="E439" s="189"/>
      <c r="F439" s="189"/>
      <c r="G439" s="190"/>
      <c r="H439" s="191"/>
      <c r="I439" s="192"/>
      <c r="J439" s="193"/>
      <c r="K439" s="194"/>
      <c r="L439" s="194"/>
      <c r="M439" s="193"/>
      <c r="N439" s="193"/>
      <c r="O439" s="194"/>
      <c r="P439" s="194"/>
      <c r="Q439" s="193"/>
      <c r="R439" s="195"/>
      <c r="S439" s="194"/>
      <c r="AD439" s="278"/>
    </row>
    <row r="440" spans="1:30" s="276" customFormat="1" x14ac:dyDescent="0.25">
      <c r="A440" s="188"/>
      <c r="B440" s="188"/>
      <c r="C440" s="3"/>
      <c r="D440" s="3"/>
      <c r="E440" s="189"/>
      <c r="F440" s="189"/>
      <c r="G440" s="190"/>
      <c r="H440" s="191"/>
      <c r="I440" s="192"/>
      <c r="J440" s="193"/>
      <c r="K440" s="194"/>
      <c r="L440" s="194"/>
      <c r="M440" s="193"/>
      <c r="N440" s="193"/>
      <c r="O440" s="194"/>
      <c r="P440" s="194"/>
      <c r="Q440" s="193"/>
      <c r="R440" s="195"/>
      <c r="S440" s="194"/>
      <c r="AD440" s="278"/>
    </row>
    <row r="441" spans="1:30" s="276" customFormat="1" x14ac:dyDescent="0.25">
      <c r="A441" s="188"/>
      <c r="B441" s="188"/>
      <c r="C441" s="3"/>
      <c r="D441" s="3"/>
      <c r="E441" s="189"/>
      <c r="F441" s="189"/>
      <c r="G441" s="190"/>
      <c r="H441" s="191"/>
      <c r="I441" s="192"/>
      <c r="J441" s="193"/>
      <c r="K441" s="194"/>
      <c r="L441" s="194"/>
      <c r="M441" s="193"/>
      <c r="N441" s="193"/>
      <c r="O441" s="194"/>
      <c r="P441" s="194"/>
      <c r="Q441" s="193"/>
      <c r="R441" s="195"/>
      <c r="S441" s="194"/>
      <c r="AD441" s="278"/>
    </row>
    <row r="442" spans="1:30" s="276" customFormat="1" x14ac:dyDescent="0.25">
      <c r="A442" s="188"/>
      <c r="B442" s="188"/>
      <c r="C442" s="3"/>
      <c r="D442" s="3"/>
      <c r="E442" s="189"/>
      <c r="F442" s="189"/>
      <c r="G442" s="190"/>
      <c r="H442" s="191"/>
      <c r="I442" s="192"/>
      <c r="J442" s="193"/>
      <c r="K442" s="194"/>
      <c r="L442" s="194"/>
      <c r="M442" s="193"/>
      <c r="N442" s="193"/>
      <c r="O442" s="194"/>
      <c r="P442" s="194"/>
      <c r="Q442" s="193"/>
      <c r="R442" s="195"/>
      <c r="S442" s="194"/>
      <c r="AD442" s="278"/>
    </row>
    <row r="443" spans="1:30" s="276" customFormat="1" x14ac:dyDescent="0.25">
      <c r="A443" s="188"/>
      <c r="B443" s="188"/>
      <c r="C443" s="3"/>
      <c r="D443" s="3"/>
      <c r="E443" s="189"/>
      <c r="F443" s="189"/>
      <c r="G443" s="190"/>
      <c r="H443" s="191"/>
      <c r="I443" s="192"/>
      <c r="J443" s="193"/>
      <c r="K443" s="194"/>
      <c r="L443" s="194"/>
      <c r="M443" s="193"/>
      <c r="N443" s="193"/>
      <c r="O443" s="194"/>
      <c r="P443" s="194"/>
      <c r="Q443" s="193"/>
      <c r="R443" s="195"/>
      <c r="S443" s="194"/>
      <c r="AD443" s="278"/>
    </row>
    <row r="444" spans="1:30" s="276" customFormat="1" x14ac:dyDescent="0.25">
      <c r="A444" s="188"/>
      <c r="B444" s="188"/>
      <c r="C444" s="3"/>
      <c r="D444" s="3"/>
      <c r="E444" s="189"/>
      <c r="F444" s="189"/>
      <c r="G444" s="190"/>
      <c r="H444" s="191"/>
      <c r="I444" s="192"/>
      <c r="J444" s="193"/>
      <c r="K444" s="194"/>
      <c r="L444" s="194"/>
      <c r="M444" s="193"/>
      <c r="N444" s="193"/>
      <c r="O444" s="194"/>
      <c r="P444" s="194"/>
      <c r="Q444" s="193"/>
      <c r="R444" s="195"/>
      <c r="S444" s="194"/>
      <c r="AD444" s="278"/>
    </row>
    <row r="445" spans="1:30" s="276" customFormat="1" x14ac:dyDescent="0.25">
      <c r="A445" s="188"/>
      <c r="B445" s="188"/>
      <c r="C445" s="3"/>
      <c r="D445" s="3"/>
      <c r="E445" s="189"/>
      <c r="F445" s="189"/>
      <c r="G445" s="190"/>
      <c r="H445" s="191"/>
      <c r="I445" s="192"/>
      <c r="J445" s="193"/>
      <c r="K445" s="194"/>
      <c r="L445" s="194"/>
      <c r="M445" s="193"/>
      <c r="N445" s="193"/>
      <c r="O445" s="194"/>
      <c r="P445" s="194"/>
      <c r="Q445" s="193"/>
      <c r="R445" s="195"/>
      <c r="S445" s="194"/>
      <c r="AD445" s="278"/>
    </row>
    <row r="446" spans="1:30" s="276" customFormat="1" x14ac:dyDescent="0.25">
      <c r="A446" s="188"/>
      <c r="B446" s="188"/>
      <c r="C446" s="3"/>
      <c r="D446" s="3"/>
      <c r="E446" s="189"/>
      <c r="F446" s="189"/>
      <c r="G446" s="190"/>
      <c r="H446" s="191"/>
      <c r="I446" s="192"/>
      <c r="J446" s="193"/>
      <c r="K446" s="194"/>
      <c r="L446" s="194"/>
      <c r="M446" s="193"/>
      <c r="N446" s="193"/>
      <c r="O446" s="194"/>
      <c r="P446" s="194"/>
      <c r="Q446" s="193"/>
      <c r="R446" s="195"/>
      <c r="S446" s="194"/>
      <c r="AD446" s="278"/>
    </row>
    <row r="447" spans="1:30" s="276" customFormat="1" x14ac:dyDescent="0.25">
      <c r="A447" s="188"/>
      <c r="B447" s="188"/>
      <c r="C447" s="3"/>
      <c r="D447" s="3"/>
      <c r="E447" s="189"/>
      <c r="F447" s="189"/>
      <c r="G447" s="190"/>
      <c r="H447" s="191"/>
      <c r="I447" s="192"/>
      <c r="J447" s="193"/>
      <c r="K447" s="194"/>
      <c r="L447" s="194"/>
      <c r="M447" s="193"/>
      <c r="N447" s="193"/>
      <c r="O447" s="194"/>
      <c r="P447" s="194"/>
      <c r="Q447" s="193"/>
      <c r="R447" s="195"/>
      <c r="S447" s="194"/>
      <c r="AD447" s="278"/>
    </row>
    <row r="448" spans="1:30" s="276" customFormat="1" x14ac:dyDescent="0.25">
      <c r="A448" s="188"/>
      <c r="B448" s="188"/>
      <c r="C448" s="3"/>
      <c r="D448" s="3"/>
      <c r="E448" s="189"/>
      <c r="F448" s="189"/>
      <c r="G448" s="190"/>
      <c r="H448" s="191"/>
      <c r="I448" s="192"/>
      <c r="J448" s="193"/>
      <c r="K448" s="194"/>
      <c r="L448" s="194"/>
      <c r="M448" s="193"/>
      <c r="N448" s="193"/>
      <c r="O448" s="194"/>
      <c r="P448" s="194"/>
      <c r="Q448" s="193"/>
      <c r="R448" s="195"/>
      <c r="S448" s="194"/>
      <c r="AD448" s="278"/>
    </row>
    <row r="449" spans="1:30" s="276" customFormat="1" x14ac:dyDescent="0.25">
      <c r="A449" s="188"/>
      <c r="B449" s="188"/>
      <c r="C449" s="3"/>
      <c r="D449" s="3"/>
      <c r="E449" s="189"/>
      <c r="F449" s="189"/>
      <c r="G449" s="190"/>
      <c r="H449" s="191"/>
      <c r="I449" s="192"/>
      <c r="J449" s="193"/>
      <c r="K449" s="194"/>
      <c r="L449" s="194"/>
      <c r="M449" s="193"/>
      <c r="N449" s="193"/>
      <c r="O449" s="194"/>
      <c r="P449" s="194"/>
      <c r="Q449" s="193"/>
      <c r="R449" s="195"/>
      <c r="S449" s="194"/>
      <c r="AD449" s="278"/>
    </row>
    <row r="450" spans="1:30" s="276" customFormat="1" x14ac:dyDescent="0.25">
      <c r="A450" s="188"/>
      <c r="B450" s="188"/>
      <c r="C450" s="3"/>
      <c r="D450" s="3"/>
      <c r="E450" s="189"/>
      <c r="F450" s="189"/>
      <c r="G450" s="190"/>
      <c r="H450" s="191"/>
      <c r="I450" s="192"/>
      <c r="J450" s="193"/>
      <c r="K450" s="194"/>
      <c r="L450" s="194"/>
      <c r="M450" s="193"/>
      <c r="N450" s="193"/>
      <c r="O450" s="194"/>
      <c r="P450" s="194"/>
      <c r="Q450" s="193"/>
      <c r="R450" s="195"/>
      <c r="S450" s="194"/>
      <c r="AD450" s="278"/>
    </row>
    <row r="451" spans="1:30" s="276" customFormat="1" x14ac:dyDescent="0.25">
      <c r="A451" s="188"/>
      <c r="B451" s="188"/>
      <c r="C451" s="3"/>
      <c r="D451" s="3"/>
      <c r="E451" s="189"/>
      <c r="F451" s="189"/>
      <c r="G451" s="190"/>
      <c r="H451" s="191"/>
      <c r="I451" s="192"/>
      <c r="J451" s="193"/>
      <c r="K451" s="194"/>
      <c r="L451" s="194"/>
      <c r="M451" s="193"/>
      <c r="N451" s="193"/>
      <c r="O451" s="194"/>
      <c r="P451" s="194"/>
      <c r="Q451" s="193"/>
      <c r="R451" s="195"/>
      <c r="S451" s="194"/>
      <c r="AD451" s="278"/>
    </row>
    <row r="452" spans="1:30" s="276" customFormat="1" x14ac:dyDescent="0.25">
      <c r="A452" s="188"/>
      <c r="B452" s="188"/>
      <c r="C452" s="3"/>
      <c r="D452" s="3"/>
      <c r="E452" s="189"/>
      <c r="F452" s="189"/>
      <c r="G452" s="190"/>
      <c r="H452" s="191"/>
      <c r="I452" s="192"/>
      <c r="J452" s="193"/>
      <c r="K452" s="194"/>
      <c r="L452" s="194"/>
      <c r="M452" s="193"/>
      <c r="N452" s="193"/>
      <c r="O452" s="194"/>
      <c r="P452" s="194"/>
      <c r="Q452" s="193"/>
      <c r="R452" s="195"/>
      <c r="S452" s="194"/>
      <c r="AD452" s="278"/>
    </row>
    <row r="453" spans="1:30" s="276" customFormat="1" x14ac:dyDescent="0.25">
      <c r="A453" s="188"/>
      <c r="B453" s="188"/>
      <c r="C453" s="3"/>
      <c r="D453" s="3"/>
      <c r="E453" s="189"/>
      <c r="F453" s="189"/>
      <c r="G453" s="190"/>
      <c r="H453" s="191"/>
      <c r="I453" s="192"/>
      <c r="J453" s="193"/>
      <c r="K453" s="194"/>
      <c r="L453" s="194"/>
      <c r="M453" s="193"/>
      <c r="N453" s="193"/>
      <c r="O453" s="194"/>
      <c r="P453" s="194"/>
      <c r="Q453" s="193"/>
      <c r="R453" s="195"/>
      <c r="S453" s="194"/>
      <c r="AD453" s="278"/>
    </row>
    <row r="454" spans="1:30" s="276" customFormat="1" x14ac:dyDescent="0.25">
      <c r="A454" s="188"/>
      <c r="B454" s="188"/>
      <c r="C454" s="3"/>
      <c r="D454" s="3"/>
      <c r="E454" s="189"/>
      <c r="F454" s="189"/>
      <c r="G454" s="190"/>
      <c r="H454" s="191"/>
      <c r="I454" s="192"/>
      <c r="J454" s="193"/>
      <c r="K454" s="194"/>
      <c r="L454" s="194"/>
      <c r="M454" s="193"/>
      <c r="N454" s="193"/>
      <c r="O454" s="194"/>
      <c r="P454" s="194"/>
      <c r="Q454" s="193"/>
      <c r="R454" s="195"/>
      <c r="S454" s="194"/>
      <c r="AD454" s="278"/>
    </row>
    <row r="455" spans="1:30" s="276" customFormat="1" x14ac:dyDescent="0.25">
      <c r="A455" s="188"/>
      <c r="B455" s="188"/>
      <c r="C455" s="3"/>
      <c r="D455" s="3"/>
      <c r="E455" s="189"/>
      <c r="F455" s="189"/>
      <c r="G455" s="190"/>
      <c r="H455" s="191"/>
      <c r="I455" s="192"/>
      <c r="J455" s="193"/>
      <c r="K455" s="194"/>
      <c r="L455" s="194"/>
      <c r="M455" s="193"/>
      <c r="N455" s="193"/>
      <c r="O455" s="194"/>
      <c r="P455" s="194"/>
      <c r="Q455" s="193"/>
      <c r="R455" s="195"/>
      <c r="S455" s="194"/>
      <c r="AD455" s="278"/>
    </row>
    <row r="456" spans="1:30" s="276" customFormat="1" x14ac:dyDescent="0.25">
      <c r="A456" s="188"/>
      <c r="B456" s="188"/>
      <c r="C456" s="3"/>
      <c r="D456" s="3"/>
      <c r="E456" s="189"/>
      <c r="F456" s="189"/>
      <c r="G456" s="190"/>
      <c r="H456" s="191"/>
      <c r="I456" s="192"/>
      <c r="J456" s="193"/>
      <c r="K456" s="194"/>
      <c r="L456" s="194"/>
      <c r="M456" s="193"/>
      <c r="N456" s="193"/>
      <c r="O456" s="194"/>
      <c r="P456" s="194"/>
      <c r="Q456" s="193"/>
      <c r="R456" s="195"/>
      <c r="S456" s="194"/>
      <c r="AD456" s="278"/>
    </row>
    <row r="457" spans="1:30" s="276" customFormat="1" x14ac:dyDescent="0.25">
      <c r="A457" s="188"/>
      <c r="B457" s="188"/>
      <c r="C457" s="3"/>
      <c r="D457" s="3"/>
      <c r="E457" s="189"/>
      <c r="F457" s="189"/>
      <c r="G457" s="190"/>
      <c r="H457" s="191"/>
      <c r="I457" s="192"/>
      <c r="J457" s="193"/>
      <c r="K457" s="194"/>
      <c r="L457" s="194"/>
      <c r="M457" s="193"/>
      <c r="N457" s="193"/>
      <c r="O457" s="194"/>
      <c r="P457" s="194"/>
      <c r="Q457" s="193"/>
      <c r="R457" s="195"/>
      <c r="S457" s="194"/>
      <c r="AD457" s="278"/>
    </row>
    <row r="458" spans="1:30" s="276" customFormat="1" x14ac:dyDescent="0.25">
      <c r="A458" s="188"/>
      <c r="B458" s="188"/>
      <c r="C458" s="3"/>
      <c r="D458" s="3"/>
      <c r="E458" s="189"/>
      <c r="F458" s="189"/>
      <c r="G458" s="190"/>
      <c r="H458" s="191"/>
      <c r="I458" s="192"/>
      <c r="J458" s="193"/>
      <c r="K458" s="194"/>
      <c r="L458" s="194"/>
      <c r="M458" s="193"/>
      <c r="N458" s="193"/>
      <c r="O458" s="194"/>
      <c r="P458" s="194"/>
      <c r="Q458" s="193"/>
      <c r="R458" s="195"/>
      <c r="S458" s="194"/>
      <c r="AD458" s="278"/>
    </row>
    <row r="459" spans="1:30" s="276" customFormat="1" x14ac:dyDescent="0.25">
      <c r="A459" s="188"/>
      <c r="B459" s="188"/>
      <c r="C459" s="3"/>
      <c r="D459" s="3"/>
      <c r="E459" s="189"/>
      <c r="F459" s="189"/>
      <c r="G459" s="190"/>
      <c r="H459" s="191"/>
      <c r="I459" s="192"/>
      <c r="J459" s="193"/>
      <c r="K459" s="194"/>
      <c r="L459" s="194"/>
      <c r="M459" s="193"/>
      <c r="N459" s="193"/>
      <c r="O459" s="194"/>
      <c r="P459" s="194"/>
      <c r="Q459" s="193"/>
      <c r="R459" s="195"/>
      <c r="S459" s="194"/>
      <c r="AD459" s="278"/>
    </row>
    <row r="460" spans="1:30" s="276" customFormat="1" x14ac:dyDescent="0.25">
      <c r="A460" s="188"/>
      <c r="B460" s="188"/>
      <c r="C460" s="3"/>
      <c r="D460" s="3"/>
      <c r="E460" s="189"/>
      <c r="F460" s="189"/>
      <c r="G460" s="190"/>
      <c r="H460" s="191"/>
      <c r="I460" s="192"/>
      <c r="J460" s="193"/>
      <c r="K460" s="194"/>
      <c r="L460" s="194"/>
      <c r="M460" s="193"/>
      <c r="N460" s="193"/>
      <c r="O460" s="194"/>
      <c r="P460" s="194"/>
      <c r="Q460" s="193"/>
      <c r="R460" s="195"/>
      <c r="S460" s="194"/>
      <c r="AD460" s="278"/>
    </row>
    <row r="461" spans="1:30" s="276" customFormat="1" x14ac:dyDescent="0.25">
      <c r="A461" s="188"/>
      <c r="B461" s="188"/>
      <c r="C461" s="3"/>
      <c r="D461" s="3"/>
      <c r="E461" s="189"/>
      <c r="F461" s="189"/>
      <c r="G461" s="190"/>
      <c r="H461" s="191"/>
      <c r="I461" s="192"/>
      <c r="J461" s="193"/>
      <c r="K461" s="194"/>
      <c r="L461" s="194"/>
      <c r="M461" s="193"/>
      <c r="N461" s="193"/>
      <c r="O461" s="194"/>
      <c r="P461" s="194"/>
      <c r="Q461" s="193"/>
      <c r="R461" s="195"/>
      <c r="S461" s="194"/>
      <c r="AD461" s="278"/>
    </row>
    <row r="462" spans="1:30" s="276" customFormat="1" x14ac:dyDescent="0.25">
      <c r="A462" s="188"/>
      <c r="B462" s="188"/>
      <c r="C462" s="3"/>
      <c r="D462" s="3"/>
      <c r="E462" s="189"/>
      <c r="F462" s="189"/>
      <c r="G462" s="190"/>
      <c r="H462" s="191"/>
      <c r="I462" s="192"/>
      <c r="J462" s="193"/>
      <c r="K462" s="194"/>
      <c r="L462" s="194"/>
      <c r="M462" s="193"/>
      <c r="N462" s="193"/>
      <c r="O462" s="194"/>
      <c r="P462" s="194"/>
      <c r="Q462" s="193"/>
      <c r="R462" s="195"/>
      <c r="S462" s="194"/>
      <c r="AD462" s="278"/>
    </row>
    <row r="463" spans="1:30" s="276" customFormat="1" x14ac:dyDescent="0.25">
      <c r="A463" s="188"/>
      <c r="B463" s="188"/>
      <c r="C463" s="3"/>
      <c r="D463" s="3"/>
      <c r="E463" s="189"/>
      <c r="F463" s="189"/>
      <c r="G463" s="190"/>
      <c r="H463" s="191"/>
      <c r="I463" s="192"/>
      <c r="J463" s="193"/>
      <c r="K463" s="194"/>
      <c r="L463" s="194"/>
      <c r="M463" s="193"/>
      <c r="N463" s="193"/>
      <c r="O463" s="194"/>
      <c r="P463" s="194"/>
      <c r="Q463" s="193"/>
      <c r="R463" s="195"/>
      <c r="S463" s="194"/>
      <c r="AD463" s="278"/>
    </row>
    <row r="464" spans="1:30" s="276" customFormat="1" x14ac:dyDescent="0.25">
      <c r="A464" s="188"/>
      <c r="B464" s="188"/>
      <c r="C464" s="3"/>
      <c r="D464" s="3"/>
      <c r="E464" s="189"/>
      <c r="F464" s="189"/>
      <c r="G464" s="190"/>
      <c r="H464" s="191"/>
      <c r="I464" s="192"/>
      <c r="J464" s="193"/>
      <c r="K464" s="194"/>
      <c r="L464" s="194"/>
      <c r="M464" s="193"/>
      <c r="N464" s="193"/>
      <c r="O464" s="194"/>
      <c r="P464" s="194"/>
      <c r="Q464" s="193"/>
      <c r="R464" s="195"/>
      <c r="S464" s="194"/>
      <c r="AD464" s="278"/>
    </row>
    <row r="465" spans="1:30" s="276" customFormat="1" x14ac:dyDescent="0.25">
      <c r="A465" s="188"/>
      <c r="B465" s="188"/>
      <c r="C465" s="3"/>
      <c r="D465" s="3"/>
      <c r="E465" s="189"/>
      <c r="F465" s="189"/>
      <c r="G465" s="190"/>
      <c r="H465" s="191"/>
      <c r="I465" s="192"/>
      <c r="J465" s="193"/>
      <c r="K465" s="194"/>
      <c r="L465" s="194"/>
      <c r="M465" s="193"/>
      <c r="N465" s="193"/>
      <c r="O465" s="194"/>
      <c r="P465" s="194"/>
      <c r="Q465" s="193"/>
      <c r="R465" s="195"/>
      <c r="S465" s="194"/>
      <c r="AD465" s="278"/>
    </row>
    <row r="466" spans="1:30" s="276" customFormat="1" x14ac:dyDescent="0.25">
      <c r="A466" s="188"/>
      <c r="B466" s="188"/>
      <c r="C466" s="3"/>
      <c r="D466" s="3"/>
      <c r="E466" s="189"/>
      <c r="F466" s="189"/>
      <c r="G466" s="190"/>
      <c r="H466" s="191"/>
      <c r="I466" s="192"/>
      <c r="J466" s="193"/>
      <c r="K466" s="194"/>
      <c r="L466" s="194"/>
      <c r="M466" s="193"/>
      <c r="N466" s="193"/>
      <c r="O466" s="194"/>
      <c r="P466" s="194"/>
      <c r="Q466" s="193"/>
      <c r="R466" s="195"/>
      <c r="S466" s="194"/>
      <c r="AD466" s="278"/>
    </row>
    <row r="467" spans="1:30" s="276" customFormat="1" x14ac:dyDescent="0.25">
      <c r="A467" s="188"/>
      <c r="B467" s="188"/>
      <c r="C467" s="3"/>
      <c r="D467" s="3"/>
      <c r="E467" s="189"/>
      <c r="F467" s="189"/>
      <c r="G467" s="190"/>
      <c r="H467" s="191"/>
      <c r="I467" s="192"/>
      <c r="J467" s="193"/>
      <c r="K467" s="194"/>
      <c r="L467" s="194"/>
      <c r="M467" s="193"/>
      <c r="N467" s="193"/>
      <c r="O467" s="194"/>
      <c r="P467" s="194"/>
      <c r="Q467" s="193"/>
      <c r="R467" s="195"/>
      <c r="S467" s="194"/>
      <c r="AD467" s="278"/>
    </row>
    <row r="468" spans="1:30" s="276" customFormat="1" x14ac:dyDescent="0.25">
      <c r="A468" s="188"/>
      <c r="B468" s="188"/>
      <c r="C468" s="3"/>
      <c r="D468" s="3"/>
      <c r="E468" s="189"/>
      <c r="F468" s="189"/>
      <c r="G468" s="190"/>
      <c r="H468" s="191"/>
      <c r="I468" s="192"/>
      <c r="J468" s="193"/>
      <c r="K468" s="194"/>
      <c r="L468" s="194"/>
      <c r="M468" s="193"/>
      <c r="N468" s="193"/>
      <c r="O468" s="194"/>
      <c r="P468" s="194"/>
      <c r="Q468" s="193"/>
      <c r="R468" s="195"/>
      <c r="S468" s="194"/>
      <c r="AD468" s="278"/>
    </row>
    <row r="469" spans="1:30" s="276" customFormat="1" x14ac:dyDescent="0.25">
      <c r="A469" s="188"/>
      <c r="B469" s="188"/>
      <c r="C469" s="3"/>
      <c r="D469" s="3"/>
      <c r="E469" s="189"/>
      <c r="F469" s="189"/>
      <c r="G469" s="190"/>
      <c r="H469" s="191"/>
      <c r="I469" s="192"/>
      <c r="J469" s="193"/>
      <c r="K469" s="194"/>
      <c r="L469" s="194"/>
      <c r="M469" s="193"/>
      <c r="N469" s="193"/>
      <c r="O469" s="194"/>
      <c r="P469" s="194"/>
      <c r="Q469" s="193"/>
      <c r="R469" s="195"/>
      <c r="S469" s="194"/>
      <c r="AD469" s="278"/>
    </row>
    <row r="470" spans="1:30" s="276" customFormat="1" x14ac:dyDescent="0.25">
      <c r="A470" s="188"/>
      <c r="B470" s="188"/>
      <c r="C470" s="3"/>
      <c r="D470" s="3"/>
      <c r="E470" s="189"/>
      <c r="F470" s="189"/>
      <c r="G470" s="190"/>
      <c r="H470" s="191"/>
      <c r="I470" s="192"/>
      <c r="J470" s="193"/>
      <c r="K470" s="194"/>
      <c r="L470" s="194"/>
      <c r="M470" s="193"/>
      <c r="N470" s="193"/>
      <c r="O470" s="194"/>
      <c r="P470" s="194"/>
      <c r="Q470" s="193"/>
      <c r="R470" s="195"/>
      <c r="S470" s="194"/>
      <c r="AD470" s="278"/>
    </row>
    <row r="471" spans="1:30" s="276" customFormat="1" x14ac:dyDescent="0.25">
      <c r="A471" s="188"/>
      <c r="B471" s="188"/>
      <c r="C471" s="3"/>
      <c r="D471" s="3"/>
      <c r="E471" s="189"/>
      <c r="F471" s="189"/>
      <c r="G471" s="190"/>
      <c r="H471" s="191"/>
      <c r="I471" s="192"/>
      <c r="J471" s="193"/>
      <c r="K471" s="194"/>
      <c r="L471" s="194"/>
      <c r="M471" s="193"/>
      <c r="N471" s="193"/>
      <c r="O471" s="194"/>
      <c r="P471" s="194"/>
      <c r="Q471" s="193"/>
      <c r="R471" s="195"/>
      <c r="S471" s="194"/>
      <c r="AD471" s="278"/>
    </row>
    <row r="472" spans="1:30" s="276" customFormat="1" x14ac:dyDescent="0.25">
      <c r="A472" s="188"/>
      <c r="B472" s="188"/>
      <c r="C472" s="3"/>
      <c r="D472" s="3"/>
      <c r="E472" s="189"/>
      <c r="F472" s="189"/>
      <c r="G472" s="190"/>
      <c r="H472" s="191"/>
      <c r="I472" s="192"/>
      <c r="J472" s="193"/>
      <c r="K472" s="194"/>
      <c r="L472" s="194"/>
      <c r="M472" s="193"/>
      <c r="N472" s="193"/>
      <c r="O472" s="194"/>
      <c r="P472" s="194"/>
      <c r="Q472" s="193"/>
      <c r="R472" s="195"/>
      <c r="S472" s="194"/>
      <c r="AD472" s="278"/>
    </row>
    <row r="473" spans="1:30" s="276" customFormat="1" x14ac:dyDescent="0.25">
      <c r="A473" s="188"/>
      <c r="B473" s="188"/>
      <c r="C473" s="3"/>
      <c r="D473" s="3"/>
      <c r="E473" s="189"/>
      <c r="F473" s="189"/>
      <c r="G473" s="190"/>
      <c r="H473" s="191"/>
      <c r="I473" s="192"/>
      <c r="J473" s="193"/>
      <c r="K473" s="194"/>
      <c r="L473" s="194"/>
      <c r="M473" s="193"/>
      <c r="N473" s="193"/>
      <c r="O473" s="194"/>
      <c r="P473" s="194"/>
      <c r="Q473" s="193"/>
      <c r="R473" s="195"/>
      <c r="S473" s="194"/>
      <c r="AD473" s="278"/>
    </row>
    <row r="474" spans="1:30" s="276" customFormat="1" x14ac:dyDescent="0.25">
      <c r="A474" s="188"/>
      <c r="B474" s="188"/>
      <c r="C474" s="3"/>
      <c r="D474" s="3"/>
      <c r="E474" s="189"/>
      <c r="F474" s="189"/>
      <c r="G474" s="190"/>
      <c r="H474" s="191"/>
      <c r="I474" s="192"/>
      <c r="J474" s="193"/>
      <c r="K474" s="194"/>
      <c r="L474" s="194"/>
      <c r="M474" s="193"/>
      <c r="N474" s="193"/>
      <c r="O474" s="194"/>
      <c r="P474" s="194"/>
      <c r="Q474" s="193"/>
      <c r="R474" s="195"/>
      <c r="S474" s="194"/>
      <c r="AD474" s="278"/>
    </row>
    <row r="475" spans="1:30" s="276" customFormat="1" x14ac:dyDescent="0.25">
      <c r="A475" s="188"/>
      <c r="B475" s="188"/>
      <c r="C475" s="3"/>
      <c r="D475" s="3"/>
      <c r="E475" s="189"/>
      <c r="F475" s="189"/>
      <c r="G475" s="190"/>
      <c r="H475" s="191"/>
      <c r="I475" s="192"/>
      <c r="J475" s="193"/>
      <c r="K475" s="194"/>
      <c r="L475" s="194"/>
      <c r="M475" s="193"/>
      <c r="N475" s="193"/>
      <c r="O475" s="194"/>
      <c r="P475" s="194"/>
      <c r="Q475" s="193"/>
      <c r="R475" s="195"/>
      <c r="S475" s="194"/>
      <c r="AD475" s="278"/>
    </row>
    <row r="476" spans="1:30" s="276" customFormat="1" x14ac:dyDescent="0.25">
      <c r="A476" s="188"/>
      <c r="B476" s="188"/>
      <c r="C476" s="3"/>
      <c r="D476" s="3"/>
      <c r="E476" s="189"/>
      <c r="F476" s="189"/>
      <c r="G476" s="190"/>
      <c r="H476" s="191"/>
      <c r="I476" s="192"/>
      <c r="J476" s="193"/>
      <c r="K476" s="194"/>
      <c r="L476" s="194"/>
      <c r="M476" s="193"/>
      <c r="N476" s="193"/>
      <c r="O476" s="194"/>
      <c r="P476" s="194"/>
      <c r="Q476" s="193"/>
      <c r="R476" s="195"/>
      <c r="S476" s="194"/>
      <c r="AD476" s="278"/>
    </row>
    <row r="477" spans="1:30" s="276" customFormat="1" x14ac:dyDescent="0.25">
      <c r="A477" s="188"/>
      <c r="B477" s="188"/>
      <c r="C477" s="3"/>
      <c r="D477" s="3"/>
      <c r="E477" s="189"/>
      <c r="F477" s="189"/>
      <c r="G477" s="190"/>
      <c r="H477" s="191"/>
      <c r="I477" s="192"/>
      <c r="J477" s="193"/>
      <c r="K477" s="194"/>
      <c r="L477" s="194"/>
      <c r="M477" s="193"/>
      <c r="N477" s="193"/>
      <c r="O477" s="194"/>
      <c r="P477" s="194"/>
      <c r="Q477" s="193"/>
      <c r="R477" s="195"/>
      <c r="S477" s="194"/>
      <c r="AD477" s="278"/>
    </row>
    <row r="478" spans="1:30" s="276" customFormat="1" x14ac:dyDescent="0.25">
      <c r="A478" s="188"/>
      <c r="B478" s="188"/>
      <c r="C478" s="3"/>
      <c r="D478" s="3"/>
      <c r="E478" s="189"/>
      <c r="F478" s="189"/>
      <c r="G478" s="190"/>
      <c r="H478" s="191"/>
      <c r="I478" s="192"/>
      <c r="J478" s="193"/>
      <c r="K478" s="194"/>
      <c r="L478" s="194"/>
      <c r="M478" s="193"/>
      <c r="N478" s="193"/>
      <c r="O478" s="194"/>
      <c r="P478" s="194"/>
      <c r="Q478" s="193"/>
      <c r="R478" s="195"/>
      <c r="S478" s="194"/>
      <c r="AD478" s="278"/>
    </row>
    <row r="479" spans="1:30" s="276" customFormat="1" x14ac:dyDescent="0.25">
      <c r="A479" s="188"/>
      <c r="B479" s="188"/>
      <c r="C479" s="3"/>
      <c r="D479" s="3"/>
      <c r="E479" s="189"/>
      <c r="F479" s="189"/>
      <c r="G479" s="190"/>
      <c r="H479" s="191"/>
      <c r="I479" s="192"/>
      <c r="J479" s="193"/>
      <c r="K479" s="194"/>
      <c r="L479" s="194"/>
      <c r="M479" s="193"/>
      <c r="N479" s="193"/>
      <c r="O479" s="194"/>
      <c r="P479" s="194"/>
      <c r="Q479" s="193"/>
      <c r="R479" s="195"/>
      <c r="S479" s="194"/>
      <c r="AD479" s="278"/>
    </row>
    <row r="480" spans="1:30" s="276" customFormat="1" x14ac:dyDescent="0.25">
      <c r="A480" s="188"/>
      <c r="B480" s="188"/>
      <c r="C480" s="3"/>
      <c r="D480" s="3"/>
      <c r="E480" s="189"/>
      <c r="F480" s="189"/>
      <c r="G480" s="190"/>
      <c r="H480" s="191"/>
      <c r="I480" s="192"/>
      <c r="J480" s="193"/>
      <c r="K480" s="194"/>
      <c r="L480" s="194"/>
      <c r="M480" s="193"/>
      <c r="N480" s="193"/>
      <c r="O480" s="194"/>
      <c r="P480" s="194"/>
      <c r="Q480" s="193"/>
      <c r="R480" s="195"/>
      <c r="S480" s="194"/>
      <c r="AD480" s="278"/>
    </row>
    <row r="481" spans="1:30" s="276" customFormat="1" x14ac:dyDescent="0.25">
      <c r="A481" s="188"/>
      <c r="B481" s="188"/>
      <c r="C481" s="3"/>
      <c r="D481" s="3"/>
      <c r="E481" s="189"/>
      <c r="F481" s="189"/>
      <c r="G481" s="190"/>
      <c r="H481" s="191"/>
      <c r="I481" s="192"/>
      <c r="J481" s="193"/>
      <c r="K481" s="194"/>
      <c r="L481" s="194"/>
      <c r="M481" s="193"/>
      <c r="N481" s="193"/>
      <c r="O481" s="194"/>
      <c r="P481" s="194"/>
      <c r="Q481" s="193"/>
      <c r="R481" s="195"/>
      <c r="S481" s="194"/>
      <c r="AD481" s="278"/>
    </row>
    <row r="482" spans="1:30" s="276" customFormat="1" x14ac:dyDescent="0.25">
      <c r="A482" s="188"/>
      <c r="B482" s="188"/>
      <c r="C482" s="3"/>
      <c r="D482" s="3"/>
      <c r="E482" s="189"/>
      <c r="F482" s="189"/>
      <c r="G482" s="190"/>
      <c r="H482" s="191"/>
      <c r="I482" s="192"/>
      <c r="J482" s="193"/>
      <c r="K482" s="194"/>
      <c r="L482" s="194"/>
      <c r="M482" s="193"/>
      <c r="N482" s="193"/>
      <c r="O482" s="194"/>
      <c r="P482" s="194"/>
      <c r="Q482" s="193"/>
      <c r="R482" s="195"/>
      <c r="S482" s="194"/>
      <c r="AD482" s="278"/>
    </row>
    <row r="483" spans="1:30" s="276" customFormat="1" x14ac:dyDescent="0.25">
      <c r="A483" s="188"/>
      <c r="B483" s="188"/>
      <c r="C483" s="3"/>
      <c r="D483" s="3"/>
      <c r="E483" s="189"/>
      <c r="F483" s="189"/>
      <c r="G483" s="190"/>
      <c r="H483" s="191"/>
      <c r="I483" s="192"/>
      <c r="J483" s="193"/>
      <c r="K483" s="194"/>
      <c r="L483" s="194"/>
      <c r="M483" s="193"/>
      <c r="N483" s="193"/>
      <c r="O483" s="194"/>
      <c r="P483" s="194"/>
      <c r="Q483" s="193"/>
      <c r="R483" s="195"/>
      <c r="S483" s="194"/>
      <c r="AD483" s="278"/>
    </row>
    <row r="484" spans="1:30" s="276" customFormat="1" x14ac:dyDescent="0.25">
      <c r="A484" s="188"/>
      <c r="B484" s="188"/>
      <c r="C484" s="3"/>
      <c r="D484" s="3"/>
      <c r="E484" s="189"/>
      <c r="F484" s="189"/>
      <c r="G484" s="190"/>
      <c r="H484" s="191"/>
      <c r="I484" s="192"/>
      <c r="J484" s="193"/>
      <c r="K484" s="194"/>
      <c r="L484" s="194"/>
      <c r="M484" s="193"/>
      <c r="N484" s="193"/>
      <c r="O484" s="194"/>
      <c r="P484" s="194"/>
      <c r="Q484" s="193"/>
      <c r="R484" s="195"/>
      <c r="S484" s="194"/>
      <c r="AD484" s="278"/>
    </row>
    <row r="485" spans="1:30" s="276" customFormat="1" x14ac:dyDescent="0.25">
      <c r="A485" s="188"/>
      <c r="B485" s="188"/>
      <c r="C485" s="3"/>
      <c r="D485" s="3"/>
      <c r="E485" s="189"/>
      <c r="F485" s="189"/>
      <c r="G485" s="190"/>
      <c r="H485" s="191"/>
      <c r="I485" s="192"/>
      <c r="J485" s="193"/>
      <c r="K485" s="194"/>
      <c r="L485" s="194"/>
      <c r="M485" s="193"/>
      <c r="N485" s="193"/>
      <c r="O485" s="194"/>
      <c r="P485" s="194"/>
      <c r="Q485" s="193"/>
      <c r="R485" s="195"/>
      <c r="S485" s="194"/>
      <c r="AD485" s="278"/>
    </row>
    <row r="486" spans="1:30" s="276" customFormat="1" x14ac:dyDescent="0.25">
      <c r="A486" s="188"/>
      <c r="B486" s="188"/>
      <c r="C486" s="3"/>
      <c r="D486" s="3"/>
      <c r="E486" s="189"/>
      <c r="F486" s="189"/>
      <c r="G486" s="190"/>
      <c r="H486" s="191"/>
      <c r="I486" s="192"/>
      <c r="J486" s="193"/>
      <c r="K486" s="194"/>
      <c r="L486" s="194"/>
      <c r="M486" s="193"/>
      <c r="N486" s="193"/>
      <c r="O486" s="194"/>
      <c r="P486" s="194"/>
      <c r="Q486" s="193"/>
      <c r="R486" s="195"/>
      <c r="S486" s="194"/>
      <c r="AD486" s="278"/>
    </row>
    <row r="487" spans="1:30" s="276" customFormat="1" x14ac:dyDescent="0.25">
      <c r="A487" s="188"/>
      <c r="B487" s="188"/>
      <c r="C487" s="3"/>
      <c r="D487" s="3"/>
      <c r="E487" s="189"/>
      <c r="F487" s="189"/>
      <c r="G487" s="190"/>
      <c r="H487" s="191"/>
      <c r="I487" s="192"/>
      <c r="J487" s="193"/>
      <c r="K487" s="194"/>
      <c r="L487" s="194"/>
      <c r="M487" s="193"/>
      <c r="N487" s="193"/>
      <c r="O487" s="194"/>
      <c r="P487" s="194"/>
      <c r="Q487" s="193"/>
      <c r="R487" s="195"/>
      <c r="S487" s="194"/>
      <c r="AD487" s="278"/>
    </row>
    <row r="488" spans="1:30" s="276" customFormat="1" x14ac:dyDescent="0.25">
      <c r="A488" s="188"/>
      <c r="B488" s="188"/>
      <c r="C488" s="3"/>
      <c r="D488" s="3"/>
      <c r="E488" s="189"/>
      <c r="F488" s="189"/>
      <c r="G488" s="190"/>
      <c r="H488" s="191"/>
      <c r="I488" s="192"/>
      <c r="J488" s="193"/>
      <c r="K488" s="194"/>
      <c r="L488" s="194"/>
      <c r="M488" s="193"/>
      <c r="N488" s="193"/>
      <c r="O488" s="194"/>
      <c r="P488" s="194"/>
      <c r="Q488" s="193"/>
      <c r="R488" s="195"/>
      <c r="S488" s="194"/>
      <c r="AD488" s="278"/>
    </row>
    <row r="489" spans="1:30" s="276" customFormat="1" x14ac:dyDescent="0.25">
      <c r="A489" s="188"/>
      <c r="B489" s="188"/>
      <c r="C489" s="3"/>
      <c r="D489" s="3"/>
      <c r="E489" s="189"/>
      <c r="F489" s="189"/>
      <c r="G489" s="190"/>
      <c r="H489" s="191"/>
      <c r="I489" s="192"/>
      <c r="J489" s="193"/>
      <c r="K489" s="194"/>
      <c r="L489" s="194"/>
      <c r="M489" s="193"/>
      <c r="N489" s="193"/>
      <c r="O489" s="194"/>
      <c r="P489" s="194"/>
      <c r="Q489" s="193"/>
      <c r="R489" s="195"/>
      <c r="S489" s="194"/>
      <c r="AD489" s="278"/>
    </row>
    <row r="490" spans="1:30" s="276" customFormat="1" x14ac:dyDescent="0.25">
      <c r="A490" s="188"/>
      <c r="B490" s="188"/>
      <c r="C490" s="3"/>
      <c r="D490" s="3"/>
      <c r="E490" s="189"/>
      <c r="F490" s="189"/>
      <c r="G490" s="190"/>
      <c r="H490" s="191"/>
      <c r="I490" s="192"/>
      <c r="J490" s="193"/>
      <c r="K490" s="194"/>
      <c r="L490" s="194"/>
      <c r="M490" s="193"/>
      <c r="N490" s="193"/>
      <c r="O490" s="194"/>
      <c r="P490" s="194"/>
      <c r="Q490" s="193"/>
      <c r="R490" s="195"/>
      <c r="S490" s="194"/>
      <c r="AD490" s="278"/>
    </row>
    <row r="491" spans="1:30" s="276" customFormat="1" x14ac:dyDescent="0.25">
      <c r="A491" s="188"/>
      <c r="B491" s="188"/>
      <c r="C491" s="3"/>
      <c r="D491" s="3"/>
      <c r="E491" s="189"/>
      <c r="F491" s="189"/>
      <c r="G491" s="190"/>
      <c r="H491" s="191"/>
      <c r="I491" s="192"/>
      <c r="J491" s="193"/>
      <c r="K491" s="194"/>
      <c r="L491" s="194"/>
      <c r="M491" s="193"/>
      <c r="N491" s="193"/>
      <c r="O491" s="194"/>
      <c r="P491" s="194"/>
      <c r="Q491" s="193"/>
      <c r="R491" s="195"/>
      <c r="S491" s="194"/>
      <c r="AD491" s="278"/>
    </row>
    <row r="492" spans="1:30" s="276" customFormat="1" x14ac:dyDescent="0.25">
      <c r="A492" s="188"/>
      <c r="B492" s="188"/>
      <c r="C492" s="3"/>
      <c r="D492" s="3"/>
      <c r="E492" s="189"/>
      <c r="F492" s="189"/>
      <c r="G492" s="190"/>
      <c r="H492" s="191"/>
      <c r="I492" s="192"/>
      <c r="J492" s="193"/>
      <c r="K492" s="194"/>
      <c r="L492" s="194"/>
      <c r="M492" s="193"/>
      <c r="N492" s="193"/>
      <c r="O492" s="194"/>
      <c r="P492" s="194"/>
      <c r="Q492" s="193"/>
      <c r="R492" s="195"/>
      <c r="S492" s="194"/>
      <c r="AD492" s="278"/>
    </row>
    <row r="493" spans="1:30" s="276" customFormat="1" x14ac:dyDescent="0.25">
      <c r="A493" s="188"/>
      <c r="B493" s="188"/>
      <c r="C493" s="3"/>
      <c r="D493" s="3"/>
      <c r="E493" s="189"/>
      <c r="F493" s="189"/>
      <c r="G493" s="190"/>
      <c r="H493" s="191"/>
      <c r="I493" s="192"/>
      <c r="J493" s="193"/>
      <c r="K493" s="194"/>
      <c r="L493" s="194"/>
      <c r="M493" s="193"/>
      <c r="N493" s="193"/>
      <c r="O493" s="194"/>
      <c r="P493" s="194"/>
      <c r="Q493" s="193"/>
      <c r="R493" s="195"/>
      <c r="S493" s="194"/>
      <c r="AD493" s="278"/>
    </row>
    <row r="494" spans="1:30" s="276" customFormat="1" x14ac:dyDescent="0.25">
      <c r="A494" s="188"/>
      <c r="B494" s="188"/>
      <c r="C494" s="3"/>
      <c r="D494" s="3"/>
      <c r="E494" s="189"/>
      <c r="F494" s="189"/>
      <c r="G494" s="190"/>
      <c r="H494" s="191"/>
      <c r="I494" s="192"/>
      <c r="J494" s="193"/>
      <c r="K494" s="194"/>
      <c r="L494" s="194"/>
      <c r="M494" s="193"/>
      <c r="N494" s="193"/>
      <c r="O494" s="194"/>
      <c r="P494" s="194"/>
      <c r="Q494" s="193"/>
      <c r="R494" s="195"/>
      <c r="S494" s="194"/>
      <c r="AD494" s="278"/>
    </row>
    <row r="495" spans="1:30" s="276" customFormat="1" x14ac:dyDescent="0.25">
      <c r="A495" s="188"/>
      <c r="B495" s="188"/>
      <c r="C495" s="3"/>
      <c r="D495" s="3"/>
      <c r="E495" s="189"/>
      <c r="F495" s="189"/>
      <c r="G495" s="190"/>
      <c r="H495" s="191"/>
      <c r="I495" s="192"/>
      <c r="J495" s="193"/>
      <c r="K495" s="194"/>
      <c r="L495" s="194"/>
      <c r="M495" s="193"/>
      <c r="N495" s="193"/>
      <c r="O495" s="194"/>
      <c r="P495" s="194"/>
      <c r="Q495" s="193"/>
      <c r="R495" s="195"/>
      <c r="S495" s="194"/>
      <c r="AD495" s="278"/>
    </row>
    <row r="496" spans="1:30" s="276" customFormat="1" x14ac:dyDescent="0.25">
      <c r="A496" s="188"/>
      <c r="B496" s="188"/>
      <c r="C496" s="3"/>
      <c r="D496" s="3"/>
      <c r="E496" s="189"/>
      <c r="F496" s="189"/>
      <c r="G496" s="190"/>
      <c r="H496" s="191"/>
      <c r="I496" s="192"/>
      <c r="J496" s="193"/>
      <c r="K496" s="194"/>
      <c r="L496" s="194"/>
      <c r="M496" s="193"/>
      <c r="N496" s="193"/>
      <c r="O496" s="194"/>
      <c r="P496" s="194"/>
      <c r="Q496" s="193"/>
      <c r="R496" s="195"/>
      <c r="S496" s="194"/>
      <c r="AD496" s="278"/>
    </row>
    <row r="497" spans="1:30" s="276" customFormat="1" x14ac:dyDescent="0.25">
      <c r="A497" s="188"/>
      <c r="B497" s="188"/>
      <c r="C497" s="3"/>
      <c r="D497" s="3"/>
      <c r="E497" s="189"/>
      <c r="F497" s="189"/>
      <c r="G497" s="190"/>
      <c r="H497" s="191"/>
      <c r="I497" s="192"/>
      <c r="J497" s="193"/>
      <c r="K497" s="194"/>
      <c r="L497" s="194"/>
      <c r="M497" s="193"/>
      <c r="N497" s="193"/>
      <c r="O497" s="194"/>
      <c r="P497" s="194"/>
      <c r="Q497" s="193"/>
      <c r="R497" s="195"/>
      <c r="S497" s="194"/>
      <c r="AD497" s="278"/>
    </row>
    <row r="498" spans="1:30" s="276" customFormat="1" x14ac:dyDescent="0.25">
      <c r="A498" s="188"/>
      <c r="B498" s="188"/>
      <c r="C498" s="3"/>
      <c r="D498" s="3"/>
      <c r="E498" s="189"/>
      <c r="F498" s="189"/>
      <c r="G498" s="190"/>
      <c r="H498" s="191"/>
      <c r="I498" s="192"/>
      <c r="J498" s="193"/>
      <c r="K498" s="194"/>
      <c r="L498" s="194"/>
      <c r="M498" s="193"/>
      <c r="N498" s="193"/>
      <c r="O498" s="194"/>
      <c r="P498" s="194"/>
      <c r="Q498" s="193"/>
      <c r="R498" s="195"/>
      <c r="S498" s="194"/>
      <c r="AD498" s="278"/>
    </row>
    <row r="499" spans="1:30" s="276" customFormat="1" x14ac:dyDescent="0.25">
      <c r="A499" s="188"/>
      <c r="B499" s="188"/>
      <c r="C499" s="3"/>
      <c r="D499" s="3"/>
      <c r="E499" s="189"/>
      <c r="F499" s="189"/>
      <c r="G499" s="190"/>
      <c r="H499" s="191"/>
      <c r="I499" s="192"/>
      <c r="J499" s="193"/>
      <c r="K499" s="194"/>
      <c r="L499" s="194"/>
      <c r="M499" s="193"/>
      <c r="N499" s="193"/>
      <c r="O499" s="194"/>
      <c r="P499" s="194"/>
      <c r="Q499" s="193"/>
      <c r="R499" s="195"/>
      <c r="S499" s="194"/>
      <c r="AD499" s="278"/>
    </row>
    <row r="500" spans="1:30" s="276" customFormat="1" x14ac:dyDescent="0.25">
      <c r="A500" s="188"/>
      <c r="B500" s="188"/>
      <c r="C500" s="3"/>
      <c r="D500" s="3"/>
      <c r="E500" s="189"/>
      <c r="F500" s="189"/>
      <c r="G500" s="190"/>
      <c r="H500" s="191"/>
      <c r="I500" s="192"/>
      <c r="J500" s="193"/>
      <c r="K500" s="194"/>
      <c r="L500" s="194"/>
      <c r="M500" s="193"/>
      <c r="N500" s="193"/>
      <c r="O500" s="194"/>
      <c r="P500" s="194"/>
      <c r="Q500" s="193"/>
      <c r="R500" s="195"/>
      <c r="S500" s="194"/>
      <c r="AD500" s="278"/>
    </row>
    <row r="501" spans="1:30" s="276" customFormat="1" x14ac:dyDescent="0.25">
      <c r="A501" s="188"/>
      <c r="B501" s="188"/>
      <c r="C501" s="3"/>
      <c r="D501" s="3"/>
      <c r="E501" s="189"/>
      <c r="F501" s="189"/>
      <c r="G501" s="190"/>
      <c r="H501" s="191"/>
      <c r="I501" s="192"/>
      <c r="J501" s="193"/>
      <c r="K501" s="194"/>
      <c r="L501" s="194"/>
      <c r="M501" s="193"/>
      <c r="N501" s="193"/>
      <c r="O501" s="194"/>
      <c r="P501" s="194"/>
      <c r="Q501" s="193"/>
      <c r="R501" s="195"/>
      <c r="S501" s="194"/>
      <c r="AD501" s="278"/>
    </row>
    <row r="502" spans="1:30" s="276" customFormat="1" x14ac:dyDescent="0.25">
      <c r="A502" s="188"/>
      <c r="B502" s="188"/>
      <c r="C502" s="3"/>
      <c r="D502" s="3"/>
      <c r="E502" s="189"/>
      <c r="F502" s="189"/>
      <c r="G502" s="190"/>
      <c r="H502" s="191"/>
      <c r="I502" s="192"/>
      <c r="J502" s="193"/>
      <c r="K502" s="194"/>
      <c r="L502" s="194"/>
      <c r="M502" s="193"/>
      <c r="N502" s="193"/>
      <c r="O502" s="194"/>
      <c r="P502" s="194"/>
      <c r="Q502" s="193"/>
      <c r="R502" s="195"/>
      <c r="S502" s="194"/>
      <c r="AD502" s="278"/>
    </row>
    <row r="503" spans="1:30" s="276" customFormat="1" x14ac:dyDescent="0.25">
      <c r="A503" s="188"/>
      <c r="B503" s="188"/>
      <c r="C503" s="3"/>
      <c r="D503" s="3"/>
      <c r="E503" s="189"/>
      <c r="F503" s="189"/>
      <c r="G503" s="190"/>
      <c r="H503" s="191"/>
      <c r="I503" s="192"/>
      <c r="J503" s="193"/>
      <c r="K503" s="194"/>
      <c r="L503" s="194"/>
      <c r="M503" s="193"/>
      <c r="N503" s="193"/>
      <c r="O503" s="194"/>
      <c r="P503" s="194"/>
      <c r="Q503" s="193"/>
      <c r="R503" s="195"/>
      <c r="S503" s="194"/>
      <c r="AD503" s="278"/>
    </row>
    <row r="504" spans="1:30" s="276" customFormat="1" x14ac:dyDescent="0.25">
      <c r="A504" s="188"/>
      <c r="B504" s="188"/>
      <c r="C504" s="3"/>
      <c r="D504" s="3"/>
      <c r="E504" s="189"/>
      <c r="F504" s="189"/>
      <c r="G504" s="190"/>
      <c r="H504" s="191"/>
      <c r="I504" s="192"/>
      <c r="J504" s="193"/>
      <c r="K504" s="194"/>
      <c r="L504" s="194"/>
      <c r="M504" s="193"/>
      <c r="N504" s="193"/>
      <c r="O504" s="194"/>
      <c r="P504" s="194"/>
      <c r="Q504" s="193"/>
      <c r="R504" s="195"/>
      <c r="S504" s="194"/>
      <c r="AD504" s="278"/>
    </row>
    <row r="505" spans="1:30" s="276" customFormat="1" x14ac:dyDescent="0.25">
      <c r="A505" s="188"/>
      <c r="B505" s="188"/>
      <c r="C505" s="3"/>
      <c r="D505" s="3"/>
      <c r="E505" s="189"/>
      <c r="F505" s="189"/>
      <c r="G505" s="190"/>
      <c r="H505" s="191"/>
      <c r="I505" s="192"/>
      <c r="J505" s="193"/>
      <c r="K505" s="194"/>
      <c r="L505" s="194"/>
      <c r="M505" s="193"/>
      <c r="N505" s="193"/>
      <c r="O505" s="194"/>
      <c r="P505" s="194"/>
      <c r="Q505" s="193"/>
      <c r="R505" s="195"/>
      <c r="S505" s="194"/>
      <c r="AD505" s="278"/>
    </row>
    <row r="506" spans="1:30" s="276" customFormat="1" x14ac:dyDescent="0.25">
      <c r="A506" s="188"/>
      <c r="B506" s="188"/>
      <c r="C506" s="3"/>
      <c r="D506" s="3"/>
      <c r="E506" s="189"/>
      <c r="F506" s="189"/>
      <c r="G506" s="190"/>
      <c r="H506" s="191"/>
      <c r="I506" s="192"/>
      <c r="J506" s="193"/>
      <c r="K506" s="194"/>
      <c r="L506" s="194"/>
      <c r="M506" s="193"/>
      <c r="N506" s="193"/>
      <c r="O506" s="194"/>
      <c r="P506" s="194"/>
      <c r="Q506" s="193"/>
      <c r="R506" s="195"/>
      <c r="S506" s="194"/>
      <c r="AD506" s="278"/>
    </row>
    <row r="507" spans="1:30" s="276" customFormat="1" x14ac:dyDescent="0.25">
      <c r="A507" s="188"/>
      <c r="B507" s="188"/>
      <c r="C507" s="3"/>
      <c r="D507" s="3"/>
      <c r="E507" s="189"/>
      <c r="F507" s="189"/>
      <c r="G507" s="190"/>
      <c r="H507" s="191"/>
      <c r="I507" s="192"/>
      <c r="J507" s="193"/>
      <c r="K507" s="194"/>
      <c r="L507" s="194"/>
      <c r="M507" s="193"/>
      <c r="N507" s="193"/>
      <c r="O507" s="194"/>
      <c r="P507" s="194"/>
      <c r="Q507" s="193"/>
      <c r="R507" s="195"/>
      <c r="S507" s="194"/>
      <c r="AD507" s="278"/>
    </row>
    <row r="508" spans="1:30" s="276" customFormat="1" x14ac:dyDescent="0.25">
      <c r="A508" s="188"/>
      <c r="B508" s="188"/>
      <c r="C508" s="3"/>
      <c r="D508" s="3"/>
      <c r="E508" s="189"/>
      <c r="F508" s="189"/>
      <c r="G508" s="190"/>
      <c r="H508" s="191"/>
      <c r="I508" s="192"/>
      <c r="J508" s="193"/>
      <c r="K508" s="194"/>
      <c r="L508" s="194"/>
      <c r="M508" s="193"/>
      <c r="N508" s="193"/>
      <c r="O508" s="194"/>
      <c r="P508" s="194"/>
      <c r="Q508" s="193"/>
      <c r="R508" s="195"/>
      <c r="S508" s="194"/>
      <c r="AD508" s="278"/>
    </row>
    <row r="509" spans="1:30" s="276" customFormat="1" x14ac:dyDescent="0.25">
      <c r="A509" s="188"/>
      <c r="B509" s="188"/>
      <c r="C509" s="3"/>
      <c r="D509" s="3"/>
      <c r="E509" s="189"/>
      <c r="F509" s="189"/>
      <c r="G509" s="190"/>
      <c r="H509" s="191"/>
      <c r="I509" s="192"/>
      <c r="J509" s="193"/>
      <c r="K509" s="194"/>
      <c r="L509" s="194"/>
      <c r="M509" s="193"/>
      <c r="N509" s="193"/>
      <c r="O509" s="194"/>
      <c r="P509" s="194"/>
      <c r="Q509" s="193"/>
      <c r="R509" s="195"/>
      <c r="S509" s="194"/>
      <c r="AD509" s="278"/>
    </row>
    <row r="510" spans="1:30" s="276" customFormat="1" x14ac:dyDescent="0.25">
      <c r="A510" s="188"/>
      <c r="B510" s="188"/>
      <c r="C510" s="3"/>
      <c r="D510" s="3"/>
      <c r="E510" s="189"/>
      <c r="F510" s="189"/>
      <c r="G510" s="190"/>
      <c r="H510" s="191"/>
      <c r="I510" s="192"/>
      <c r="J510" s="193"/>
      <c r="K510" s="194"/>
      <c r="L510" s="194"/>
      <c r="M510" s="193"/>
      <c r="N510" s="193"/>
      <c r="O510" s="194"/>
      <c r="P510" s="194"/>
      <c r="Q510" s="193"/>
      <c r="R510" s="195"/>
      <c r="S510" s="194"/>
      <c r="AD510" s="278"/>
    </row>
    <row r="511" spans="1:30" s="276" customFormat="1" x14ac:dyDescent="0.25">
      <c r="A511" s="188"/>
      <c r="B511" s="188"/>
      <c r="C511" s="3"/>
      <c r="D511" s="3"/>
      <c r="E511" s="189"/>
      <c r="F511" s="189"/>
      <c r="G511" s="190"/>
      <c r="H511" s="191"/>
      <c r="I511" s="192"/>
      <c r="J511" s="193"/>
      <c r="K511" s="194"/>
      <c r="L511" s="194"/>
      <c r="M511" s="193"/>
      <c r="N511" s="193"/>
      <c r="O511" s="194"/>
      <c r="P511" s="194"/>
      <c r="Q511" s="193"/>
      <c r="R511" s="195"/>
      <c r="S511" s="194"/>
      <c r="AD511" s="278"/>
    </row>
    <row r="512" spans="1:30" s="276" customFormat="1" x14ac:dyDescent="0.25">
      <c r="A512" s="188"/>
      <c r="B512" s="188"/>
      <c r="C512" s="3"/>
      <c r="D512" s="3"/>
      <c r="E512" s="189"/>
      <c r="F512" s="189"/>
      <c r="G512" s="190"/>
      <c r="H512" s="191"/>
      <c r="I512" s="192"/>
      <c r="J512" s="193"/>
      <c r="K512" s="194"/>
      <c r="L512" s="194"/>
      <c r="M512" s="193"/>
      <c r="N512" s="193"/>
      <c r="O512" s="194"/>
      <c r="P512" s="194"/>
      <c r="Q512" s="193"/>
      <c r="R512" s="195"/>
      <c r="S512" s="194"/>
      <c r="AD512" s="278"/>
    </row>
    <row r="513" spans="1:30" s="276" customFormat="1" x14ac:dyDescent="0.25">
      <c r="A513" s="188"/>
      <c r="B513" s="188"/>
      <c r="C513" s="3"/>
      <c r="D513" s="3"/>
      <c r="E513" s="189"/>
      <c r="F513" s="189"/>
      <c r="G513" s="190"/>
      <c r="H513" s="191"/>
      <c r="I513" s="192"/>
      <c r="J513" s="193"/>
      <c r="K513" s="194"/>
      <c r="L513" s="194"/>
      <c r="M513" s="193"/>
      <c r="N513" s="193"/>
      <c r="O513" s="194"/>
      <c r="P513" s="194"/>
      <c r="Q513" s="193"/>
      <c r="R513" s="195"/>
      <c r="S513" s="194"/>
      <c r="AD513" s="278"/>
    </row>
    <row r="514" spans="1:30" s="276" customFormat="1" x14ac:dyDescent="0.25">
      <c r="A514" s="188"/>
      <c r="B514" s="188"/>
      <c r="C514" s="3"/>
      <c r="D514" s="3"/>
      <c r="E514" s="189"/>
      <c r="F514" s="189"/>
      <c r="G514" s="190"/>
      <c r="H514" s="191"/>
      <c r="I514" s="192"/>
      <c r="J514" s="193"/>
      <c r="K514" s="194"/>
      <c r="L514" s="194"/>
      <c r="M514" s="193"/>
      <c r="N514" s="193"/>
      <c r="O514" s="194"/>
      <c r="P514" s="194"/>
      <c r="Q514" s="193"/>
      <c r="R514" s="195"/>
      <c r="S514" s="194"/>
      <c r="AD514" s="278"/>
    </row>
    <row r="515" spans="1:30" s="276" customFormat="1" x14ac:dyDescent="0.25">
      <c r="A515" s="188"/>
      <c r="B515" s="188"/>
      <c r="C515" s="3"/>
      <c r="D515" s="3"/>
      <c r="E515" s="189"/>
      <c r="F515" s="189"/>
      <c r="G515" s="190"/>
      <c r="H515" s="191"/>
      <c r="I515" s="192"/>
      <c r="J515" s="193"/>
      <c r="K515" s="194"/>
      <c r="L515" s="194"/>
      <c r="M515" s="193"/>
      <c r="N515" s="193"/>
      <c r="O515" s="194"/>
      <c r="P515" s="194"/>
      <c r="Q515" s="193"/>
      <c r="R515" s="195"/>
      <c r="S515" s="194"/>
      <c r="AD515" s="278"/>
    </row>
    <row r="516" spans="1:30" s="276" customFormat="1" x14ac:dyDescent="0.25">
      <c r="A516" s="188"/>
      <c r="B516" s="188"/>
      <c r="C516" s="3"/>
      <c r="D516" s="3"/>
      <c r="E516" s="189"/>
      <c r="F516" s="189"/>
      <c r="G516" s="190"/>
      <c r="H516" s="191"/>
      <c r="I516" s="192"/>
      <c r="J516" s="193"/>
      <c r="K516" s="194"/>
      <c r="L516" s="194"/>
      <c r="M516" s="193"/>
      <c r="N516" s="193"/>
      <c r="O516" s="194"/>
      <c r="P516" s="194"/>
      <c r="Q516" s="193"/>
      <c r="R516" s="195"/>
      <c r="S516" s="194"/>
      <c r="AD516" s="278"/>
    </row>
    <row r="517" spans="1:30" s="276" customFormat="1" x14ac:dyDescent="0.25">
      <c r="A517" s="188"/>
      <c r="B517" s="188"/>
      <c r="C517" s="3"/>
      <c r="D517" s="3"/>
      <c r="E517" s="189"/>
      <c r="F517" s="189"/>
      <c r="G517" s="190"/>
      <c r="H517" s="191"/>
      <c r="I517" s="192"/>
      <c r="J517" s="193"/>
      <c r="K517" s="194"/>
      <c r="L517" s="194"/>
      <c r="M517" s="193"/>
      <c r="N517" s="193"/>
      <c r="O517" s="194"/>
      <c r="P517" s="194"/>
      <c r="Q517" s="193"/>
      <c r="R517" s="195"/>
      <c r="S517" s="194"/>
      <c r="AD517" s="278"/>
    </row>
    <row r="518" spans="1:30" s="276" customFormat="1" x14ac:dyDescent="0.25">
      <c r="A518" s="188"/>
      <c r="B518" s="188"/>
      <c r="C518" s="3"/>
      <c r="D518" s="3"/>
      <c r="E518" s="189"/>
      <c r="F518" s="189"/>
      <c r="G518" s="190"/>
      <c r="H518" s="191"/>
      <c r="I518" s="192"/>
      <c r="J518" s="193"/>
      <c r="K518" s="194"/>
      <c r="L518" s="194"/>
      <c r="M518" s="193"/>
      <c r="N518" s="193"/>
      <c r="O518" s="194"/>
      <c r="P518" s="194"/>
      <c r="Q518" s="193"/>
      <c r="R518" s="195"/>
      <c r="S518" s="194"/>
      <c r="AD518" s="278"/>
    </row>
    <row r="519" spans="1:30" s="276" customFormat="1" x14ac:dyDescent="0.25">
      <c r="A519" s="188"/>
      <c r="B519" s="188"/>
      <c r="C519" s="3"/>
      <c r="D519" s="3"/>
      <c r="E519" s="189"/>
      <c r="F519" s="189"/>
      <c r="G519" s="190"/>
      <c r="H519" s="191"/>
      <c r="I519" s="192"/>
      <c r="J519" s="193"/>
      <c r="K519" s="194"/>
      <c r="L519" s="194"/>
      <c r="M519" s="193"/>
      <c r="N519" s="193"/>
      <c r="O519" s="194"/>
      <c r="P519" s="194"/>
      <c r="Q519" s="193"/>
      <c r="R519" s="195"/>
      <c r="S519" s="194"/>
      <c r="AD519" s="278"/>
    </row>
    <row r="520" spans="1:30" s="276" customFormat="1" x14ac:dyDescent="0.25">
      <c r="A520" s="188"/>
      <c r="B520" s="188"/>
      <c r="C520" s="3"/>
      <c r="D520" s="3"/>
      <c r="E520" s="189"/>
      <c r="F520" s="189"/>
      <c r="G520" s="190"/>
      <c r="H520" s="191"/>
      <c r="I520" s="192"/>
      <c r="J520" s="193"/>
      <c r="K520" s="194"/>
      <c r="L520" s="194"/>
      <c r="M520" s="193"/>
      <c r="N520" s="193"/>
      <c r="O520" s="194"/>
      <c r="P520" s="194"/>
      <c r="Q520" s="193"/>
      <c r="R520" s="195"/>
      <c r="S520" s="194"/>
      <c r="AD520" s="278"/>
    </row>
    <row r="521" spans="1:30" s="276" customFormat="1" x14ac:dyDescent="0.25">
      <c r="A521" s="188"/>
      <c r="B521" s="188"/>
      <c r="C521" s="3"/>
      <c r="D521" s="3"/>
      <c r="E521" s="189"/>
      <c r="F521" s="189"/>
      <c r="G521" s="190"/>
      <c r="H521" s="191"/>
      <c r="I521" s="192"/>
      <c r="J521" s="193"/>
      <c r="K521" s="194"/>
      <c r="L521" s="194"/>
      <c r="M521" s="193"/>
      <c r="N521" s="193"/>
      <c r="O521" s="194"/>
      <c r="P521" s="194"/>
      <c r="Q521" s="193"/>
      <c r="R521" s="195"/>
      <c r="S521" s="194"/>
      <c r="AD521" s="278"/>
    </row>
    <row r="522" spans="1:30" s="276" customFormat="1" x14ac:dyDescent="0.25">
      <c r="A522" s="188"/>
      <c r="B522" s="188"/>
      <c r="C522" s="3"/>
      <c r="D522" s="3"/>
      <c r="E522" s="189"/>
      <c r="F522" s="189"/>
      <c r="G522" s="190"/>
      <c r="H522" s="191"/>
      <c r="I522" s="192"/>
      <c r="J522" s="193"/>
      <c r="K522" s="194"/>
      <c r="L522" s="194"/>
      <c r="M522" s="193"/>
      <c r="N522" s="193"/>
      <c r="O522" s="194"/>
      <c r="P522" s="194"/>
      <c r="Q522" s="193"/>
      <c r="R522" s="195"/>
      <c r="S522" s="194"/>
      <c r="AD522" s="278"/>
    </row>
    <row r="523" spans="1:30" s="276" customFormat="1" x14ac:dyDescent="0.25">
      <c r="A523" s="188"/>
      <c r="B523" s="188"/>
      <c r="C523" s="3"/>
      <c r="D523" s="3"/>
      <c r="E523" s="189"/>
      <c r="F523" s="189"/>
      <c r="G523" s="190"/>
      <c r="H523" s="191"/>
      <c r="I523" s="192"/>
      <c r="J523" s="193"/>
      <c r="K523" s="194"/>
      <c r="L523" s="194"/>
      <c r="M523" s="193"/>
      <c r="N523" s="193"/>
      <c r="O523" s="194"/>
      <c r="P523" s="194"/>
      <c r="Q523" s="193"/>
      <c r="R523" s="195"/>
      <c r="S523" s="194"/>
      <c r="AD523" s="278"/>
    </row>
    <row r="524" spans="1:30" s="276" customFormat="1" x14ac:dyDescent="0.25">
      <c r="A524" s="188"/>
      <c r="B524" s="188"/>
      <c r="C524" s="3"/>
      <c r="D524" s="3"/>
      <c r="E524" s="189"/>
      <c r="F524" s="189"/>
      <c r="G524" s="190"/>
      <c r="H524" s="191"/>
      <c r="I524" s="192"/>
      <c r="J524" s="193"/>
      <c r="K524" s="194"/>
      <c r="L524" s="194"/>
      <c r="M524" s="193"/>
      <c r="N524" s="193"/>
      <c r="O524" s="194"/>
      <c r="P524" s="194"/>
      <c r="Q524" s="193"/>
      <c r="R524" s="195"/>
      <c r="S524" s="194"/>
      <c r="AD524" s="278"/>
    </row>
    <row r="525" spans="1:30" s="276" customFormat="1" x14ac:dyDescent="0.25">
      <c r="A525" s="188"/>
      <c r="B525" s="188"/>
      <c r="C525" s="3"/>
      <c r="D525" s="3"/>
      <c r="E525" s="189"/>
      <c r="F525" s="189"/>
      <c r="G525" s="190"/>
      <c r="H525" s="191"/>
      <c r="I525" s="192"/>
      <c r="J525" s="193"/>
      <c r="K525" s="194"/>
      <c r="L525" s="194"/>
      <c r="M525" s="193"/>
      <c r="N525" s="193"/>
      <c r="O525" s="194"/>
      <c r="P525" s="194"/>
      <c r="Q525" s="193"/>
      <c r="R525" s="195"/>
      <c r="S525" s="194"/>
      <c r="AD525" s="278"/>
    </row>
    <row r="526" spans="1:30" s="276" customFormat="1" x14ac:dyDescent="0.25">
      <c r="A526" s="188"/>
      <c r="B526" s="188"/>
      <c r="C526" s="3"/>
      <c r="D526" s="3"/>
      <c r="E526" s="189"/>
      <c r="F526" s="189"/>
      <c r="G526" s="190"/>
      <c r="H526" s="191"/>
      <c r="I526" s="192"/>
      <c r="J526" s="193"/>
      <c r="K526" s="194"/>
      <c r="L526" s="194"/>
      <c r="M526" s="193"/>
      <c r="N526" s="193"/>
      <c r="O526" s="194"/>
      <c r="P526" s="194"/>
      <c r="Q526" s="193"/>
      <c r="R526" s="195"/>
      <c r="S526" s="194"/>
      <c r="AD526" s="278"/>
    </row>
    <row r="527" spans="1:30" s="276" customFormat="1" x14ac:dyDescent="0.25">
      <c r="A527" s="188"/>
      <c r="B527" s="188"/>
      <c r="C527" s="3"/>
      <c r="D527" s="3"/>
      <c r="E527" s="189"/>
      <c r="F527" s="189"/>
      <c r="G527" s="190"/>
      <c r="H527" s="191"/>
      <c r="I527" s="192"/>
      <c r="J527" s="193"/>
      <c r="K527" s="194"/>
      <c r="L527" s="194"/>
      <c r="M527" s="193"/>
      <c r="N527" s="193"/>
      <c r="O527" s="194"/>
      <c r="P527" s="194"/>
      <c r="Q527" s="193"/>
      <c r="R527" s="195"/>
      <c r="S527" s="194"/>
      <c r="AD527" s="278"/>
    </row>
    <row r="528" spans="1:30" s="276" customFormat="1" x14ac:dyDescent="0.25">
      <c r="A528" s="188"/>
      <c r="B528" s="188"/>
      <c r="C528" s="3"/>
      <c r="D528" s="3"/>
      <c r="E528" s="189"/>
      <c r="F528" s="189"/>
      <c r="G528" s="190"/>
      <c r="H528" s="191"/>
      <c r="I528" s="192"/>
      <c r="J528" s="193"/>
      <c r="K528" s="194"/>
      <c r="L528" s="194"/>
      <c r="M528" s="193"/>
      <c r="N528" s="193"/>
      <c r="O528" s="194"/>
      <c r="P528" s="194"/>
      <c r="Q528" s="193"/>
      <c r="R528" s="195"/>
      <c r="S528" s="194"/>
      <c r="AD528" s="278"/>
    </row>
    <row r="529" spans="1:30" s="276" customFormat="1" x14ac:dyDescent="0.25">
      <c r="A529" s="188"/>
      <c r="B529" s="188"/>
      <c r="C529" s="3"/>
      <c r="D529" s="3"/>
      <c r="E529" s="189"/>
      <c r="F529" s="189"/>
      <c r="G529" s="190"/>
      <c r="H529" s="191"/>
      <c r="I529" s="192"/>
      <c r="J529" s="193"/>
      <c r="K529" s="194"/>
      <c r="L529" s="194"/>
      <c r="M529" s="193"/>
      <c r="N529" s="193"/>
      <c r="O529" s="194"/>
      <c r="P529" s="194"/>
      <c r="Q529" s="193"/>
      <c r="R529" s="195"/>
      <c r="S529" s="194"/>
      <c r="AD529" s="278"/>
    </row>
    <row r="530" spans="1:30" s="276" customFormat="1" x14ac:dyDescent="0.25">
      <c r="A530" s="188"/>
      <c r="B530" s="188"/>
      <c r="C530" s="3"/>
      <c r="D530" s="3"/>
      <c r="E530" s="189"/>
      <c r="F530" s="189"/>
      <c r="G530" s="190"/>
      <c r="H530" s="191"/>
      <c r="I530" s="192"/>
      <c r="J530" s="193"/>
      <c r="K530" s="194"/>
      <c r="L530" s="194"/>
      <c r="M530" s="193"/>
      <c r="N530" s="193"/>
      <c r="O530" s="194"/>
      <c r="P530" s="194"/>
      <c r="Q530" s="193"/>
      <c r="R530" s="195"/>
      <c r="S530" s="194"/>
      <c r="AD530" s="278"/>
    </row>
    <row r="531" spans="1:30" s="276" customFormat="1" x14ac:dyDescent="0.25">
      <c r="A531" s="188"/>
      <c r="B531" s="188"/>
      <c r="C531" s="3"/>
      <c r="D531" s="3"/>
      <c r="E531" s="189"/>
      <c r="F531" s="189"/>
      <c r="G531" s="190"/>
      <c r="H531" s="191"/>
      <c r="I531" s="192"/>
      <c r="J531" s="193"/>
      <c r="K531" s="194"/>
      <c r="L531" s="194"/>
      <c r="M531" s="193"/>
      <c r="N531" s="193"/>
      <c r="O531" s="194"/>
      <c r="P531" s="194"/>
      <c r="Q531" s="193"/>
      <c r="R531" s="195"/>
      <c r="S531" s="194"/>
      <c r="AD531" s="278"/>
    </row>
    <row r="532" spans="1:30" s="276" customFormat="1" x14ac:dyDescent="0.25">
      <c r="A532" s="188"/>
      <c r="B532" s="188"/>
      <c r="C532" s="3"/>
      <c r="D532" s="3"/>
      <c r="E532" s="189"/>
      <c r="F532" s="189"/>
      <c r="G532" s="190"/>
      <c r="H532" s="191"/>
      <c r="I532" s="192"/>
      <c r="J532" s="193"/>
      <c r="K532" s="194"/>
      <c r="L532" s="194"/>
      <c r="M532" s="193"/>
      <c r="N532" s="193"/>
      <c r="O532" s="194"/>
      <c r="P532" s="194"/>
      <c r="Q532" s="193"/>
      <c r="R532" s="195"/>
      <c r="S532" s="194"/>
      <c r="AD532" s="278"/>
    </row>
    <row r="533" spans="1:30" s="276" customFormat="1" x14ac:dyDescent="0.25">
      <c r="A533" s="188"/>
      <c r="B533" s="188"/>
      <c r="C533" s="3"/>
      <c r="D533" s="3"/>
      <c r="E533" s="189"/>
      <c r="F533" s="189"/>
      <c r="G533" s="190"/>
      <c r="H533" s="191"/>
      <c r="I533" s="192"/>
      <c r="J533" s="193"/>
      <c r="K533" s="194"/>
      <c r="L533" s="194"/>
      <c r="M533" s="193"/>
      <c r="N533" s="193"/>
      <c r="O533" s="194"/>
      <c r="P533" s="194"/>
      <c r="Q533" s="193"/>
      <c r="R533" s="195"/>
      <c r="S533" s="194"/>
      <c r="AD533" s="278"/>
    </row>
    <row r="534" spans="1:30" s="276" customFormat="1" x14ac:dyDescent="0.25">
      <c r="A534" s="188"/>
      <c r="B534" s="188"/>
      <c r="C534" s="3"/>
      <c r="D534" s="3"/>
      <c r="E534" s="189"/>
      <c r="F534" s="189"/>
      <c r="G534" s="190"/>
      <c r="H534" s="191"/>
      <c r="I534" s="192"/>
      <c r="J534" s="193"/>
      <c r="K534" s="194"/>
      <c r="L534" s="194"/>
      <c r="M534" s="193"/>
      <c r="N534" s="193"/>
      <c r="O534" s="194"/>
      <c r="P534" s="194"/>
      <c r="Q534" s="193"/>
      <c r="R534" s="195"/>
      <c r="S534" s="194"/>
      <c r="AD534" s="278"/>
    </row>
    <row r="535" spans="1:30" s="276" customFormat="1" x14ac:dyDescent="0.25">
      <c r="A535" s="188"/>
      <c r="B535" s="188"/>
      <c r="C535" s="3"/>
      <c r="D535" s="3"/>
      <c r="E535" s="189"/>
      <c r="F535" s="189"/>
      <c r="G535" s="190"/>
      <c r="H535" s="191"/>
      <c r="I535" s="192"/>
      <c r="J535" s="193"/>
      <c r="K535" s="194"/>
      <c r="L535" s="194"/>
      <c r="M535" s="193"/>
      <c r="N535" s="193"/>
      <c r="O535" s="194"/>
      <c r="P535" s="194"/>
      <c r="Q535" s="193"/>
      <c r="R535" s="195"/>
      <c r="S535" s="194"/>
      <c r="AD535" s="278"/>
    </row>
    <row r="536" spans="1:30" s="276" customFormat="1" x14ac:dyDescent="0.25">
      <c r="A536" s="188"/>
      <c r="B536" s="188"/>
      <c r="C536" s="3"/>
      <c r="D536" s="3"/>
      <c r="E536" s="189"/>
      <c r="F536" s="189"/>
      <c r="G536" s="190"/>
      <c r="H536" s="191"/>
      <c r="I536" s="192"/>
      <c r="J536" s="193"/>
      <c r="K536" s="194"/>
      <c r="L536" s="194"/>
      <c r="M536" s="193"/>
      <c r="N536" s="193"/>
      <c r="O536" s="194"/>
      <c r="P536" s="194"/>
      <c r="Q536" s="193"/>
      <c r="R536" s="195"/>
      <c r="S536" s="194"/>
      <c r="AD536" s="278"/>
    </row>
    <row r="537" spans="1:30" s="276" customFormat="1" x14ac:dyDescent="0.25">
      <c r="A537" s="188"/>
      <c r="B537" s="188"/>
      <c r="C537" s="3"/>
      <c r="D537" s="3"/>
      <c r="E537" s="189"/>
      <c r="F537" s="189"/>
      <c r="G537" s="190"/>
      <c r="H537" s="191"/>
      <c r="I537" s="192"/>
      <c r="J537" s="193"/>
      <c r="K537" s="194"/>
      <c r="L537" s="194"/>
      <c r="M537" s="193"/>
      <c r="N537" s="193"/>
      <c r="O537" s="194"/>
      <c r="P537" s="194"/>
      <c r="Q537" s="193"/>
      <c r="R537" s="195"/>
      <c r="S537" s="194"/>
      <c r="AD537" s="278"/>
    </row>
    <row r="538" spans="1:30" s="276" customFormat="1" x14ac:dyDescent="0.25">
      <c r="A538" s="188"/>
      <c r="B538" s="188"/>
      <c r="C538" s="3"/>
      <c r="D538" s="3"/>
      <c r="E538" s="189"/>
      <c r="F538" s="189"/>
      <c r="G538" s="190"/>
      <c r="H538" s="191"/>
      <c r="I538" s="192"/>
      <c r="J538" s="193"/>
      <c r="K538" s="194"/>
      <c r="L538" s="194"/>
      <c r="M538" s="193"/>
      <c r="N538" s="193"/>
      <c r="O538" s="194"/>
      <c r="P538" s="194"/>
      <c r="Q538" s="193"/>
      <c r="R538" s="195"/>
      <c r="S538" s="194"/>
      <c r="AD538" s="278"/>
    </row>
    <row r="539" spans="1:30" s="276" customFormat="1" x14ac:dyDescent="0.25">
      <c r="A539" s="188"/>
      <c r="B539" s="188"/>
      <c r="C539" s="3"/>
      <c r="D539" s="3"/>
      <c r="E539" s="189"/>
      <c r="F539" s="189"/>
      <c r="G539" s="190"/>
      <c r="H539" s="191"/>
      <c r="I539" s="192"/>
      <c r="J539" s="193"/>
      <c r="K539" s="194"/>
      <c r="L539" s="194"/>
      <c r="M539" s="193"/>
      <c r="N539" s="193"/>
      <c r="O539" s="194"/>
      <c r="P539" s="194"/>
      <c r="Q539" s="193"/>
      <c r="R539" s="195"/>
      <c r="S539" s="194"/>
      <c r="AD539" s="278"/>
    </row>
    <row r="540" spans="1:30" s="276" customFormat="1" x14ac:dyDescent="0.25">
      <c r="A540" s="188"/>
      <c r="B540" s="188"/>
      <c r="C540" s="3"/>
      <c r="D540" s="3"/>
      <c r="E540" s="189"/>
      <c r="F540" s="189"/>
      <c r="G540" s="190"/>
      <c r="H540" s="191"/>
      <c r="I540" s="192"/>
      <c r="J540" s="193"/>
      <c r="K540" s="194"/>
      <c r="L540" s="194"/>
      <c r="M540" s="193"/>
      <c r="N540" s="193"/>
      <c r="O540" s="194"/>
      <c r="P540" s="194"/>
      <c r="Q540" s="193"/>
      <c r="R540" s="195"/>
      <c r="S540" s="194"/>
      <c r="AD540" s="278"/>
    </row>
    <row r="541" spans="1:30" s="276" customFormat="1" x14ac:dyDescent="0.25">
      <c r="A541" s="188"/>
      <c r="B541" s="188"/>
      <c r="C541" s="3"/>
      <c r="D541" s="3"/>
      <c r="E541" s="189"/>
      <c r="F541" s="189"/>
      <c r="G541" s="190"/>
      <c r="H541" s="191"/>
      <c r="I541" s="192"/>
      <c r="J541" s="193"/>
      <c r="K541" s="194"/>
      <c r="L541" s="194"/>
      <c r="M541" s="193"/>
      <c r="N541" s="193"/>
      <c r="O541" s="194"/>
      <c r="P541" s="194"/>
      <c r="Q541" s="193"/>
      <c r="R541" s="195"/>
      <c r="S541" s="194"/>
      <c r="AD541" s="278"/>
    </row>
    <row r="542" spans="1:30" s="276" customFormat="1" x14ac:dyDescent="0.25">
      <c r="A542" s="188"/>
      <c r="B542" s="188"/>
      <c r="C542" s="3"/>
      <c r="D542" s="3"/>
      <c r="E542" s="189"/>
      <c r="F542" s="189"/>
      <c r="G542" s="190"/>
      <c r="H542" s="191"/>
      <c r="I542" s="192"/>
      <c r="J542" s="188"/>
      <c r="K542" s="3"/>
      <c r="L542" s="3"/>
      <c r="M542" s="188"/>
      <c r="N542" s="188"/>
      <c r="O542" s="3"/>
      <c r="P542" s="3"/>
      <c r="Q542" s="188"/>
      <c r="R542" s="196"/>
      <c r="S542" s="3"/>
      <c r="AD542" s="278"/>
    </row>
    <row r="543" spans="1:30" s="276" customFormat="1" x14ac:dyDescent="0.25">
      <c r="A543" s="188"/>
      <c r="B543" s="188"/>
      <c r="C543" s="3"/>
      <c r="D543" s="3"/>
      <c r="E543" s="189"/>
      <c r="F543" s="189"/>
      <c r="G543" s="190"/>
      <c r="H543" s="191"/>
      <c r="I543" s="192"/>
      <c r="J543" s="188"/>
      <c r="K543" s="3"/>
      <c r="L543" s="3"/>
      <c r="M543" s="188"/>
      <c r="N543" s="188"/>
      <c r="O543" s="3"/>
      <c r="P543" s="3"/>
      <c r="Q543" s="188"/>
      <c r="R543" s="196"/>
      <c r="S543" s="3"/>
      <c r="AD543" s="278"/>
    </row>
    <row r="544" spans="1:30" s="276" customFormat="1" x14ac:dyDescent="0.25">
      <c r="A544" s="188"/>
      <c r="B544" s="188"/>
      <c r="C544" s="3"/>
      <c r="D544" s="3"/>
      <c r="E544" s="189"/>
      <c r="F544" s="189"/>
      <c r="G544" s="190"/>
      <c r="H544" s="191"/>
      <c r="I544" s="192"/>
      <c r="J544" s="188"/>
      <c r="K544" s="3"/>
      <c r="L544" s="3"/>
      <c r="M544" s="188"/>
      <c r="N544" s="188"/>
      <c r="O544" s="3"/>
      <c r="P544" s="3"/>
      <c r="Q544" s="188"/>
      <c r="R544" s="196"/>
      <c r="S544" s="3"/>
      <c r="AD544" s="278"/>
    </row>
    <row r="545" spans="1:30" s="276" customFormat="1" x14ac:dyDescent="0.25">
      <c r="A545" s="188"/>
      <c r="B545" s="188"/>
      <c r="C545" s="3"/>
      <c r="D545" s="3"/>
      <c r="E545" s="189"/>
      <c r="F545" s="189"/>
      <c r="G545" s="190"/>
      <c r="H545" s="191"/>
      <c r="I545" s="192"/>
      <c r="J545" s="188"/>
      <c r="K545" s="3"/>
      <c r="L545" s="3"/>
      <c r="M545" s="188"/>
      <c r="N545" s="188"/>
      <c r="O545" s="3"/>
      <c r="P545" s="3"/>
      <c r="Q545" s="188"/>
      <c r="R545" s="196"/>
      <c r="S545" s="3"/>
      <c r="AD545" s="278"/>
    </row>
    <row r="546" spans="1:30" s="276" customFormat="1" x14ac:dyDescent="0.25">
      <c r="A546" s="188"/>
      <c r="B546" s="188"/>
      <c r="C546" s="3"/>
      <c r="D546" s="3"/>
      <c r="E546" s="189"/>
      <c r="F546" s="189"/>
      <c r="G546" s="190"/>
      <c r="H546" s="191"/>
      <c r="I546" s="192"/>
      <c r="J546" s="188"/>
      <c r="K546" s="3"/>
      <c r="L546" s="3"/>
      <c r="M546" s="188"/>
      <c r="N546" s="188"/>
      <c r="O546" s="3"/>
      <c r="P546" s="3"/>
      <c r="Q546" s="188"/>
      <c r="R546" s="196"/>
      <c r="S546" s="3"/>
      <c r="AD546" s="278"/>
    </row>
    <row r="547" spans="1:30" s="276" customFormat="1" x14ac:dyDescent="0.25">
      <c r="A547" s="188"/>
      <c r="B547" s="188"/>
      <c r="C547" s="3"/>
      <c r="D547" s="3"/>
      <c r="E547" s="189"/>
      <c r="F547" s="189"/>
      <c r="G547" s="190"/>
      <c r="H547" s="191"/>
      <c r="I547" s="192"/>
      <c r="J547" s="188"/>
      <c r="K547" s="3"/>
      <c r="L547" s="3"/>
      <c r="M547" s="188"/>
      <c r="N547" s="188"/>
      <c r="O547" s="3"/>
      <c r="P547" s="3"/>
      <c r="Q547" s="188"/>
      <c r="R547" s="196"/>
      <c r="S547" s="3"/>
      <c r="AD547" s="278"/>
    </row>
    <row r="548" spans="1:30" s="276" customFormat="1" x14ac:dyDescent="0.25">
      <c r="A548" s="188"/>
      <c r="B548" s="188"/>
      <c r="C548" s="3"/>
      <c r="D548" s="3"/>
      <c r="E548" s="189"/>
      <c r="F548" s="189"/>
      <c r="G548" s="190"/>
      <c r="H548" s="191"/>
      <c r="I548" s="192"/>
      <c r="J548" s="188"/>
      <c r="K548" s="3"/>
      <c r="L548" s="3"/>
      <c r="M548" s="188"/>
      <c r="N548" s="188"/>
      <c r="O548" s="3"/>
      <c r="P548" s="3"/>
      <c r="Q548" s="188"/>
      <c r="R548" s="196"/>
      <c r="S548" s="3"/>
      <c r="AD548" s="278"/>
    </row>
    <row r="549" spans="1:30" s="276" customFormat="1" x14ac:dyDescent="0.25">
      <c r="A549" s="188"/>
      <c r="B549" s="188"/>
      <c r="C549" s="3"/>
      <c r="D549" s="3"/>
      <c r="E549" s="189"/>
      <c r="F549" s="189"/>
      <c r="G549" s="190"/>
      <c r="H549" s="191"/>
      <c r="I549" s="192"/>
      <c r="J549" s="188"/>
      <c r="K549" s="3"/>
      <c r="L549" s="3"/>
      <c r="M549" s="188"/>
      <c r="N549" s="188"/>
      <c r="O549" s="3"/>
      <c r="P549" s="3"/>
      <c r="Q549" s="188"/>
      <c r="R549" s="196"/>
      <c r="S549" s="3"/>
      <c r="AD549" s="278"/>
    </row>
    <row r="550" spans="1:30" s="276" customFormat="1" x14ac:dyDescent="0.25">
      <c r="A550" s="188"/>
      <c r="B550" s="188"/>
      <c r="C550" s="3"/>
      <c r="D550" s="3"/>
      <c r="E550" s="189"/>
      <c r="F550" s="189"/>
      <c r="G550" s="190"/>
      <c r="H550" s="191"/>
      <c r="I550" s="192"/>
      <c r="J550" s="188"/>
      <c r="K550" s="3"/>
      <c r="L550" s="3"/>
      <c r="M550" s="188"/>
      <c r="N550" s="188"/>
      <c r="O550" s="3"/>
      <c r="P550" s="3"/>
      <c r="Q550" s="188"/>
      <c r="R550" s="196"/>
      <c r="S550" s="3"/>
      <c r="AD550" s="278"/>
    </row>
    <row r="551" spans="1:30" s="276" customFormat="1" x14ac:dyDescent="0.25">
      <c r="A551" s="188"/>
      <c r="B551" s="188"/>
      <c r="C551" s="3"/>
      <c r="D551" s="3"/>
      <c r="E551" s="189"/>
      <c r="F551" s="189"/>
      <c r="G551" s="190"/>
      <c r="H551" s="191"/>
      <c r="I551" s="192"/>
      <c r="J551" s="188"/>
      <c r="K551" s="3"/>
      <c r="L551" s="3"/>
      <c r="M551" s="188"/>
      <c r="N551" s="188"/>
      <c r="O551" s="3"/>
      <c r="P551" s="3"/>
      <c r="Q551" s="188"/>
      <c r="R551" s="196"/>
      <c r="S551" s="3"/>
      <c r="AD551" s="278"/>
    </row>
    <row r="552" spans="1:30" s="276" customFormat="1" x14ac:dyDescent="0.25">
      <c r="A552" s="188"/>
      <c r="B552" s="188"/>
      <c r="C552" s="3"/>
      <c r="D552" s="3"/>
      <c r="E552" s="189"/>
      <c r="F552" s="189"/>
      <c r="G552" s="190"/>
      <c r="H552" s="191"/>
      <c r="I552" s="192"/>
      <c r="J552" s="188"/>
      <c r="K552" s="3"/>
      <c r="L552" s="3"/>
      <c r="M552" s="188"/>
      <c r="N552" s="188"/>
      <c r="O552" s="3"/>
      <c r="P552" s="3"/>
      <c r="Q552" s="188"/>
      <c r="R552" s="196"/>
      <c r="S552" s="3"/>
      <c r="AD552" s="278"/>
    </row>
    <row r="553" spans="1:30" s="276" customFormat="1" x14ac:dyDescent="0.25">
      <c r="A553" s="188"/>
      <c r="B553" s="188"/>
      <c r="C553" s="3"/>
      <c r="D553" s="3"/>
      <c r="E553" s="189"/>
      <c r="F553" s="189"/>
      <c r="G553" s="190"/>
      <c r="H553" s="191"/>
      <c r="I553" s="192"/>
      <c r="J553" s="188"/>
      <c r="K553" s="3"/>
      <c r="L553" s="3"/>
      <c r="M553" s="188"/>
      <c r="N553" s="188"/>
      <c r="O553" s="3"/>
      <c r="P553" s="3"/>
      <c r="Q553" s="188"/>
      <c r="R553" s="196"/>
      <c r="S553" s="3"/>
      <c r="AD553" s="278"/>
    </row>
    <row r="554" spans="1:30" s="276" customFormat="1" x14ac:dyDescent="0.25">
      <c r="A554" s="188"/>
      <c r="B554" s="188"/>
      <c r="C554" s="3"/>
      <c r="D554" s="3"/>
      <c r="E554" s="189"/>
      <c r="F554" s="189"/>
      <c r="G554" s="190"/>
      <c r="H554" s="191"/>
      <c r="I554" s="192"/>
      <c r="J554" s="188"/>
      <c r="K554" s="3"/>
      <c r="L554" s="3"/>
      <c r="M554" s="188"/>
      <c r="N554" s="188"/>
      <c r="O554" s="3"/>
      <c r="P554" s="3"/>
      <c r="Q554" s="188"/>
      <c r="R554" s="196"/>
      <c r="S554" s="3"/>
      <c r="AD554" s="278"/>
    </row>
    <row r="555" spans="1:30" s="276" customFormat="1" x14ac:dyDescent="0.25">
      <c r="A555" s="188"/>
      <c r="B555" s="188"/>
      <c r="C555" s="3"/>
      <c r="D555" s="3"/>
      <c r="E555" s="189"/>
      <c r="F555" s="189"/>
      <c r="G555" s="190"/>
      <c r="H555" s="191"/>
      <c r="I555" s="192"/>
      <c r="J555" s="188"/>
      <c r="K555" s="3"/>
      <c r="L555" s="3"/>
      <c r="M555" s="188"/>
      <c r="N555" s="188"/>
      <c r="O555" s="3"/>
      <c r="P555" s="3"/>
      <c r="Q555" s="188"/>
      <c r="R555" s="196"/>
      <c r="S555" s="3"/>
      <c r="AD555" s="278"/>
    </row>
    <row r="556" spans="1:30" s="276" customFormat="1" x14ac:dyDescent="0.25">
      <c r="A556" s="188"/>
      <c r="B556" s="188"/>
      <c r="C556" s="3"/>
      <c r="D556" s="3"/>
      <c r="E556" s="189"/>
      <c r="F556" s="189"/>
      <c r="G556" s="190"/>
      <c r="H556" s="191"/>
      <c r="I556" s="192"/>
      <c r="J556" s="188"/>
      <c r="K556" s="3"/>
      <c r="L556" s="3"/>
      <c r="M556" s="188"/>
      <c r="N556" s="188"/>
      <c r="O556" s="3"/>
      <c r="P556" s="3"/>
      <c r="Q556" s="188"/>
      <c r="R556" s="196"/>
      <c r="S556" s="3"/>
      <c r="AD556" s="278"/>
    </row>
    <row r="557" spans="1:30" s="276" customFormat="1" x14ac:dyDescent="0.25">
      <c r="A557" s="188"/>
      <c r="B557" s="188"/>
      <c r="C557" s="3"/>
      <c r="D557" s="3"/>
      <c r="E557" s="189"/>
      <c r="F557" s="189"/>
      <c r="G557" s="190"/>
      <c r="H557" s="191"/>
      <c r="I557" s="192"/>
      <c r="J557" s="188"/>
      <c r="K557" s="3"/>
      <c r="L557" s="3"/>
      <c r="M557" s="188"/>
      <c r="N557" s="188"/>
      <c r="O557" s="3"/>
      <c r="P557" s="3"/>
      <c r="Q557" s="188"/>
      <c r="R557" s="196"/>
      <c r="S557" s="3"/>
      <c r="AD557" s="278"/>
    </row>
    <row r="558" spans="1:30" s="276" customFormat="1" x14ac:dyDescent="0.25">
      <c r="A558" s="188"/>
      <c r="B558" s="188"/>
      <c r="C558" s="3"/>
      <c r="D558" s="3"/>
      <c r="E558" s="189"/>
      <c r="F558" s="189"/>
      <c r="G558" s="190"/>
      <c r="H558" s="191"/>
      <c r="I558" s="192"/>
      <c r="J558" s="188"/>
      <c r="K558" s="3"/>
      <c r="L558" s="3"/>
      <c r="M558" s="188"/>
      <c r="N558" s="188"/>
      <c r="O558" s="3"/>
      <c r="P558" s="3"/>
      <c r="Q558" s="188"/>
      <c r="R558" s="196"/>
      <c r="S558" s="3"/>
      <c r="AD558" s="278"/>
    </row>
    <row r="559" spans="1:30" s="276" customFormat="1" x14ac:dyDescent="0.25">
      <c r="A559" s="188"/>
      <c r="B559" s="188"/>
      <c r="C559" s="3"/>
      <c r="D559" s="3"/>
      <c r="E559" s="189"/>
      <c r="F559" s="189"/>
      <c r="G559" s="190"/>
      <c r="H559" s="191"/>
      <c r="I559" s="192"/>
      <c r="J559" s="188"/>
      <c r="K559" s="3"/>
      <c r="L559" s="3"/>
      <c r="M559" s="188"/>
      <c r="N559" s="188"/>
      <c r="O559" s="3"/>
      <c r="P559" s="3"/>
      <c r="Q559" s="188"/>
      <c r="R559" s="196"/>
      <c r="S559" s="3"/>
      <c r="AD559" s="278"/>
    </row>
    <row r="560" spans="1:30" s="276" customFormat="1" x14ac:dyDescent="0.25">
      <c r="A560" s="188"/>
      <c r="B560" s="188"/>
      <c r="C560" s="3"/>
      <c r="D560" s="3"/>
      <c r="E560" s="189"/>
      <c r="F560" s="189"/>
      <c r="G560" s="190"/>
      <c r="H560" s="191"/>
      <c r="I560" s="192"/>
      <c r="J560" s="188"/>
      <c r="K560" s="3"/>
      <c r="L560" s="3"/>
      <c r="M560" s="188"/>
      <c r="N560" s="188"/>
      <c r="O560" s="3"/>
      <c r="P560" s="3"/>
      <c r="Q560" s="188"/>
      <c r="R560" s="196"/>
      <c r="S560" s="3"/>
      <c r="AD560" s="278"/>
    </row>
    <row r="561" spans="1:30" s="276" customFormat="1" x14ac:dyDescent="0.25">
      <c r="A561" s="188"/>
      <c r="B561" s="188"/>
      <c r="C561" s="3"/>
      <c r="D561" s="3"/>
      <c r="E561" s="189"/>
      <c r="F561" s="189"/>
      <c r="G561" s="190"/>
      <c r="H561" s="191"/>
      <c r="I561" s="192"/>
      <c r="J561" s="188"/>
      <c r="K561" s="3"/>
      <c r="L561" s="3"/>
      <c r="M561" s="188"/>
      <c r="N561" s="188"/>
      <c r="O561" s="3"/>
      <c r="P561" s="3"/>
      <c r="Q561" s="188"/>
      <c r="R561" s="196"/>
      <c r="S561" s="3"/>
      <c r="AD561" s="278"/>
    </row>
    <row r="562" spans="1:30" s="276" customFormat="1" x14ac:dyDescent="0.25">
      <c r="A562" s="188"/>
      <c r="B562" s="188"/>
      <c r="C562" s="3"/>
      <c r="D562" s="3"/>
      <c r="E562" s="189"/>
      <c r="F562" s="189"/>
      <c r="G562" s="190"/>
      <c r="H562" s="191"/>
      <c r="I562" s="192"/>
      <c r="J562" s="188"/>
      <c r="K562" s="3"/>
      <c r="L562" s="3"/>
      <c r="M562" s="188"/>
      <c r="N562" s="188"/>
      <c r="O562" s="3"/>
      <c r="P562" s="3"/>
      <c r="Q562" s="188"/>
      <c r="R562" s="196"/>
      <c r="S562" s="3"/>
      <c r="AD562" s="278"/>
    </row>
    <row r="563" spans="1:30" s="276" customFormat="1" x14ac:dyDescent="0.25">
      <c r="A563" s="188"/>
      <c r="B563" s="188"/>
      <c r="C563" s="3"/>
      <c r="D563" s="3"/>
      <c r="E563" s="189"/>
      <c r="F563" s="189"/>
      <c r="G563" s="190"/>
      <c r="H563" s="191"/>
      <c r="I563" s="192"/>
      <c r="J563" s="188"/>
      <c r="K563" s="3"/>
      <c r="L563" s="3"/>
      <c r="M563" s="188"/>
      <c r="N563" s="188"/>
      <c r="O563" s="3"/>
      <c r="P563" s="3"/>
      <c r="Q563" s="188"/>
      <c r="R563" s="196"/>
      <c r="S563" s="3"/>
      <c r="AD563" s="278"/>
    </row>
    <row r="564" spans="1:30" s="276" customFormat="1" x14ac:dyDescent="0.25">
      <c r="A564" s="188"/>
      <c r="B564" s="188"/>
      <c r="C564" s="3"/>
      <c r="D564" s="3"/>
      <c r="E564" s="189"/>
      <c r="F564" s="189"/>
      <c r="G564" s="190"/>
      <c r="H564" s="191"/>
      <c r="I564" s="192"/>
      <c r="J564" s="188"/>
      <c r="K564" s="3"/>
      <c r="L564" s="3"/>
      <c r="M564" s="188"/>
      <c r="N564" s="188"/>
      <c r="O564" s="3"/>
      <c r="P564" s="3"/>
      <c r="Q564" s="188"/>
      <c r="R564" s="196"/>
      <c r="S564" s="3"/>
      <c r="AD564" s="278"/>
    </row>
    <row r="565" spans="1:30" s="276" customFormat="1" x14ac:dyDescent="0.25">
      <c r="A565" s="188"/>
      <c r="B565" s="188"/>
      <c r="C565" s="3"/>
      <c r="D565" s="3"/>
      <c r="E565" s="189"/>
      <c r="F565" s="189"/>
      <c r="G565" s="190"/>
      <c r="H565" s="191"/>
      <c r="I565" s="192"/>
      <c r="J565" s="188"/>
      <c r="K565" s="3"/>
      <c r="L565" s="3"/>
      <c r="M565" s="188"/>
      <c r="N565" s="188"/>
      <c r="O565" s="3"/>
      <c r="P565" s="3"/>
      <c r="Q565" s="188"/>
      <c r="R565" s="196"/>
      <c r="S565" s="3"/>
      <c r="AD565" s="278"/>
    </row>
    <row r="566" spans="1:30" s="276" customFormat="1" x14ac:dyDescent="0.25">
      <c r="A566" s="188"/>
      <c r="B566" s="188"/>
      <c r="C566" s="3"/>
      <c r="D566" s="3"/>
      <c r="E566" s="189"/>
      <c r="F566" s="189"/>
      <c r="G566" s="190"/>
      <c r="H566" s="191"/>
      <c r="I566" s="192"/>
      <c r="J566" s="188"/>
      <c r="K566" s="3"/>
      <c r="L566" s="3"/>
      <c r="M566" s="188"/>
      <c r="N566" s="188"/>
      <c r="O566" s="3"/>
      <c r="P566" s="3"/>
      <c r="Q566" s="188"/>
      <c r="R566" s="196"/>
      <c r="S566" s="3"/>
      <c r="AD566" s="278"/>
    </row>
    <row r="567" spans="1:30" s="276" customFormat="1" x14ac:dyDescent="0.25">
      <c r="A567" s="188"/>
      <c r="B567" s="188"/>
      <c r="C567" s="3"/>
      <c r="D567" s="3"/>
      <c r="E567" s="189"/>
      <c r="F567" s="189"/>
      <c r="G567" s="190"/>
      <c r="H567" s="191"/>
      <c r="I567" s="192"/>
      <c r="J567" s="188"/>
      <c r="K567" s="3"/>
      <c r="L567" s="3"/>
      <c r="M567" s="188"/>
      <c r="N567" s="188"/>
      <c r="O567" s="3"/>
      <c r="P567" s="3"/>
      <c r="Q567" s="188"/>
      <c r="R567" s="196"/>
      <c r="S567" s="3"/>
      <c r="AD567" s="278"/>
    </row>
    <row r="568" spans="1:30" s="276" customFormat="1" x14ac:dyDescent="0.25">
      <c r="A568" s="188"/>
      <c r="B568" s="188"/>
      <c r="C568" s="3"/>
      <c r="D568" s="3"/>
      <c r="E568" s="189"/>
      <c r="F568" s="189"/>
      <c r="G568" s="190"/>
      <c r="H568" s="191"/>
      <c r="I568" s="192"/>
      <c r="J568" s="188"/>
      <c r="K568" s="3"/>
      <c r="L568" s="3"/>
      <c r="M568" s="188"/>
      <c r="N568" s="188"/>
      <c r="O568" s="3"/>
      <c r="P568" s="3"/>
      <c r="Q568" s="188"/>
      <c r="R568" s="196"/>
      <c r="S568" s="3"/>
      <c r="AD568" s="278"/>
    </row>
    <row r="569" spans="1:30" s="276" customFormat="1" x14ac:dyDescent="0.25">
      <c r="A569" s="188"/>
      <c r="B569" s="188"/>
      <c r="C569" s="3"/>
      <c r="D569" s="3"/>
      <c r="E569" s="189"/>
      <c r="F569" s="189"/>
      <c r="G569" s="190"/>
      <c r="H569" s="191"/>
      <c r="I569" s="192"/>
      <c r="J569" s="188"/>
      <c r="K569" s="3"/>
      <c r="L569" s="3"/>
      <c r="M569" s="188"/>
      <c r="N569" s="188"/>
      <c r="O569" s="3"/>
      <c r="P569" s="3"/>
      <c r="Q569" s="188"/>
      <c r="R569" s="196"/>
      <c r="S569" s="3"/>
      <c r="AD569" s="278"/>
    </row>
    <row r="570" spans="1:30" s="276" customFormat="1" x14ac:dyDescent="0.25">
      <c r="A570" s="188"/>
      <c r="B570" s="188"/>
      <c r="C570" s="3"/>
      <c r="D570" s="3"/>
      <c r="E570" s="189"/>
      <c r="F570" s="189"/>
      <c r="G570" s="190"/>
      <c r="H570" s="191"/>
      <c r="I570" s="192"/>
      <c r="J570" s="188"/>
      <c r="K570" s="3"/>
      <c r="L570" s="3"/>
      <c r="M570" s="188"/>
      <c r="N570" s="188"/>
      <c r="O570" s="3"/>
      <c r="P570" s="3"/>
      <c r="Q570" s="188"/>
      <c r="R570" s="196"/>
      <c r="S570" s="3"/>
      <c r="AD570" s="278"/>
    </row>
    <row r="571" spans="1:30" s="276" customFormat="1" x14ac:dyDescent="0.25">
      <c r="A571" s="188"/>
      <c r="B571" s="188"/>
      <c r="C571" s="3"/>
      <c r="D571" s="3"/>
      <c r="E571" s="189"/>
      <c r="F571" s="189"/>
      <c r="G571" s="190"/>
      <c r="H571" s="191"/>
      <c r="I571" s="192"/>
      <c r="J571" s="188"/>
      <c r="K571" s="3"/>
      <c r="L571" s="3"/>
      <c r="M571" s="188"/>
      <c r="N571" s="188"/>
      <c r="O571" s="3"/>
      <c r="P571" s="3"/>
      <c r="Q571" s="188"/>
      <c r="R571" s="196"/>
      <c r="S571" s="3"/>
      <c r="AD571" s="278"/>
    </row>
    <row r="572" spans="1:30" s="276" customFormat="1" x14ac:dyDescent="0.25">
      <c r="A572" s="188"/>
      <c r="B572" s="188"/>
      <c r="C572" s="3"/>
      <c r="D572" s="3"/>
      <c r="E572" s="189"/>
      <c r="F572" s="189"/>
      <c r="G572" s="190"/>
      <c r="H572" s="191"/>
      <c r="I572" s="192"/>
      <c r="J572" s="188"/>
      <c r="K572" s="3"/>
      <c r="L572" s="3"/>
      <c r="M572" s="188"/>
      <c r="N572" s="188"/>
      <c r="O572" s="3"/>
      <c r="P572" s="3"/>
      <c r="Q572" s="188"/>
      <c r="R572" s="196"/>
      <c r="S572" s="3"/>
      <c r="AD572" s="278"/>
    </row>
    <row r="573" spans="1:30" s="276" customFormat="1" x14ac:dyDescent="0.25">
      <c r="A573" s="188"/>
      <c r="B573" s="188"/>
      <c r="C573" s="3"/>
      <c r="D573" s="3"/>
      <c r="E573" s="189"/>
      <c r="F573" s="189"/>
      <c r="G573" s="190"/>
      <c r="H573" s="191"/>
      <c r="I573" s="192"/>
      <c r="J573" s="188"/>
      <c r="K573" s="3"/>
      <c r="L573" s="3"/>
      <c r="M573" s="188"/>
      <c r="N573" s="188"/>
      <c r="O573" s="3"/>
      <c r="P573" s="3"/>
      <c r="Q573" s="188"/>
      <c r="R573" s="196"/>
      <c r="S573" s="3"/>
      <c r="AD573" s="278"/>
    </row>
    <row r="574" spans="1:30" s="276" customFormat="1" x14ac:dyDescent="0.25">
      <c r="A574" s="188"/>
      <c r="B574" s="188"/>
      <c r="C574" s="3"/>
      <c r="D574" s="3"/>
      <c r="E574" s="189"/>
      <c r="F574" s="189"/>
      <c r="G574" s="190"/>
      <c r="H574" s="191"/>
      <c r="I574" s="192"/>
      <c r="J574" s="188"/>
      <c r="K574" s="3"/>
      <c r="L574" s="3"/>
      <c r="M574" s="188"/>
      <c r="N574" s="188"/>
      <c r="O574" s="3"/>
      <c r="P574" s="3"/>
      <c r="Q574" s="188"/>
      <c r="R574" s="196"/>
      <c r="S574" s="3"/>
      <c r="AD574" s="278"/>
    </row>
    <row r="575" spans="1:30" s="276" customFormat="1" x14ac:dyDescent="0.25">
      <c r="A575" s="188"/>
      <c r="B575" s="188"/>
      <c r="C575" s="3"/>
      <c r="D575" s="3"/>
      <c r="E575" s="189"/>
      <c r="F575" s="189"/>
      <c r="G575" s="190"/>
      <c r="H575" s="191"/>
      <c r="I575" s="192"/>
      <c r="J575" s="188"/>
      <c r="K575" s="3"/>
      <c r="L575" s="3"/>
      <c r="M575" s="188"/>
      <c r="N575" s="188"/>
      <c r="O575" s="3"/>
      <c r="P575" s="3"/>
      <c r="Q575" s="188"/>
      <c r="R575" s="196"/>
      <c r="S575" s="3"/>
      <c r="AD575" s="278"/>
    </row>
    <row r="576" spans="1:30" s="276" customFormat="1" x14ac:dyDescent="0.25">
      <c r="A576" s="188"/>
      <c r="B576" s="188"/>
      <c r="C576" s="3"/>
      <c r="D576" s="3"/>
      <c r="E576" s="189"/>
      <c r="F576" s="189"/>
      <c r="G576" s="190"/>
      <c r="H576" s="191"/>
      <c r="I576" s="192"/>
      <c r="J576" s="188"/>
      <c r="K576" s="3"/>
      <c r="L576" s="3"/>
      <c r="M576" s="188"/>
      <c r="N576" s="188"/>
      <c r="O576" s="3"/>
      <c r="P576" s="3"/>
      <c r="Q576" s="188"/>
      <c r="R576" s="196"/>
      <c r="S576" s="3"/>
      <c r="AD576" s="278"/>
    </row>
    <row r="577" spans="1:30" s="276" customFormat="1" x14ac:dyDescent="0.25">
      <c r="A577" s="188"/>
      <c r="B577" s="188"/>
      <c r="C577" s="3"/>
      <c r="D577" s="3"/>
      <c r="E577" s="189"/>
      <c r="F577" s="189"/>
      <c r="G577" s="190"/>
      <c r="H577" s="191"/>
      <c r="I577" s="192"/>
      <c r="J577" s="188"/>
      <c r="K577" s="3"/>
      <c r="L577" s="3"/>
      <c r="M577" s="188"/>
      <c r="N577" s="188"/>
      <c r="O577" s="3"/>
      <c r="P577" s="3"/>
      <c r="Q577" s="188"/>
      <c r="R577" s="196"/>
      <c r="S577" s="3"/>
      <c r="AD577" s="278"/>
    </row>
    <row r="578" spans="1:30" s="276" customFormat="1" x14ac:dyDescent="0.25">
      <c r="A578" s="188"/>
      <c r="B578" s="188"/>
      <c r="C578" s="3"/>
      <c r="D578" s="3"/>
      <c r="E578" s="189"/>
      <c r="F578" s="189"/>
      <c r="G578" s="190"/>
      <c r="H578" s="191"/>
      <c r="I578" s="192"/>
      <c r="J578" s="188"/>
      <c r="K578" s="3"/>
      <c r="L578" s="3"/>
      <c r="M578" s="188"/>
      <c r="N578" s="188"/>
      <c r="O578" s="3"/>
      <c r="P578" s="3"/>
      <c r="Q578" s="188"/>
      <c r="R578" s="196"/>
      <c r="S578" s="3"/>
      <c r="AD578" s="278"/>
    </row>
    <row r="579" spans="1:30" s="276" customFormat="1" x14ac:dyDescent="0.25">
      <c r="A579" s="188"/>
      <c r="B579" s="188"/>
      <c r="C579" s="3"/>
      <c r="D579" s="3"/>
      <c r="E579" s="189"/>
      <c r="F579" s="189"/>
      <c r="G579" s="190"/>
      <c r="H579" s="191"/>
      <c r="I579" s="192"/>
      <c r="J579" s="188"/>
      <c r="K579" s="3"/>
      <c r="L579" s="3"/>
      <c r="M579" s="188"/>
      <c r="N579" s="188"/>
      <c r="O579" s="3"/>
      <c r="P579" s="3"/>
      <c r="Q579" s="188"/>
      <c r="R579" s="196"/>
      <c r="S579" s="3"/>
      <c r="AD579" s="278"/>
    </row>
    <row r="580" spans="1:30" s="276" customFormat="1" x14ac:dyDescent="0.25">
      <c r="A580" s="188"/>
      <c r="B580" s="188"/>
      <c r="C580" s="3"/>
      <c r="D580" s="3"/>
      <c r="E580" s="189"/>
      <c r="F580" s="189"/>
      <c r="G580" s="190"/>
      <c r="H580" s="191"/>
      <c r="I580" s="192"/>
      <c r="J580" s="188"/>
      <c r="K580" s="3"/>
      <c r="L580" s="3"/>
      <c r="M580" s="188"/>
      <c r="N580" s="188"/>
      <c r="O580" s="3"/>
      <c r="P580" s="3"/>
      <c r="Q580" s="188"/>
      <c r="R580" s="196"/>
      <c r="S580" s="3"/>
      <c r="AD580" s="278"/>
    </row>
    <row r="581" spans="1:30" s="276" customFormat="1" x14ac:dyDescent="0.25">
      <c r="A581" s="188"/>
      <c r="B581" s="188"/>
      <c r="C581" s="3"/>
      <c r="D581" s="3"/>
      <c r="E581" s="189"/>
      <c r="F581" s="189"/>
      <c r="G581" s="190"/>
      <c r="H581" s="191"/>
      <c r="I581" s="192"/>
      <c r="J581" s="188"/>
      <c r="K581" s="3"/>
      <c r="L581" s="3"/>
      <c r="M581" s="188"/>
      <c r="N581" s="188"/>
      <c r="O581" s="3"/>
      <c r="P581" s="3"/>
      <c r="Q581" s="188"/>
      <c r="R581" s="196"/>
      <c r="S581" s="3"/>
      <c r="AD581" s="278"/>
    </row>
    <row r="582" spans="1:30" s="276" customFormat="1" x14ac:dyDescent="0.25">
      <c r="A582" s="188"/>
      <c r="B582" s="188"/>
      <c r="C582" s="3"/>
      <c r="D582" s="3"/>
      <c r="E582" s="189"/>
      <c r="F582" s="189"/>
      <c r="G582" s="190"/>
      <c r="H582" s="191"/>
      <c r="I582" s="192"/>
      <c r="J582" s="188"/>
      <c r="K582" s="3"/>
      <c r="L582" s="3"/>
      <c r="M582" s="188"/>
      <c r="N582" s="188"/>
      <c r="O582" s="3"/>
      <c r="P582" s="3"/>
      <c r="Q582" s="188"/>
      <c r="R582" s="196"/>
      <c r="S582" s="3"/>
      <c r="AD582" s="278"/>
    </row>
    <row r="583" spans="1:30" s="276" customFormat="1" x14ac:dyDescent="0.25">
      <c r="A583" s="188"/>
      <c r="B583" s="188"/>
      <c r="C583" s="3"/>
      <c r="D583" s="3"/>
      <c r="E583" s="189"/>
      <c r="F583" s="189"/>
      <c r="G583" s="190"/>
      <c r="H583" s="191"/>
      <c r="I583" s="192"/>
      <c r="J583" s="188"/>
      <c r="K583" s="3"/>
      <c r="L583" s="3"/>
      <c r="M583" s="188"/>
      <c r="N583" s="188"/>
      <c r="O583" s="3"/>
      <c r="P583" s="3"/>
      <c r="Q583" s="188"/>
      <c r="R583" s="196"/>
      <c r="S583" s="3"/>
      <c r="AD583" s="278"/>
    </row>
    <row r="584" spans="1:30" s="276" customFormat="1" x14ac:dyDescent="0.25">
      <c r="A584" s="188"/>
      <c r="B584" s="188"/>
      <c r="C584" s="3"/>
      <c r="D584" s="3"/>
      <c r="E584" s="189"/>
      <c r="F584" s="189"/>
      <c r="G584" s="190"/>
      <c r="H584" s="191"/>
      <c r="I584" s="192"/>
      <c r="J584" s="188"/>
      <c r="K584" s="3"/>
      <c r="L584" s="3"/>
      <c r="M584" s="188"/>
      <c r="N584" s="188"/>
      <c r="O584" s="3"/>
      <c r="P584" s="3"/>
      <c r="Q584" s="188"/>
      <c r="R584" s="196"/>
      <c r="S584" s="3"/>
      <c r="AD584" s="278"/>
    </row>
    <row r="585" spans="1:30" s="276" customFormat="1" x14ac:dyDescent="0.25">
      <c r="A585" s="188"/>
      <c r="B585" s="188"/>
      <c r="C585" s="3"/>
      <c r="D585" s="3"/>
      <c r="E585" s="189"/>
      <c r="F585" s="189"/>
      <c r="G585" s="190"/>
      <c r="H585" s="191"/>
      <c r="I585" s="192"/>
      <c r="J585" s="188"/>
      <c r="K585" s="3"/>
      <c r="L585" s="3"/>
      <c r="M585" s="188"/>
      <c r="N585" s="188"/>
      <c r="O585" s="3"/>
      <c r="P585" s="3"/>
      <c r="Q585" s="188"/>
      <c r="R585" s="196"/>
      <c r="S585" s="3"/>
      <c r="AD585" s="278"/>
    </row>
    <row r="586" spans="1:30" s="276" customFormat="1" x14ac:dyDescent="0.25">
      <c r="A586" s="188"/>
      <c r="B586" s="188"/>
      <c r="C586" s="3"/>
      <c r="D586" s="3"/>
      <c r="E586" s="189"/>
      <c r="F586" s="189"/>
      <c r="G586" s="190"/>
      <c r="H586" s="191"/>
      <c r="I586" s="192"/>
      <c r="J586" s="188"/>
      <c r="K586" s="3"/>
      <c r="L586" s="3"/>
      <c r="M586" s="188"/>
      <c r="N586" s="188"/>
      <c r="O586" s="3"/>
      <c r="P586" s="3"/>
      <c r="Q586" s="188"/>
      <c r="R586" s="196"/>
      <c r="S586" s="3"/>
      <c r="AD586" s="278"/>
    </row>
    <row r="587" spans="1:30" s="276" customFormat="1" x14ac:dyDescent="0.25">
      <c r="A587" s="188"/>
      <c r="B587" s="188"/>
      <c r="C587" s="3"/>
      <c r="D587" s="3"/>
      <c r="E587" s="189"/>
      <c r="F587" s="189"/>
      <c r="G587" s="190"/>
      <c r="H587" s="191"/>
      <c r="I587" s="192"/>
      <c r="J587" s="188"/>
      <c r="K587" s="3"/>
      <c r="L587" s="3"/>
      <c r="M587" s="188"/>
      <c r="N587" s="188"/>
      <c r="O587" s="3"/>
      <c r="P587" s="3"/>
      <c r="Q587" s="188"/>
      <c r="R587" s="196"/>
      <c r="S587" s="3"/>
      <c r="AD587" s="278"/>
    </row>
    <row r="588" spans="1:30" s="276" customFormat="1" x14ac:dyDescent="0.25">
      <c r="A588" s="188"/>
      <c r="B588" s="188"/>
      <c r="C588" s="3"/>
      <c r="D588" s="3"/>
      <c r="E588" s="189"/>
      <c r="F588" s="189"/>
      <c r="G588" s="190"/>
      <c r="H588" s="191"/>
      <c r="I588" s="192"/>
      <c r="J588" s="188"/>
      <c r="K588" s="3"/>
      <c r="L588" s="3"/>
      <c r="M588" s="188"/>
      <c r="N588" s="188"/>
      <c r="O588" s="3"/>
      <c r="P588" s="3"/>
      <c r="Q588" s="188"/>
      <c r="R588" s="196"/>
      <c r="S588" s="3"/>
      <c r="AD588" s="278"/>
    </row>
    <row r="589" spans="1:30" s="276" customFormat="1" x14ac:dyDescent="0.25">
      <c r="A589" s="188"/>
      <c r="B589" s="188"/>
      <c r="C589" s="3"/>
      <c r="D589" s="3"/>
      <c r="E589" s="189"/>
      <c r="F589" s="189"/>
      <c r="G589" s="190"/>
      <c r="H589" s="191"/>
      <c r="I589" s="192"/>
      <c r="J589" s="188"/>
      <c r="K589" s="3"/>
      <c r="L589" s="3"/>
      <c r="M589" s="188"/>
      <c r="N589" s="188"/>
      <c r="O589" s="3"/>
      <c r="P589" s="3"/>
      <c r="Q589" s="188"/>
      <c r="R589" s="196"/>
      <c r="S589" s="3"/>
      <c r="AD589" s="278"/>
    </row>
    <row r="590" spans="1:30" s="276" customFormat="1" x14ac:dyDescent="0.25">
      <c r="A590" s="188"/>
      <c r="B590" s="188"/>
      <c r="C590" s="3"/>
      <c r="D590" s="3"/>
      <c r="E590" s="189"/>
      <c r="F590" s="189"/>
      <c r="G590" s="190"/>
      <c r="H590" s="191"/>
      <c r="I590" s="192"/>
      <c r="J590" s="188"/>
      <c r="K590" s="3"/>
      <c r="L590" s="3"/>
      <c r="M590" s="188"/>
      <c r="N590" s="188"/>
      <c r="O590" s="3"/>
      <c r="P590" s="3"/>
      <c r="Q590" s="188"/>
      <c r="R590" s="196"/>
      <c r="S590" s="3"/>
      <c r="AD590" s="278"/>
    </row>
    <row r="591" spans="1:30" s="276" customFormat="1" x14ac:dyDescent="0.25">
      <c r="A591" s="188"/>
      <c r="B591" s="188"/>
      <c r="C591" s="3"/>
      <c r="D591" s="3"/>
      <c r="E591" s="189"/>
      <c r="F591" s="189"/>
      <c r="G591" s="190"/>
      <c r="H591" s="191"/>
      <c r="I591" s="192"/>
      <c r="J591" s="188"/>
      <c r="K591" s="3"/>
      <c r="L591" s="3"/>
      <c r="M591" s="188"/>
      <c r="N591" s="188"/>
      <c r="O591" s="3"/>
      <c r="P591" s="3"/>
      <c r="Q591" s="188"/>
      <c r="R591" s="196"/>
      <c r="S591" s="3"/>
      <c r="AD591" s="278"/>
    </row>
    <row r="592" spans="1:30" s="276" customFormat="1" x14ac:dyDescent="0.25">
      <c r="A592" s="188"/>
      <c r="B592" s="188"/>
      <c r="C592" s="3"/>
      <c r="D592" s="3"/>
      <c r="E592" s="189"/>
      <c r="F592" s="189"/>
      <c r="G592" s="190"/>
      <c r="H592" s="191"/>
      <c r="I592" s="192"/>
      <c r="J592" s="188"/>
      <c r="K592" s="3"/>
      <c r="L592" s="3"/>
      <c r="M592" s="188"/>
      <c r="N592" s="188"/>
      <c r="O592" s="3"/>
      <c r="P592" s="3"/>
      <c r="Q592" s="188"/>
      <c r="R592" s="196"/>
      <c r="S592" s="3"/>
      <c r="AD592" s="278"/>
    </row>
    <row r="593" spans="1:30" s="276" customFormat="1" x14ac:dyDescent="0.25">
      <c r="A593" s="188"/>
      <c r="B593" s="188"/>
      <c r="C593" s="3"/>
      <c r="D593" s="3"/>
      <c r="E593" s="189"/>
      <c r="F593" s="189"/>
      <c r="G593" s="190"/>
      <c r="H593" s="191"/>
      <c r="I593" s="192"/>
      <c r="J593" s="188"/>
      <c r="K593" s="3"/>
      <c r="L593" s="3"/>
      <c r="M593" s="188"/>
      <c r="N593" s="188"/>
      <c r="O593" s="3"/>
      <c r="P593" s="3"/>
      <c r="Q593" s="188"/>
      <c r="R593" s="196"/>
      <c r="S593" s="3"/>
      <c r="AD593" s="278"/>
    </row>
    <row r="594" spans="1:30" s="276" customFormat="1" x14ac:dyDescent="0.25">
      <c r="A594" s="188"/>
      <c r="B594" s="188"/>
      <c r="C594" s="3"/>
      <c r="D594" s="3"/>
      <c r="E594" s="189"/>
      <c r="F594" s="189"/>
      <c r="G594" s="190"/>
      <c r="H594" s="191"/>
      <c r="I594" s="192"/>
      <c r="J594" s="188"/>
      <c r="K594" s="3"/>
      <c r="L594" s="3"/>
      <c r="M594" s="188"/>
      <c r="N594" s="188"/>
      <c r="O594" s="3"/>
      <c r="P594" s="3"/>
      <c r="Q594" s="188"/>
      <c r="R594" s="196"/>
      <c r="S594" s="3"/>
      <c r="AD594" s="278"/>
    </row>
    <row r="595" spans="1:30" s="276" customFormat="1" x14ac:dyDescent="0.25">
      <c r="A595" s="188"/>
      <c r="B595" s="188"/>
      <c r="C595" s="3"/>
      <c r="D595" s="3"/>
      <c r="E595" s="189"/>
      <c r="F595" s="189"/>
      <c r="G595" s="190"/>
      <c r="H595" s="191"/>
      <c r="I595" s="192"/>
      <c r="J595" s="188"/>
      <c r="K595" s="3"/>
      <c r="L595" s="3"/>
      <c r="M595" s="188"/>
      <c r="N595" s="188"/>
      <c r="O595" s="3"/>
      <c r="P595" s="3"/>
      <c r="Q595" s="188"/>
      <c r="R595" s="196"/>
      <c r="S595" s="3"/>
      <c r="AD595" s="278"/>
    </row>
    <row r="596" spans="1:30" s="276" customFormat="1" x14ac:dyDescent="0.25">
      <c r="A596" s="188"/>
      <c r="B596" s="188"/>
      <c r="C596" s="3"/>
      <c r="D596" s="3"/>
      <c r="E596" s="189"/>
      <c r="F596" s="189"/>
      <c r="G596" s="190"/>
      <c r="H596" s="191"/>
      <c r="I596" s="192"/>
      <c r="J596" s="188"/>
      <c r="K596" s="3"/>
      <c r="L596" s="3"/>
      <c r="M596" s="188"/>
      <c r="N596" s="188"/>
      <c r="O596" s="3"/>
      <c r="P596" s="3"/>
      <c r="Q596" s="188"/>
      <c r="R596" s="196"/>
      <c r="S596" s="3"/>
      <c r="AD596" s="278"/>
    </row>
    <row r="597" spans="1:30" s="276" customFormat="1" x14ac:dyDescent="0.25">
      <c r="A597" s="188"/>
      <c r="B597" s="188"/>
      <c r="C597" s="3"/>
      <c r="D597" s="3"/>
      <c r="E597" s="189"/>
      <c r="F597" s="189"/>
      <c r="G597" s="190"/>
      <c r="H597" s="191"/>
      <c r="I597" s="192"/>
      <c r="J597" s="188"/>
      <c r="K597" s="3"/>
      <c r="L597" s="3"/>
      <c r="M597" s="188"/>
      <c r="N597" s="188"/>
      <c r="O597" s="3"/>
      <c r="P597" s="3"/>
      <c r="Q597" s="188"/>
      <c r="R597" s="196"/>
      <c r="S597" s="3"/>
      <c r="AD597" s="278"/>
    </row>
    <row r="598" spans="1:30" s="276" customFormat="1" x14ac:dyDescent="0.25">
      <c r="A598" s="188"/>
      <c r="B598" s="188"/>
      <c r="C598" s="3"/>
      <c r="D598" s="3"/>
      <c r="E598" s="189"/>
      <c r="F598" s="189"/>
      <c r="G598" s="190"/>
      <c r="H598" s="191"/>
      <c r="I598" s="192"/>
      <c r="J598" s="188"/>
      <c r="K598" s="3"/>
      <c r="L598" s="3"/>
      <c r="M598" s="188"/>
      <c r="N598" s="188"/>
      <c r="O598" s="3"/>
      <c r="P598" s="3"/>
      <c r="Q598" s="188"/>
      <c r="R598" s="196"/>
      <c r="S598" s="3"/>
      <c r="AD598" s="278"/>
    </row>
    <row r="599" spans="1:30" s="276" customFormat="1" x14ac:dyDescent="0.25">
      <c r="A599" s="188"/>
      <c r="B599" s="188"/>
      <c r="C599" s="3"/>
      <c r="D599" s="3"/>
      <c r="E599" s="189"/>
      <c r="F599" s="189"/>
      <c r="G599" s="190"/>
      <c r="H599" s="191"/>
      <c r="I599" s="192"/>
      <c r="J599" s="188"/>
      <c r="K599" s="3"/>
      <c r="L599" s="3"/>
      <c r="M599" s="188"/>
      <c r="N599" s="188"/>
      <c r="O599" s="3"/>
      <c r="P599" s="3"/>
      <c r="Q599" s="188"/>
      <c r="R599" s="196"/>
      <c r="S599" s="3"/>
      <c r="AD599" s="278"/>
    </row>
    <row r="600" spans="1:30" s="276" customFormat="1" x14ac:dyDescent="0.25">
      <c r="A600" s="188"/>
      <c r="B600" s="188"/>
      <c r="C600" s="3"/>
      <c r="D600" s="3"/>
      <c r="E600" s="189"/>
      <c r="F600" s="189"/>
      <c r="G600" s="190"/>
      <c r="H600" s="191"/>
      <c r="I600" s="192"/>
      <c r="J600" s="188"/>
      <c r="K600" s="3"/>
      <c r="L600" s="3"/>
      <c r="M600" s="188"/>
      <c r="N600" s="188"/>
      <c r="O600" s="3"/>
      <c r="P600" s="3"/>
      <c r="Q600" s="188"/>
      <c r="R600" s="196"/>
      <c r="S600" s="3"/>
      <c r="AD600" s="278"/>
    </row>
    <row r="601" spans="1:30" s="276" customFormat="1" x14ac:dyDescent="0.25">
      <c r="A601" s="188"/>
      <c r="B601" s="188"/>
      <c r="C601" s="3"/>
      <c r="D601" s="3"/>
      <c r="E601" s="189"/>
      <c r="F601" s="189"/>
      <c r="G601" s="190"/>
      <c r="H601" s="191"/>
      <c r="I601" s="192"/>
      <c r="J601" s="188"/>
      <c r="K601" s="3"/>
      <c r="L601" s="3"/>
      <c r="M601" s="188"/>
      <c r="N601" s="188"/>
      <c r="O601" s="3"/>
      <c r="P601" s="3"/>
      <c r="Q601" s="188"/>
      <c r="R601" s="196"/>
      <c r="S601" s="3"/>
      <c r="AD601" s="278"/>
    </row>
    <row r="602" spans="1:30" s="276" customFormat="1" x14ac:dyDescent="0.25">
      <c r="A602" s="188"/>
      <c r="B602" s="188"/>
      <c r="C602" s="3"/>
      <c r="D602" s="3"/>
      <c r="E602" s="189"/>
      <c r="F602" s="189"/>
      <c r="G602" s="190"/>
      <c r="H602" s="191"/>
      <c r="I602" s="192"/>
      <c r="J602" s="188"/>
      <c r="K602" s="3"/>
      <c r="L602" s="3"/>
      <c r="M602" s="188"/>
      <c r="N602" s="188"/>
      <c r="O602" s="3"/>
      <c r="P602" s="3"/>
      <c r="Q602" s="188"/>
      <c r="R602" s="196"/>
      <c r="S602" s="3"/>
      <c r="AD602" s="278"/>
    </row>
    <row r="603" spans="1:30" s="276" customFormat="1" x14ac:dyDescent="0.25">
      <c r="A603" s="188"/>
      <c r="B603" s="188"/>
      <c r="C603" s="3"/>
      <c r="D603" s="3"/>
      <c r="E603" s="189"/>
      <c r="F603" s="189"/>
      <c r="G603" s="190"/>
      <c r="H603" s="191"/>
      <c r="I603" s="192"/>
      <c r="J603" s="188"/>
      <c r="K603" s="3"/>
      <c r="L603" s="3"/>
      <c r="M603" s="188"/>
      <c r="N603" s="188"/>
      <c r="O603" s="3"/>
      <c r="P603" s="3"/>
      <c r="Q603" s="188"/>
      <c r="R603" s="196"/>
      <c r="S603" s="3"/>
      <c r="AD603" s="278"/>
    </row>
    <row r="604" spans="1:30" s="276" customFormat="1" x14ac:dyDescent="0.25">
      <c r="A604" s="188"/>
      <c r="B604" s="188"/>
      <c r="C604" s="3"/>
      <c r="D604" s="3"/>
      <c r="E604" s="189"/>
      <c r="F604" s="189"/>
      <c r="G604" s="190"/>
      <c r="H604" s="191"/>
      <c r="I604" s="192"/>
      <c r="J604" s="188"/>
      <c r="K604" s="3"/>
      <c r="L604" s="3"/>
      <c r="M604" s="188"/>
      <c r="N604" s="188"/>
      <c r="O604" s="3"/>
      <c r="P604" s="3"/>
      <c r="Q604" s="188"/>
      <c r="R604" s="196"/>
      <c r="S604" s="3"/>
      <c r="AD604" s="278"/>
    </row>
    <row r="605" spans="1:30" s="276" customFormat="1" x14ac:dyDescent="0.25">
      <c r="A605" s="188"/>
      <c r="B605" s="188"/>
      <c r="C605" s="3"/>
      <c r="D605" s="3"/>
      <c r="E605" s="189"/>
      <c r="F605" s="189"/>
      <c r="G605" s="190"/>
      <c r="H605" s="191"/>
      <c r="I605" s="192"/>
      <c r="J605" s="188"/>
      <c r="K605" s="3"/>
      <c r="L605" s="3"/>
      <c r="M605" s="188"/>
      <c r="N605" s="188"/>
      <c r="O605" s="3"/>
      <c r="P605" s="3"/>
      <c r="Q605" s="188"/>
      <c r="R605" s="196"/>
      <c r="S605" s="3"/>
      <c r="AD605" s="278"/>
    </row>
    <row r="606" spans="1:30" s="276" customFormat="1" x14ac:dyDescent="0.25">
      <c r="A606" s="188"/>
      <c r="B606" s="188"/>
      <c r="C606" s="3"/>
      <c r="D606" s="3"/>
      <c r="E606" s="189"/>
      <c r="F606" s="189"/>
      <c r="G606" s="190"/>
      <c r="H606" s="191"/>
      <c r="I606" s="192"/>
      <c r="J606" s="188"/>
      <c r="K606" s="3"/>
      <c r="L606" s="3"/>
      <c r="M606" s="188"/>
      <c r="N606" s="188"/>
      <c r="O606" s="3"/>
      <c r="P606" s="3"/>
      <c r="Q606" s="188"/>
      <c r="R606" s="196"/>
      <c r="S606" s="3"/>
      <c r="AD606" s="278"/>
    </row>
    <row r="607" spans="1:30" s="276" customFormat="1" x14ac:dyDescent="0.25">
      <c r="A607" s="188"/>
      <c r="B607" s="188"/>
      <c r="C607" s="3"/>
      <c r="D607" s="3"/>
      <c r="E607" s="189"/>
      <c r="F607" s="189"/>
      <c r="G607" s="190"/>
      <c r="H607" s="191"/>
      <c r="I607" s="192"/>
      <c r="J607" s="188"/>
      <c r="K607" s="3"/>
      <c r="L607" s="3"/>
      <c r="M607" s="188"/>
      <c r="N607" s="188"/>
      <c r="O607" s="3"/>
      <c r="P607" s="3"/>
      <c r="Q607" s="188"/>
      <c r="R607" s="196"/>
      <c r="S607" s="3"/>
      <c r="AD607" s="278"/>
    </row>
    <row r="608" spans="1:30" s="276" customFormat="1" x14ac:dyDescent="0.25">
      <c r="A608" s="188"/>
      <c r="B608" s="188"/>
      <c r="C608" s="3"/>
      <c r="D608" s="3"/>
      <c r="E608" s="189"/>
      <c r="F608" s="189"/>
      <c r="G608" s="190"/>
      <c r="H608" s="191"/>
      <c r="I608" s="192"/>
      <c r="J608" s="188"/>
      <c r="K608" s="3"/>
      <c r="L608" s="3"/>
      <c r="M608" s="188"/>
      <c r="N608" s="188"/>
      <c r="O608" s="3"/>
      <c r="P608" s="3"/>
      <c r="Q608" s="188"/>
      <c r="R608" s="196"/>
      <c r="S608" s="3"/>
      <c r="AD608" s="278"/>
    </row>
    <row r="609" spans="1:30" s="276" customFormat="1" x14ac:dyDescent="0.25">
      <c r="A609" s="188"/>
      <c r="B609" s="188"/>
      <c r="C609" s="3"/>
      <c r="D609" s="3"/>
      <c r="E609" s="189"/>
      <c r="F609" s="189"/>
      <c r="G609" s="190"/>
      <c r="H609" s="191"/>
      <c r="I609" s="192"/>
      <c r="J609" s="188"/>
      <c r="K609" s="3"/>
      <c r="L609" s="3"/>
      <c r="M609" s="188"/>
      <c r="N609" s="188"/>
      <c r="O609" s="3"/>
      <c r="P609" s="3"/>
      <c r="Q609" s="188"/>
      <c r="R609" s="196"/>
      <c r="S609" s="3"/>
      <c r="AD609" s="278"/>
    </row>
    <row r="610" spans="1:30" s="276" customFormat="1" x14ac:dyDescent="0.25">
      <c r="A610" s="188"/>
      <c r="B610" s="188"/>
      <c r="C610" s="3"/>
      <c r="D610" s="3"/>
      <c r="E610" s="189"/>
      <c r="F610" s="189"/>
      <c r="G610" s="190"/>
      <c r="H610" s="191"/>
      <c r="I610" s="192"/>
      <c r="J610" s="188"/>
      <c r="K610" s="3"/>
      <c r="L610" s="3"/>
      <c r="M610" s="188"/>
      <c r="N610" s="188"/>
      <c r="O610" s="3"/>
      <c r="P610" s="3"/>
      <c r="Q610" s="188"/>
      <c r="R610" s="196"/>
      <c r="S610" s="3"/>
      <c r="AD610" s="278"/>
    </row>
    <row r="611" spans="1:30" s="276" customFormat="1" x14ac:dyDescent="0.25">
      <c r="A611" s="188"/>
      <c r="B611" s="188"/>
      <c r="C611" s="3"/>
      <c r="D611" s="3"/>
      <c r="E611" s="189"/>
      <c r="F611" s="189"/>
      <c r="G611" s="190"/>
      <c r="H611" s="191"/>
      <c r="I611" s="192"/>
      <c r="J611" s="188"/>
      <c r="K611" s="3"/>
      <c r="L611" s="3"/>
      <c r="M611" s="188"/>
      <c r="N611" s="188"/>
      <c r="O611" s="3"/>
      <c r="P611" s="3"/>
      <c r="Q611" s="188"/>
      <c r="R611" s="196"/>
      <c r="S611" s="3"/>
      <c r="AD611" s="278"/>
    </row>
    <row r="612" spans="1:30" s="276" customFormat="1" x14ac:dyDescent="0.25">
      <c r="A612" s="188"/>
      <c r="B612" s="188"/>
      <c r="C612" s="3"/>
      <c r="D612" s="3"/>
      <c r="E612" s="189"/>
      <c r="F612" s="189"/>
      <c r="G612" s="190"/>
      <c r="H612" s="191"/>
      <c r="I612" s="192"/>
      <c r="J612" s="188"/>
      <c r="K612" s="3"/>
      <c r="L612" s="3"/>
      <c r="M612" s="188"/>
      <c r="N612" s="188"/>
      <c r="O612" s="3"/>
      <c r="P612" s="3"/>
      <c r="Q612" s="188"/>
      <c r="R612" s="196"/>
      <c r="S612" s="3"/>
      <c r="AD612" s="278"/>
    </row>
    <row r="613" spans="1:30" s="276" customFormat="1" x14ac:dyDescent="0.25">
      <c r="A613" s="188"/>
      <c r="B613" s="188"/>
      <c r="C613" s="3"/>
      <c r="D613" s="3"/>
      <c r="E613" s="189"/>
      <c r="F613" s="189"/>
      <c r="G613" s="190"/>
      <c r="H613" s="191"/>
      <c r="I613" s="192"/>
      <c r="J613" s="188"/>
      <c r="K613" s="3"/>
      <c r="L613" s="3"/>
      <c r="M613" s="188"/>
      <c r="N613" s="188"/>
      <c r="O613" s="3"/>
      <c r="P613" s="3"/>
      <c r="Q613" s="188"/>
      <c r="R613" s="196"/>
      <c r="S613" s="3"/>
      <c r="AD613" s="278"/>
    </row>
    <row r="614" spans="1:30" s="276" customFormat="1" x14ac:dyDescent="0.25">
      <c r="A614" s="188"/>
      <c r="B614" s="188"/>
      <c r="C614" s="3"/>
      <c r="D614" s="3"/>
      <c r="E614" s="189"/>
      <c r="F614" s="189"/>
      <c r="G614" s="190"/>
      <c r="H614" s="191"/>
      <c r="I614" s="192"/>
      <c r="J614" s="188"/>
      <c r="K614" s="3"/>
      <c r="L614" s="3"/>
      <c r="M614" s="188"/>
      <c r="N614" s="188"/>
      <c r="O614" s="3"/>
      <c r="P614" s="3"/>
      <c r="Q614" s="188"/>
      <c r="R614" s="196"/>
      <c r="S614" s="3"/>
      <c r="AD614" s="278"/>
    </row>
    <row r="615" spans="1:30" s="276" customFormat="1" x14ac:dyDescent="0.25">
      <c r="A615" s="188"/>
      <c r="B615" s="188"/>
      <c r="C615" s="3"/>
      <c r="D615" s="3"/>
      <c r="E615" s="189"/>
      <c r="F615" s="189"/>
      <c r="G615" s="190"/>
      <c r="H615" s="191"/>
      <c r="I615" s="192"/>
      <c r="J615" s="188"/>
      <c r="K615" s="3"/>
      <c r="L615" s="3"/>
      <c r="M615" s="188"/>
      <c r="N615" s="188"/>
      <c r="O615" s="3"/>
      <c r="P615" s="3"/>
      <c r="Q615" s="188"/>
      <c r="R615" s="196"/>
      <c r="S615" s="3"/>
      <c r="AD615" s="278"/>
    </row>
    <row r="616" spans="1:30" s="276" customFormat="1" x14ac:dyDescent="0.25">
      <c r="A616" s="188"/>
      <c r="B616" s="188"/>
      <c r="C616" s="3"/>
      <c r="D616" s="3"/>
      <c r="E616" s="189"/>
      <c r="F616" s="189"/>
      <c r="G616" s="190"/>
      <c r="H616" s="191"/>
      <c r="I616" s="192"/>
      <c r="J616" s="188"/>
      <c r="K616" s="3"/>
      <c r="L616" s="3"/>
      <c r="M616" s="188"/>
      <c r="N616" s="188"/>
      <c r="O616" s="3"/>
      <c r="P616" s="3"/>
      <c r="Q616" s="188"/>
      <c r="R616" s="196"/>
      <c r="S616" s="3"/>
      <c r="AD616" s="278"/>
    </row>
    <row r="617" spans="1:30" s="276" customFormat="1" x14ac:dyDescent="0.25">
      <c r="A617" s="188"/>
      <c r="B617" s="188"/>
      <c r="C617" s="3"/>
      <c r="D617" s="3"/>
      <c r="E617" s="189"/>
      <c r="F617" s="189"/>
      <c r="G617" s="190"/>
      <c r="H617" s="191"/>
      <c r="I617" s="192"/>
      <c r="J617" s="188"/>
      <c r="K617" s="3"/>
      <c r="L617" s="3"/>
      <c r="M617" s="188"/>
      <c r="N617" s="188"/>
      <c r="O617" s="3"/>
      <c r="P617" s="3"/>
      <c r="Q617" s="188"/>
      <c r="R617" s="196"/>
      <c r="S617" s="3"/>
      <c r="AD617" s="278"/>
    </row>
    <row r="618" spans="1:30" s="276" customFormat="1" x14ac:dyDescent="0.25">
      <c r="A618" s="188"/>
      <c r="B618" s="188"/>
      <c r="C618" s="3"/>
      <c r="D618" s="3"/>
      <c r="E618" s="189"/>
      <c r="F618" s="189"/>
      <c r="G618" s="190"/>
      <c r="H618" s="191"/>
      <c r="I618" s="192"/>
      <c r="J618" s="188"/>
      <c r="K618" s="3"/>
      <c r="L618" s="3"/>
      <c r="M618" s="188"/>
      <c r="N618" s="188"/>
      <c r="O618" s="3"/>
      <c r="P618" s="3"/>
      <c r="Q618" s="188"/>
      <c r="R618" s="196"/>
      <c r="S618" s="3"/>
      <c r="AD618" s="278"/>
    </row>
    <row r="619" spans="1:30" s="276" customFormat="1" x14ac:dyDescent="0.25">
      <c r="A619" s="188"/>
      <c r="B619" s="188"/>
      <c r="C619" s="3"/>
      <c r="D619" s="3"/>
      <c r="E619" s="189"/>
      <c r="F619" s="189"/>
      <c r="G619" s="190"/>
      <c r="H619" s="191"/>
      <c r="I619" s="192"/>
      <c r="J619" s="188"/>
      <c r="K619" s="3"/>
      <c r="L619" s="3"/>
      <c r="M619" s="188"/>
      <c r="N619" s="188"/>
      <c r="O619" s="3"/>
      <c r="P619" s="3"/>
      <c r="Q619" s="188"/>
      <c r="R619" s="196"/>
      <c r="S619" s="3"/>
      <c r="AD619" s="278"/>
    </row>
    <row r="620" spans="1:30" s="276" customFormat="1" x14ac:dyDescent="0.25">
      <c r="A620" s="188"/>
      <c r="B620" s="188"/>
      <c r="C620" s="3"/>
      <c r="D620" s="3"/>
      <c r="E620" s="189"/>
      <c r="F620" s="189"/>
      <c r="G620" s="190"/>
      <c r="H620" s="191"/>
      <c r="I620" s="192"/>
      <c r="J620" s="188"/>
      <c r="K620" s="3"/>
      <c r="L620" s="3"/>
      <c r="M620" s="188"/>
      <c r="N620" s="188"/>
      <c r="O620" s="3"/>
      <c r="P620" s="3"/>
      <c r="Q620" s="188"/>
      <c r="R620" s="196"/>
      <c r="S620" s="3"/>
      <c r="AD620" s="278"/>
    </row>
    <row r="621" spans="1:30" s="276" customFormat="1" x14ac:dyDescent="0.25">
      <c r="A621" s="188"/>
      <c r="B621" s="188"/>
      <c r="C621" s="3"/>
      <c r="D621" s="3"/>
      <c r="E621" s="189"/>
      <c r="F621" s="189"/>
      <c r="G621" s="190"/>
      <c r="H621" s="191"/>
      <c r="I621" s="192"/>
      <c r="J621" s="188"/>
      <c r="K621" s="3"/>
      <c r="L621" s="3"/>
      <c r="M621" s="188"/>
      <c r="N621" s="188"/>
      <c r="O621" s="3"/>
      <c r="P621" s="3"/>
      <c r="Q621" s="188"/>
      <c r="R621" s="196"/>
      <c r="S621" s="3"/>
      <c r="AD621" s="278"/>
    </row>
    <row r="622" spans="1:30" s="276" customFormat="1" x14ac:dyDescent="0.25">
      <c r="A622" s="188"/>
      <c r="B622" s="188"/>
      <c r="C622" s="3"/>
      <c r="D622" s="3"/>
      <c r="E622" s="189"/>
      <c r="F622" s="189"/>
      <c r="G622" s="190"/>
      <c r="H622" s="191"/>
      <c r="I622" s="192"/>
      <c r="J622" s="188"/>
      <c r="K622" s="3"/>
      <c r="L622" s="3"/>
      <c r="M622" s="188"/>
      <c r="N622" s="188"/>
      <c r="O622" s="3"/>
      <c r="P622" s="3"/>
      <c r="Q622" s="188"/>
      <c r="R622" s="196"/>
      <c r="S622" s="3"/>
      <c r="AD622" s="278"/>
    </row>
    <row r="623" spans="1:30" s="276" customFormat="1" x14ac:dyDescent="0.25">
      <c r="A623" s="188"/>
      <c r="B623" s="188"/>
      <c r="C623" s="3"/>
      <c r="D623" s="3"/>
      <c r="E623" s="189"/>
      <c r="F623" s="189"/>
      <c r="G623" s="190"/>
      <c r="H623" s="191"/>
      <c r="I623" s="192"/>
      <c r="J623" s="188"/>
      <c r="K623" s="3"/>
      <c r="L623" s="3"/>
      <c r="M623" s="188"/>
      <c r="N623" s="188"/>
      <c r="O623" s="3"/>
      <c r="P623" s="3"/>
      <c r="Q623" s="188"/>
      <c r="R623" s="196"/>
      <c r="S623" s="3"/>
      <c r="AD623" s="278"/>
    </row>
    <row r="624" spans="1:30" s="276" customFormat="1" x14ac:dyDescent="0.25">
      <c r="A624" s="188"/>
      <c r="B624" s="188"/>
      <c r="C624" s="3"/>
      <c r="D624" s="3"/>
      <c r="E624" s="189"/>
      <c r="F624" s="189"/>
      <c r="G624" s="190"/>
      <c r="H624" s="191"/>
      <c r="I624" s="192"/>
      <c r="J624" s="188"/>
      <c r="K624" s="3"/>
      <c r="L624" s="3"/>
      <c r="M624" s="188"/>
      <c r="N624" s="188"/>
      <c r="O624" s="3"/>
      <c r="P624" s="3"/>
      <c r="Q624" s="188"/>
      <c r="R624" s="196"/>
      <c r="S624" s="3"/>
      <c r="AD624" s="278"/>
    </row>
    <row r="625" spans="1:30" s="276" customFormat="1" x14ac:dyDescent="0.25">
      <c r="A625" s="188"/>
      <c r="B625" s="188"/>
      <c r="C625" s="3"/>
      <c r="D625" s="3"/>
      <c r="E625" s="189"/>
      <c r="F625" s="189"/>
      <c r="G625" s="190"/>
      <c r="H625" s="191"/>
      <c r="I625" s="192"/>
      <c r="J625" s="188"/>
      <c r="K625" s="3"/>
      <c r="L625" s="3"/>
      <c r="M625" s="188"/>
      <c r="N625" s="188"/>
      <c r="O625" s="3"/>
      <c r="P625" s="3"/>
      <c r="Q625" s="188"/>
      <c r="R625" s="196"/>
      <c r="S625" s="3"/>
      <c r="AD625" s="278"/>
    </row>
    <row r="626" spans="1:30" s="276" customFormat="1" x14ac:dyDescent="0.25">
      <c r="A626" s="188"/>
      <c r="B626" s="188"/>
      <c r="C626" s="3"/>
      <c r="D626" s="3"/>
      <c r="E626" s="189"/>
      <c r="F626" s="189"/>
      <c r="G626" s="190"/>
      <c r="H626" s="191"/>
      <c r="I626" s="192"/>
      <c r="J626" s="188"/>
      <c r="K626" s="3"/>
      <c r="L626" s="3"/>
      <c r="M626" s="188"/>
      <c r="N626" s="188"/>
      <c r="O626" s="3"/>
      <c r="P626" s="3"/>
      <c r="Q626" s="188"/>
      <c r="R626" s="196"/>
      <c r="S626" s="3"/>
      <c r="AD626" s="278"/>
    </row>
    <row r="627" spans="1:30" s="276" customFormat="1" x14ac:dyDescent="0.25">
      <c r="A627" s="188"/>
      <c r="B627" s="188"/>
      <c r="C627" s="3"/>
      <c r="D627" s="3"/>
      <c r="E627" s="189"/>
      <c r="F627" s="189"/>
      <c r="G627" s="190"/>
      <c r="H627" s="191"/>
      <c r="I627" s="192"/>
      <c r="J627" s="188"/>
      <c r="K627" s="3"/>
      <c r="L627" s="3"/>
      <c r="M627" s="188"/>
      <c r="N627" s="188"/>
      <c r="O627" s="3"/>
      <c r="P627" s="3"/>
      <c r="Q627" s="188"/>
      <c r="R627" s="196"/>
      <c r="S627" s="3"/>
      <c r="AD627" s="278"/>
    </row>
    <row r="628" spans="1:30" s="276" customFormat="1" x14ac:dyDescent="0.25">
      <c r="A628" s="188"/>
      <c r="B628" s="188"/>
      <c r="C628" s="3"/>
      <c r="D628" s="3"/>
      <c r="E628" s="189"/>
      <c r="F628" s="189"/>
      <c r="G628" s="190"/>
      <c r="H628" s="191"/>
      <c r="I628" s="192"/>
      <c r="J628" s="188"/>
      <c r="K628" s="3"/>
      <c r="L628" s="3"/>
      <c r="M628" s="188"/>
      <c r="N628" s="188"/>
      <c r="O628" s="3"/>
      <c r="P628" s="3"/>
      <c r="Q628" s="188"/>
      <c r="R628" s="196"/>
      <c r="S628" s="3"/>
      <c r="AD628" s="278"/>
    </row>
    <row r="629" spans="1:30" s="276" customFormat="1" x14ac:dyDescent="0.25">
      <c r="A629" s="188"/>
      <c r="B629" s="188"/>
      <c r="C629" s="3"/>
      <c r="D629" s="3"/>
      <c r="E629" s="189"/>
      <c r="F629" s="189"/>
      <c r="G629" s="190"/>
      <c r="H629" s="191"/>
      <c r="I629" s="192"/>
      <c r="J629" s="188"/>
      <c r="K629" s="3"/>
      <c r="L629" s="3"/>
      <c r="M629" s="188"/>
      <c r="N629" s="188"/>
      <c r="O629" s="3"/>
      <c r="P629" s="3"/>
      <c r="Q629" s="188"/>
      <c r="R629" s="196"/>
      <c r="S629" s="3"/>
      <c r="AD629" s="278"/>
    </row>
    <row r="630" spans="1:30" s="276" customFormat="1" x14ac:dyDescent="0.25">
      <c r="A630" s="188"/>
      <c r="B630" s="188"/>
      <c r="C630" s="3"/>
      <c r="D630" s="3"/>
      <c r="E630" s="189"/>
      <c r="F630" s="189"/>
      <c r="G630" s="190"/>
      <c r="H630" s="191"/>
      <c r="I630" s="192"/>
      <c r="J630" s="188"/>
      <c r="K630" s="3"/>
      <c r="L630" s="3"/>
      <c r="M630" s="188"/>
      <c r="N630" s="188"/>
      <c r="O630" s="3"/>
      <c r="P630" s="3"/>
      <c r="Q630" s="188"/>
      <c r="R630" s="196"/>
      <c r="S630" s="3"/>
      <c r="AD630" s="278"/>
    </row>
    <row r="631" spans="1:30" s="276" customFormat="1" x14ac:dyDescent="0.25">
      <c r="A631" s="188"/>
      <c r="B631" s="188"/>
      <c r="C631" s="3"/>
      <c r="D631" s="3"/>
      <c r="E631" s="189"/>
      <c r="F631" s="189"/>
      <c r="G631" s="190"/>
      <c r="H631" s="191"/>
      <c r="I631" s="192"/>
      <c r="J631" s="188"/>
      <c r="K631" s="3"/>
      <c r="L631" s="3"/>
      <c r="M631" s="188"/>
      <c r="N631" s="188"/>
      <c r="O631" s="3"/>
      <c r="P631" s="3"/>
      <c r="Q631" s="188"/>
      <c r="R631" s="196"/>
      <c r="S631" s="3"/>
      <c r="AD631" s="278"/>
    </row>
    <row r="632" spans="1:30" s="276" customFormat="1" x14ac:dyDescent="0.25">
      <c r="A632" s="188"/>
      <c r="B632" s="188"/>
      <c r="C632" s="3"/>
      <c r="D632" s="3"/>
      <c r="E632" s="189"/>
      <c r="F632" s="189"/>
      <c r="G632" s="190"/>
      <c r="H632" s="191"/>
      <c r="I632" s="192"/>
      <c r="J632" s="188"/>
      <c r="K632" s="3"/>
      <c r="L632" s="3"/>
      <c r="M632" s="188"/>
      <c r="N632" s="188"/>
      <c r="O632" s="3"/>
      <c r="P632" s="3"/>
      <c r="Q632" s="188"/>
      <c r="R632" s="196"/>
      <c r="S632" s="3"/>
      <c r="AD632" s="278"/>
    </row>
    <row r="633" spans="1:30" s="276" customFormat="1" x14ac:dyDescent="0.25">
      <c r="A633" s="188"/>
      <c r="B633" s="188"/>
      <c r="C633" s="3"/>
      <c r="D633" s="3"/>
      <c r="E633" s="189"/>
      <c r="F633" s="189"/>
      <c r="G633" s="190"/>
      <c r="H633" s="191"/>
      <c r="I633" s="192"/>
      <c r="J633" s="188"/>
      <c r="K633" s="3"/>
      <c r="L633" s="3"/>
      <c r="M633" s="188"/>
      <c r="N633" s="188"/>
      <c r="O633" s="3"/>
      <c r="P633" s="3"/>
      <c r="Q633" s="188"/>
      <c r="R633" s="196"/>
      <c r="S633" s="3"/>
      <c r="AD633" s="278"/>
    </row>
    <row r="634" spans="1:30" s="276" customFormat="1" x14ac:dyDescent="0.25">
      <c r="A634" s="188"/>
      <c r="B634" s="188"/>
      <c r="C634" s="3"/>
      <c r="D634" s="3"/>
      <c r="E634" s="189"/>
      <c r="F634" s="189"/>
      <c r="G634" s="190"/>
      <c r="H634" s="191"/>
      <c r="I634" s="192"/>
      <c r="J634" s="188"/>
      <c r="K634" s="3"/>
      <c r="L634" s="3"/>
      <c r="M634" s="188"/>
      <c r="N634" s="188"/>
      <c r="O634" s="3"/>
      <c r="P634" s="3"/>
      <c r="Q634" s="188"/>
      <c r="R634" s="196"/>
      <c r="S634" s="3"/>
      <c r="AD634" s="278"/>
    </row>
    <row r="635" spans="1:30" s="276" customFormat="1" x14ac:dyDescent="0.25">
      <c r="A635" s="188"/>
      <c r="B635" s="188"/>
      <c r="C635" s="3"/>
      <c r="D635" s="3"/>
      <c r="E635" s="189"/>
      <c r="F635" s="189"/>
      <c r="G635" s="190"/>
      <c r="H635" s="191"/>
      <c r="I635" s="192"/>
      <c r="J635" s="188"/>
      <c r="K635" s="3"/>
      <c r="L635" s="3"/>
      <c r="M635" s="188"/>
      <c r="N635" s="188"/>
      <c r="O635" s="3"/>
      <c r="P635" s="3"/>
      <c r="Q635" s="188"/>
      <c r="R635" s="196"/>
      <c r="S635" s="3"/>
      <c r="AD635" s="278"/>
    </row>
    <row r="636" spans="1:30" s="276" customFormat="1" x14ac:dyDescent="0.25">
      <c r="A636" s="188"/>
      <c r="B636" s="188"/>
      <c r="C636" s="3"/>
      <c r="D636" s="3"/>
      <c r="E636" s="189"/>
      <c r="F636" s="189"/>
      <c r="G636" s="190"/>
      <c r="H636" s="191"/>
      <c r="I636" s="192"/>
      <c r="J636" s="188"/>
      <c r="K636" s="3"/>
      <c r="L636" s="3"/>
      <c r="M636" s="188"/>
      <c r="N636" s="188"/>
      <c r="O636" s="3"/>
      <c r="P636" s="3"/>
      <c r="Q636" s="188"/>
      <c r="R636" s="196"/>
      <c r="S636" s="3"/>
      <c r="AD636" s="278"/>
    </row>
    <row r="637" spans="1:30" s="276" customFormat="1" x14ac:dyDescent="0.25">
      <c r="A637" s="188"/>
      <c r="B637" s="188"/>
      <c r="C637" s="3"/>
      <c r="D637" s="3"/>
      <c r="E637" s="189"/>
      <c r="F637" s="189"/>
      <c r="G637" s="190"/>
      <c r="H637" s="191"/>
      <c r="I637" s="192"/>
      <c r="J637" s="188"/>
      <c r="K637" s="3"/>
      <c r="L637" s="3"/>
      <c r="M637" s="188"/>
      <c r="N637" s="188"/>
      <c r="O637" s="3"/>
      <c r="P637" s="3"/>
      <c r="Q637" s="188"/>
      <c r="R637" s="196"/>
      <c r="S637" s="3"/>
      <c r="AD637" s="278"/>
    </row>
    <row r="638" spans="1:30" s="276" customFormat="1" x14ac:dyDescent="0.25">
      <c r="A638" s="188"/>
      <c r="B638" s="188"/>
      <c r="C638" s="3"/>
      <c r="D638" s="3"/>
      <c r="E638" s="189"/>
      <c r="F638" s="189"/>
      <c r="G638" s="190"/>
      <c r="H638" s="191"/>
      <c r="I638" s="192"/>
      <c r="J638" s="188"/>
      <c r="K638" s="3"/>
      <c r="L638" s="3"/>
      <c r="M638" s="188"/>
      <c r="N638" s="188"/>
      <c r="O638" s="3"/>
      <c r="P638" s="3"/>
      <c r="Q638" s="188"/>
      <c r="R638" s="196"/>
      <c r="S638" s="3"/>
      <c r="AD638" s="278"/>
    </row>
    <row r="639" spans="1:30" s="276" customFormat="1" x14ac:dyDescent="0.25">
      <c r="A639" s="188"/>
      <c r="B639" s="188"/>
      <c r="C639" s="3"/>
      <c r="D639" s="3"/>
      <c r="E639" s="189"/>
      <c r="F639" s="189"/>
      <c r="G639" s="190"/>
      <c r="H639" s="191"/>
      <c r="I639" s="192"/>
      <c r="J639" s="188"/>
      <c r="K639" s="3"/>
      <c r="L639" s="3"/>
      <c r="M639" s="188"/>
      <c r="N639" s="188"/>
      <c r="O639" s="3"/>
      <c r="P639" s="3"/>
      <c r="Q639" s="188"/>
      <c r="R639" s="196"/>
      <c r="S639" s="3"/>
      <c r="AD639" s="278"/>
    </row>
    <row r="640" spans="1:30" s="276" customFormat="1" x14ac:dyDescent="0.25">
      <c r="A640" s="188"/>
      <c r="B640" s="188"/>
      <c r="C640" s="3"/>
      <c r="D640" s="3"/>
      <c r="E640" s="189"/>
      <c r="F640" s="189"/>
      <c r="G640" s="190"/>
      <c r="H640" s="191"/>
      <c r="I640" s="192"/>
      <c r="J640" s="188"/>
      <c r="K640" s="3"/>
      <c r="L640" s="3"/>
      <c r="M640" s="188"/>
      <c r="N640" s="188"/>
      <c r="O640" s="3"/>
      <c r="P640" s="3"/>
      <c r="Q640" s="188"/>
      <c r="R640" s="196"/>
      <c r="S640" s="3"/>
      <c r="AD640" s="278"/>
    </row>
    <row r="641" spans="1:30" s="276" customFormat="1" x14ac:dyDescent="0.25">
      <c r="A641" s="188"/>
      <c r="B641" s="188"/>
      <c r="C641" s="3"/>
      <c r="D641" s="3"/>
      <c r="E641" s="189"/>
      <c r="F641" s="189"/>
      <c r="G641" s="190"/>
      <c r="H641" s="191"/>
      <c r="I641" s="192"/>
      <c r="J641" s="188"/>
      <c r="K641" s="3"/>
      <c r="L641" s="3"/>
      <c r="M641" s="188"/>
      <c r="N641" s="188"/>
      <c r="O641" s="3"/>
      <c r="P641" s="3"/>
      <c r="Q641" s="188"/>
      <c r="R641" s="196"/>
      <c r="S641" s="3"/>
      <c r="AD641" s="278"/>
    </row>
    <row r="642" spans="1:30" s="276" customFormat="1" x14ac:dyDescent="0.25">
      <c r="A642" s="188"/>
      <c r="B642" s="188"/>
      <c r="C642" s="3"/>
      <c r="D642" s="3"/>
      <c r="E642" s="189"/>
      <c r="F642" s="189"/>
      <c r="G642" s="190"/>
      <c r="H642" s="191"/>
      <c r="I642" s="192"/>
      <c r="J642" s="188"/>
      <c r="K642" s="3"/>
      <c r="L642" s="3"/>
      <c r="M642" s="188"/>
      <c r="N642" s="188"/>
      <c r="O642" s="3"/>
      <c r="P642" s="3"/>
      <c r="Q642" s="188"/>
      <c r="R642" s="196"/>
      <c r="S642" s="3"/>
      <c r="AD642" s="278"/>
    </row>
    <row r="643" spans="1:30" s="276" customFormat="1" x14ac:dyDescent="0.25">
      <c r="A643" s="188"/>
      <c r="B643" s="188"/>
      <c r="C643" s="3"/>
      <c r="D643" s="3"/>
      <c r="E643" s="189"/>
      <c r="F643" s="189"/>
      <c r="G643" s="190"/>
      <c r="H643" s="191"/>
      <c r="I643" s="192"/>
      <c r="J643" s="188"/>
      <c r="K643" s="3"/>
      <c r="L643" s="3"/>
      <c r="M643" s="188"/>
      <c r="N643" s="188"/>
      <c r="O643" s="3"/>
      <c r="P643" s="3"/>
      <c r="Q643" s="188"/>
      <c r="R643" s="196"/>
      <c r="S643" s="3"/>
      <c r="AD643" s="278"/>
    </row>
    <row r="644" spans="1:30" s="276" customFormat="1" x14ac:dyDescent="0.25">
      <c r="A644" s="188"/>
      <c r="B644" s="188"/>
      <c r="C644" s="3"/>
      <c r="D644" s="3"/>
      <c r="E644" s="189"/>
      <c r="F644" s="189"/>
      <c r="G644" s="190"/>
      <c r="H644" s="191"/>
      <c r="I644" s="192"/>
      <c r="J644" s="188"/>
      <c r="K644" s="3"/>
      <c r="L644" s="3"/>
      <c r="M644" s="188"/>
      <c r="N644" s="188"/>
      <c r="O644" s="3"/>
      <c r="P644" s="3"/>
      <c r="Q644" s="188"/>
      <c r="R644" s="196"/>
      <c r="S644" s="3"/>
      <c r="AD644" s="278"/>
    </row>
    <row r="645" spans="1:30" s="276" customFormat="1" x14ac:dyDescent="0.25">
      <c r="A645" s="188"/>
      <c r="B645" s="188"/>
      <c r="C645" s="3"/>
      <c r="D645" s="3"/>
      <c r="E645" s="189"/>
      <c r="F645" s="189"/>
      <c r="G645" s="190"/>
      <c r="H645" s="191"/>
      <c r="I645" s="192"/>
      <c r="J645" s="188"/>
      <c r="K645" s="3"/>
      <c r="L645" s="3"/>
      <c r="M645" s="188"/>
      <c r="N645" s="188"/>
      <c r="O645" s="3"/>
      <c r="P645" s="3"/>
      <c r="Q645" s="188"/>
      <c r="R645" s="196"/>
      <c r="S645" s="3"/>
      <c r="AD645" s="278"/>
    </row>
    <row r="646" spans="1:30" s="276" customFormat="1" x14ac:dyDescent="0.25">
      <c r="A646" s="188"/>
      <c r="B646" s="188"/>
      <c r="C646" s="3"/>
      <c r="D646" s="3"/>
      <c r="E646" s="189"/>
      <c r="F646" s="189"/>
      <c r="G646" s="190"/>
      <c r="H646" s="191"/>
      <c r="I646" s="192"/>
      <c r="J646" s="188"/>
      <c r="K646" s="3"/>
      <c r="L646" s="3"/>
      <c r="M646" s="188"/>
      <c r="N646" s="188"/>
      <c r="O646" s="3"/>
      <c r="P646" s="3"/>
      <c r="Q646" s="188"/>
      <c r="R646" s="196"/>
      <c r="S646" s="3"/>
      <c r="AD646" s="278"/>
    </row>
    <row r="647" spans="1:30" s="276" customFormat="1" x14ac:dyDescent="0.25">
      <c r="A647" s="188"/>
      <c r="B647" s="188"/>
      <c r="C647" s="3"/>
      <c r="D647" s="3"/>
      <c r="E647" s="189"/>
      <c r="F647" s="189"/>
      <c r="G647" s="190"/>
      <c r="H647" s="191"/>
      <c r="I647" s="192"/>
      <c r="J647" s="188"/>
      <c r="K647" s="3"/>
      <c r="L647" s="3"/>
      <c r="M647" s="188"/>
      <c r="N647" s="188"/>
      <c r="O647" s="3"/>
      <c r="P647" s="3"/>
      <c r="Q647" s="188"/>
      <c r="R647" s="196"/>
      <c r="S647" s="3"/>
      <c r="AD647" s="278"/>
    </row>
    <row r="648" spans="1:30" s="276" customFormat="1" x14ac:dyDescent="0.25">
      <c r="A648" s="188"/>
      <c r="B648" s="188"/>
      <c r="C648" s="3"/>
      <c r="D648" s="3"/>
      <c r="E648" s="189"/>
      <c r="F648" s="189"/>
      <c r="G648" s="190"/>
      <c r="H648" s="191"/>
      <c r="I648" s="192"/>
      <c r="J648" s="188"/>
      <c r="K648" s="3"/>
      <c r="L648" s="3"/>
      <c r="M648" s="188"/>
      <c r="N648" s="188"/>
      <c r="O648" s="3"/>
      <c r="P648" s="3"/>
      <c r="Q648" s="188"/>
      <c r="R648" s="196"/>
      <c r="S648" s="3"/>
      <c r="AD648" s="278"/>
    </row>
    <row r="649" spans="1:30" s="276" customFormat="1" x14ac:dyDescent="0.25">
      <c r="A649" s="188"/>
      <c r="B649" s="188"/>
      <c r="C649" s="3"/>
      <c r="D649" s="3"/>
      <c r="E649" s="189"/>
      <c r="F649" s="189"/>
      <c r="G649" s="190"/>
      <c r="H649" s="191"/>
      <c r="I649" s="192"/>
      <c r="J649" s="188"/>
      <c r="K649" s="3"/>
      <c r="L649" s="3"/>
      <c r="M649" s="188"/>
      <c r="N649" s="188"/>
      <c r="O649" s="3"/>
      <c r="P649" s="3"/>
      <c r="Q649" s="188"/>
      <c r="R649" s="196"/>
      <c r="S649" s="3"/>
      <c r="AD649" s="278"/>
    </row>
    <row r="650" spans="1:30" s="276" customFormat="1" x14ac:dyDescent="0.25">
      <c r="A650" s="188"/>
      <c r="B650" s="188"/>
      <c r="C650" s="3"/>
      <c r="D650" s="3"/>
      <c r="E650" s="189"/>
      <c r="F650" s="189"/>
      <c r="G650" s="190"/>
      <c r="H650" s="191"/>
      <c r="I650" s="192"/>
      <c r="J650" s="188"/>
      <c r="K650" s="3"/>
      <c r="L650" s="3"/>
      <c r="M650" s="188"/>
      <c r="N650" s="188"/>
      <c r="O650" s="3"/>
      <c r="P650" s="3"/>
      <c r="Q650" s="188"/>
      <c r="R650" s="196"/>
      <c r="S650" s="3"/>
      <c r="AD650" s="278"/>
    </row>
    <row r="651" spans="1:30" s="276" customFormat="1" x14ac:dyDescent="0.25">
      <c r="A651" s="188"/>
      <c r="B651" s="188"/>
      <c r="C651" s="3"/>
      <c r="D651" s="3"/>
      <c r="E651" s="189"/>
      <c r="F651" s="189"/>
      <c r="G651" s="190"/>
      <c r="H651" s="191"/>
      <c r="I651" s="192"/>
      <c r="J651" s="188"/>
      <c r="K651" s="3"/>
      <c r="L651" s="3"/>
      <c r="M651" s="188"/>
      <c r="N651" s="188"/>
      <c r="O651" s="3"/>
      <c r="P651" s="3"/>
      <c r="Q651" s="188"/>
      <c r="R651" s="196"/>
      <c r="S651" s="3"/>
      <c r="AD651" s="278"/>
    </row>
    <row r="652" spans="1:30" s="276" customFormat="1" x14ac:dyDescent="0.25">
      <c r="A652" s="188"/>
      <c r="B652" s="188"/>
      <c r="C652" s="3"/>
      <c r="D652" s="3"/>
      <c r="E652" s="189"/>
      <c r="F652" s="189"/>
      <c r="G652" s="190"/>
      <c r="H652" s="191"/>
      <c r="I652" s="192"/>
      <c r="J652" s="188"/>
      <c r="K652" s="3"/>
      <c r="L652" s="3"/>
      <c r="M652" s="188"/>
      <c r="N652" s="188"/>
      <c r="O652" s="3"/>
      <c r="P652" s="3"/>
      <c r="Q652" s="188"/>
      <c r="R652" s="196"/>
      <c r="S652" s="3"/>
      <c r="AD652" s="278"/>
    </row>
    <row r="653" spans="1:30" s="276" customFormat="1" x14ac:dyDescent="0.25">
      <c r="A653" s="188"/>
      <c r="B653" s="188"/>
      <c r="C653" s="3"/>
      <c r="D653" s="3"/>
      <c r="E653" s="189"/>
      <c r="F653" s="189"/>
      <c r="G653" s="190"/>
      <c r="H653" s="191"/>
      <c r="I653" s="192"/>
      <c r="J653" s="188"/>
      <c r="K653" s="3"/>
      <c r="L653" s="3"/>
      <c r="M653" s="188"/>
      <c r="N653" s="188"/>
      <c r="O653" s="3"/>
      <c r="P653" s="3"/>
      <c r="Q653" s="188"/>
      <c r="R653" s="196"/>
      <c r="S653" s="3"/>
      <c r="AD653" s="278"/>
    </row>
    <row r="654" spans="1:30" s="276" customFormat="1" x14ac:dyDescent="0.25">
      <c r="A654" s="188"/>
      <c r="B654" s="188"/>
      <c r="C654" s="3"/>
      <c r="D654" s="3"/>
      <c r="E654" s="189"/>
      <c r="F654" s="189"/>
      <c r="G654" s="190"/>
      <c r="H654" s="191"/>
      <c r="I654" s="192"/>
      <c r="J654" s="188"/>
      <c r="K654" s="3"/>
      <c r="L654" s="3"/>
      <c r="M654" s="188"/>
      <c r="N654" s="188"/>
      <c r="O654" s="3"/>
      <c r="P654" s="3"/>
      <c r="Q654" s="188"/>
      <c r="R654" s="196"/>
      <c r="S654" s="3"/>
      <c r="AD654" s="278"/>
    </row>
    <row r="655" spans="1:30" s="276" customFormat="1" x14ac:dyDescent="0.25">
      <c r="A655" s="188"/>
      <c r="B655" s="188"/>
      <c r="C655" s="3"/>
      <c r="D655" s="3"/>
      <c r="E655" s="189"/>
      <c r="F655" s="189"/>
      <c r="G655" s="190"/>
      <c r="H655" s="191"/>
      <c r="I655" s="192"/>
      <c r="J655" s="188"/>
      <c r="K655" s="3"/>
      <c r="L655" s="3"/>
      <c r="M655" s="188"/>
      <c r="N655" s="188"/>
      <c r="O655" s="3"/>
      <c r="P655" s="3"/>
      <c r="Q655" s="188"/>
      <c r="R655" s="196"/>
      <c r="S655" s="3"/>
      <c r="AD655" s="278"/>
    </row>
    <row r="656" spans="1:30" s="276" customFormat="1" x14ac:dyDescent="0.25">
      <c r="A656" s="188"/>
      <c r="B656" s="188"/>
      <c r="C656" s="3"/>
      <c r="D656" s="3"/>
      <c r="E656" s="189"/>
      <c r="F656" s="189"/>
      <c r="G656" s="190"/>
      <c r="H656" s="191"/>
      <c r="I656" s="192"/>
      <c r="J656" s="188"/>
      <c r="K656" s="3"/>
      <c r="L656" s="3"/>
      <c r="M656" s="188"/>
      <c r="N656" s="188"/>
      <c r="O656" s="3"/>
      <c r="P656" s="3"/>
      <c r="Q656" s="188"/>
      <c r="R656" s="196"/>
      <c r="S656" s="3"/>
      <c r="AD656" s="278"/>
    </row>
    <row r="657" spans="1:30" s="276" customFormat="1" x14ac:dyDescent="0.25">
      <c r="A657" s="188"/>
      <c r="B657" s="188"/>
      <c r="C657" s="3"/>
      <c r="D657" s="3"/>
      <c r="E657" s="189"/>
      <c r="F657" s="189"/>
      <c r="G657" s="190"/>
      <c r="H657" s="191"/>
      <c r="I657" s="192"/>
      <c r="J657" s="188"/>
      <c r="K657" s="3"/>
      <c r="L657" s="3"/>
      <c r="M657" s="188"/>
      <c r="N657" s="188"/>
      <c r="O657" s="3"/>
      <c r="P657" s="3"/>
      <c r="Q657" s="188"/>
      <c r="R657" s="196"/>
      <c r="S657" s="3"/>
      <c r="AD657" s="278"/>
    </row>
    <row r="658" spans="1:30" s="276" customFormat="1" x14ac:dyDescent="0.25">
      <c r="A658" s="188"/>
      <c r="B658" s="188"/>
      <c r="C658" s="3"/>
      <c r="D658" s="3"/>
      <c r="E658" s="189"/>
      <c r="F658" s="189"/>
      <c r="G658" s="190"/>
      <c r="H658" s="191"/>
      <c r="I658" s="192"/>
      <c r="J658" s="188"/>
      <c r="K658" s="3"/>
      <c r="L658" s="3"/>
      <c r="M658" s="188"/>
      <c r="N658" s="188"/>
      <c r="O658" s="3"/>
      <c r="P658" s="3"/>
      <c r="Q658" s="188"/>
      <c r="R658" s="196"/>
      <c r="S658" s="3"/>
      <c r="AD658" s="278"/>
    </row>
    <row r="659" spans="1:30" s="276" customFormat="1" x14ac:dyDescent="0.25">
      <c r="A659" s="188"/>
      <c r="B659" s="188"/>
      <c r="C659" s="3"/>
      <c r="D659" s="3"/>
      <c r="E659" s="189"/>
      <c r="F659" s="189"/>
      <c r="G659" s="190"/>
      <c r="H659" s="191"/>
      <c r="I659" s="192"/>
      <c r="J659" s="188"/>
      <c r="K659" s="3"/>
      <c r="L659" s="3"/>
      <c r="M659" s="188"/>
      <c r="N659" s="188"/>
      <c r="O659" s="3"/>
      <c r="P659" s="3"/>
      <c r="Q659" s="188"/>
      <c r="R659" s="196"/>
      <c r="S659" s="3"/>
      <c r="AD659" s="278"/>
    </row>
    <row r="660" spans="1:30" s="276" customFormat="1" x14ac:dyDescent="0.25">
      <c r="A660" s="188"/>
      <c r="B660" s="188"/>
      <c r="C660" s="3"/>
      <c r="D660" s="3"/>
      <c r="E660" s="189"/>
      <c r="F660" s="189"/>
      <c r="G660" s="190"/>
      <c r="H660" s="191"/>
      <c r="I660" s="192"/>
      <c r="J660" s="188"/>
      <c r="K660" s="3"/>
      <c r="L660" s="3"/>
      <c r="M660" s="188"/>
      <c r="N660" s="188"/>
      <c r="O660" s="3"/>
      <c r="P660" s="3"/>
      <c r="Q660" s="188"/>
      <c r="R660" s="196"/>
      <c r="S660" s="3"/>
      <c r="AD660" s="278"/>
    </row>
    <row r="661" spans="1:30" s="276" customFormat="1" x14ac:dyDescent="0.25">
      <c r="A661" s="188"/>
      <c r="B661" s="188"/>
      <c r="C661" s="3"/>
      <c r="D661" s="3"/>
      <c r="E661" s="189"/>
      <c r="F661" s="189"/>
      <c r="G661" s="190"/>
      <c r="H661" s="191"/>
      <c r="I661" s="192"/>
      <c r="J661" s="188"/>
      <c r="K661" s="3"/>
      <c r="L661" s="3"/>
      <c r="M661" s="188"/>
      <c r="N661" s="188"/>
      <c r="O661" s="3"/>
      <c r="P661" s="3"/>
      <c r="Q661" s="188"/>
      <c r="R661" s="196"/>
      <c r="S661" s="3"/>
      <c r="AD661" s="278"/>
    </row>
    <row r="662" spans="1:30" s="276" customFormat="1" x14ac:dyDescent="0.25">
      <c r="A662" s="188"/>
      <c r="B662" s="188"/>
      <c r="C662" s="3"/>
      <c r="D662" s="3"/>
      <c r="E662" s="189"/>
      <c r="F662" s="189"/>
      <c r="G662" s="190"/>
      <c r="H662" s="191"/>
      <c r="I662" s="192"/>
      <c r="J662" s="188"/>
      <c r="K662" s="3"/>
      <c r="L662" s="3"/>
      <c r="M662" s="188"/>
      <c r="N662" s="188"/>
      <c r="O662" s="3"/>
      <c r="P662" s="3"/>
      <c r="Q662" s="188"/>
      <c r="R662" s="196"/>
      <c r="S662" s="3"/>
      <c r="AD662" s="278"/>
    </row>
    <row r="663" spans="1:30" s="276" customFormat="1" x14ac:dyDescent="0.25">
      <c r="A663" s="188"/>
      <c r="B663" s="188"/>
      <c r="C663" s="3"/>
      <c r="D663" s="3"/>
      <c r="E663" s="189"/>
      <c r="F663" s="189"/>
      <c r="G663" s="190"/>
      <c r="H663" s="191"/>
      <c r="I663" s="192"/>
      <c r="J663" s="188"/>
      <c r="K663" s="3"/>
      <c r="L663" s="3"/>
      <c r="M663" s="188"/>
      <c r="N663" s="188"/>
      <c r="O663" s="3"/>
      <c r="P663" s="3"/>
      <c r="Q663" s="188"/>
      <c r="R663" s="196"/>
      <c r="S663" s="3"/>
      <c r="AD663" s="278"/>
    </row>
    <row r="664" spans="1:30" s="276" customFormat="1" x14ac:dyDescent="0.25">
      <c r="A664" s="188"/>
      <c r="B664" s="188"/>
      <c r="C664" s="3"/>
      <c r="D664" s="3"/>
      <c r="E664" s="189"/>
      <c r="F664" s="189"/>
      <c r="G664" s="190"/>
      <c r="H664" s="191"/>
      <c r="I664" s="192"/>
      <c r="J664" s="188"/>
      <c r="K664" s="3"/>
      <c r="L664" s="3"/>
      <c r="M664" s="188"/>
      <c r="N664" s="188"/>
      <c r="O664" s="3"/>
      <c r="P664" s="3"/>
      <c r="Q664" s="188"/>
      <c r="R664" s="196"/>
      <c r="S664" s="3"/>
      <c r="AD664" s="278"/>
    </row>
    <row r="665" spans="1:30" s="276" customFormat="1" x14ac:dyDescent="0.25">
      <c r="A665" s="188"/>
      <c r="B665" s="188"/>
      <c r="C665" s="3"/>
      <c r="D665" s="3"/>
      <c r="E665" s="189"/>
      <c r="F665" s="189"/>
      <c r="G665" s="190"/>
      <c r="H665" s="191"/>
      <c r="I665" s="192"/>
      <c r="J665" s="188"/>
      <c r="K665" s="3"/>
      <c r="L665" s="3"/>
      <c r="M665" s="188"/>
      <c r="N665" s="188"/>
      <c r="O665" s="3"/>
      <c r="P665" s="3"/>
      <c r="Q665" s="188"/>
      <c r="R665" s="196"/>
      <c r="S665" s="3"/>
      <c r="AD665" s="278"/>
    </row>
    <row r="666" spans="1:30" s="276" customFormat="1" x14ac:dyDescent="0.25">
      <c r="A666" s="188"/>
      <c r="B666" s="188"/>
      <c r="C666" s="3"/>
      <c r="D666" s="3"/>
      <c r="E666" s="189"/>
      <c r="F666" s="189"/>
      <c r="G666" s="190"/>
      <c r="H666" s="191"/>
      <c r="I666" s="192"/>
      <c r="J666" s="188"/>
      <c r="K666" s="3"/>
      <c r="L666" s="3"/>
      <c r="M666" s="188"/>
      <c r="N666" s="188"/>
      <c r="O666" s="3"/>
      <c r="P666" s="3"/>
      <c r="Q666" s="188"/>
      <c r="R666" s="196"/>
      <c r="S666" s="3"/>
      <c r="AD666" s="278"/>
    </row>
    <row r="667" spans="1:30" s="276" customFormat="1" x14ac:dyDescent="0.25">
      <c r="A667" s="188"/>
      <c r="B667" s="188"/>
      <c r="C667" s="3"/>
      <c r="D667" s="3"/>
      <c r="E667" s="189"/>
      <c r="F667" s="189"/>
      <c r="G667" s="190"/>
      <c r="H667" s="191"/>
      <c r="I667" s="192"/>
      <c r="J667" s="188"/>
      <c r="K667" s="3"/>
      <c r="L667" s="3"/>
      <c r="M667" s="188"/>
      <c r="N667" s="188"/>
      <c r="O667" s="3"/>
      <c r="P667" s="3"/>
      <c r="Q667" s="188"/>
      <c r="R667" s="196"/>
      <c r="S667" s="3"/>
      <c r="AD667" s="278"/>
    </row>
    <row r="668" spans="1:30" s="276" customFormat="1" x14ac:dyDescent="0.25">
      <c r="A668" s="188"/>
      <c r="B668" s="188"/>
      <c r="C668" s="3"/>
      <c r="D668" s="3"/>
      <c r="E668" s="189"/>
      <c r="F668" s="189"/>
      <c r="G668" s="190"/>
      <c r="H668" s="191"/>
      <c r="I668" s="192"/>
      <c r="J668" s="188"/>
      <c r="K668" s="3"/>
      <c r="L668" s="3"/>
      <c r="M668" s="188"/>
      <c r="N668" s="188"/>
      <c r="O668" s="3"/>
      <c r="P668" s="3"/>
      <c r="Q668" s="188"/>
      <c r="R668" s="196"/>
      <c r="S668" s="3"/>
      <c r="AD668" s="278"/>
    </row>
    <row r="669" spans="1:30" s="276" customFormat="1" x14ac:dyDescent="0.25">
      <c r="A669" s="188"/>
      <c r="B669" s="188"/>
      <c r="C669" s="3"/>
      <c r="D669" s="3"/>
      <c r="E669" s="189"/>
      <c r="F669" s="189"/>
      <c r="G669" s="190"/>
      <c r="H669" s="191"/>
      <c r="I669" s="192"/>
      <c r="J669" s="188"/>
      <c r="K669" s="3"/>
      <c r="L669" s="3"/>
      <c r="M669" s="188"/>
      <c r="N669" s="188"/>
      <c r="O669" s="3"/>
      <c r="P669" s="3"/>
      <c r="Q669" s="188"/>
      <c r="R669" s="196"/>
      <c r="S669" s="3"/>
      <c r="AD669" s="278"/>
    </row>
    <row r="670" spans="1:30" s="276" customFormat="1" x14ac:dyDescent="0.25">
      <c r="A670" s="188"/>
      <c r="B670" s="188"/>
      <c r="C670" s="3"/>
      <c r="D670" s="3"/>
      <c r="E670" s="189"/>
      <c r="F670" s="189"/>
      <c r="G670" s="190"/>
      <c r="H670" s="191"/>
      <c r="I670" s="192"/>
      <c r="J670" s="188"/>
      <c r="K670" s="3"/>
      <c r="L670" s="3"/>
      <c r="M670" s="188"/>
      <c r="N670" s="188"/>
      <c r="O670" s="3"/>
      <c r="P670" s="3"/>
      <c r="Q670" s="188"/>
      <c r="R670" s="196"/>
      <c r="S670" s="3"/>
      <c r="AD670" s="278"/>
    </row>
    <row r="671" spans="1:30" s="276" customFormat="1" x14ac:dyDescent="0.25">
      <c r="A671" s="188"/>
      <c r="B671" s="188"/>
      <c r="C671" s="3"/>
      <c r="D671" s="3"/>
      <c r="E671" s="189"/>
      <c r="F671" s="189"/>
      <c r="G671" s="190"/>
      <c r="H671" s="191"/>
      <c r="I671" s="192"/>
      <c r="J671" s="188"/>
      <c r="K671" s="3"/>
      <c r="L671" s="3"/>
      <c r="M671" s="188"/>
      <c r="N671" s="188"/>
      <c r="O671" s="3"/>
      <c r="P671" s="3"/>
      <c r="Q671" s="188"/>
      <c r="R671" s="196"/>
      <c r="S671" s="3"/>
      <c r="AD671" s="278"/>
    </row>
    <row r="672" spans="1:30" s="276" customFormat="1" x14ac:dyDescent="0.25">
      <c r="A672" s="188"/>
      <c r="B672" s="188"/>
      <c r="C672" s="3"/>
      <c r="D672" s="3"/>
      <c r="E672" s="189"/>
      <c r="F672" s="189"/>
      <c r="G672" s="190"/>
      <c r="H672" s="191"/>
      <c r="I672" s="192"/>
      <c r="J672" s="188"/>
      <c r="K672" s="3"/>
      <c r="L672" s="3"/>
      <c r="M672" s="188"/>
      <c r="N672" s="188"/>
      <c r="O672" s="3"/>
      <c r="P672" s="3"/>
      <c r="Q672" s="188"/>
      <c r="R672" s="196"/>
      <c r="S672" s="3"/>
      <c r="AD672" s="278"/>
    </row>
    <row r="673" spans="1:30" s="276" customFormat="1" x14ac:dyDescent="0.25">
      <c r="A673" s="188"/>
      <c r="B673" s="188"/>
      <c r="C673" s="3"/>
      <c r="D673" s="3"/>
      <c r="E673" s="189"/>
      <c r="F673" s="189"/>
      <c r="G673" s="190"/>
      <c r="H673" s="191"/>
      <c r="I673" s="192"/>
      <c r="J673" s="188"/>
      <c r="K673" s="3"/>
      <c r="L673" s="3"/>
      <c r="M673" s="188"/>
      <c r="N673" s="188"/>
      <c r="O673" s="3"/>
      <c r="P673" s="3"/>
      <c r="Q673" s="188"/>
      <c r="R673" s="196"/>
      <c r="S673" s="3"/>
      <c r="AD673" s="278"/>
    </row>
    <row r="674" spans="1:30" s="276" customFormat="1" x14ac:dyDescent="0.25">
      <c r="A674" s="188"/>
      <c r="B674" s="188"/>
      <c r="C674" s="3"/>
      <c r="D674" s="3"/>
      <c r="E674" s="189"/>
      <c r="F674" s="189"/>
      <c r="G674" s="190"/>
      <c r="H674" s="191"/>
      <c r="I674" s="192"/>
      <c r="J674" s="188"/>
      <c r="K674" s="3"/>
      <c r="L674" s="3"/>
      <c r="M674" s="188"/>
      <c r="N674" s="188"/>
      <c r="O674" s="3"/>
      <c r="P674" s="3"/>
      <c r="Q674" s="188"/>
      <c r="R674" s="196"/>
      <c r="S674" s="3"/>
      <c r="AD674" s="278"/>
    </row>
    <row r="675" spans="1:30" s="276" customFormat="1" x14ac:dyDescent="0.25">
      <c r="A675" s="188"/>
      <c r="B675" s="188"/>
      <c r="C675" s="3"/>
      <c r="D675" s="3"/>
      <c r="E675" s="189"/>
      <c r="F675" s="189"/>
      <c r="G675" s="190"/>
      <c r="H675" s="191"/>
      <c r="I675" s="192"/>
      <c r="J675" s="188"/>
      <c r="K675" s="3"/>
      <c r="L675" s="3"/>
      <c r="M675" s="188"/>
      <c r="N675" s="188"/>
      <c r="O675" s="3"/>
      <c r="P675" s="3"/>
      <c r="Q675" s="188"/>
      <c r="R675" s="196"/>
      <c r="S675" s="3"/>
      <c r="AD675" s="278"/>
    </row>
    <row r="676" spans="1:30" s="276" customFormat="1" x14ac:dyDescent="0.25">
      <c r="A676" s="188"/>
      <c r="B676" s="188"/>
      <c r="C676" s="3"/>
      <c r="D676" s="3"/>
      <c r="E676" s="189"/>
      <c r="F676" s="189"/>
      <c r="G676" s="190"/>
      <c r="H676" s="191"/>
      <c r="I676" s="192"/>
      <c r="J676" s="188"/>
      <c r="K676" s="3"/>
      <c r="L676" s="3"/>
      <c r="M676" s="188"/>
      <c r="N676" s="188"/>
      <c r="O676" s="3"/>
      <c r="P676" s="3"/>
      <c r="Q676" s="188"/>
      <c r="R676" s="196"/>
      <c r="S676" s="3"/>
      <c r="AD676" s="278"/>
    </row>
    <row r="677" spans="1:30" s="276" customFormat="1" x14ac:dyDescent="0.25">
      <c r="A677" s="188"/>
      <c r="B677" s="188"/>
      <c r="C677" s="3"/>
      <c r="D677" s="3"/>
      <c r="E677" s="189"/>
      <c r="F677" s="189"/>
      <c r="G677" s="190"/>
      <c r="H677" s="191"/>
      <c r="I677" s="192"/>
      <c r="J677" s="188"/>
      <c r="K677" s="3"/>
      <c r="L677" s="3"/>
      <c r="M677" s="188"/>
      <c r="N677" s="188"/>
      <c r="O677" s="3"/>
      <c r="P677" s="3"/>
      <c r="Q677" s="188"/>
      <c r="R677" s="196"/>
      <c r="S677" s="3"/>
      <c r="AD677" s="278"/>
    </row>
    <row r="678" spans="1:30" s="276" customFormat="1" x14ac:dyDescent="0.25">
      <c r="A678" s="188"/>
      <c r="B678" s="188"/>
      <c r="C678" s="3"/>
      <c r="D678" s="3"/>
      <c r="E678" s="189"/>
      <c r="F678" s="189"/>
      <c r="G678" s="190"/>
      <c r="H678" s="191"/>
      <c r="I678" s="192"/>
      <c r="J678" s="188"/>
      <c r="K678" s="3"/>
      <c r="L678" s="3"/>
      <c r="M678" s="188"/>
      <c r="N678" s="188"/>
      <c r="O678" s="3"/>
      <c r="P678" s="3"/>
      <c r="Q678" s="188"/>
      <c r="R678" s="196"/>
      <c r="S678" s="3"/>
      <c r="AD678" s="278"/>
    </row>
    <row r="679" spans="1:30" s="276" customFormat="1" x14ac:dyDescent="0.25">
      <c r="A679" s="188"/>
      <c r="B679" s="188"/>
      <c r="C679" s="3"/>
      <c r="D679" s="3"/>
      <c r="E679" s="189"/>
      <c r="F679" s="189"/>
      <c r="G679" s="190"/>
      <c r="H679" s="191"/>
      <c r="I679" s="192"/>
      <c r="J679" s="188"/>
      <c r="K679" s="3"/>
      <c r="L679" s="3"/>
      <c r="M679" s="188"/>
      <c r="N679" s="188"/>
      <c r="O679" s="3"/>
      <c r="P679" s="3"/>
      <c r="Q679" s="188"/>
      <c r="R679" s="196"/>
      <c r="S679" s="3"/>
      <c r="AD679" s="278"/>
    </row>
    <row r="680" spans="1:30" s="276" customFormat="1" x14ac:dyDescent="0.25">
      <c r="A680" s="188"/>
      <c r="B680" s="188"/>
      <c r="C680" s="3"/>
      <c r="D680" s="3"/>
      <c r="E680" s="189"/>
      <c r="F680" s="189"/>
      <c r="G680" s="190"/>
      <c r="H680" s="191"/>
      <c r="I680" s="192"/>
      <c r="J680" s="188"/>
      <c r="K680" s="3"/>
      <c r="L680" s="3"/>
      <c r="M680" s="188"/>
      <c r="N680" s="188"/>
      <c r="O680" s="3"/>
      <c r="P680" s="3"/>
      <c r="Q680" s="188"/>
      <c r="R680" s="196"/>
      <c r="S680" s="3"/>
      <c r="AD680" s="278"/>
    </row>
    <row r="681" spans="1:30" s="276" customFormat="1" x14ac:dyDescent="0.25">
      <c r="A681" s="188"/>
      <c r="B681" s="188"/>
      <c r="C681" s="3"/>
      <c r="D681" s="3"/>
      <c r="E681" s="189"/>
      <c r="F681" s="189"/>
      <c r="G681" s="190"/>
      <c r="H681" s="191"/>
      <c r="I681" s="192"/>
      <c r="J681" s="188"/>
      <c r="K681" s="3"/>
      <c r="L681" s="3"/>
      <c r="M681" s="188"/>
      <c r="N681" s="188"/>
      <c r="O681" s="3"/>
      <c r="P681" s="3"/>
      <c r="Q681" s="188"/>
      <c r="R681" s="196"/>
      <c r="S681" s="3"/>
      <c r="AD681" s="278"/>
    </row>
    <row r="682" spans="1:30" s="276" customFormat="1" x14ac:dyDescent="0.25">
      <c r="A682" s="188"/>
      <c r="B682" s="188"/>
      <c r="C682" s="3"/>
      <c r="D682" s="3"/>
      <c r="E682" s="189"/>
      <c r="F682" s="189"/>
      <c r="G682" s="190"/>
      <c r="H682" s="191"/>
      <c r="I682" s="192"/>
      <c r="J682" s="188"/>
      <c r="K682" s="3"/>
      <c r="L682" s="3"/>
      <c r="M682" s="188"/>
      <c r="N682" s="188"/>
      <c r="O682" s="3"/>
      <c r="P682" s="3"/>
      <c r="Q682" s="188"/>
      <c r="R682" s="196"/>
      <c r="S682" s="3"/>
      <c r="AD682" s="278"/>
    </row>
    <row r="683" spans="1:30" s="276" customFormat="1" x14ac:dyDescent="0.25">
      <c r="A683" s="188"/>
      <c r="B683" s="188"/>
      <c r="C683" s="3"/>
      <c r="D683" s="3"/>
      <c r="E683" s="189"/>
      <c r="F683" s="189"/>
      <c r="G683" s="190"/>
      <c r="H683" s="191"/>
      <c r="I683" s="192"/>
      <c r="J683" s="188"/>
      <c r="K683" s="3"/>
      <c r="L683" s="3"/>
      <c r="M683" s="188"/>
      <c r="N683" s="188"/>
      <c r="O683" s="3"/>
      <c r="P683" s="3"/>
      <c r="Q683" s="188"/>
      <c r="R683" s="196"/>
      <c r="S683" s="3"/>
      <c r="AD683" s="278"/>
    </row>
    <row r="684" spans="1:30" s="276" customFormat="1" x14ac:dyDescent="0.25">
      <c r="A684" s="188"/>
      <c r="B684" s="188"/>
      <c r="C684" s="3"/>
      <c r="D684" s="3"/>
      <c r="E684" s="189"/>
      <c r="F684" s="189"/>
      <c r="G684" s="190"/>
      <c r="H684" s="191"/>
      <c r="I684" s="192"/>
      <c r="J684" s="188"/>
      <c r="K684" s="3"/>
      <c r="L684" s="3"/>
      <c r="M684" s="188"/>
      <c r="N684" s="188"/>
      <c r="O684" s="3"/>
      <c r="P684" s="3"/>
      <c r="Q684" s="188"/>
      <c r="R684" s="196"/>
      <c r="S684" s="3"/>
      <c r="AD684" s="278"/>
    </row>
    <row r="685" spans="1:30" s="276" customFormat="1" x14ac:dyDescent="0.25">
      <c r="A685" s="188"/>
      <c r="B685" s="188"/>
      <c r="C685" s="3"/>
      <c r="D685" s="3"/>
      <c r="E685" s="189"/>
      <c r="F685" s="189"/>
      <c r="G685" s="190"/>
      <c r="H685" s="191"/>
      <c r="I685" s="192"/>
      <c r="J685" s="188"/>
      <c r="K685" s="3"/>
      <c r="L685" s="3"/>
      <c r="M685" s="188"/>
      <c r="N685" s="188"/>
      <c r="O685" s="3"/>
      <c r="P685" s="3"/>
      <c r="Q685" s="188"/>
      <c r="R685" s="196"/>
      <c r="S685" s="3"/>
      <c r="AD685" s="278"/>
    </row>
    <row r="686" spans="1:30" s="276" customFormat="1" x14ac:dyDescent="0.25">
      <c r="A686" s="188"/>
      <c r="B686" s="188"/>
      <c r="C686" s="3"/>
      <c r="D686" s="3"/>
      <c r="E686" s="189"/>
      <c r="F686" s="189"/>
      <c r="G686" s="190"/>
      <c r="H686" s="191"/>
      <c r="I686" s="192"/>
      <c r="J686" s="188"/>
      <c r="K686" s="3"/>
      <c r="L686" s="3"/>
      <c r="M686" s="188"/>
      <c r="N686" s="188"/>
      <c r="O686" s="3"/>
      <c r="P686" s="3"/>
      <c r="Q686" s="188"/>
      <c r="R686" s="196"/>
      <c r="S686" s="3"/>
      <c r="AD686" s="278"/>
    </row>
    <row r="687" spans="1:30" s="276" customFormat="1" x14ac:dyDescent="0.25">
      <c r="A687" s="188"/>
      <c r="B687" s="188"/>
      <c r="C687" s="3"/>
      <c r="D687" s="3"/>
      <c r="E687" s="189"/>
      <c r="F687" s="189"/>
      <c r="G687" s="190"/>
      <c r="H687" s="191"/>
      <c r="I687" s="192"/>
      <c r="J687" s="188"/>
      <c r="K687" s="3"/>
      <c r="L687" s="3"/>
      <c r="M687" s="188"/>
      <c r="N687" s="188"/>
      <c r="O687" s="3"/>
      <c r="P687" s="3"/>
      <c r="Q687" s="188"/>
      <c r="R687" s="196"/>
      <c r="S687" s="3"/>
      <c r="AD687" s="278"/>
    </row>
    <row r="688" spans="1:30" s="276" customFormat="1" x14ac:dyDescent="0.25">
      <c r="A688" s="188"/>
      <c r="B688" s="188"/>
      <c r="C688" s="3"/>
      <c r="D688" s="3"/>
      <c r="E688" s="189"/>
      <c r="F688" s="189"/>
      <c r="G688" s="190"/>
      <c r="H688" s="191"/>
      <c r="I688" s="192"/>
      <c r="J688" s="188"/>
      <c r="K688" s="3"/>
      <c r="L688" s="3"/>
      <c r="M688" s="188"/>
      <c r="N688" s="188"/>
      <c r="O688" s="3"/>
      <c r="P688" s="3"/>
      <c r="Q688" s="188"/>
      <c r="R688" s="196"/>
      <c r="S688" s="3"/>
      <c r="AD688" s="278"/>
    </row>
    <row r="689" spans="1:30" s="276" customFormat="1" x14ac:dyDescent="0.25">
      <c r="A689" s="188"/>
      <c r="B689" s="188"/>
      <c r="C689" s="3"/>
      <c r="D689" s="3"/>
      <c r="E689" s="189"/>
      <c r="F689" s="189"/>
      <c r="G689" s="190"/>
      <c r="H689" s="191"/>
      <c r="I689" s="192"/>
      <c r="J689" s="188"/>
      <c r="K689" s="3"/>
      <c r="L689" s="3"/>
      <c r="M689" s="188"/>
      <c r="N689" s="188"/>
      <c r="O689" s="3"/>
      <c r="P689" s="3"/>
      <c r="Q689" s="188"/>
      <c r="R689" s="196"/>
      <c r="S689" s="3"/>
      <c r="AD689" s="278"/>
    </row>
    <row r="690" spans="1:30" s="276" customFormat="1" x14ac:dyDescent="0.25">
      <c r="A690" s="188"/>
      <c r="B690" s="188"/>
      <c r="C690" s="3"/>
      <c r="D690" s="3"/>
      <c r="E690" s="189"/>
      <c r="F690" s="189"/>
      <c r="G690" s="190"/>
      <c r="H690" s="191"/>
      <c r="I690" s="192"/>
      <c r="J690" s="188"/>
      <c r="K690" s="3"/>
      <c r="L690" s="3"/>
      <c r="M690" s="188"/>
      <c r="N690" s="188"/>
      <c r="O690" s="3"/>
      <c r="P690" s="3"/>
      <c r="Q690" s="188"/>
      <c r="R690" s="196"/>
      <c r="S690" s="3"/>
      <c r="AD690" s="278"/>
    </row>
    <row r="691" spans="1:30" s="276" customFormat="1" x14ac:dyDescent="0.25">
      <c r="A691" s="188"/>
      <c r="B691" s="188"/>
      <c r="C691" s="3"/>
      <c r="D691" s="3"/>
      <c r="E691" s="189"/>
      <c r="F691" s="189"/>
      <c r="G691" s="190"/>
      <c r="H691" s="191"/>
      <c r="I691" s="192"/>
      <c r="J691" s="188"/>
      <c r="K691" s="3"/>
      <c r="L691" s="3"/>
      <c r="M691" s="188"/>
      <c r="N691" s="188"/>
      <c r="O691" s="3"/>
      <c r="P691" s="3"/>
      <c r="Q691" s="188"/>
      <c r="R691" s="196"/>
      <c r="S691" s="3"/>
      <c r="AD691" s="278"/>
    </row>
    <row r="692" spans="1:30" s="276" customFormat="1" x14ac:dyDescent="0.25">
      <c r="A692" s="188"/>
      <c r="B692" s="188"/>
      <c r="C692" s="3"/>
      <c r="D692" s="3"/>
      <c r="E692" s="189"/>
      <c r="F692" s="189"/>
      <c r="G692" s="190"/>
      <c r="H692" s="191"/>
      <c r="I692" s="192"/>
      <c r="J692" s="188"/>
      <c r="K692" s="3"/>
      <c r="L692" s="3"/>
      <c r="M692" s="188"/>
      <c r="N692" s="188"/>
      <c r="O692" s="3"/>
      <c r="P692" s="3"/>
      <c r="Q692" s="188"/>
      <c r="R692" s="196"/>
      <c r="S692" s="3"/>
      <c r="AD692" s="278"/>
    </row>
    <row r="693" spans="1:30" s="276" customFormat="1" x14ac:dyDescent="0.25">
      <c r="A693" s="188"/>
      <c r="B693" s="188"/>
      <c r="C693" s="3"/>
      <c r="D693" s="3"/>
      <c r="E693" s="189"/>
      <c r="F693" s="189"/>
      <c r="G693" s="190"/>
      <c r="H693" s="191"/>
      <c r="I693" s="192"/>
      <c r="J693" s="188"/>
      <c r="K693" s="3"/>
      <c r="L693" s="3"/>
      <c r="M693" s="188"/>
      <c r="N693" s="188"/>
      <c r="O693" s="3"/>
      <c r="P693" s="3"/>
      <c r="Q693" s="188"/>
      <c r="R693" s="196"/>
      <c r="S693" s="3"/>
      <c r="AD693" s="278"/>
    </row>
    <row r="694" spans="1:30" s="276" customFormat="1" x14ac:dyDescent="0.25">
      <c r="A694" s="188"/>
      <c r="B694" s="188"/>
      <c r="C694" s="3"/>
      <c r="D694" s="3"/>
      <c r="E694" s="189"/>
      <c r="F694" s="189"/>
      <c r="G694" s="190"/>
      <c r="H694" s="191"/>
      <c r="I694" s="192"/>
      <c r="J694" s="188"/>
      <c r="K694" s="3"/>
      <c r="L694" s="3"/>
      <c r="M694" s="188"/>
      <c r="N694" s="188"/>
      <c r="O694" s="3"/>
      <c r="P694" s="3"/>
      <c r="Q694" s="188"/>
      <c r="R694" s="196"/>
      <c r="S694" s="3"/>
      <c r="AD694" s="278"/>
    </row>
    <row r="695" spans="1:30" s="276" customFormat="1" x14ac:dyDescent="0.25">
      <c r="A695" s="188"/>
      <c r="B695" s="188"/>
      <c r="C695" s="3"/>
      <c r="D695" s="3"/>
      <c r="E695" s="189"/>
      <c r="F695" s="189"/>
      <c r="G695" s="190"/>
      <c r="H695" s="191"/>
      <c r="I695" s="192"/>
      <c r="J695" s="188"/>
      <c r="K695" s="3"/>
      <c r="L695" s="3"/>
      <c r="M695" s="188"/>
      <c r="N695" s="188"/>
      <c r="O695" s="3"/>
      <c r="P695" s="3"/>
      <c r="Q695" s="188"/>
      <c r="R695" s="196"/>
      <c r="S695" s="3"/>
      <c r="AD695" s="278"/>
    </row>
    <row r="696" spans="1:30" s="276" customFormat="1" x14ac:dyDescent="0.25">
      <c r="A696" s="188"/>
      <c r="B696" s="188"/>
      <c r="C696" s="3"/>
      <c r="D696" s="3"/>
      <c r="E696" s="189"/>
      <c r="F696" s="189"/>
      <c r="G696" s="190"/>
      <c r="H696" s="191"/>
      <c r="I696" s="192"/>
      <c r="J696" s="188"/>
      <c r="K696" s="3"/>
      <c r="L696" s="3"/>
      <c r="M696" s="188"/>
      <c r="N696" s="188"/>
      <c r="O696" s="3"/>
      <c r="P696" s="3"/>
      <c r="Q696" s="188"/>
      <c r="R696" s="196"/>
      <c r="S696" s="3"/>
      <c r="AD696" s="278"/>
    </row>
    <row r="697" spans="1:30" s="276" customFormat="1" x14ac:dyDescent="0.25">
      <c r="A697" s="188"/>
      <c r="B697" s="188"/>
      <c r="C697" s="3"/>
      <c r="D697" s="3"/>
      <c r="E697" s="189"/>
      <c r="F697" s="189"/>
      <c r="G697" s="190"/>
      <c r="H697" s="191"/>
      <c r="I697" s="192"/>
      <c r="J697" s="188"/>
      <c r="K697" s="3"/>
      <c r="L697" s="3"/>
      <c r="M697" s="188"/>
      <c r="N697" s="188"/>
      <c r="O697" s="3"/>
      <c r="P697" s="3"/>
      <c r="Q697" s="188"/>
      <c r="R697" s="196"/>
      <c r="S697" s="3"/>
      <c r="AD697" s="278"/>
    </row>
    <row r="698" spans="1:30" s="276" customFormat="1" x14ac:dyDescent="0.25">
      <c r="A698" s="188"/>
      <c r="B698" s="188"/>
      <c r="C698" s="3"/>
      <c r="D698" s="3"/>
      <c r="E698" s="189"/>
      <c r="F698" s="189"/>
      <c r="G698" s="190"/>
      <c r="H698" s="191"/>
      <c r="I698" s="192"/>
      <c r="J698" s="188"/>
      <c r="K698" s="3"/>
      <c r="L698" s="3"/>
      <c r="M698" s="188"/>
      <c r="N698" s="188"/>
      <c r="O698" s="3"/>
      <c r="P698" s="3"/>
      <c r="Q698" s="188"/>
      <c r="R698" s="196"/>
      <c r="S698" s="3"/>
      <c r="AD698" s="278"/>
    </row>
    <row r="699" spans="1:30" s="276" customFormat="1" x14ac:dyDescent="0.25">
      <c r="A699" s="188"/>
      <c r="B699" s="188"/>
      <c r="C699" s="3"/>
      <c r="D699" s="3"/>
      <c r="E699" s="189"/>
      <c r="F699" s="189"/>
      <c r="G699" s="190"/>
      <c r="H699" s="191"/>
      <c r="I699" s="192"/>
      <c r="J699" s="188"/>
      <c r="K699" s="3"/>
      <c r="L699" s="3"/>
      <c r="M699" s="188"/>
      <c r="N699" s="188"/>
      <c r="O699" s="3"/>
      <c r="P699" s="3"/>
      <c r="Q699" s="188"/>
      <c r="R699" s="196"/>
      <c r="S699" s="3"/>
      <c r="AD699" s="278"/>
    </row>
    <row r="700" spans="1:30" s="276" customFormat="1" x14ac:dyDescent="0.25">
      <c r="A700" s="188"/>
      <c r="B700" s="188"/>
      <c r="C700" s="3"/>
      <c r="D700" s="3"/>
      <c r="E700" s="189"/>
      <c r="F700" s="189"/>
      <c r="G700" s="190"/>
      <c r="H700" s="191"/>
      <c r="I700" s="192"/>
      <c r="J700" s="188"/>
      <c r="K700" s="3"/>
      <c r="L700" s="3"/>
      <c r="M700" s="188"/>
      <c r="N700" s="188"/>
      <c r="O700" s="3"/>
      <c r="P700" s="3"/>
      <c r="Q700" s="188"/>
      <c r="R700" s="196"/>
      <c r="S700" s="3"/>
      <c r="AD700" s="278"/>
    </row>
    <row r="701" spans="1:30" s="276" customFormat="1" x14ac:dyDescent="0.25">
      <c r="A701" s="188"/>
      <c r="B701" s="188"/>
      <c r="C701" s="3"/>
      <c r="D701" s="3"/>
      <c r="E701" s="189"/>
      <c r="F701" s="189"/>
      <c r="G701" s="190"/>
      <c r="H701" s="191"/>
      <c r="I701" s="192"/>
      <c r="J701" s="188"/>
      <c r="K701" s="3"/>
      <c r="L701" s="3"/>
      <c r="M701" s="188"/>
      <c r="N701" s="188"/>
      <c r="O701" s="3"/>
      <c r="P701" s="3"/>
      <c r="Q701" s="188"/>
      <c r="R701" s="196"/>
      <c r="S701" s="3"/>
      <c r="AD701" s="278"/>
    </row>
    <row r="702" spans="1:30" s="276" customFormat="1" x14ac:dyDescent="0.25">
      <c r="A702" s="188"/>
      <c r="B702" s="188"/>
      <c r="C702" s="3"/>
      <c r="D702" s="3"/>
      <c r="E702" s="189"/>
      <c r="F702" s="189"/>
      <c r="G702" s="190"/>
      <c r="H702" s="191"/>
      <c r="I702" s="192"/>
      <c r="J702" s="188"/>
      <c r="K702" s="3"/>
      <c r="L702" s="3"/>
      <c r="M702" s="188"/>
      <c r="N702" s="188"/>
      <c r="O702" s="3"/>
      <c r="P702" s="3"/>
      <c r="Q702" s="188"/>
      <c r="R702" s="196"/>
      <c r="S702" s="3"/>
      <c r="AD702" s="278"/>
    </row>
    <row r="703" spans="1:30" s="276" customFormat="1" x14ac:dyDescent="0.25">
      <c r="A703" s="188"/>
      <c r="B703" s="188"/>
      <c r="C703" s="3"/>
      <c r="D703" s="3"/>
      <c r="E703" s="189"/>
      <c r="F703" s="189"/>
      <c r="G703" s="190"/>
      <c r="H703" s="191"/>
      <c r="I703" s="192"/>
      <c r="J703" s="188"/>
      <c r="K703" s="3"/>
      <c r="L703" s="3"/>
      <c r="M703" s="188"/>
      <c r="N703" s="188"/>
      <c r="O703" s="3"/>
      <c r="P703" s="3"/>
      <c r="Q703" s="188"/>
      <c r="R703" s="196"/>
      <c r="S703" s="3"/>
      <c r="AD703" s="278"/>
    </row>
    <row r="704" spans="1:30" s="276" customFormat="1" x14ac:dyDescent="0.25">
      <c r="A704" s="188"/>
      <c r="B704" s="188"/>
      <c r="C704" s="3"/>
      <c r="D704" s="3"/>
      <c r="E704" s="189"/>
      <c r="F704" s="189"/>
      <c r="G704" s="190"/>
      <c r="H704" s="191"/>
      <c r="I704" s="192"/>
      <c r="J704" s="188"/>
      <c r="K704" s="3"/>
      <c r="L704" s="3"/>
      <c r="M704" s="188"/>
      <c r="N704" s="188"/>
      <c r="O704" s="3"/>
      <c r="P704" s="3"/>
      <c r="Q704" s="188"/>
      <c r="R704" s="196"/>
      <c r="S704" s="3"/>
      <c r="AD704" s="278"/>
    </row>
    <row r="705" spans="1:30" s="276" customFormat="1" x14ac:dyDescent="0.25">
      <c r="A705" s="188"/>
      <c r="B705" s="188"/>
      <c r="C705" s="3"/>
      <c r="D705" s="3"/>
      <c r="E705" s="189"/>
      <c r="F705" s="189"/>
      <c r="G705" s="190"/>
      <c r="H705" s="191"/>
      <c r="I705" s="192"/>
      <c r="J705" s="188"/>
      <c r="K705" s="3"/>
      <c r="L705" s="3"/>
      <c r="M705" s="188"/>
      <c r="N705" s="188"/>
      <c r="O705" s="3"/>
      <c r="P705" s="3"/>
      <c r="Q705" s="188"/>
      <c r="R705" s="196"/>
      <c r="S705" s="3"/>
      <c r="AD705" s="278"/>
    </row>
    <row r="706" spans="1:30" s="276" customFormat="1" x14ac:dyDescent="0.25">
      <c r="A706" s="188"/>
      <c r="B706" s="188"/>
      <c r="C706" s="3"/>
      <c r="D706" s="3"/>
      <c r="E706" s="189"/>
      <c r="F706" s="189"/>
      <c r="G706" s="190"/>
      <c r="H706" s="191"/>
      <c r="I706" s="192"/>
      <c r="J706" s="188"/>
      <c r="K706" s="3"/>
      <c r="L706" s="3"/>
      <c r="M706" s="188"/>
      <c r="N706" s="188"/>
      <c r="O706" s="3"/>
      <c r="P706" s="3"/>
      <c r="Q706" s="188"/>
      <c r="R706" s="196"/>
      <c r="S706" s="3"/>
      <c r="AD706" s="278"/>
    </row>
    <row r="707" spans="1:30" s="276" customFormat="1" x14ac:dyDescent="0.25">
      <c r="A707" s="188"/>
      <c r="B707" s="188"/>
      <c r="C707" s="3"/>
      <c r="D707" s="3"/>
      <c r="E707" s="189"/>
      <c r="F707" s="189"/>
      <c r="G707" s="190"/>
      <c r="H707" s="191"/>
      <c r="I707" s="192"/>
      <c r="J707" s="188"/>
      <c r="K707" s="3"/>
      <c r="L707" s="3"/>
      <c r="M707" s="188"/>
      <c r="N707" s="188"/>
      <c r="O707" s="3"/>
      <c r="P707" s="3"/>
      <c r="Q707" s="188"/>
      <c r="R707" s="196"/>
      <c r="S707" s="3"/>
      <c r="AD707" s="278"/>
    </row>
    <row r="708" spans="1:30" s="276" customFormat="1" x14ac:dyDescent="0.25">
      <c r="A708" s="188"/>
      <c r="B708" s="188"/>
      <c r="C708" s="3"/>
      <c r="D708" s="3"/>
      <c r="E708" s="189"/>
      <c r="F708" s="189"/>
      <c r="G708" s="190"/>
      <c r="H708" s="191"/>
      <c r="I708" s="192"/>
      <c r="J708" s="188"/>
      <c r="K708" s="3"/>
      <c r="L708" s="3"/>
      <c r="M708" s="188"/>
      <c r="N708" s="188"/>
      <c r="O708" s="3"/>
      <c r="P708" s="3"/>
      <c r="Q708" s="188"/>
      <c r="R708" s="196"/>
      <c r="S708" s="3"/>
      <c r="AD708" s="278"/>
    </row>
    <row r="709" spans="1:30" s="276" customFormat="1" x14ac:dyDescent="0.25">
      <c r="A709" s="188"/>
      <c r="B709" s="188"/>
      <c r="C709" s="3"/>
      <c r="D709" s="3"/>
      <c r="E709" s="189"/>
      <c r="F709" s="189"/>
      <c r="G709" s="190"/>
      <c r="H709" s="191"/>
      <c r="I709" s="192"/>
      <c r="J709" s="188"/>
      <c r="K709" s="3"/>
      <c r="L709" s="3"/>
      <c r="M709" s="188"/>
      <c r="N709" s="188"/>
      <c r="O709" s="3"/>
      <c r="P709" s="3"/>
      <c r="Q709" s="188"/>
      <c r="R709" s="196"/>
      <c r="S709" s="3"/>
      <c r="AD709" s="278"/>
    </row>
    <row r="710" spans="1:30" s="276" customFormat="1" x14ac:dyDescent="0.25">
      <c r="A710" s="188"/>
      <c r="B710" s="188"/>
      <c r="C710" s="3"/>
      <c r="D710" s="3"/>
      <c r="E710" s="189"/>
      <c r="F710" s="189"/>
      <c r="G710" s="190"/>
      <c r="H710" s="191"/>
      <c r="I710" s="192"/>
      <c r="J710" s="188"/>
      <c r="K710" s="3"/>
      <c r="L710" s="3"/>
      <c r="M710" s="188"/>
      <c r="N710" s="188"/>
      <c r="O710" s="3"/>
      <c r="P710" s="3"/>
      <c r="Q710" s="188"/>
      <c r="R710" s="196"/>
      <c r="S710" s="3"/>
      <c r="AD710" s="278"/>
    </row>
    <row r="711" spans="1:30" s="276" customFormat="1" x14ac:dyDescent="0.25">
      <c r="A711" s="188"/>
      <c r="B711" s="188"/>
      <c r="C711" s="3"/>
      <c r="D711" s="3"/>
      <c r="E711" s="189"/>
      <c r="F711" s="189"/>
      <c r="G711" s="190"/>
      <c r="H711" s="191"/>
      <c r="I711" s="192"/>
      <c r="J711" s="188"/>
      <c r="K711" s="3"/>
      <c r="L711" s="3"/>
      <c r="M711" s="188"/>
      <c r="N711" s="188"/>
      <c r="O711" s="3"/>
      <c r="P711" s="3"/>
      <c r="Q711" s="188"/>
      <c r="R711" s="196"/>
      <c r="S711" s="3"/>
      <c r="AD711" s="278"/>
    </row>
    <row r="712" spans="1:30" s="276" customFormat="1" x14ac:dyDescent="0.25">
      <c r="A712" s="188"/>
      <c r="B712" s="188"/>
      <c r="C712" s="3"/>
      <c r="D712" s="3"/>
      <c r="E712" s="189"/>
      <c r="F712" s="189"/>
      <c r="G712" s="190"/>
      <c r="H712" s="191"/>
      <c r="I712" s="192"/>
      <c r="J712" s="188"/>
      <c r="K712" s="3"/>
      <c r="L712" s="3"/>
      <c r="M712" s="188"/>
      <c r="N712" s="188"/>
      <c r="O712" s="3"/>
      <c r="P712" s="3"/>
      <c r="Q712" s="188"/>
      <c r="R712" s="196"/>
      <c r="S712" s="3"/>
      <c r="AD712" s="278"/>
    </row>
    <row r="713" spans="1:30" s="276" customFormat="1" x14ac:dyDescent="0.25">
      <c r="A713" s="188"/>
      <c r="B713" s="188"/>
      <c r="C713" s="3"/>
      <c r="D713" s="3"/>
      <c r="E713" s="189"/>
      <c r="F713" s="189"/>
      <c r="G713" s="190"/>
      <c r="H713" s="191"/>
      <c r="I713" s="192"/>
      <c r="J713" s="188"/>
      <c r="K713" s="3"/>
      <c r="L713" s="3"/>
      <c r="M713" s="188"/>
      <c r="N713" s="188"/>
      <c r="O713" s="3"/>
      <c r="P713" s="3"/>
      <c r="Q713" s="188"/>
      <c r="R713" s="196"/>
      <c r="S713" s="3"/>
      <c r="AD713" s="278"/>
    </row>
    <row r="714" spans="1:30" s="276" customFormat="1" x14ac:dyDescent="0.25">
      <c r="A714" s="188"/>
      <c r="B714" s="188"/>
      <c r="C714" s="3"/>
      <c r="D714" s="3"/>
      <c r="E714" s="189"/>
      <c r="F714" s="189"/>
      <c r="G714" s="190"/>
      <c r="H714" s="191"/>
      <c r="I714" s="192"/>
      <c r="J714" s="188"/>
      <c r="K714" s="3"/>
      <c r="L714" s="3"/>
      <c r="M714" s="188"/>
      <c r="N714" s="188"/>
      <c r="O714" s="3"/>
      <c r="P714" s="3"/>
      <c r="Q714" s="188"/>
      <c r="R714" s="196"/>
      <c r="S714" s="3"/>
      <c r="AD714" s="278"/>
    </row>
    <row r="715" spans="1:30" s="276" customFormat="1" x14ac:dyDescent="0.25">
      <c r="A715" s="188"/>
      <c r="B715" s="188"/>
      <c r="C715" s="3"/>
      <c r="D715" s="3"/>
      <c r="E715" s="189"/>
      <c r="F715" s="189"/>
      <c r="G715" s="190"/>
      <c r="H715" s="191"/>
      <c r="I715" s="192"/>
      <c r="J715" s="188"/>
      <c r="K715" s="3"/>
      <c r="L715" s="3"/>
      <c r="M715" s="188"/>
      <c r="N715" s="188"/>
      <c r="O715" s="3"/>
      <c r="P715" s="3"/>
      <c r="Q715" s="188"/>
      <c r="R715" s="196"/>
      <c r="S715" s="3"/>
      <c r="AD715" s="278"/>
    </row>
    <row r="716" spans="1:30" s="276" customFormat="1" x14ac:dyDescent="0.25">
      <c r="A716" s="188"/>
      <c r="B716" s="188"/>
      <c r="C716" s="3"/>
      <c r="D716" s="3"/>
      <c r="E716" s="189"/>
      <c r="F716" s="189"/>
      <c r="G716" s="190"/>
      <c r="H716" s="191"/>
      <c r="I716" s="192"/>
      <c r="J716" s="188"/>
      <c r="K716" s="3"/>
      <c r="L716" s="3"/>
      <c r="M716" s="188"/>
      <c r="N716" s="188"/>
      <c r="O716" s="3"/>
      <c r="P716" s="3"/>
      <c r="Q716" s="188"/>
      <c r="R716" s="196"/>
      <c r="S716" s="3"/>
      <c r="AD716" s="278"/>
    </row>
    <row r="717" spans="1:30" s="276" customFormat="1" x14ac:dyDescent="0.25">
      <c r="A717" s="188"/>
      <c r="B717" s="188"/>
      <c r="C717" s="3"/>
      <c r="D717" s="3"/>
      <c r="E717" s="189"/>
      <c r="F717" s="189"/>
      <c r="G717" s="190"/>
      <c r="H717" s="191"/>
      <c r="I717" s="192"/>
      <c r="J717" s="188"/>
      <c r="K717" s="3"/>
      <c r="L717" s="3"/>
      <c r="M717" s="188"/>
      <c r="N717" s="188"/>
      <c r="O717" s="3"/>
      <c r="P717" s="3"/>
      <c r="Q717" s="188"/>
      <c r="R717" s="196"/>
      <c r="S717" s="3"/>
      <c r="AD717" s="278"/>
    </row>
    <row r="718" spans="1:30" s="276" customFormat="1" x14ac:dyDescent="0.25">
      <c r="A718" s="188"/>
      <c r="B718" s="188"/>
      <c r="C718" s="3"/>
      <c r="D718" s="3"/>
      <c r="E718" s="189"/>
      <c r="F718" s="189"/>
      <c r="G718" s="190"/>
      <c r="H718" s="191"/>
      <c r="I718" s="192"/>
      <c r="J718" s="188"/>
      <c r="K718" s="3"/>
      <c r="L718" s="3"/>
      <c r="M718" s="188"/>
      <c r="N718" s="188"/>
      <c r="O718" s="3"/>
      <c r="P718" s="3"/>
      <c r="Q718" s="188"/>
      <c r="R718" s="196"/>
      <c r="S718" s="3"/>
      <c r="AD718" s="278"/>
    </row>
    <row r="719" spans="1:30" s="276" customFormat="1" x14ac:dyDescent="0.25">
      <c r="A719" s="188"/>
      <c r="B719" s="188"/>
      <c r="C719" s="3"/>
      <c r="D719" s="3"/>
      <c r="E719" s="189"/>
      <c r="F719" s="189"/>
      <c r="G719" s="190"/>
      <c r="H719" s="191"/>
      <c r="I719" s="192"/>
      <c r="J719" s="188"/>
      <c r="K719" s="3"/>
      <c r="L719" s="3"/>
      <c r="M719" s="188"/>
      <c r="N719" s="188"/>
      <c r="O719" s="3"/>
      <c r="P719" s="3"/>
      <c r="Q719" s="188"/>
      <c r="R719" s="196"/>
      <c r="S719" s="3"/>
      <c r="AD719" s="278"/>
    </row>
    <row r="720" spans="1:30" s="276" customFormat="1" x14ac:dyDescent="0.25">
      <c r="A720" s="188"/>
      <c r="B720" s="188"/>
      <c r="C720" s="3"/>
      <c r="D720" s="3"/>
      <c r="E720" s="189"/>
      <c r="F720" s="189"/>
      <c r="G720" s="190"/>
      <c r="H720" s="191"/>
      <c r="I720" s="192"/>
      <c r="J720" s="188"/>
      <c r="K720" s="3"/>
      <c r="L720" s="3"/>
      <c r="M720" s="188"/>
      <c r="N720" s="188"/>
      <c r="O720" s="3"/>
      <c r="P720" s="3"/>
      <c r="Q720" s="188"/>
      <c r="R720" s="196"/>
      <c r="S720" s="3"/>
      <c r="AD720" s="278"/>
    </row>
    <row r="721" spans="1:30" s="276" customFormat="1" x14ac:dyDescent="0.25">
      <c r="A721" s="188"/>
      <c r="B721" s="188"/>
      <c r="C721" s="3"/>
      <c r="D721" s="3"/>
      <c r="E721" s="189"/>
      <c r="F721" s="189"/>
      <c r="G721" s="190"/>
      <c r="H721" s="191"/>
      <c r="I721" s="192"/>
      <c r="J721" s="188"/>
      <c r="K721" s="3"/>
      <c r="L721" s="3"/>
      <c r="M721" s="188"/>
      <c r="N721" s="188"/>
      <c r="O721" s="3"/>
      <c r="P721" s="3"/>
      <c r="Q721" s="188"/>
      <c r="R721" s="196"/>
      <c r="S721" s="3"/>
      <c r="AD721" s="278"/>
    </row>
    <row r="722" spans="1:30" s="276" customFormat="1" x14ac:dyDescent="0.25">
      <c r="A722" s="188"/>
      <c r="B722" s="188"/>
      <c r="C722" s="3"/>
      <c r="D722" s="3"/>
      <c r="E722" s="189"/>
      <c r="F722" s="189"/>
      <c r="G722" s="190"/>
      <c r="H722" s="191"/>
      <c r="I722" s="192"/>
      <c r="J722" s="188"/>
      <c r="K722" s="3"/>
      <c r="L722" s="3"/>
      <c r="M722" s="188"/>
      <c r="N722" s="188"/>
      <c r="O722" s="3"/>
      <c r="P722" s="3"/>
      <c r="Q722" s="188"/>
      <c r="R722" s="196"/>
      <c r="S722" s="3"/>
      <c r="AD722" s="278"/>
    </row>
    <row r="723" spans="1:30" s="276" customFormat="1" x14ac:dyDescent="0.25">
      <c r="A723" s="188"/>
      <c r="B723" s="188"/>
      <c r="C723" s="3"/>
      <c r="D723" s="3"/>
      <c r="E723" s="189"/>
      <c r="F723" s="189"/>
      <c r="G723" s="190"/>
      <c r="H723" s="191"/>
      <c r="I723" s="192"/>
      <c r="J723" s="188"/>
      <c r="K723" s="3"/>
      <c r="L723" s="3"/>
      <c r="M723" s="188"/>
      <c r="N723" s="188"/>
      <c r="O723" s="3"/>
      <c r="P723" s="3"/>
      <c r="Q723" s="188"/>
      <c r="R723" s="196"/>
      <c r="S723" s="3"/>
      <c r="AD723" s="278"/>
    </row>
    <row r="724" spans="1:30" s="276" customFormat="1" x14ac:dyDescent="0.25">
      <c r="A724" s="188"/>
      <c r="B724" s="188"/>
      <c r="C724" s="3"/>
      <c r="D724" s="3"/>
      <c r="E724" s="189"/>
      <c r="F724" s="189"/>
      <c r="G724" s="190"/>
      <c r="H724" s="191"/>
      <c r="I724" s="192"/>
      <c r="J724" s="188"/>
      <c r="K724" s="3"/>
      <c r="L724" s="3"/>
      <c r="M724" s="188"/>
      <c r="N724" s="188"/>
      <c r="O724" s="3"/>
      <c r="P724" s="3"/>
      <c r="Q724" s="188"/>
      <c r="R724" s="196"/>
      <c r="S724" s="3"/>
      <c r="AD724" s="278"/>
    </row>
    <row r="725" spans="1:30" s="276" customFormat="1" x14ac:dyDescent="0.25">
      <c r="A725" s="188"/>
      <c r="B725" s="188"/>
      <c r="C725" s="3"/>
      <c r="D725" s="3"/>
      <c r="E725" s="189"/>
      <c r="F725" s="189"/>
      <c r="G725" s="190"/>
      <c r="H725" s="191"/>
      <c r="I725" s="192"/>
      <c r="J725" s="188"/>
      <c r="K725" s="3"/>
      <c r="L725" s="3"/>
      <c r="M725" s="188"/>
      <c r="N725" s="188"/>
      <c r="O725" s="3"/>
      <c r="P725" s="3"/>
      <c r="Q725" s="188"/>
      <c r="R725" s="196"/>
      <c r="S725" s="3"/>
      <c r="AD725" s="278"/>
    </row>
    <row r="726" spans="1:30" s="276" customFormat="1" x14ac:dyDescent="0.25">
      <c r="A726" s="188"/>
      <c r="B726" s="188"/>
      <c r="C726" s="3"/>
      <c r="D726" s="3"/>
      <c r="E726" s="189"/>
      <c r="F726" s="189"/>
      <c r="G726" s="190"/>
      <c r="H726" s="191"/>
      <c r="I726" s="192"/>
      <c r="J726" s="188"/>
      <c r="K726" s="3"/>
      <c r="L726" s="3"/>
      <c r="M726" s="188"/>
      <c r="N726" s="188"/>
      <c r="O726" s="3"/>
      <c r="P726" s="3"/>
      <c r="Q726" s="188"/>
      <c r="R726" s="196"/>
      <c r="S726" s="3"/>
      <c r="AD726" s="278"/>
    </row>
    <row r="727" spans="1:30" s="276" customFormat="1" x14ac:dyDescent="0.25">
      <c r="A727" s="188"/>
      <c r="B727" s="188"/>
      <c r="C727" s="3"/>
      <c r="D727" s="3"/>
      <c r="E727" s="189"/>
      <c r="F727" s="189"/>
      <c r="G727" s="190"/>
      <c r="H727" s="191"/>
      <c r="I727" s="192"/>
      <c r="J727" s="188"/>
      <c r="K727" s="3"/>
      <c r="L727" s="3"/>
      <c r="M727" s="188"/>
      <c r="N727" s="188"/>
      <c r="O727" s="3"/>
      <c r="P727" s="3"/>
      <c r="Q727" s="188"/>
      <c r="R727" s="196"/>
      <c r="S727" s="3"/>
      <c r="AD727" s="278"/>
    </row>
    <row r="728" spans="1:30" s="276" customFormat="1" x14ac:dyDescent="0.25">
      <c r="A728" s="188"/>
      <c r="B728" s="188"/>
      <c r="C728" s="3"/>
      <c r="D728" s="3"/>
      <c r="E728" s="189"/>
      <c r="F728" s="189"/>
      <c r="G728" s="190"/>
      <c r="H728" s="191"/>
      <c r="I728" s="192"/>
      <c r="J728" s="188"/>
      <c r="K728" s="3"/>
      <c r="L728" s="3"/>
      <c r="M728" s="188"/>
      <c r="N728" s="188"/>
      <c r="O728" s="3"/>
      <c r="P728" s="3"/>
      <c r="Q728" s="188"/>
      <c r="R728" s="196"/>
      <c r="S728" s="3"/>
      <c r="AD728" s="278"/>
    </row>
    <row r="729" spans="1:30" s="276" customFormat="1" x14ac:dyDescent="0.25">
      <c r="A729" s="188"/>
      <c r="B729" s="188"/>
      <c r="C729" s="3"/>
      <c r="D729" s="3"/>
      <c r="E729" s="189"/>
      <c r="F729" s="189"/>
      <c r="G729" s="190"/>
      <c r="H729" s="191"/>
      <c r="I729" s="192"/>
      <c r="J729" s="188"/>
      <c r="K729" s="3"/>
      <c r="L729" s="3"/>
      <c r="M729" s="188"/>
      <c r="N729" s="188"/>
      <c r="O729" s="3"/>
      <c r="P729" s="3"/>
      <c r="Q729" s="188"/>
      <c r="R729" s="196"/>
      <c r="S729" s="3"/>
      <c r="AD729" s="278"/>
    </row>
    <row r="730" spans="1:30" s="276" customFormat="1" x14ac:dyDescent="0.25">
      <c r="A730" s="188"/>
      <c r="B730" s="188"/>
      <c r="C730" s="3"/>
      <c r="D730" s="3"/>
      <c r="E730" s="189"/>
      <c r="F730" s="189"/>
      <c r="G730" s="190"/>
      <c r="H730" s="191"/>
      <c r="I730" s="192"/>
      <c r="J730" s="188"/>
      <c r="K730" s="3"/>
      <c r="L730" s="3"/>
      <c r="M730" s="188"/>
      <c r="N730" s="188"/>
      <c r="O730" s="3"/>
      <c r="P730" s="3"/>
      <c r="Q730" s="188"/>
      <c r="R730" s="196"/>
      <c r="S730" s="3"/>
      <c r="AD730" s="278"/>
    </row>
    <row r="731" spans="1:30" s="276" customFormat="1" x14ac:dyDescent="0.25">
      <c r="A731" s="188"/>
      <c r="B731" s="188"/>
      <c r="C731" s="3"/>
      <c r="D731" s="3"/>
      <c r="E731" s="189"/>
      <c r="F731" s="189"/>
      <c r="G731" s="190"/>
      <c r="H731" s="191"/>
      <c r="I731" s="192"/>
      <c r="J731" s="188"/>
      <c r="K731" s="3"/>
      <c r="L731" s="3"/>
      <c r="M731" s="188"/>
      <c r="N731" s="188"/>
      <c r="O731" s="3"/>
      <c r="P731" s="3"/>
      <c r="Q731" s="188"/>
      <c r="R731" s="196"/>
      <c r="S731" s="3"/>
      <c r="AD731" s="278"/>
    </row>
    <row r="732" spans="1:30" s="276" customFormat="1" x14ac:dyDescent="0.25">
      <c r="A732" s="188"/>
      <c r="B732" s="188"/>
      <c r="C732" s="3"/>
      <c r="D732" s="3"/>
      <c r="E732" s="189"/>
      <c r="F732" s="189"/>
      <c r="G732" s="190"/>
      <c r="H732" s="191"/>
      <c r="I732" s="192"/>
      <c r="J732" s="188"/>
      <c r="K732" s="3"/>
      <c r="L732" s="3"/>
      <c r="M732" s="188"/>
      <c r="N732" s="188"/>
      <c r="O732" s="3"/>
      <c r="P732" s="3"/>
      <c r="Q732" s="188"/>
      <c r="R732" s="196"/>
      <c r="S732" s="3"/>
      <c r="AD732" s="278"/>
    </row>
    <row r="733" spans="1:30" s="276" customFormat="1" x14ac:dyDescent="0.25">
      <c r="A733" s="188"/>
      <c r="B733" s="188"/>
      <c r="C733" s="3"/>
      <c r="D733" s="3"/>
      <c r="E733" s="189"/>
      <c r="F733" s="189"/>
      <c r="G733" s="190"/>
      <c r="H733" s="191"/>
      <c r="I733" s="192"/>
      <c r="J733" s="188"/>
      <c r="K733" s="3"/>
      <c r="L733" s="3"/>
      <c r="M733" s="188"/>
      <c r="N733" s="188"/>
      <c r="O733" s="3"/>
      <c r="P733" s="3"/>
      <c r="Q733" s="188"/>
      <c r="R733" s="196"/>
      <c r="S733" s="3"/>
      <c r="AD733" s="278"/>
    </row>
    <row r="734" spans="1:30" s="276" customFormat="1" x14ac:dyDescent="0.25">
      <c r="A734" s="188"/>
      <c r="B734" s="188"/>
      <c r="C734" s="3"/>
      <c r="D734" s="3"/>
      <c r="E734" s="189"/>
      <c r="F734" s="189"/>
      <c r="G734" s="190"/>
      <c r="H734" s="191"/>
      <c r="I734" s="192"/>
      <c r="J734" s="188"/>
      <c r="K734" s="3"/>
      <c r="L734" s="3"/>
      <c r="M734" s="188"/>
      <c r="N734" s="188"/>
      <c r="O734" s="3"/>
      <c r="P734" s="3"/>
      <c r="Q734" s="188"/>
      <c r="R734" s="196"/>
      <c r="S734" s="3"/>
      <c r="AD734" s="278"/>
    </row>
    <row r="735" spans="1:30" s="276" customFormat="1" x14ac:dyDescent="0.25">
      <c r="A735" s="188"/>
      <c r="B735" s="188"/>
      <c r="C735" s="3"/>
      <c r="D735" s="3"/>
      <c r="E735" s="189"/>
      <c r="F735" s="189"/>
      <c r="G735" s="190"/>
      <c r="H735" s="191"/>
      <c r="I735" s="192"/>
      <c r="J735" s="188"/>
      <c r="K735" s="3"/>
      <c r="L735" s="3"/>
      <c r="M735" s="188"/>
      <c r="N735" s="188"/>
      <c r="O735" s="3"/>
      <c r="P735" s="3"/>
      <c r="Q735" s="188"/>
      <c r="R735" s="196"/>
      <c r="S735" s="3"/>
      <c r="AD735" s="278"/>
    </row>
    <row r="736" spans="1:30" s="276" customFormat="1" x14ac:dyDescent="0.25">
      <c r="A736" s="188"/>
      <c r="B736" s="188"/>
      <c r="C736" s="3"/>
      <c r="D736" s="3"/>
      <c r="E736" s="189"/>
      <c r="F736" s="189"/>
      <c r="G736" s="190"/>
      <c r="H736" s="191"/>
      <c r="I736" s="192"/>
      <c r="J736" s="188"/>
      <c r="K736" s="3"/>
      <c r="L736" s="3"/>
      <c r="M736" s="188"/>
      <c r="N736" s="188"/>
      <c r="O736" s="3"/>
      <c r="P736" s="3"/>
      <c r="Q736" s="188"/>
      <c r="R736" s="196"/>
      <c r="S736" s="3"/>
      <c r="AD736" s="278"/>
    </row>
    <row r="737" spans="1:30" s="276" customFormat="1" x14ac:dyDescent="0.25">
      <c r="A737" s="188"/>
      <c r="B737" s="188"/>
      <c r="C737" s="3"/>
      <c r="D737" s="3"/>
      <c r="E737" s="189"/>
      <c r="F737" s="189"/>
      <c r="G737" s="190"/>
      <c r="H737" s="191"/>
      <c r="I737" s="192"/>
      <c r="J737" s="188"/>
      <c r="K737" s="3"/>
      <c r="L737" s="3"/>
      <c r="M737" s="188"/>
      <c r="N737" s="188"/>
      <c r="O737" s="3"/>
      <c r="P737" s="3"/>
      <c r="Q737" s="188"/>
      <c r="R737" s="196"/>
      <c r="S737" s="3"/>
      <c r="AD737" s="278"/>
    </row>
    <row r="738" spans="1:30" s="276" customFormat="1" x14ac:dyDescent="0.25">
      <c r="A738" s="188"/>
      <c r="B738" s="188"/>
      <c r="C738" s="3"/>
      <c r="D738" s="3"/>
      <c r="E738" s="189"/>
      <c r="F738" s="189"/>
      <c r="G738" s="190"/>
      <c r="H738" s="191"/>
      <c r="I738" s="192"/>
      <c r="J738" s="188"/>
      <c r="K738" s="3"/>
      <c r="L738" s="3"/>
      <c r="M738" s="188"/>
      <c r="N738" s="188"/>
      <c r="O738" s="3"/>
      <c r="P738" s="3"/>
      <c r="Q738" s="188"/>
      <c r="R738" s="196"/>
      <c r="S738" s="3"/>
      <c r="AD738" s="278"/>
    </row>
    <row r="739" spans="1:30" s="276" customFormat="1" x14ac:dyDescent="0.25">
      <c r="A739" s="188"/>
      <c r="B739" s="188"/>
      <c r="C739" s="3"/>
      <c r="D739" s="3"/>
      <c r="E739" s="189"/>
      <c r="F739" s="189"/>
      <c r="G739" s="190"/>
      <c r="H739" s="191"/>
      <c r="I739" s="192"/>
      <c r="J739" s="188"/>
      <c r="K739" s="3"/>
      <c r="L739" s="3"/>
      <c r="M739" s="188"/>
      <c r="N739" s="188"/>
      <c r="O739" s="3"/>
      <c r="P739" s="3"/>
      <c r="Q739" s="188"/>
      <c r="R739" s="196"/>
      <c r="S739" s="3"/>
      <c r="AD739" s="278"/>
    </row>
    <row r="740" spans="1:30" s="276" customFormat="1" x14ac:dyDescent="0.25">
      <c r="A740" s="188"/>
      <c r="B740" s="188"/>
      <c r="C740" s="3"/>
      <c r="D740" s="3"/>
      <c r="E740" s="189"/>
      <c r="F740" s="189"/>
      <c r="G740" s="190"/>
      <c r="H740" s="191"/>
      <c r="I740" s="192"/>
      <c r="J740" s="188"/>
      <c r="K740" s="3"/>
      <c r="L740" s="3"/>
      <c r="M740" s="188"/>
      <c r="N740" s="188"/>
      <c r="O740" s="3"/>
      <c r="P740" s="3"/>
      <c r="Q740" s="188"/>
      <c r="R740" s="196"/>
      <c r="S740" s="3"/>
      <c r="AD740" s="278"/>
    </row>
    <row r="741" spans="1:30" s="276" customFormat="1" x14ac:dyDescent="0.25">
      <c r="A741" s="188"/>
      <c r="B741" s="188"/>
      <c r="C741" s="3"/>
      <c r="D741" s="3"/>
      <c r="E741" s="189"/>
      <c r="F741" s="189"/>
      <c r="G741" s="190"/>
      <c r="H741" s="191"/>
      <c r="I741" s="192"/>
      <c r="J741" s="188"/>
      <c r="K741" s="3"/>
      <c r="L741" s="3"/>
      <c r="M741" s="188"/>
      <c r="N741" s="188"/>
      <c r="O741" s="3"/>
      <c r="P741" s="3"/>
      <c r="Q741" s="188"/>
      <c r="R741" s="196"/>
      <c r="S741" s="3"/>
      <c r="AD741" s="278"/>
    </row>
    <row r="742" spans="1:30" s="276" customFormat="1" x14ac:dyDescent="0.25">
      <c r="A742" s="188"/>
      <c r="B742" s="188"/>
      <c r="C742" s="3"/>
      <c r="D742" s="3"/>
      <c r="E742" s="189"/>
      <c r="F742" s="189"/>
      <c r="G742" s="190"/>
      <c r="H742" s="191"/>
      <c r="I742" s="192"/>
      <c r="J742" s="188"/>
      <c r="K742" s="3"/>
      <c r="L742" s="3"/>
      <c r="M742" s="188"/>
      <c r="N742" s="188"/>
      <c r="O742" s="3"/>
      <c r="P742" s="3"/>
      <c r="Q742" s="188"/>
      <c r="R742" s="196"/>
      <c r="S742" s="3"/>
      <c r="AD742" s="278"/>
    </row>
    <row r="743" spans="1:30" s="276" customFormat="1" x14ac:dyDescent="0.25">
      <c r="A743" s="188"/>
      <c r="B743" s="188"/>
      <c r="C743" s="3"/>
      <c r="D743" s="3"/>
      <c r="E743" s="189"/>
      <c r="F743" s="189"/>
      <c r="G743" s="190"/>
      <c r="H743" s="191"/>
      <c r="I743" s="192"/>
      <c r="J743" s="188"/>
      <c r="K743" s="3"/>
      <c r="L743" s="3"/>
      <c r="M743" s="188"/>
      <c r="N743" s="188"/>
      <c r="O743" s="3"/>
      <c r="P743" s="3"/>
      <c r="Q743" s="188"/>
      <c r="R743" s="196"/>
      <c r="S743" s="3"/>
      <c r="AD743" s="278"/>
    </row>
    <row r="744" spans="1:30" s="276" customFormat="1" x14ac:dyDescent="0.25">
      <c r="A744" s="188"/>
      <c r="B744" s="188"/>
      <c r="C744" s="3"/>
      <c r="D744" s="3"/>
      <c r="E744" s="189"/>
      <c r="F744" s="189"/>
      <c r="G744" s="190"/>
      <c r="H744" s="191"/>
      <c r="I744" s="192"/>
      <c r="J744" s="188"/>
      <c r="K744" s="3"/>
      <c r="L744" s="3"/>
      <c r="M744" s="188"/>
      <c r="N744" s="188"/>
      <c r="O744" s="3"/>
      <c r="P744" s="3"/>
      <c r="Q744" s="188"/>
      <c r="R744" s="196"/>
      <c r="S744" s="3"/>
      <c r="AD744" s="278"/>
    </row>
    <row r="745" spans="1:30" s="276" customFormat="1" x14ac:dyDescent="0.25">
      <c r="A745" s="188"/>
      <c r="B745" s="188"/>
      <c r="C745" s="3"/>
      <c r="D745" s="3"/>
      <c r="E745" s="189"/>
      <c r="F745" s="189"/>
      <c r="G745" s="190"/>
      <c r="H745" s="191"/>
      <c r="I745" s="192"/>
      <c r="J745" s="188"/>
      <c r="K745" s="3"/>
      <c r="L745" s="3"/>
      <c r="M745" s="188"/>
      <c r="N745" s="188"/>
      <c r="O745" s="3"/>
      <c r="P745" s="3"/>
      <c r="Q745" s="188"/>
      <c r="R745" s="196"/>
      <c r="S745" s="3"/>
      <c r="AD745" s="278"/>
    </row>
    <row r="746" spans="1:30" s="276" customFormat="1" x14ac:dyDescent="0.25">
      <c r="A746" s="188"/>
      <c r="B746" s="188"/>
      <c r="C746" s="3"/>
      <c r="D746" s="3"/>
      <c r="E746" s="189"/>
      <c r="F746" s="189"/>
      <c r="G746" s="190"/>
      <c r="H746" s="191"/>
      <c r="I746" s="192"/>
      <c r="J746" s="188"/>
      <c r="K746" s="3"/>
      <c r="L746" s="3"/>
      <c r="M746" s="188"/>
      <c r="N746" s="188"/>
      <c r="O746" s="3"/>
      <c r="P746" s="3"/>
      <c r="Q746" s="188"/>
      <c r="R746" s="196"/>
      <c r="S746" s="3"/>
      <c r="AD746" s="278"/>
    </row>
    <row r="747" spans="1:30" s="276" customFormat="1" x14ac:dyDescent="0.25">
      <c r="A747" s="188"/>
      <c r="B747" s="188"/>
      <c r="C747" s="3"/>
      <c r="D747" s="3"/>
      <c r="E747" s="189"/>
      <c r="F747" s="189"/>
      <c r="G747" s="190"/>
      <c r="H747" s="191"/>
      <c r="I747" s="192"/>
      <c r="J747" s="188"/>
      <c r="K747" s="3"/>
      <c r="L747" s="3"/>
      <c r="M747" s="188"/>
      <c r="N747" s="188"/>
      <c r="O747" s="3"/>
      <c r="P747" s="3"/>
      <c r="Q747" s="188"/>
      <c r="R747" s="196"/>
      <c r="S747" s="3"/>
      <c r="AD747" s="278"/>
    </row>
    <row r="748" spans="1:30" s="276" customFormat="1" x14ac:dyDescent="0.25">
      <c r="A748" s="188"/>
      <c r="B748" s="188"/>
      <c r="C748" s="3"/>
      <c r="D748" s="3"/>
      <c r="E748" s="189"/>
      <c r="F748" s="189"/>
      <c r="G748" s="190"/>
      <c r="H748" s="191"/>
      <c r="I748" s="192"/>
      <c r="J748" s="188"/>
      <c r="K748" s="3"/>
      <c r="L748" s="3"/>
      <c r="M748" s="188"/>
      <c r="N748" s="188"/>
      <c r="O748" s="3"/>
      <c r="P748" s="3"/>
      <c r="Q748" s="188"/>
      <c r="R748" s="196"/>
      <c r="S748" s="3"/>
      <c r="AD748" s="278"/>
    </row>
    <row r="749" spans="1:30" s="276" customFormat="1" x14ac:dyDescent="0.25">
      <c r="A749" s="188"/>
      <c r="B749" s="188"/>
      <c r="C749" s="3"/>
      <c r="D749" s="3"/>
      <c r="E749" s="189"/>
      <c r="F749" s="189"/>
      <c r="G749" s="190"/>
      <c r="H749" s="191"/>
      <c r="I749" s="192"/>
      <c r="J749" s="188"/>
      <c r="K749" s="3"/>
      <c r="L749" s="3"/>
      <c r="M749" s="188"/>
      <c r="N749" s="188"/>
      <c r="O749" s="3"/>
      <c r="P749" s="3"/>
      <c r="Q749" s="188"/>
      <c r="R749" s="196"/>
      <c r="S749" s="3"/>
      <c r="AD749" s="278"/>
    </row>
    <row r="750" spans="1:30" s="276" customFormat="1" x14ac:dyDescent="0.25">
      <c r="A750" s="188"/>
      <c r="B750" s="188"/>
      <c r="C750" s="3"/>
      <c r="D750" s="3"/>
      <c r="E750" s="189"/>
      <c r="F750" s="189"/>
      <c r="G750" s="190"/>
      <c r="H750" s="191"/>
      <c r="I750" s="192"/>
      <c r="J750" s="188"/>
      <c r="K750" s="3"/>
      <c r="L750" s="3"/>
      <c r="M750" s="188"/>
      <c r="N750" s="188"/>
      <c r="O750" s="3"/>
      <c r="P750" s="3"/>
      <c r="Q750" s="188"/>
      <c r="R750" s="196"/>
      <c r="S750" s="3"/>
      <c r="AD750" s="278"/>
    </row>
    <row r="751" spans="1:30" s="276" customFormat="1" x14ac:dyDescent="0.25">
      <c r="A751" s="188"/>
      <c r="B751" s="188"/>
      <c r="C751" s="3"/>
      <c r="D751" s="3"/>
      <c r="E751" s="189"/>
      <c r="F751" s="189"/>
      <c r="G751" s="190"/>
      <c r="H751" s="191"/>
      <c r="I751" s="192"/>
      <c r="J751" s="188"/>
      <c r="K751" s="3"/>
      <c r="L751" s="3"/>
      <c r="M751" s="188"/>
      <c r="N751" s="188"/>
      <c r="O751" s="3"/>
      <c r="P751" s="3"/>
      <c r="Q751" s="188"/>
      <c r="R751" s="196"/>
      <c r="S751" s="3"/>
      <c r="AD751" s="278"/>
    </row>
    <row r="752" spans="1:30" s="276" customFormat="1" x14ac:dyDescent="0.25">
      <c r="A752" s="188"/>
      <c r="B752" s="188"/>
      <c r="C752" s="3"/>
      <c r="D752" s="3"/>
      <c r="E752" s="189"/>
      <c r="F752" s="189"/>
      <c r="G752" s="190"/>
      <c r="H752" s="191"/>
      <c r="I752" s="192"/>
      <c r="J752" s="188"/>
      <c r="K752" s="3"/>
      <c r="L752" s="3"/>
      <c r="M752" s="188"/>
      <c r="N752" s="188"/>
      <c r="O752" s="3"/>
      <c r="P752" s="3"/>
      <c r="Q752" s="188"/>
      <c r="R752" s="196"/>
      <c r="S752" s="3"/>
      <c r="AD752" s="278"/>
    </row>
    <row r="753" spans="1:30" s="276" customFormat="1" x14ac:dyDescent="0.25">
      <c r="A753" s="188"/>
      <c r="B753" s="188"/>
      <c r="C753" s="3"/>
      <c r="D753" s="3"/>
      <c r="E753" s="189"/>
      <c r="F753" s="189"/>
      <c r="G753" s="190"/>
      <c r="H753" s="191"/>
      <c r="I753" s="192"/>
      <c r="J753" s="188"/>
      <c r="K753" s="3"/>
      <c r="L753" s="3"/>
      <c r="M753" s="188"/>
      <c r="N753" s="188"/>
      <c r="O753" s="3"/>
      <c r="P753" s="3"/>
      <c r="Q753" s="188"/>
      <c r="R753" s="196"/>
      <c r="S753" s="3"/>
      <c r="AD753" s="278"/>
    </row>
    <row r="754" spans="1:30" s="276" customFormat="1" x14ac:dyDescent="0.25">
      <c r="A754" s="188"/>
      <c r="B754" s="188"/>
      <c r="C754" s="3"/>
      <c r="D754" s="3"/>
      <c r="E754" s="189"/>
      <c r="F754" s="189"/>
      <c r="G754" s="190"/>
      <c r="H754" s="191"/>
      <c r="I754" s="192"/>
      <c r="J754" s="188"/>
      <c r="K754" s="3"/>
      <c r="L754" s="3"/>
      <c r="M754" s="188"/>
      <c r="N754" s="188"/>
      <c r="O754" s="3"/>
      <c r="P754" s="3"/>
      <c r="Q754" s="188"/>
      <c r="R754" s="196"/>
      <c r="S754" s="3"/>
      <c r="AD754" s="278"/>
    </row>
    <row r="755" spans="1:30" s="276" customFormat="1" x14ac:dyDescent="0.25">
      <c r="A755" s="188"/>
      <c r="B755" s="188"/>
      <c r="C755" s="3"/>
      <c r="D755" s="3"/>
      <c r="E755" s="189"/>
      <c r="F755" s="189"/>
      <c r="G755" s="190"/>
      <c r="H755" s="191"/>
      <c r="I755" s="192"/>
      <c r="J755" s="188"/>
      <c r="K755" s="3"/>
      <c r="L755" s="3"/>
      <c r="M755" s="188"/>
      <c r="N755" s="188"/>
      <c r="O755" s="3"/>
      <c r="P755" s="3"/>
      <c r="Q755" s="188"/>
      <c r="R755" s="196"/>
      <c r="S755" s="3"/>
      <c r="AD755" s="278"/>
    </row>
    <row r="756" spans="1:30" s="276" customFormat="1" x14ac:dyDescent="0.25">
      <c r="A756" s="188"/>
      <c r="B756" s="188"/>
      <c r="C756" s="3"/>
      <c r="D756" s="3"/>
      <c r="E756" s="189"/>
      <c r="F756" s="189"/>
      <c r="G756" s="190"/>
      <c r="H756" s="191"/>
      <c r="I756" s="192"/>
      <c r="J756" s="188"/>
      <c r="K756" s="3"/>
      <c r="L756" s="3"/>
      <c r="M756" s="188"/>
      <c r="N756" s="188"/>
      <c r="O756" s="3"/>
      <c r="P756" s="3"/>
      <c r="Q756" s="188"/>
      <c r="R756" s="196"/>
      <c r="S756" s="3"/>
      <c r="AD756" s="278"/>
    </row>
    <row r="757" spans="1:30" s="276" customFormat="1" x14ac:dyDescent="0.25">
      <c r="A757" s="188"/>
      <c r="B757" s="188"/>
      <c r="C757" s="3"/>
      <c r="D757" s="3"/>
      <c r="E757" s="189"/>
      <c r="F757" s="189"/>
      <c r="G757" s="190"/>
      <c r="H757" s="191"/>
      <c r="I757" s="192"/>
      <c r="J757" s="188"/>
      <c r="K757" s="3"/>
      <c r="L757" s="3"/>
      <c r="M757" s="188"/>
      <c r="N757" s="188"/>
      <c r="O757" s="3"/>
      <c r="P757" s="3"/>
      <c r="Q757" s="188"/>
      <c r="R757" s="196"/>
      <c r="S757" s="3"/>
      <c r="AD757" s="278"/>
    </row>
    <row r="758" spans="1:30" s="276" customFormat="1" x14ac:dyDescent="0.25">
      <c r="A758" s="188"/>
      <c r="B758" s="188"/>
      <c r="C758" s="3"/>
      <c r="D758" s="3"/>
      <c r="E758" s="189"/>
      <c r="F758" s="189"/>
      <c r="G758" s="190"/>
      <c r="H758" s="191"/>
      <c r="I758" s="192"/>
      <c r="J758" s="188"/>
      <c r="K758" s="3"/>
      <c r="L758" s="3"/>
      <c r="M758" s="188"/>
      <c r="N758" s="188"/>
      <c r="O758" s="3"/>
      <c r="P758" s="3"/>
      <c r="Q758" s="188"/>
      <c r="R758" s="196"/>
      <c r="S758" s="3"/>
      <c r="AD758" s="278"/>
    </row>
    <row r="759" spans="1:30" s="276" customFormat="1" x14ac:dyDescent="0.25">
      <c r="A759" s="188"/>
      <c r="B759" s="188"/>
      <c r="C759" s="3"/>
      <c r="D759" s="3"/>
      <c r="E759" s="189"/>
      <c r="F759" s="189"/>
      <c r="G759" s="190"/>
      <c r="H759" s="191"/>
      <c r="I759" s="192"/>
      <c r="J759" s="188"/>
      <c r="K759" s="3"/>
      <c r="L759" s="3"/>
      <c r="M759" s="188"/>
      <c r="N759" s="188"/>
      <c r="O759" s="3"/>
      <c r="P759" s="3"/>
      <c r="Q759" s="188"/>
      <c r="R759" s="196"/>
      <c r="S759" s="3"/>
      <c r="AD759" s="278"/>
    </row>
    <row r="760" spans="1:30" s="276" customFormat="1" x14ac:dyDescent="0.25">
      <c r="A760" s="188"/>
      <c r="B760" s="188"/>
      <c r="C760" s="3"/>
      <c r="D760" s="3"/>
      <c r="E760" s="189"/>
      <c r="F760" s="189"/>
      <c r="G760" s="190"/>
      <c r="H760" s="191"/>
      <c r="I760" s="192"/>
      <c r="J760" s="188"/>
      <c r="K760" s="3"/>
      <c r="L760" s="3"/>
      <c r="M760" s="188"/>
      <c r="N760" s="188"/>
      <c r="O760" s="3"/>
      <c r="P760" s="3"/>
      <c r="Q760" s="188"/>
      <c r="R760" s="196"/>
      <c r="S760" s="3"/>
      <c r="AD760" s="278"/>
    </row>
    <row r="761" spans="1:30" s="276" customFormat="1" x14ac:dyDescent="0.25">
      <c r="A761" s="188"/>
      <c r="B761" s="188"/>
      <c r="C761" s="3"/>
      <c r="D761" s="3"/>
      <c r="E761" s="189"/>
      <c r="F761" s="189"/>
      <c r="G761" s="190"/>
      <c r="H761" s="191"/>
      <c r="I761" s="192"/>
      <c r="J761" s="188"/>
      <c r="K761" s="3"/>
      <c r="L761" s="3"/>
      <c r="M761" s="188"/>
      <c r="N761" s="188"/>
      <c r="O761" s="3"/>
      <c r="P761" s="3"/>
      <c r="Q761" s="188"/>
      <c r="R761" s="196"/>
      <c r="S761" s="3"/>
      <c r="AD761" s="278"/>
    </row>
    <row r="762" spans="1:30" s="276" customFormat="1" x14ac:dyDescent="0.25">
      <c r="A762" s="188"/>
      <c r="B762" s="188"/>
      <c r="C762" s="3"/>
      <c r="D762" s="3"/>
      <c r="E762" s="189"/>
      <c r="F762" s="189"/>
      <c r="G762" s="190"/>
      <c r="H762" s="191"/>
      <c r="I762" s="192"/>
      <c r="J762" s="188"/>
      <c r="K762" s="3"/>
      <c r="L762" s="3"/>
      <c r="M762" s="188"/>
      <c r="N762" s="188"/>
      <c r="O762" s="3"/>
      <c r="P762" s="3"/>
      <c r="Q762" s="188"/>
      <c r="R762" s="196"/>
      <c r="S762" s="3"/>
      <c r="AD762" s="278"/>
    </row>
    <row r="763" spans="1:30" s="276" customFormat="1" x14ac:dyDescent="0.25">
      <c r="A763" s="188"/>
      <c r="B763" s="188"/>
      <c r="C763" s="3"/>
      <c r="D763" s="3"/>
      <c r="E763" s="189"/>
      <c r="F763" s="189"/>
      <c r="G763" s="190"/>
      <c r="H763" s="191"/>
      <c r="I763" s="192"/>
      <c r="J763" s="188"/>
      <c r="K763" s="3"/>
      <c r="L763" s="3"/>
      <c r="M763" s="188"/>
      <c r="N763" s="188"/>
      <c r="O763" s="3"/>
      <c r="P763" s="3"/>
      <c r="Q763" s="188"/>
      <c r="R763" s="196"/>
      <c r="S763" s="3"/>
      <c r="AD763" s="278"/>
    </row>
    <row r="764" spans="1:30" s="276" customFormat="1" x14ac:dyDescent="0.25">
      <c r="A764" s="188"/>
      <c r="B764" s="188"/>
      <c r="C764" s="3"/>
      <c r="D764" s="3"/>
      <c r="E764" s="189"/>
      <c r="F764" s="189"/>
      <c r="G764" s="190"/>
      <c r="H764" s="191"/>
      <c r="I764" s="192"/>
      <c r="J764" s="188"/>
      <c r="K764" s="3"/>
      <c r="L764" s="3"/>
      <c r="M764" s="188"/>
      <c r="N764" s="188"/>
      <c r="O764" s="3"/>
      <c r="P764" s="3"/>
      <c r="Q764" s="188"/>
      <c r="R764" s="196"/>
      <c r="S764" s="3"/>
      <c r="AD764" s="278"/>
    </row>
    <row r="765" spans="1:30" s="276" customFormat="1" x14ac:dyDescent="0.25">
      <c r="A765" s="188"/>
      <c r="B765" s="188"/>
      <c r="C765" s="3"/>
      <c r="D765" s="3"/>
      <c r="E765" s="189"/>
      <c r="F765" s="189"/>
      <c r="G765" s="190"/>
      <c r="H765" s="191"/>
      <c r="I765" s="192"/>
      <c r="J765" s="188"/>
      <c r="K765" s="3"/>
      <c r="L765" s="3"/>
      <c r="M765" s="188"/>
      <c r="N765" s="188"/>
      <c r="O765" s="3"/>
      <c r="P765" s="3"/>
      <c r="Q765" s="188"/>
      <c r="R765" s="196"/>
      <c r="S765" s="3"/>
      <c r="AD765" s="278"/>
    </row>
    <row r="766" spans="1:30" s="276" customFormat="1" x14ac:dyDescent="0.25">
      <c r="A766" s="188"/>
      <c r="B766" s="188"/>
      <c r="C766" s="3"/>
      <c r="D766" s="3"/>
      <c r="E766" s="189"/>
      <c r="F766" s="189"/>
      <c r="G766" s="190"/>
      <c r="H766" s="191"/>
      <c r="I766" s="192"/>
      <c r="J766" s="188"/>
      <c r="K766" s="3"/>
      <c r="L766" s="3"/>
      <c r="M766" s="188"/>
      <c r="N766" s="188"/>
      <c r="O766" s="3"/>
      <c r="P766" s="3"/>
      <c r="Q766" s="188"/>
      <c r="R766" s="196"/>
      <c r="S766" s="3"/>
      <c r="AD766" s="278"/>
    </row>
    <row r="767" spans="1:30" s="276" customFormat="1" x14ac:dyDescent="0.25">
      <c r="A767" s="188"/>
      <c r="B767" s="188"/>
      <c r="C767" s="3"/>
      <c r="D767" s="3"/>
      <c r="E767" s="189"/>
      <c r="F767" s="189"/>
      <c r="G767" s="190"/>
      <c r="H767" s="191"/>
      <c r="I767" s="192"/>
      <c r="J767" s="188"/>
      <c r="K767" s="3"/>
      <c r="L767" s="3"/>
      <c r="M767" s="188"/>
      <c r="N767" s="188"/>
      <c r="O767" s="3"/>
      <c r="P767" s="3"/>
      <c r="Q767" s="188"/>
      <c r="R767" s="196"/>
      <c r="S767" s="3"/>
      <c r="AD767" s="278"/>
    </row>
    <row r="768" spans="1:30" s="276" customFormat="1" x14ac:dyDescent="0.25">
      <c r="A768" s="188"/>
      <c r="B768" s="188"/>
      <c r="C768" s="3"/>
      <c r="D768" s="3"/>
      <c r="E768" s="189"/>
      <c r="F768" s="189"/>
      <c r="G768" s="190"/>
      <c r="H768" s="191"/>
      <c r="I768" s="192"/>
      <c r="J768" s="188"/>
      <c r="K768" s="3"/>
      <c r="L768" s="3"/>
      <c r="M768" s="188"/>
      <c r="N768" s="188"/>
      <c r="O768" s="3"/>
      <c r="P768" s="3"/>
      <c r="Q768" s="188"/>
      <c r="R768" s="196"/>
      <c r="S768" s="3"/>
      <c r="AD768" s="278"/>
    </row>
    <row r="769" spans="1:30" s="276" customFormat="1" x14ac:dyDescent="0.25">
      <c r="A769" s="188"/>
      <c r="B769" s="188"/>
      <c r="C769" s="3"/>
      <c r="D769" s="3"/>
      <c r="E769" s="189"/>
      <c r="F769" s="189"/>
      <c r="G769" s="190"/>
      <c r="H769" s="191"/>
      <c r="I769" s="192"/>
      <c r="J769" s="188"/>
      <c r="K769" s="3"/>
      <c r="L769" s="3"/>
      <c r="M769" s="188"/>
      <c r="N769" s="188"/>
      <c r="O769" s="3"/>
      <c r="P769" s="3"/>
      <c r="Q769" s="188"/>
      <c r="R769" s="196"/>
      <c r="S769" s="3"/>
      <c r="AD769" s="278"/>
    </row>
    <row r="770" spans="1:30" s="276" customFormat="1" x14ac:dyDescent="0.25">
      <c r="A770" s="188"/>
      <c r="B770" s="188"/>
      <c r="C770" s="3"/>
      <c r="D770" s="3"/>
      <c r="E770" s="189"/>
      <c r="F770" s="189"/>
      <c r="G770" s="190"/>
      <c r="H770" s="191"/>
      <c r="I770" s="192"/>
      <c r="J770" s="188"/>
      <c r="K770" s="3"/>
      <c r="L770" s="3"/>
      <c r="M770" s="188"/>
      <c r="N770" s="188"/>
      <c r="O770" s="3"/>
      <c r="P770" s="3"/>
      <c r="Q770" s="188"/>
      <c r="R770" s="196"/>
      <c r="S770" s="3"/>
      <c r="AD770" s="278"/>
    </row>
    <row r="771" spans="1:30" s="276" customFormat="1" x14ac:dyDescent="0.25">
      <c r="A771" s="188"/>
      <c r="B771" s="188"/>
      <c r="C771" s="3"/>
      <c r="D771" s="3"/>
      <c r="E771" s="189"/>
      <c r="F771" s="189"/>
      <c r="G771" s="190"/>
      <c r="H771" s="191"/>
      <c r="I771" s="192"/>
      <c r="J771" s="188"/>
      <c r="K771" s="3"/>
      <c r="L771" s="3"/>
      <c r="M771" s="188"/>
      <c r="N771" s="188"/>
      <c r="O771" s="3"/>
      <c r="P771" s="3"/>
      <c r="Q771" s="188"/>
      <c r="R771" s="196"/>
      <c r="S771" s="3"/>
      <c r="AD771" s="278"/>
    </row>
    <row r="772" spans="1:30" s="276" customFormat="1" x14ac:dyDescent="0.25">
      <c r="A772" s="188"/>
      <c r="B772" s="188"/>
      <c r="C772" s="3"/>
      <c r="D772" s="3"/>
      <c r="E772" s="189"/>
      <c r="F772" s="189"/>
      <c r="G772" s="190"/>
      <c r="H772" s="191"/>
      <c r="I772" s="192"/>
      <c r="J772" s="188"/>
      <c r="K772" s="3"/>
      <c r="L772" s="3"/>
      <c r="M772" s="188"/>
      <c r="N772" s="188"/>
      <c r="O772" s="3"/>
      <c r="P772" s="3"/>
      <c r="Q772" s="188"/>
      <c r="R772" s="196"/>
      <c r="S772" s="3"/>
      <c r="AD772" s="278"/>
    </row>
    <row r="773" spans="1:30" s="276" customFormat="1" x14ac:dyDescent="0.25">
      <c r="A773" s="188"/>
      <c r="B773" s="188"/>
      <c r="C773" s="3"/>
      <c r="D773" s="3"/>
      <c r="E773" s="189"/>
      <c r="F773" s="189"/>
      <c r="G773" s="190"/>
      <c r="H773" s="191"/>
      <c r="I773" s="192"/>
      <c r="J773" s="188"/>
      <c r="K773" s="3"/>
      <c r="L773" s="3"/>
      <c r="M773" s="188"/>
      <c r="N773" s="188"/>
      <c r="O773" s="3"/>
      <c r="P773" s="3"/>
      <c r="Q773" s="188"/>
      <c r="R773" s="196"/>
      <c r="S773" s="3"/>
      <c r="AD773" s="278"/>
    </row>
    <row r="774" spans="1:30" s="276" customFormat="1" x14ac:dyDescent="0.25">
      <c r="A774" s="188"/>
      <c r="B774" s="188"/>
      <c r="C774" s="3"/>
      <c r="D774" s="3"/>
      <c r="E774" s="189"/>
      <c r="F774" s="189"/>
      <c r="G774" s="190"/>
      <c r="H774" s="191"/>
      <c r="I774" s="192"/>
      <c r="J774" s="188"/>
      <c r="K774" s="3"/>
      <c r="L774" s="3"/>
      <c r="M774" s="188"/>
      <c r="N774" s="188"/>
      <c r="O774" s="3"/>
      <c r="P774" s="3"/>
      <c r="Q774" s="188"/>
      <c r="R774" s="196"/>
      <c r="S774" s="3"/>
      <c r="AD774" s="278"/>
    </row>
    <row r="775" spans="1:30" s="276" customFormat="1" x14ac:dyDescent="0.25">
      <c r="A775" s="188"/>
      <c r="B775" s="188"/>
      <c r="C775" s="3"/>
      <c r="D775" s="3"/>
      <c r="E775" s="189"/>
      <c r="F775" s="189"/>
      <c r="G775" s="190"/>
      <c r="H775" s="191"/>
      <c r="I775" s="192"/>
      <c r="J775" s="188"/>
      <c r="K775" s="3"/>
      <c r="L775" s="3"/>
      <c r="M775" s="188"/>
      <c r="N775" s="188"/>
      <c r="O775" s="3"/>
      <c r="P775" s="3"/>
      <c r="Q775" s="188"/>
      <c r="R775" s="196"/>
      <c r="S775" s="3"/>
      <c r="AD775" s="278"/>
    </row>
    <row r="776" spans="1:30" s="276" customFormat="1" x14ac:dyDescent="0.25">
      <c r="A776" s="188"/>
      <c r="B776" s="188"/>
      <c r="C776" s="3"/>
      <c r="D776" s="3"/>
      <c r="E776" s="189"/>
      <c r="F776" s="189"/>
      <c r="G776" s="190"/>
      <c r="H776" s="191"/>
      <c r="I776" s="192"/>
      <c r="J776" s="188"/>
      <c r="K776" s="3"/>
      <c r="L776" s="3"/>
      <c r="M776" s="188"/>
      <c r="N776" s="188"/>
      <c r="O776" s="3"/>
      <c r="P776" s="3"/>
      <c r="Q776" s="188"/>
      <c r="R776" s="196"/>
      <c r="S776" s="3"/>
      <c r="AD776" s="278"/>
    </row>
    <row r="777" spans="1:30" s="276" customFormat="1" x14ac:dyDescent="0.25">
      <c r="A777" s="188"/>
      <c r="B777" s="188"/>
      <c r="C777" s="3"/>
      <c r="D777" s="3"/>
      <c r="E777" s="189"/>
      <c r="F777" s="189"/>
      <c r="G777" s="190"/>
      <c r="H777" s="191"/>
      <c r="I777" s="192"/>
      <c r="J777" s="188"/>
      <c r="K777" s="3"/>
      <c r="L777" s="3"/>
      <c r="M777" s="188"/>
      <c r="N777" s="188"/>
      <c r="O777" s="3"/>
      <c r="P777" s="3"/>
      <c r="Q777" s="188"/>
      <c r="R777" s="196"/>
      <c r="S777" s="3"/>
      <c r="AD777" s="278"/>
    </row>
    <row r="778" spans="1:30" s="276" customFormat="1" x14ac:dyDescent="0.25">
      <c r="A778" s="188"/>
      <c r="B778" s="188"/>
      <c r="C778" s="3"/>
      <c r="D778" s="3"/>
      <c r="E778" s="189"/>
      <c r="F778" s="189"/>
      <c r="G778" s="190"/>
      <c r="H778" s="191"/>
      <c r="I778" s="192"/>
      <c r="J778" s="188"/>
      <c r="K778" s="3"/>
      <c r="L778" s="3"/>
      <c r="M778" s="188"/>
      <c r="N778" s="188"/>
      <c r="O778" s="3"/>
      <c r="P778" s="3"/>
      <c r="Q778" s="188"/>
      <c r="R778" s="196"/>
      <c r="S778" s="3"/>
      <c r="AD778" s="278"/>
    </row>
    <row r="779" spans="1:30" s="276" customFormat="1" x14ac:dyDescent="0.25">
      <c r="A779" s="188"/>
      <c r="B779" s="188"/>
      <c r="C779" s="3"/>
      <c r="D779" s="3"/>
      <c r="E779" s="189"/>
      <c r="F779" s="189"/>
      <c r="G779" s="190"/>
      <c r="H779" s="191"/>
      <c r="I779" s="192"/>
      <c r="J779" s="188"/>
      <c r="K779" s="3"/>
      <c r="L779" s="3"/>
      <c r="M779" s="188"/>
      <c r="N779" s="188"/>
      <c r="O779" s="3"/>
      <c r="P779" s="3"/>
      <c r="Q779" s="188"/>
      <c r="R779" s="196"/>
      <c r="S779" s="3"/>
      <c r="AD779" s="278"/>
    </row>
    <row r="780" spans="1:30" s="276" customFormat="1" x14ac:dyDescent="0.25">
      <c r="A780" s="188"/>
      <c r="B780" s="188"/>
      <c r="C780" s="3"/>
      <c r="D780" s="3"/>
      <c r="E780" s="189"/>
      <c r="F780" s="189"/>
      <c r="G780" s="190"/>
      <c r="H780" s="191"/>
      <c r="I780" s="192"/>
      <c r="J780" s="188"/>
      <c r="K780" s="3"/>
      <c r="L780" s="3"/>
      <c r="M780" s="188"/>
      <c r="N780" s="188"/>
      <c r="O780" s="3"/>
      <c r="P780" s="3"/>
      <c r="Q780" s="188"/>
      <c r="R780" s="196"/>
      <c r="S780" s="3"/>
      <c r="AD780" s="278"/>
    </row>
    <row r="781" spans="1:30" s="276" customFormat="1" x14ac:dyDescent="0.25">
      <c r="A781" s="188"/>
      <c r="B781" s="188"/>
      <c r="C781" s="3"/>
      <c r="D781" s="3"/>
      <c r="E781" s="189"/>
      <c r="F781" s="189"/>
      <c r="G781" s="190"/>
      <c r="H781" s="191"/>
      <c r="I781" s="192"/>
      <c r="J781" s="188"/>
      <c r="K781" s="3"/>
      <c r="L781" s="3"/>
      <c r="M781" s="188"/>
      <c r="N781" s="188"/>
      <c r="O781" s="3"/>
      <c r="P781" s="3"/>
      <c r="Q781" s="188"/>
      <c r="R781" s="196"/>
      <c r="S781" s="3"/>
      <c r="AD781" s="278"/>
    </row>
    <row r="782" spans="1:30" s="276" customFormat="1" x14ac:dyDescent="0.25">
      <c r="A782" s="188"/>
      <c r="B782" s="188"/>
      <c r="C782" s="3"/>
      <c r="D782" s="3"/>
      <c r="E782" s="189"/>
      <c r="F782" s="189"/>
      <c r="G782" s="190"/>
      <c r="H782" s="191"/>
      <c r="I782" s="192"/>
      <c r="J782" s="188"/>
      <c r="K782" s="3"/>
      <c r="L782" s="3"/>
      <c r="M782" s="188"/>
      <c r="N782" s="188"/>
      <c r="O782" s="3"/>
      <c r="P782" s="3"/>
      <c r="Q782" s="188"/>
      <c r="R782" s="196"/>
      <c r="S782" s="3"/>
      <c r="AD782" s="278"/>
    </row>
    <row r="783" spans="1:30" s="276" customFormat="1" x14ac:dyDescent="0.25">
      <c r="A783" s="188"/>
      <c r="B783" s="188"/>
      <c r="C783" s="3"/>
      <c r="D783" s="3"/>
      <c r="E783" s="189"/>
      <c r="F783" s="189"/>
      <c r="G783" s="190"/>
      <c r="H783" s="191"/>
      <c r="I783" s="192"/>
      <c r="J783" s="188"/>
      <c r="K783" s="3"/>
      <c r="L783" s="3"/>
      <c r="M783" s="188"/>
      <c r="N783" s="188"/>
      <c r="O783" s="3"/>
      <c r="P783" s="3"/>
      <c r="Q783" s="188"/>
      <c r="R783" s="196"/>
      <c r="S783" s="3"/>
      <c r="AD783" s="278"/>
    </row>
    <row r="784" spans="1:30" s="276" customFormat="1" x14ac:dyDescent="0.25">
      <c r="A784" s="188"/>
      <c r="B784" s="188"/>
      <c r="C784" s="3"/>
      <c r="D784" s="3"/>
      <c r="E784" s="189"/>
      <c r="F784" s="189"/>
      <c r="G784" s="190"/>
      <c r="H784" s="191"/>
      <c r="I784" s="192"/>
      <c r="J784" s="188"/>
      <c r="K784" s="3"/>
      <c r="L784" s="3"/>
      <c r="M784" s="188"/>
      <c r="N784" s="188"/>
      <c r="O784" s="3"/>
      <c r="P784" s="3"/>
      <c r="Q784" s="188"/>
      <c r="R784" s="196"/>
      <c r="S784" s="3"/>
      <c r="AD784" s="278"/>
    </row>
    <row r="785" spans="1:30" s="276" customFormat="1" x14ac:dyDescent="0.25">
      <c r="A785" s="188"/>
      <c r="B785" s="188"/>
      <c r="C785" s="3"/>
      <c r="D785" s="3"/>
      <c r="E785" s="189"/>
      <c r="F785" s="189"/>
      <c r="G785" s="190"/>
      <c r="H785" s="191"/>
      <c r="I785" s="192"/>
      <c r="J785" s="188"/>
      <c r="K785" s="3"/>
      <c r="L785" s="3"/>
      <c r="M785" s="188"/>
      <c r="N785" s="188"/>
      <c r="O785" s="3"/>
      <c r="P785" s="3"/>
      <c r="Q785" s="188"/>
      <c r="R785" s="196"/>
      <c r="S785" s="3"/>
      <c r="AD785" s="278"/>
    </row>
    <row r="786" spans="1:30" s="276" customFormat="1" x14ac:dyDescent="0.25">
      <c r="A786" s="188"/>
      <c r="B786" s="188"/>
      <c r="C786" s="3"/>
      <c r="D786" s="3"/>
      <c r="E786" s="189"/>
      <c r="F786" s="189"/>
      <c r="G786" s="190"/>
      <c r="H786" s="191"/>
      <c r="I786" s="192"/>
      <c r="J786" s="188"/>
      <c r="K786" s="3"/>
      <c r="L786" s="3"/>
      <c r="M786" s="188"/>
      <c r="N786" s="188"/>
      <c r="O786" s="3"/>
      <c r="P786" s="3"/>
      <c r="Q786" s="188"/>
      <c r="R786" s="196"/>
      <c r="S786" s="3"/>
      <c r="AD786" s="278"/>
    </row>
    <row r="787" spans="1:30" s="276" customFormat="1" x14ac:dyDescent="0.25">
      <c r="A787" s="188"/>
      <c r="B787" s="188"/>
      <c r="C787" s="3"/>
      <c r="D787" s="3"/>
      <c r="E787" s="189"/>
      <c r="F787" s="189"/>
      <c r="G787" s="190"/>
      <c r="H787" s="191"/>
      <c r="I787" s="192"/>
      <c r="J787" s="188"/>
      <c r="K787" s="3"/>
      <c r="L787" s="3"/>
      <c r="M787" s="188"/>
      <c r="N787" s="188"/>
      <c r="O787" s="3"/>
      <c r="P787" s="3"/>
      <c r="Q787" s="188"/>
      <c r="R787" s="196"/>
      <c r="S787" s="3"/>
      <c r="AD787" s="278"/>
    </row>
    <row r="788" spans="1:30" s="276" customFormat="1" x14ac:dyDescent="0.25">
      <c r="A788" s="188"/>
      <c r="B788" s="188"/>
      <c r="C788" s="3"/>
      <c r="D788" s="3"/>
      <c r="E788" s="189"/>
      <c r="F788" s="189"/>
      <c r="G788" s="190"/>
      <c r="H788" s="191"/>
      <c r="I788" s="192"/>
      <c r="J788" s="188"/>
      <c r="K788" s="3"/>
      <c r="L788" s="3"/>
      <c r="M788" s="188"/>
      <c r="N788" s="188"/>
      <c r="O788" s="3"/>
      <c r="P788" s="3"/>
      <c r="Q788" s="188"/>
      <c r="R788" s="196"/>
      <c r="S788" s="3"/>
      <c r="AD788" s="278"/>
    </row>
    <row r="789" spans="1:30" s="276" customFormat="1" x14ac:dyDescent="0.25">
      <c r="A789" s="188"/>
      <c r="B789" s="188"/>
      <c r="C789" s="3"/>
      <c r="D789" s="3"/>
      <c r="E789" s="189"/>
      <c r="F789" s="189"/>
      <c r="G789" s="190"/>
      <c r="H789" s="191"/>
      <c r="I789" s="192"/>
      <c r="J789" s="188"/>
      <c r="K789" s="3"/>
      <c r="L789" s="3"/>
      <c r="M789" s="188"/>
      <c r="N789" s="188"/>
      <c r="O789" s="3"/>
      <c r="P789" s="3"/>
      <c r="Q789" s="188"/>
      <c r="R789" s="196"/>
      <c r="S789" s="3"/>
      <c r="AD789" s="278"/>
    </row>
    <row r="790" spans="1:30" s="276" customFormat="1" x14ac:dyDescent="0.25">
      <c r="A790" s="188"/>
      <c r="B790" s="188"/>
      <c r="C790" s="3"/>
      <c r="D790" s="3"/>
      <c r="E790" s="189"/>
      <c r="F790" s="189"/>
      <c r="G790" s="190"/>
      <c r="H790" s="191"/>
      <c r="I790" s="192"/>
      <c r="J790" s="188"/>
      <c r="K790" s="3"/>
      <c r="L790" s="3"/>
      <c r="M790" s="188"/>
      <c r="N790" s="188"/>
      <c r="O790" s="3"/>
      <c r="P790" s="3"/>
      <c r="Q790" s="188"/>
      <c r="R790" s="196"/>
      <c r="S790" s="3"/>
      <c r="AD790" s="278"/>
    </row>
    <row r="791" spans="1:30" s="276" customFormat="1" x14ac:dyDescent="0.25">
      <c r="A791" s="188"/>
      <c r="B791" s="188"/>
      <c r="C791" s="3"/>
      <c r="D791" s="3"/>
      <c r="E791" s="189"/>
      <c r="F791" s="189"/>
      <c r="G791" s="190"/>
      <c r="H791" s="191"/>
      <c r="I791" s="192"/>
      <c r="J791" s="188"/>
      <c r="K791" s="3"/>
      <c r="L791" s="3"/>
      <c r="M791" s="188"/>
      <c r="N791" s="188"/>
      <c r="O791" s="3"/>
      <c r="P791" s="3"/>
      <c r="Q791" s="188"/>
      <c r="R791" s="196"/>
      <c r="S791" s="3"/>
      <c r="AD791" s="278"/>
    </row>
    <row r="792" spans="1:30" s="276" customFormat="1" x14ac:dyDescent="0.25">
      <c r="A792" s="188"/>
      <c r="B792" s="188"/>
      <c r="C792" s="3"/>
      <c r="D792" s="3"/>
      <c r="E792" s="189"/>
      <c r="F792" s="189"/>
      <c r="G792" s="190"/>
      <c r="H792" s="191"/>
      <c r="I792" s="192"/>
      <c r="J792" s="188"/>
      <c r="K792" s="3"/>
      <c r="L792" s="3"/>
      <c r="M792" s="188"/>
      <c r="N792" s="188"/>
      <c r="O792" s="3"/>
      <c r="P792" s="3"/>
      <c r="Q792" s="188"/>
      <c r="R792" s="196"/>
      <c r="S792" s="3"/>
      <c r="AD792" s="278"/>
    </row>
    <row r="793" spans="1:30" s="276" customFormat="1" x14ac:dyDescent="0.25">
      <c r="A793" s="188"/>
      <c r="B793" s="188"/>
      <c r="C793" s="3"/>
      <c r="D793" s="3"/>
      <c r="E793" s="189"/>
      <c r="F793" s="189"/>
      <c r="G793" s="190"/>
      <c r="H793" s="191"/>
      <c r="I793" s="192"/>
      <c r="J793" s="188"/>
      <c r="K793" s="3"/>
      <c r="L793" s="3"/>
      <c r="M793" s="188"/>
      <c r="N793" s="188"/>
      <c r="O793" s="3"/>
      <c r="P793" s="3"/>
      <c r="Q793" s="188"/>
      <c r="R793" s="196"/>
      <c r="S793" s="3"/>
      <c r="AD793" s="278"/>
    </row>
    <row r="794" spans="1:30" s="276" customFormat="1" x14ac:dyDescent="0.25">
      <c r="A794" s="188"/>
      <c r="B794" s="188"/>
      <c r="C794" s="3"/>
      <c r="D794" s="3"/>
      <c r="E794" s="189"/>
      <c r="F794" s="189"/>
      <c r="G794" s="190"/>
      <c r="H794" s="191"/>
      <c r="I794" s="192"/>
      <c r="J794" s="188"/>
      <c r="K794" s="3"/>
      <c r="L794" s="3"/>
      <c r="M794" s="188"/>
      <c r="N794" s="188"/>
      <c r="O794" s="3"/>
      <c r="P794" s="3"/>
      <c r="Q794" s="188"/>
      <c r="R794" s="196"/>
      <c r="S794" s="3"/>
      <c r="AD794" s="278"/>
    </row>
    <row r="795" spans="1:30" s="276" customFormat="1" x14ac:dyDescent="0.25">
      <c r="A795" s="188"/>
      <c r="B795" s="188"/>
      <c r="C795" s="3"/>
      <c r="D795" s="3"/>
      <c r="E795" s="189"/>
      <c r="F795" s="189"/>
      <c r="G795" s="190"/>
      <c r="H795" s="191"/>
      <c r="I795" s="192"/>
      <c r="J795" s="188"/>
      <c r="K795" s="3"/>
      <c r="L795" s="3"/>
      <c r="M795" s="188"/>
      <c r="N795" s="188"/>
      <c r="O795" s="3"/>
      <c r="P795" s="3"/>
      <c r="Q795" s="188"/>
      <c r="R795" s="196"/>
      <c r="S795" s="3"/>
      <c r="AD795" s="278"/>
    </row>
    <row r="796" spans="1:30" s="276" customFormat="1" x14ac:dyDescent="0.25">
      <c r="A796" s="188"/>
      <c r="B796" s="188"/>
      <c r="C796" s="3"/>
      <c r="D796" s="3"/>
      <c r="E796" s="189"/>
      <c r="F796" s="189"/>
      <c r="G796" s="190"/>
      <c r="H796" s="191"/>
      <c r="I796" s="192"/>
      <c r="J796" s="188"/>
      <c r="K796" s="3"/>
      <c r="L796" s="3"/>
      <c r="M796" s="188"/>
      <c r="N796" s="188"/>
      <c r="O796" s="3"/>
      <c r="P796" s="3"/>
      <c r="Q796" s="188"/>
      <c r="R796" s="196"/>
      <c r="S796" s="3"/>
      <c r="AD796" s="278"/>
    </row>
    <row r="797" spans="1:30" s="276" customFormat="1" x14ac:dyDescent="0.25">
      <c r="A797" s="188"/>
      <c r="B797" s="188"/>
      <c r="C797" s="3"/>
      <c r="D797" s="3"/>
      <c r="E797" s="189"/>
      <c r="F797" s="189"/>
      <c r="G797" s="190"/>
      <c r="H797" s="191"/>
      <c r="I797" s="192"/>
      <c r="J797" s="188"/>
      <c r="K797" s="3"/>
      <c r="L797" s="3"/>
      <c r="M797" s="188"/>
      <c r="N797" s="188"/>
      <c r="O797" s="3"/>
      <c r="P797" s="3"/>
      <c r="Q797" s="188"/>
      <c r="R797" s="196"/>
      <c r="S797" s="3"/>
      <c r="AD797" s="278"/>
    </row>
    <row r="798" spans="1:30" s="276" customFormat="1" x14ac:dyDescent="0.25">
      <c r="A798" s="188"/>
      <c r="B798" s="188"/>
      <c r="C798" s="3"/>
      <c r="D798" s="3"/>
      <c r="E798" s="189"/>
      <c r="F798" s="189"/>
      <c r="G798" s="190"/>
      <c r="H798" s="191"/>
      <c r="I798" s="192"/>
      <c r="J798" s="188"/>
      <c r="K798" s="3"/>
      <c r="L798" s="3"/>
      <c r="M798" s="188"/>
      <c r="N798" s="188"/>
      <c r="O798" s="3"/>
      <c r="P798" s="3"/>
      <c r="Q798" s="188"/>
      <c r="R798" s="196"/>
      <c r="S798" s="3"/>
      <c r="AD798" s="278"/>
    </row>
    <row r="799" spans="1:30" s="276" customFormat="1" x14ac:dyDescent="0.25">
      <c r="A799" s="188"/>
      <c r="B799" s="188"/>
      <c r="C799" s="3"/>
      <c r="D799" s="3"/>
      <c r="E799" s="189"/>
      <c r="F799" s="189"/>
      <c r="G799" s="190"/>
      <c r="H799" s="191"/>
      <c r="I799" s="192"/>
      <c r="J799" s="188"/>
      <c r="K799" s="3"/>
      <c r="L799" s="3"/>
      <c r="M799" s="188"/>
      <c r="N799" s="188"/>
      <c r="O799" s="3"/>
      <c r="P799" s="3"/>
      <c r="Q799" s="188"/>
      <c r="R799" s="196"/>
      <c r="S799" s="3"/>
      <c r="AD799" s="278"/>
    </row>
    <row r="800" spans="1:30" s="276" customFormat="1" x14ac:dyDescent="0.25">
      <c r="A800" s="188"/>
      <c r="B800" s="188"/>
      <c r="C800" s="3"/>
      <c r="D800" s="3"/>
      <c r="E800" s="189"/>
      <c r="F800" s="189"/>
      <c r="G800" s="190"/>
      <c r="H800" s="191"/>
      <c r="I800" s="192"/>
      <c r="J800" s="188"/>
      <c r="K800" s="3"/>
      <c r="L800" s="3"/>
      <c r="M800" s="188"/>
      <c r="N800" s="188"/>
      <c r="O800" s="3"/>
      <c r="P800" s="3"/>
      <c r="Q800" s="188"/>
      <c r="R800" s="196"/>
      <c r="S800" s="3"/>
      <c r="AD800" s="278"/>
    </row>
    <row r="801" spans="1:30" s="276" customFormat="1" x14ac:dyDescent="0.25">
      <c r="A801" s="188"/>
      <c r="B801" s="188"/>
      <c r="C801" s="3"/>
      <c r="D801" s="3"/>
      <c r="E801" s="189"/>
      <c r="F801" s="189"/>
      <c r="G801" s="190"/>
      <c r="H801" s="191"/>
      <c r="I801" s="192"/>
      <c r="J801" s="188"/>
      <c r="K801" s="3"/>
      <c r="L801" s="3"/>
      <c r="M801" s="188"/>
      <c r="N801" s="188"/>
      <c r="O801" s="3"/>
      <c r="P801" s="3"/>
      <c r="Q801" s="188"/>
      <c r="R801" s="196"/>
      <c r="S801" s="3"/>
      <c r="AD801" s="278"/>
    </row>
    <row r="802" spans="1:30" s="276" customFormat="1" x14ac:dyDescent="0.25">
      <c r="A802" s="188"/>
      <c r="B802" s="188"/>
      <c r="C802" s="3"/>
      <c r="D802" s="3"/>
      <c r="E802" s="189"/>
      <c r="F802" s="189"/>
      <c r="G802" s="190"/>
      <c r="H802" s="191"/>
      <c r="I802" s="192"/>
      <c r="J802" s="188"/>
      <c r="K802" s="3"/>
      <c r="L802" s="3"/>
      <c r="M802" s="188"/>
      <c r="N802" s="188"/>
      <c r="O802" s="3"/>
      <c r="P802" s="3"/>
      <c r="Q802" s="188"/>
      <c r="R802" s="196"/>
      <c r="S802" s="3"/>
      <c r="AD802" s="278"/>
    </row>
    <row r="803" spans="1:30" s="276" customFormat="1" x14ac:dyDescent="0.25">
      <c r="A803" s="188"/>
      <c r="B803" s="188"/>
      <c r="C803" s="3"/>
      <c r="D803" s="3"/>
      <c r="E803" s="189"/>
      <c r="F803" s="189"/>
      <c r="G803" s="190"/>
      <c r="H803" s="191"/>
      <c r="I803" s="192"/>
      <c r="J803" s="188"/>
      <c r="K803" s="3"/>
      <c r="L803" s="3"/>
      <c r="M803" s="188"/>
      <c r="N803" s="188"/>
      <c r="O803" s="3"/>
      <c r="P803" s="3"/>
      <c r="Q803" s="188"/>
      <c r="R803" s="196"/>
      <c r="S803" s="3"/>
      <c r="AD803" s="278"/>
    </row>
    <row r="804" spans="1:30" s="276" customFormat="1" x14ac:dyDescent="0.25">
      <c r="A804" s="188"/>
      <c r="B804" s="188"/>
      <c r="C804" s="3"/>
      <c r="D804" s="3"/>
      <c r="E804" s="189"/>
      <c r="F804" s="189"/>
      <c r="G804" s="190"/>
      <c r="H804" s="191"/>
      <c r="I804" s="192"/>
      <c r="J804" s="188"/>
      <c r="K804" s="3"/>
      <c r="L804" s="3"/>
      <c r="M804" s="188"/>
      <c r="N804" s="188"/>
      <c r="O804" s="3"/>
      <c r="P804" s="3"/>
      <c r="Q804" s="188"/>
      <c r="R804" s="196"/>
      <c r="S804" s="3"/>
      <c r="AD804" s="278"/>
    </row>
    <row r="805" spans="1:30" s="276" customFormat="1" x14ac:dyDescent="0.25">
      <c r="A805" s="188"/>
      <c r="B805" s="188"/>
      <c r="C805" s="3"/>
      <c r="D805" s="3"/>
      <c r="E805" s="189"/>
      <c r="F805" s="189"/>
      <c r="G805" s="190"/>
      <c r="H805" s="191"/>
      <c r="I805" s="192"/>
      <c r="J805" s="188"/>
      <c r="K805" s="3"/>
      <c r="L805" s="3"/>
      <c r="M805" s="188"/>
      <c r="N805" s="188"/>
      <c r="O805" s="3"/>
      <c r="P805" s="3"/>
      <c r="Q805" s="188"/>
      <c r="R805" s="196"/>
      <c r="S805" s="3"/>
      <c r="AD805" s="278"/>
    </row>
    <row r="806" spans="1:30" s="276" customFormat="1" x14ac:dyDescent="0.25">
      <c r="A806" s="188"/>
      <c r="B806" s="188"/>
      <c r="C806" s="3"/>
      <c r="D806" s="3"/>
      <c r="E806" s="189"/>
      <c r="F806" s="189"/>
      <c r="G806" s="190"/>
      <c r="H806" s="191"/>
      <c r="I806" s="192"/>
      <c r="J806" s="188"/>
      <c r="K806" s="3"/>
      <c r="L806" s="3"/>
      <c r="M806" s="188"/>
      <c r="N806" s="188"/>
      <c r="O806" s="3"/>
      <c r="P806" s="3"/>
      <c r="Q806" s="188"/>
      <c r="R806" s="196"/>
      <c r="S806" s="3"/>
      <c r="AD806" s="278"/>
    </row>
    <row r="807" spans="1:30" s="276" customFormat="1" x14ac:dyDescent="0.25">
      <c r="A807" s="188"/>
      <c r="B807" s="188"/>
      <c r="C807" s="3"/>
      <c r="D807" s="3"/>
      <c r="E807" s="189"/>
      <c r="F807" s="189"/>
      <c r="G807" s="190"/>
      <c r="H807" s="191"/>
      <c r="I807" s="192"/>
      <c r="J807" s="188"/>
      <c r="K807" s="3"/>
      <c r="L807" s="3"/>
      <c r="M807" s="188"/>
      <c r="N807" s="188"/>
      <c r="O807" s="3"/>
      <c r="P807" s="3"/>
      <c r="Q807" s="188"/>
      <c r="R807" s="196"/>
      <c r="S807" s="3"/>
      <c r="AD807" s="278"/>
    </row>
    <row r="808" spans="1:30" s="276" customFormat="1" x14ac:dyDescent="0.25">
      <c r="A808" s="188"/>
      <c r="B808" s="188"/>
      <c r="C808" s="3"/>
      <c r="D808" s="3"/>
      <c r="E808" s="189"/>
      <c r="F808" s="189"/>
      <c r="G808" s="190"/>
      <c r="H808" s="191"/>
      <c r="I808" s="192"/>
      <c r="J808" s="188"/>
      <c r="K808" s="3"/>
      <c r="L808" s="3"/>
      <c r="M808" s="188"/>
      <c r="N808" s="188"/>
      <c r="O808" s="3"/>
      <c r="P808" s="3"/>
      <c r="Q808" s="188"/>
      <c r="R808" s="196"/>
      <c r="S808" s="3"/>
      <c r="AD808" s="278"/>
    </row>
    <row r="809" spans="1:30" s="276" customFormat="1" x14ac:dyDescent="0.25">
      <c r="A809" s="188"/>
      <c r="B809" s="188"/>
      <c r="C809" s="3"/>
      <c r="D809" s="3"/>
      <c r="E809" s="189"/>
      <c r="F809" s="189"/>
      <c r="G809" s="190"/>
      <c r="H809" s="191"/>
      <c r="I809" s="192"/>
      <c r="J809" s="188"/>
      <c r="K809" s="3"/>
      <c r="L809" s="3"/>
      <c r="M809" s="188"/>
      <c r="N809" s="188"/>
      <c r="O809" s="3"/>
      <c r="P809" s="3"/>
      <c r="Q809" s="188"/>
      <c r="R809" s="196"/>
      <c r="S809" s="3"/>
      <c r="AD809" s="278"/>
    </row>
    <row r="810" spans="1:30" s="276" customFormat="1" x14ac:dyDescent="0.25">
      <c r="A810" s="188"/>
      <c r="B810" s="188"/>
      <c r="C810" s="3"/>
      <c r="D810" s="3"/>
      <c r="E810" s="189"/>
      <c r="F810" s="189"/>
      <c r="G810" s="190"/>
      <c r="H810" s="191"/>
      <c r="I810" s="192"/>
      <c r="J810" s="188"/>
      <c r="K810" s="3"/>
      <c r="L810" s="3"/>
      <c r="M810" s="188"/>
      <c r="N810" s="188"/>
      <c r="O810" s="3"/>
      <c r="P810" s="3"/>
      <c r="Q810" s="188"/>
      <c r="R810" s="196"/>
      <c r="S810" s="3"/>
      <c r="AD810" s="278"/>
    </row>
    <row r="811" spans="1:30" s="276" customFormat="1" x14ac:dyDescent="0.25">
      <c r="A811" s="188"/>
      <c r="B811" s="188"/>
      <c r="C811" s="3"/>
      <c r="D811" s="3"/>
      <c r="E811" s="189"/>
      <c r="F811" s="189"/>
      <c r="G811" s="190"/>
      <c r="H811" s="191"/>
      <c r="I811" s="192"/>
      <c r="J811" s="188"/>
      <c r="K811" s="3"/>
      <c r="L811" s="3"/>
      <c r="M811" s="188"/>
      <c r="N811" s="188"/>
      <c r="O811" s="3"/>
      <c r="P811" s="3"/>
      <c r="Q811" s="188"/>
      <c r="R811" s="196"/>
      <c r="S811" s="3"/>
      <c r="AD811" s="278"/>
    </row>
    <row r="812" spans="1:30" s="276" customFormat="1" x14ac:dyDescent="0.25">
      <c r="A812" s="188"/>
      <c r="B812" s="188"/>
      <c r="C812" s="3"/>
      <c r="D812" s="3"/>
      <c r="E812" s="189"/>
      <c r="F812" s="189"/>
      <c r="G812" s="190"/>
      <c r="H812" s="191"/>
      <c r="I812" s="192"/>
      <c r="J812" s="188"/>
      <c r="K812" s="3"/>
      <c r="L812" s="3"/>
      <c r="M812" s="188"/>
      <c r="N812" s="188"/>
      <c r="O812" s="3"/>
      <c r="P812" s="3"/>
      <c r="Q812" s="188"/>
      <c r="R812" s="196"/>
      <c r="S812" s="3"/>
      <c r="AD812" s="278"/>
    </row>
    <row r="813" spans="1:30" s="276" customFormat="1" x14ac:dyDescent="0.25">
      <c r="A813" s="188"/>
      <c r="B813" s="188"/>
      <c r="C813" s="3"/>
      <c r="D813" s="3"/>
      <c r="E813" s="189"/>
      <c r="F813" s="189"/>
      <c r="G813" s="190"/>
      <c r="H813" s="191"/>
      <c r="I813" s="192"/>
      <c r="J813" s="188"/>
      <c r="K813" s="3"/>
      <c r="L813" s="3"/>
      <c r="M813" s="188"/>
      <c r="N813" s="188"/>
      <c r="O813" s="3"/>
      <c r="P813" s="3"/>
      <c r="Q813" s="188"/>
      <c r="R813" s="196"/>
      <c r="S813" s="3"/>
      <c r="AD813" s="278"/>
    </row>
    <row r="814" spans="1:30" s="276" customFormat="1" x14ac:dyDescent="0.25">
      <c r="A814" s="188"/>
      <c r="B814" s="188"/>
      <c r="C814" s="3"/>
      <c r="D814" s="3"/>
      <c r="E814" s="189"/>
      <c r="F814" s="189"/>
      <c r="G814" s="190"/>
      <c r="H814" s="191"/>
      <c r="I814" s="192"/>
      <c r="J814" s="188"/>
      <c r="K814" s="3"/>
      <c r="L814" s="3"/>
      <c r="M814" s="188"/>
      <c r="N814" s="188"/>
      <c r="O814" s="3"/>
      <c r="P814" s="3"/>
      <c r="Q814" s="188"/>
      <c r="R814" s="196"/>
      <c r="S814" s="3"/>
      <c r="AD814" s="278"/>
    </row>
    <row r="815" spans="1:30" s="276" customFormat="1" x14ac:dyDescent="0.25">
      <c r="A815" s="188"/>
      <c r="B815" s="188"/>
      <c r="C815" s="3"/>
      <c r="D815" s="3"/>
      <c r="E815" s="189"/>
      <c r="F815" s="189"/>
      <c r="G815" s="190"/>
      <c r="H815" s="191"/>
      <c r="I815" s="192"/>
      <c r="J815" s="188"/>
      <c r="K815" s="3"/>
      <c r="L815" s="3"/>
      <c r="M815" s="188"/>
      <c r="N815" s="188"/>
      <c r="O815" s="3"/>
      <c r="P815" s="3"/>
      <c r="Q815" s="188"/>
      <c r="R815" s="196"/>
      <c r="S815" s="3"/>
      <c r="AD815" s="278"/>
    </row>
    <row r="816" spans="1:30" s="276" customFormat="1" x14ac:dyDescent="0.25">
      <c r="A816" s="188"/>
      <c r="B816" s="188"/>
      <c r="C816" s="3"/>
      <c r="D816" s="3"/>
      <c r="E816" s="189"/>
      <c r="F816" s="189"/>
      <c r="G816" s="190"/>
      <c r="H816" s="191"/>
      <c r="I816" s="192"/>
      <c r="J816" s="188"/>
      <c r="K816" s="3"/>
      <c r="L816" s="3"/>
      <c r="M816" s="188"/>
      <c r="N816" s="188"/>
      <c r="O816" s="3"/>
      <c r="P816" s="3"/>
      <c r="Q816" s="188"/>
      <c r="R816" s="196"/>
      <c r="S816" s="3"/>
      <c r="AD816" s="278"/>
    </row>
    <row r="817" spans="1:30" s="276" customFormat="1" x14ac:dyDescent="0.25">
      <c r="A817" s="188"/>
      <c r="B817" s="188"/>
      <c r="C817" s="3"/>
      <c r="D817" s="3"/>
      <c r="E817" s="189"/>
      <c r="F817" s="189"/>
      <c r="G817" s="190"/>
      <c r="H817" s="191"/>
      <c r="I817" s="192"/>
      <c r="J817" s="188"/>
      <c r="K817" s="3"/>
      <c r="L817" s="3"/>
      <c r="M817" s="188"/>
      <c r="N817" s="188"/>
      <c r="O817" s="3"/>
      <c r="P817" s="3"/>
      <c r="Q817" s="188"/>
      <c r="R817" s="196"/>
      <c r="S817" s="3"/>
      <c r="AD817" s="278"/>
    </row>
    <row r="818" spans="1:30" s="276" customFormat="1" x14ac:dyDescent="0.25">
      <c r="A818" s="188"/>
      <c r="B818" s="188"/>
      <c r="C818" s="3"/>
      <c r="D818" s="3"/>
      <c r="E818" s="189"/>
      <c r="F818" s="189"/>
      <c r="G818" s="190"/>
      <c r="H818" s="191"/>
      <c r="I818" s="192"/>
      <c r="J818" s="188"/>
      <c r="K818" s="3"/>
      <c r="L818" s="3"/>
      <c r="M818" s="188"/>
      <c r="N818" s="188"/>
      <c r="O818" s="3"/>
      <c r="P818" s="3"/>
      <c r="Q818" s="188"/>
      <c r="R818" s="196"/>
      <c r="S818" s="3"/>
      <c r="AD818" s="278"/>
    </row>
    <row r="819" spans="1:30" s="276" customFormat="1" x14ac:dyDescent="0.25">
      <c r="A819" s="188"/>
      <c r="B819" s="188"/>
      <c r="C819" s="3"/>
      <c r="D819" s="3"/>
      <c r="E819" s="189"/>
      <c r="F819" s="189"/>
      <c r="G819" s="190"/>
      <c r="H819" s="191"/>
      <c r="I819" s="192"/>
      <c r="J819" s="188"/>
      <c r="K819" s="3"/>
      <c r="L819" s="3"/>
      <c r="M819" s="188"/>
      <c r="N819" s="188"/>
      <c r="O819" s="3"/>
      <c r="P819" s="3"/>
      <c r="Q819" s="188"/>
      <c r="R819" s="196"/>
      <c r="S819" s="3"/>
      <c r="AD819" s="278"/>
    </row>
    <row r="820" spans="1:30" s="276" customFormat="1" x14ac:dyDescent="0.25">
      <c r="A820" s="188"/>
      <c r="B820" s="188"/>
      <c r="C820" s="3"/>
      <c r="D820" s="3"/>
      <c r="E820" s="189"/>
      <c r="F820" s="189"/>
      <c r="G820" s="190"/>
      <c r="H820" s="191"/>
      <c r="I820" s="192"/>
      <c r="J820" s="188"/>
      <c r="K820" s="3"/>
      <c r="L820" s="3"/>
      <c r="M820" s="188"/>
      <c r="N820" s="188"/>
      <c r="O820" s="3"/>
      <c r="P820" s="3"/>
      <c r="Q820" s="188"/>
      <c r="R820" s="196"/>
      <c r="S820" s="3"/>
      <c r="AD820" s="278"/>
    </row>
    <row r="821" spans="1:30" s="276" customFormat="1" x14ac:dyDescent="0.25">
      <c r="A821" s="188"/>
      <c r="B821" s="188"/>
      <c r="C821" s="3"/>
      <c r="D821" s="3"/>
      <c r="E821" s="189"/>
      <c r="F821" s="189"/>
      <c r="G821" s="190"/>
      <c r="H821" s="191"/>
      <c r="I821" s="192"/>
      <c r="J821" s="188"/>
      <c r="K821" s="3"/>
      <c r="L821" s="3"/>
      <c r="M821" s="188"/>
      <c r="N821" s="188"/>
      <c r="O821" s="3"/>
      <c r="P821" s="3"/>
      <c r="Q821" s="188"/>
      <c r="R821" s="196"/>
      <c r="S821" s="3"/>
      <c r="AD821" s="278"/>
    </row>
    <row r="822" spans="1:30" s="276" customFormat="1" x14ac:dyDescent="0.25">
      <c r="A822" s="188"/>
      <c r="B822" s="188"/>
      <c r="C822" s="3"/>
      <c r="D822" s="3"/>
      <c r="E822" s="189"/>
      <c r="F822" s="189"/>
      <c r="G822" s="190"/>
      <c r="H822" s="191"/>
      <c r="I822" s="192"/>
      <c r="J822" s="188"/>
      <c r="K822" s="3"/>
      <c r="L822" s="3"/>
      <c r="M822" s="188"/>
      <c r="N822" s="188"/>
      <c r="O822" s="3"/>
      <c r="P822" s="3"/>
      <c r="Q822" s="188"/>
      <c r="R822" s="196"/>
      <c r="S822" s="3"/>
      <c r="AD822" s="278"/>
    </row>
    <row r="823" spans="1:30" s="276" customFormat="1" x14ac:dyDescent="0.25">
      <c r="A823" s="188"/>
      <c r="B823" s="188"/>
      <c r="C823" s="3"/>
      <c r="D823" s="3"/>
      <c r="E823" s="189"/>
      <c r="F823" s="189"/>
      <c r="G823" s="190"/>
      <c r="H823" s="191"/>
      <c r="I823" s="192"/>
      <c r="J823" s="188"/>
      <c r="K823" s="3"/>
      <c r="L823" s="3"/>
      <c r="M823" s="188"/>
      <c r="N823" s="188"/>
      <c r="O823" s="3"/>
      <c r="P823" s="3"/>
      <c r="Q823" s="188"/>
      <c r="R823" s="196"/>
      <c r="S823" s="3"/>
      <c r="AD823" s="278"/>
    </row>
    <row r="824" spans="1:30" s="276" customFormat="1" x14ac:dyDescent="0.25">
      <c r="A824" s="188"/>
      <c r="B824" s="188"/>
      <c r="C824" s="3"/>
      <c r="D824" s="3"/>
      <c r="E824" s="189"/>
      <c r="F824" s="189"/>
      <c r="G824" s="190"/>
      <c r="H824" s="191"/>
      <c r="I824" s="192"/>
      <c r="J824" s="188"/>
      <c r="K824" s="3"/>
      <c r="L824" s="3"/>
      <c r="M824" s="188"/>
      <c r="N824" s="188"/>
      <c r="O824" s="3"/>
      <c r="P824" s="3"/>
      <c r="Q824" s="188"/>
      <c r="R824" s="196"/>
      <c r="S824" s="3"/>
      <c r="AD824" s="278"/>
    </row>
    <row r="825" spans="1:30" s="276" customFormat="1" x14ac:dyDescent="0.25">
      <c r="A825" s="188"/>
      <c r="B825" s="188"/>
      <c r="C825" s="3"/>
      <c r="D825" s="3"/>
      <c r="E825" s="189"/>
      <c r="F825" s="189"/>
      <c r="G825" s="190"/>
      <c r="H825" s="191"/>
      <c r="I825" s="192"/>
      <c r="J825" s="188"/>
      <c r="K825" s="3"/>
      <c r="L825" s="3"/>
      <c r="M825" s="188"/>
      <c r="N825" s="188"/>
      <c r="O825" s="3"/>
      <c r="P825" s="3"/>
      <c r="Q825" s="188"/>
      <c r="R825" s="196"/>
      <c r="S825" s="3"/>
      <c r="AD825" s="278"/>
    </row>
    <row r="826" spans="1:30" s="276" customFormat="1" x14ac:dyDescent="0.25">
      <c r="A826" s="188"/>
      <c r="B826" s="188"/>
      <c r="C826" s="3"/>
      <c r="D826" s="3"/>
      <c r="E826" s="189"/>
      <c r="F826" s="189"/>
      <c r="G826" s="190"/>
      <c r="H826" s="191"/>
      <c r="I826" s="192"/>
      <c r="J826" s="188"/>
      <c r="K826" s="3"/>
      <c r="L826" s="3"/>
      <c r="M826" s="188"/>
      <c r="N826" s="188"/>
      <c r="O826" s="3"/>
      <c r="P826" s="3"/>
      <c r="Q826" s="188"/>
      <c r="R826" s="196"/>
      <c r="S826" s="3"/>
      <c r="AD826" s="278"/>
    </row>
    <row r="827" spans="1:30" s="276" customFormat="1" x14ac:dyDescent="0.25">
      <c r="A827" s="188"/>
      <c r="B827" s="188"/>
      <c r="C827" s="3"/>
      <c r="D827" s="3"/>
      <c r="E827" s="189"/>
      <c r="F827" s="189"/>
      <c r="G827" s="190"/>
      <c r="H827" s="191"/>
      <c r="I827" s="192"/>
      <c r="J827" s="188"/>
      <c r="K827" s="3"/>
      <c r="L827" s="3"/>
      <c r="M827" s="188"/>
      <c r="N827" s="188"/>
      <c r="O827" s="3"/>
      <c r="P827" s="3"/>
      <c r="Q827" s="188"/>
      <c r="R827" s="196"/>
      <c r="S827" s="3"/>
      <c r="AD827" s="278"/>
    </row>
    <row r="828" spans="1:30" s="276" customFormat="1" x14ac:dyDescent="0.25">
      <c r="A828" s="188"/>
      <c r="B828" s="188"/>
      <c r="C828" s="3"/>
      <c r="D828" s="3"/>
      <c r="E828" s="189"/>
      <c r="F828" s="189"/>
      <c r="G828" s="190"/>
      <c r="H828" s="191"/>
      <c r="I828" s="192"/>
      <c r="J828" s="188"/>
      <c r="K828" s="3"/>
      <c r="L828" s="3"/>
      <c r="M828" s="188"/>
      <c r="N828" s="188"/>
      <c r="O828" s="3"/>
      <c r="P828" s="3"/>
      <c r="Q828" s="188"/>
      <c r="R828" s="196"/>
      <c r="S828" s="3"/>
      <c r="AD828" s="278"/>
    </row>
    <row r="829" spans="1:30" s="276" customFormat="1" x14ac:dyDescent="0.25">
      <c r="A829" s="188"/>
      <c r="B829" s="188"/>
      <c r="C829" s="3"/>
      <c r="D829" s="3"/>
      <c r="E829" s="189"/>
      <c r="F829" s="189"/>
      <c r="G829" s="190"/>
      <c r="H829" s="191"/>
      <c r="I829" s="192"/>
      <c r="J829" s="188"/>
      <c r="K829" s="3"/>
      <c r="L829" s="3"/>
      <c r="M829" s="188"/>
      <c r="N829" s="188"/>
      <c r="O829" s="3"/>
      <c r="P829" s="3"/>
      <c r="Q829" s="188"/>
      <c r="R829" s="196"/>
      <c r="S829" s="3"/>
      <c r="AD829" s="278"/>
    </row>
    <row r="830" spans="1:30" s="276" customFormat="1" x14ac:dyDescent="0.25">
      <c r="A830" s="188"/>
      <c r="B830" s="188"/>
      <c r="C830" s="3"/>
      <c r="D830" s="3"/>
      <c r="E830" s="189"/>
      <c r="F830" s="189"/>
      <c r="G830" s="190"/>
      <c r="H830" s="191"/>
      <c r="I830" s="192"/>
      <c r="J830" s="188"/>
      <c r="K830" s="3"/>
      <c r="L830" s="3"/>
      <c r="M830" s="188"/>
      <c r="N830" s="188"/>
      <c r="O830" s="3"/>
      <c r="P830" s="3"/>
      <c r="Q830" s="188"/>
      <c r="R830" s="196"/>
      <c r="S830" s="3"/>
      <c r="AD830" s="278"/>
    </row>
    <row r="831" spans="1:30" s="276" customFormat="1" x14ac:dyDescent="0.25">
      <c r="A831" s="188"/>
      <c r="B831" s="188"/>
      <c r="C831" s="3"/>
      <c r="D831" s="3"/>
      <c r="E831" s="189"/>
      <c r="F831" s="189"/>
      <c r="G831" s="190"/>
      <c r="H831" s="191"/>
      <c r="I831" s="192"/>
      <c r="J831" s="188"/>
      <c r="K831" s="3"/>
      <c r="L831" s="3"/>
      <c r="M831" s="188"/>
      <c r="N831" s="188"/>
      <c r="O831" s="3"/>
      <c r="P831" s="3"/>
      <c r="Q831" s="188"/>
      <c r="R831" s="196"/>
      <c r="S831" s="3"/>
      <c r="AD831" s="278"/>
    </row>
    <row r="832" spans="1:30" s="276" customFormat="1" x14ac:dyDescent="0.25">
      <c r="A832" s="188"/>
      <c r="B832" s="188"/>
      <c r="C832" s="3"/>
      <c r="D832" s="3"/>
      <c r="E832" s="189"/>
      <c r="F832" s="189"/>
      <c r="G832" s="190"/>
      <c r="H832" s="191"/>
      <c r="I832" s="192"/>
      <c r="J832" s="188"/>
      <c r="K832" s="3"/>
      <c r="L832" s="3"/>
      <c r="M832" s="188"/>
      <c r="N832" s="188"/>
      <c r="O832" s="3"/>
      <c r="P832" s="3"/>
      <c r="Q832" s="188"/>
      <c r="R832" s="196"/>
      <c r="S832" s="3"/>
      <c r="AD832" s="278"/>
    </row>
    <row r="833" spans="1:30" s="276" customFormat="1" x14ac:dyDescent="0.25">
      <c r="A833" s="188"/>
      <c r="B833" s="188"/>
      <c r="C833" s="3"/>
      <c r="D833" s="3"/>
      <c r="E833" s="189"/>
      <c r="F833" s="189"/>
      <c r="G833" s="190"/>
      <c r="H833" s="191"/>
      <c r="I833" s="192"/>
      <c r="J833" s="188"/>
      <c r="K833" s="3"/>
      <c r="L833" s="3"/>
      <c r="M833" s="188"/>
      <c r="N833" s="188"/>
      <c r="O833" s="3"/>
      <c r="P833" s="3"/>
      <c r="Q833" s="188"/>
      <c r="R833" s="196"/>
      <c r="S833" s="3"/>
      <c r="AD833" s="278"/>
    </row>
    <row r="834" spans="1:30" s="276" customFormat="1" x14ac:dyDescent="0.25">
      <c r="A834" s="188"/>
      <c r="B834" s="188"/>
      <c r="C834" s="3"/>
      <c r="D834" s="3"/>
      <c r="E834" s="189"/>
      <c r="F834" s="189"/>
      <c r="G834" s="190"/>
      <c r="H834" s="191"/>
      <c r="I834" s="192"/>
      <c r="J834" s="188"/>
      <c r="K834" s="3"/>
      <c r="L834" s="3"/>
      <c r="M834" s="188"/>
      <c r="N834" s="188"/>
      <c r="O834" s="3"/>
      <c r="P834" s="3"/>
      <c r="Q834" s="188"/>
      <c r="R834" s="196"/>
      <c r="S834" s="3"/>
      <c r="AD834" s="278"/>
    </row>
    <row r="835" spans="1:30" s="276" customFormat="1" x14ac:dyDescent="0.25">
      <c r="A835" s="188"/>
      <c r="B835" s="188"/>
      <c r="C835" s="3"/>
      <c r="D835" s="3"/>
      <c r="E835" s="189"/>
      <c r="F835" s="189"/>
      <c r="G835" s="190"/>
      <c r="H835" s="191"/>
      <c r="I835" s="192"/>
      <c r="J835" s="188"/>
      <c r="K835" s="3"/>
      <c r="L835" s="3"/>
      <c r="M835" s="188"/>
      <c r="N835" s="188"/>
      <c r="O835" s="3"/>
      <c r="P835" s="3"/>
      <c r="Q835" s="188"/>
      <c r="R835" s="196"/>
      <c r="S835" s="3"/>
      <c r="AD835" s="278"/>
    </row>
    <row r="836" spans="1:30" s="276" customFormat="1" x14ac:dyDescent="0.25">
      <c r="A836" s="188"/>
      <c r="B836" s="188"/>
      <c r="C836" s="3"/>
      <c r="D836" s="3"/>
      <c r="E836" s="189"/>
      <c r="F836" s="189"/>
      <c r="G836" s="190"/>
      <c r="H836" s="191"/>
      <c r="I836" s="192"/>
      <c r="J836" s="188"/>
      <c r="K836" s="3"/>
      <c r="L836" s="3"/>
      <c r="M836" s="188"/>
      <c r="N836" s="188"/>
      <c r="O836" s="3"/>
      <c r="P836" s="3"/>
      <c r="Q836" s="188"/>
      <c r="R836" s="196"/>
      <c r="S836" s="3"/>
      <c r="AD836" s="278"/>
    </row>
    <row r="837" spans="1:30" s="276" customFormat="1" x14ac:dyDescent="0.25">
      <c r="A837" s="188"/>
      <c r="B837" s="188"/>
      <c r="C837" s="3"/>
      <c r="D837" s="3"/>
      <c r="E837" s="189"/>
      <c r="F837" s="189"/>
      <c r="G837" s="190"/>
      <c r="H837" s="191"/>
      <c r="I837" s="192"/>
      <c r="J837" s="188"/>
      <c r="K837" s="3"/>
      <c r="L837" s="3"/>
      <c r="M837" s="188"/>
      <c r="N837" s="188"/>
      <c r="O837" s="3"/>
      <c r="P837" s="3"/>
      <c r="Q837" s="188"/>
      <c r="R837" s="196"/>
      <c r="S837" s="3"/>
      <c r="AD837" s="278"/>
    </row>
    <row r="838" spans="1:30" s="276" customFormat="1" x14ac:dyDescent="0.25">
      <c r="A838" s="188"/>
      <c r="B838" s="188"/>
      <c r="C838" s="3"/>
      <c r="D838" s="3"/>
      <c r="E838" s="189"/>
      <c r="F838" s="189"/>
      <c r="G838" s="190"/>
      <c r="H838" s="191"/>
      <c r="I838" s="192"/>
      <c r="J838" s="188"/>
      <c r="K838" s="3"/>
      <c r="L838" s="3"/>
      <c r="M838" s="188"/>
      <c r="N838" s="188"/>
      <c r="O838" s="3"/>
      <c r="P838" s="3"/>
      <c r="Q838" s="188"/>
      <c r="R838" s="196"/>
      <c r="S838" s="3"/>
      <c r="AD838" s="278"/>
    </row>
    <row r="839" spans="1:30" s="276" customFormat="1" x14ac:dyDescent="0.25">
      <c r="A839" s="188"/>
      <c r="B839" s="188"/>
      <c r="C839" s="3"/>
      <c r="D839" s="3"/>
      <c r="E839" s="189"/>
      <c r="F839" s="189"/>
      <c r="G839" s="190"/>
      <c r="H839" s="191"/>
      <c r="I839" s="192"/>
      <c r="J839" s="188"/>
      <c r="K839" s="3"/>
      <c r="L839" s="3"/>
      <c r="M839" s="188"/>
      <c r="N839" s="188"/>
      <c r="O839" s="3"/>
      <c r="P839" s="3"/>
      <c r="Q839" s="188"/>
      <c r="R839" s="196"/>
      <c r="S839" s="3"/>
      <c r="AD839" s="278"/>
    </row>
    <row r="840" spans="1:30" s="276" customFormat="1" x14ac:dyDescent="0.25">
      <c r="A840" s="188"/>
      <c r="B840" s="188"/>
      <c r="C840" s="3"/>
      <c r="D840" s="3"/>
      <c r="E840" s="189"/>
      <c r="F840" s="189"/>
      <c r="G840" s="190"/>
      <c r="H840" s="191"/>
      <c r="I840" s="192"/>
      <c r="J840" s="188"/>
      <c r="K840" s="3"/>
      <c r="L840" s="3"/>
      <c r="M840" s="188"/>
      <c r="N840" s="188"/>
      <c r="O840" s="3"/>
      <c r="P840" s="3"/>
      <c r="Q840" s="188"/>
      <c r="R840" s="196"/>
      <c r="S840" s="3"/>
      <c r="AD840" s="278"/>
    </row>
    <row r="841" spans="1:30" s="276" customFormat="1" x14ac:dyDescent="0.25">
      <c r="A841" s="188"/>
      <c r="B841" s="188"/>
      <c r="C841" s="3"/>
      <c r="D841" s="3"/>
      <c r="E841" s="189"/>
      <c r="F841" s="189"/>
      <c r="G841" s="190"/>
      <c r="H841" s="191"/>
      <c r="I841" s="192"/>
      <c r="J841" s="188"/>
      <c r="K841" s="3"/>
      <c r="L841" s="3"/>
      <c r="M841" s="188"/>
      <c r="N841" s="188"/>
      <c r="O841" s="3"/>
      <c r="P841" s="3"/>
      <c r="Q841" s="188"/>
      <c r="R841" s="196"/>
      <c r="S841" s="3"/>
      <c r="AD841" s="278"/>
    </row>
    <row r="842" spans="1:30" s="276" customFormat="1" x14ac:dyDescent="0.25">
      <c r="A842" s="188"/>
      <c r="B842" s="188"/>
      <c r="C842" s="3"/>
      <c r="D842" s="3"/>
      <c r="E842" s="189"/>
      <c r="F842" s="189"/>
      <c r="G842" s="190"/>
      <c r="H842" s="191"/>
      <c r="I842" s="192"/>
      <c r="J842" s="188"/>
      <c r="K842" s="3"/>
      <c r="L842" s="3"/>
      <c r="M842" s="188"/>
      <c r="N842" s="188"/>
      <c r="O842" s="3"/>
      <c r="P842" s="3"/>
      <c r="Q842" s="188"/>
      <c r="R842" s="196"/>
      <c r="S842" s="3"/>
      <c r="AD842" s="278"/>
    </row>
    <row r="843" spans="1:30" s="276" customFormat="1" x14ac:dyDescent="0.25">
      <c r="A843" s="188"/>
      <c r="B843" s="188"/>
      <c r="C843" s="3"/>
      <c r="D843" s="3"/>
      <c r="E843" s="189"/>
      <c r="F843" s="189"/>
      <c r="G843" s="190"/>
      <c r="H843" s="191"/>
      <c r="I843" s="192"/>
      <c r="J843" s="188"/>
      <c r="K843" s="3"/>
      <c r="L843" s="3"/>
      <c r="M843" s="188"/>
      <c r="N843" s="188"/>
      <c r="O843" s="3"/>
      <c r="P843" s="3"/>
      <c r="Q843" s="188"/>
      <c r="R843" s="196"/>
      <c r="S843" s="3"/>
      <c r="AD843" s="278"/>
    </row>
    <row r="844" spans="1:30" s="276" customFormat="1" x14ac:dyDescent="0.25">
      <c r="A844" s="188"/>
      <c r="B844" s="188"/>
      <c r="C844" s="3"/>
      <c r="D844" s="3"/>
      <c r="E844" s="189"/>
      <c r="F844" s="189"/>
      <c r="G844" s="190"/>
      <c r="H844" s="191"/>
      <c r="I844" s="192"/>
      <c r="J844" s="188"/>
      <c r="K844" s="3"/>
      <c r="L844" s="3"/>
      <c r="M844" s="188"/>
      <c r="N844" s="188"/>
      <c r="O844" s="3"/>
      <c r="P844" s="3"/>
      <c r="Q844" s="188"/>
      <c r="R844" s="196"/>
      <c r="S844" s="3"/>
      <c r="AD844" s="278"/>
    </row>
    <row r="845" spans="1:30" s="276" customFormat="1" x14ac:dyDescent="0.25">
      <c r="A845" s="188"/>
      <c r="B845" s="188"/>
      <c r="C845" s="3"/>
      <c r="D845" s="3"/>
      <c r="E845" s="189"/>
      <c r="F845" s="189"/>
      <c r="G845" s="190"/>
      <c r="H845" s="191"/>
      <c r="I845" s="192"/>
      <c r="J845" s="188"/>
      <c r="K845" s="3"/>
      <c r="L845" s="3"/>
      <c r="M845" s="188"/>
      <c r="N845" s="188"/>
      <c r="O845" s="3"/>
      <c r="P845" s="3"/>
      <c r="Q845" s="188"/>
      <c r="R845" s="196"/>
      <c r="S845" s="3"/>
      <c r="AD845" s="278"/>
    </row>
    <row r="846" spans="1:30" s="276" customFormat="1" x14ac:dyDescent="0.25">
      <c r="A846" s="188"/>
      <c r="B846" s="188"/>
      <c r="C846" s="3"/>
      <c r="D846" s="3"/>
      <c r="E846" s="189"/>
      <c r="F846" s="189"/>
      <c r="G846" s="190"/>
      <c r="H846" s="191"/>
      <c r="I846" s="192"/>
      <c r="J846" s="188"/>
      <c r="K846" s="3"/>
      <c r="L846" s="3"/>
      <c r="M846" s="188"/>
      <c r="N846" s="188"/>
      <c r="O846" s="3"/>
      <c r="P846" s="3"/>
      <c r="Q846" s="188"/>
      <c r="R846" s="196"/>
      <c r="S846" s="3"/>
      <c r="AD846" s="278"/>
    </row>
    <row r="847" spans="1:30" s="276" customFormat="1" x14ac:dyDescent="0.25">
      <c r="A847" s="188"/>
      <c r="B847" s="188"/>
      <c r="C847" s="3"/>
      <c r="D847" s="3"/>
      <c r="E847" s="189"/>
      <c r="F847" s="189"/>
      <c r="G847" s="190"/>
      <c r="H847" s="191"/>
      <c r="I847" s="192"/>
      <c r="J847" s="188"/>
      <c r="K847" s="3"/>
      <c r="L847" s="3"/>
      <c r="M847" s="188"/>
      <c r="N847" s="188"/>
      <c r="O847" s="3"/>
      <c r="P847" s="3"/>
      <c r="Q847" s="188"/>
      <c r="R847" s="196"/>
      <c r="S847" s="3"/>
      <c r="AD847" s="278"/>
    </row>
    <row r="848" spans="1:30" s="276" customFormat="1" x14ac:dyDescent="0.25">
      <c r="A848" s="188"/>
      <c r="B848" s="188"/>
      <c r="C848" s="3"/>
      <c r="D848" s="3"/>
      <c r="E848" s="189"/>
      <c r="F848" s="189"/>
      <c r="G848" s="190"/>
      <c r="H848" s="191"/>
      <c r="I848" s="192"/>
      <c r="J848" s="188"/>
      <c r="K848" s="3"/>
      <c r="L848" s="3"/>
      <c r="M848" s="188"/>
      <c r="N848" s="188"/>
      <c r="O848" s="3"/>
      <c r="P848" s="3"/>
      <c r="Q848" s="188"/>
      <c r="R848" s="196"/>
      <c r="S848" s="3"/>
      <c r="AD848" s="278"/>
    </row>
    <row r="849" spans="1:30" s="276" customFormat="1" x14ac:dyDescent="0.25">
      <c r="A849" s="188"/>
      <c r="B849" s="188"/>
      <c r="C849" s="3"/>
      <c r="D849" s="3"/>
      <c r="E849" s="189"/>
      <c r="F849" s="189"/>
      <c r="G849" s="190"/>
      <c r="H849" s="191"/>
      <c r="I849" s="192"/>
      <c r="J849" s="188"/>
      <c r="K849" s="3"/>
      <c r="L849" s="3"/>
      <c r="M849" s="188"/>
      <c r="N849" s="188"/>
      <c r="O849" s="3"/>
      <c r="P849" s="3"/>
      <c r="Q849" s="188"/>
      <c r="R849" s="196"/>
      <c r="S849" s="3"/>
      <c r="AD849" s="278"/>
    </row>
    <row r="850" spans="1:30" s="276" customFormat="1" x14ac:dyDescent="0.25">
      <c r="A850" s="188"/>
      <c r="B850" s="188"/>
      <c r="C850" s="3"/>
      <c r="D850" s="3"/>
      <c r="E850" s="189"/>
      <c r="F850" s="189"/>
      <c r="G850" s="190"/>
      <c r="H850" s="191"/>
      <c r="I850" s="192"/>
      <c r="J850" s="188"/>
      <c r="K850" s="3"/>
      <c r="L850" s="3"/>
      <c r="M850" s="188"/>
      <c r="N850" s="188"/>
      <c r="O850" s="3"/>
      <c r="P850" s="3"/>
      <c r="Q850" s="188"/>
      <c r="R850" s="196"/>
      <c r="S850" s="3"/>
      <c r="AD850" s="278"/>
    </row>
    <row r="851" spans="1:30" s="276" customFormat="1" x14ac:dyDescent="0.25">
      <c r="A851" s="188"/>
      <c r="B851" s="188"/>
      <c r="C851" s="3"/>
      <c r="D851" s="3"/>
      <c r="E851" s="189"/>
      <c r="F851" s="189"/>
      <c r="G851" s="190"/>
      <c r="H851" s="191"/>
      <c r="I851" s="192"/>
      <c r="J851" s="188"/>
      <c r="K851" s="3"/>
      <c r="L851" s="3"/>
      <c r="M851" s="188"/>
      <c r="N851" s="188"/>
      <c r="O851" s="3"/>
      <c r="P851" s="3"/>
      <c r="Q851" s="188"/>
      <c r="R851" s="196"/>
      <c r="S851" s="3"/>
      <c r="AD851" s="278"/>
    </row>
    <row r="852" spans="1:30" s="276" customFormat="1" x14ac:dyDescent="0.25">
      <c r="A852" s="188"/>
      <c r="B852" s="188"/>
      <c r="C852" s="3"/>
      <c r="D852" s="3"/>
      <c r="E852" s="189"/>
      <c r="F852" s="189"/>
      <c r="G852" s="190"/>
      <c r="H852" s="191"/>
      <c r="I852" s="192"/>
      <c r="J852" s="188"/>
      <c r="K852" s="3"/>
      <c r="L852" s="3"/>
      <c r="M852" s="188"/>
      <c r="N852" s="188"/>
      <c r="O852" s="3"/>
      <c r="P852" s="3"/>
      <c r="Q852" s="188"/>
      <c r="R852" s="196"/>
      <c r="S852" s="3"/>
      <c r="AD852" s="278"/>
    </row>
    <row r="853" spans="1:30" s="276" customFormat="1" x14ac:dyDescent="0.25">
      <c r="A853" s="188"/>
      <c r="B853" s="188"/>
      <c r="C853" s="3"/>
      <c r="D853" s="3"/>
      <c r="E853" s="189"/>
      <c r="F853" s="189"/>
      <c r="G853" s="190"/>
      <c r="H853" s="191"/>
      <c r="I853" s="192"/>
      <c r="J853" s="188"/>
      <c r="K853" s="3"/>
      <c r="L853" s="3"/>
      <c r="M853" s="188"/>
      <c r="N853" s="188"/>
      <c r="O853" s="3"/>
      <c r="P853" s="3"/>
      <c r="Q853" s="188"/>
      <c r="R853" s="196"/>
      <c r="S853" s="3"/>
      <c r="AD853" s="278"/>
    </row>
    <row r="854" spans="1:30" s="276" customFormat="1" x14ac:dyDescent="0.25">
      <c r="A854" s="188"/>
      <c r="B854" s="188"/>
      <c r="C854" s="3"/>
      <c r="D854" s="3"/>
      <c r="E854" s="189"/>
      <c r="F854" s="189"/>
      <c r="G854" s="190"/>
      <c r="H854" s="191"/>
      <c r="I854" s="192"/>
      <c r="J854" s="188"/>
      <c r="K854" s="3"/>
      <c r="L854" s="3"/>
      <c r="M854" s="188"/>
      <c r="N854" s="188"/>
      <c r="O854" s="3"/>
      <c r="P854" s="3"/>
      <c r="Q854" s="188"/>
      <c r="R854" s="196"/>
      <c r="S854" s="3"/>
      <c r="AD854" s="278"/>
    </row>
    <row r="855" spans="1:30" s="276" customFormat="1" x14ac:dyDescent="0.25">
      <c r="A855" s="188"/>
      <c r="B855" s="188"/>
      <c r="C855" s="3"/>
      <c r="D855" s="3"/>
      <c r="E855" s="189"/>
      <c r="F855" s="189"/>
      <c r="G855" s="190"/>
      <c r="H855" s="191"/>
      <c r="I855" s="192"/>
      <c r="J855" s="188"/>
      <c r="K855" s="3"/>
      <c r="L855" s="3"/>
      <c r="M855" s="188"/>
      <c r="N855" s="188"/>
      <c r="O855" s="3"/>
      <c r="P855" s="3"/>
      <c r="Q855" s="188"/>
      <c r="R855" s="196"/>
      <c r="S855" s="3"/>
      <c r="AD855" s="278"/>
    </row>
    <row r="856" spans="1:30" s="276" customFormat="1" x14ac:dyDescent="0.25">
      <c r="A856" s="188"/>
      <c r="B856" s="188"/>
      <c r="C856" s="3"/>
      <c r="D856" s="3"/>
      <c r="E856" s="189"/>
      <c r="F856" s="189"/>
      <c r="G856" s="190"/>
      <c r="H856" s="191"/>
      <c r="I856" s="192"/>
      <c r="J856" s="188"/>
      <c r="K856" s="3"/>
      <c r="L856" s="3"/>
      <c r="M856" s="188"/>
      <c r="N856" s="188"/>
      <c r="O856" s="3"/>
      <c r="P856" s="3"/>
      <c r="Q856" s="188"/>
      <c r="R856" s="196"/>
      <c r="S856" s="3"/>
      <c r="AD856" s="278"/>
    </row>
    <row r="857" spans="1:30" s="276" customFormat="1" x14ac:dyDescent="0.25">
      <c r="A857" s="188"/>
      <c r="B857" s="188"/>
      <c r="C857" s="3"/>
      <c r="D857" s="3"/>
      <c r="E857" s="189"/>
      <c r="F857" s="189"/>
      <c r="G857" s="190"/>
      <c r="H857" s="191"/>
      <c r="I857" s="192"/>
      <c r="J857" s="188"/>
      <c r="K857" s="3"/>
      <c r="L857" s="3"/>
      <c r="M857" s="188"/>
      <c r="N857" s="188"/>
      <c r="O857" s="3"/>
      <c r="P857" s="3"/>
      <c r="Q857" s="188"/>
      <c r="R857" s="196"/>
      <c r="S857" s="3"/>
      <c r="AD857" s="278"/>
    </row>
    <row r="858" spans="1:30" s="276" customFormat="1" x14ac:dyDescent="0.25">
      <c r="A858" s="188"/>
      <c r="B858" s="188"/>
      <c r="C858" s="3"/>
      <c r="D858" s="3"/>
      <c r="E858" s="189"/>
      <c r="F858" s="189"/>
      <c r="G858" s="190"/>
      <c r="H858" s="191"/>
      <c r="I858" s="192"/>
      <c r="J858" s="188"/>
      <c r="K858" s="3"/>
      <c r="L858" s="3"/>
      <c r="M858" s="188"/>
      <c r="N858" s="188"/>
      <c r="O858" s="3"/>
      <c r="P858" s="3"/>
      <c r="Q858" s="188"/>
      <c r="R858" s="196"/>
      <c r="S858" s="3"/>
      <c r="AD858" s="278"/>
    </row>
    <row r="859" spans="1:30" s="276" customFormat="1" x14ac:dyDescent="0.25">
      <c r="A859" s="188"/>
      <c r="B859" s="188"/>
      <c r="C859" s="3"/>
      <c r="D859" s="3"/>
      <c r="E859" s="189"/>
      <c r="F859" s="189"/>
      <c r="G859" s="190"/>
      <c r="H859" s="191"/>
      <c r="I859" s="192"/>
      <c r="J859" s="188"/>
      <c r="K859" s="3"/>
      <c r="L859" s="3"/>
      <c r="M859" s="188"/>
      <c r="N859" s="188"/>
      <c r="O859" s="3"/>
      <c r="P859" s="3"/>
      <c r="Q859" s="188"/>
      <c r="R859" s="196"/>
      <c r="S859" s="3"/>
      <c r="AD859" s="278"/>
    </row>
    <row r="860" spans="1:30" s="276" customFormat="1" x14ac:dyDescent="0.25">
      <c r="A860" s="188"/>
      <c r="B860" s="188"/>
      <c r="C860" s="3"/>
      <c r="D860" s="3"/>
      <c r="E860" s="189"/>
      <c r="F860" s="189"/>
      <c r="G860" s="190"/>
      <c r="H860" s="191"/>
      <c r="I860" s="192"/>
      <c r="J860" s="188"/>
      <c r="K860" s="3"/>
      <c r="L860" s="3"/>
      <c r="M860" s="188"/>
      <c r="N860" s="188"/>
      <c r="O860" s="3"/>
      <c r="P860" s="3"/>
      <c r="Q860" s="188"/>
      <c r="R860" s="196"/>
      <c r="S860" s="3"/>
      <c r="AD860" s="278"/>
    </row>
    <row r="861" spans="1:30" s="276" customFormat="1" x14ac:dyDescent="0.25">
      <c r="A861" s="188"/>
      <c r="B861" s="188"/>
      <c r="C861" s="3"/>
      <c r="D861" s="3"/>
      <c r="E861" s="189"/>
      <c r="F861" s="189"/>
      <c r="G861" s="190"/>
      <c r="H861" s="191"/>
      <c r="I861" s="192"/>
      <c r="J861" s="188"/>
      <c r="K861" s="3"/>
      <c r="L861" s="3"/>
      <c r="M861" s="188"/>
      <c r="N861" s="188"/>
      <c r="O861" s="3"/>
      <c r="P861" s="3"/>
      <c r="Q861" s="188"/>
      <c r="R861" s="196"/>
      <c r="S861" s="3"/>
      <c r="AD861" s="278"/>
    </row>
    <row r="862" spans="1:30" s="276" customFormat="1" x14ac:dyDescent="0.25">
      <c r="A862" s="188"/>
      <c r="B862" s="188"/>
      <c r="C862" s="3"/>
      <c r="D862" s="3"/>
      <c r="E862" s="189"/>
      <c r="F862" s="189"/>
      <c r="G862" s="190"/>
      <c r="H862" s="191"/>
      <c r="I862" s="192"/>
      <c r="J862" s="188"/>
      <c r="K862" s="3"/>
      <c r="L862" s="3"/>
      <c r="M862" s="188"/>
      <c r="N862" s="188"/>
      <c r="O862" s="3"/>
      <c r="P862" s="3"/>
      <c r="Q862" s="188"/>
      <c r="R862" s="196"/>
      <c r="S862" s="3"/>
      <c r="AD862" s="278"/>
    </row>
    <row r="863" spans="1:30" s="276" customFormat="1" x14ac:dyDescent="0.25">
      <c r="A863" s="188"/>
      <c r="B863" s="188"/>
      <c r="C863" s="3"/>
      <c r="D863" s="3"/>
      <c r="E863" s="189"/>
      <c r="F863" s="189"/>
      <c r="G863" s="190"/>
      <c r="H863" s="191"/>
      <c r="I863" s="192"/>
      <c r="J863" s="188"/>
      <c r="K863" s="3"/>
      <c r="L863" s="3"/>
      <c r="M863" s="188"/>
      <c r="N863" s="188"/>
      <c r="O863" s="3"/>
      <c r="P863" s="3"/>
      <c r="Q863" s="188"/>
      <c r="R863" s="196"/>
      <c r="S863" s="3"/>
      <c r="AD863" s="278"/>
    </row>
    <row r="864" spans="1:30" s="276" customFormat="1" x14ac:dyDescent="0.25">
      <c r="A864" s="188"/>
      <c r="B864" s="188"/>
      <c r="C864" s="3"/>
      <c r="D864" s="3"/>
      <c r="E864" s="189"/>
      <c r="F864" s="189"/>
      <c r="G864" s="190"/>
      <c r="H864" s="191"/>
      <c r="I864" s="192"/>
      <c r="J864" s="188"/>
      <c r="K864" s="3"/>
      <c r="L864" s="3"/>
      <c r="M864" s="188"/>
      <c r="N864" s="188"/>
      <c r="O864" s="3"/>
      <c r="P864" s="3"/>
      <c r="Q864" s="188"/>
      <c r="R864" s="196"/>
      <c r="S864" s="3"/>
      <c r="AD864" s="278"/>
    </row>
    <row r="865" spans="1:30" s="276" customFormat="1" x14ac:dyDescent="0.25">
      <c r="A865" s="188"/>
      <c r="B865" s="188"/>
      <c r="C865" s="3"/>
      <c r="D865" s="3"/>
      <c r="E865" s="189"/>
      <c r="F865" s="189"/>
      <c r="G865" s="190"/>
      <c r="H865" s="191"/>
      <c r="I865" s="192"/>
      <c r="J865" s="188"/>
      <c r="K865" s="3"/>
      <c r="L865" s="3"/>
      <c r="M865" s="188"/>
      <c r="N865" s="188"/>
      <c r="O865" s="3"/>
      <c r="P865" s="3"/>
      <c r="Q865" s="188"/>
      <c r="R865" s="196"/>
      <c r="S865" s="3"/>
      <c r="AD865" s="278"/>
    </row>
    <row r="866" spans="1:30" s="276" customFormat="1" x14ac:dyDescent="0.25">
      <c r="A866" s="188"/>
      <c r="B866" s="188"/>
      <c r="C866" s="3"/>
      <c r="D866" s="3"/>
      <c r="E866" s="189"/>
      <c r="F866" s="189"/>
      <c r="G866" s="190"/>
      <c r="H866" s="191"/>
      <c r="I866" s="192"/>
      <c r="J866" s="188"/>
      <c r="K866" s="3"/>
      <c r="L866" s="3"/>
      <c r="M866" s="188"/>
      <c r="N866" s="188"/>
      <c r="O866" s="3"/>
      <c r="P866" s="3"/>
      <c r="Q866" s="188"/>
      <c r="R866" s="196"/>
      <c r="S866" s="3"/>
      <c r="AD866" s="278"/>
    </row>
    <row r="867" spans="1:30" s="276" customFormat="1" x14ac:dyDescent="0.25">
      <c r="A867" s="188"/>
      <c r="B867" s="188"/>
      <c r="C867" s="3"/>
      <c r="D867" s="3"/>
      <c r="E867" s="189"/>
      <c r="F867" s="189"/>
      <c r="G867" s="190"/>
      <c r="H867" s="191"/>
      <c r="I867" s="192"/>
      <c r="J867" s="188"/>
      <c r="K867" s="3"/>
      <c r="L867" s="3"/>
      <c r="M867" s="188"/>
      <c r="N867" s="188"/>
      <c r="O867" s="3"/>
      <c r="P867" s="3"/>
      <c r="Q867" s="188"/>
      <c r="R867" s="196"/>
      <c r="S867" s="3"/>
      <c r="AD867" s="278"/>
    </row>
    <row r="868" spans="1:30" s="276" customFormat="1" x14ac:dyDescent="0.25">
      <c r="A868" s="188"/>
      <c r="B868" s="188"/>
      <c r="C868" s="3"/>
      <c r="D868" s="3"/>
      <c r="E868" s="189"/>
      <c r="F868" s="189"/>
      <c r="G868" s="190"/>
      <c r="H868" s="191"/>
      <c r="I868" s="192"/>
      <c r="J868" s="188"/>
      <c r="K868" s="3"/>
      <c r="L868" s="3"/>
      <c r="M868" s="188"/>
      <c r="N868" s="188"/>
      <c r="O868" s="3"/>
      <c r="P868" s="3"/>
      <c r="Q868" s="188"/>
      <c r="R868" s="196"/>
      <c r="S868" s="3"/>
      <c r="AD868" s="278"/>
    </row>
    <row r="869" spans="1:30" s="276" customFormat="1" x14ac:dyDescent="0.25">
      <c r="A869" s="188"/>
      <c r="B869" s="188"/>
      <c r="C869" s="3"/>
      <c r="D869" s="3"/>
      <c r="E869" s="189"/>
      <c r="F869" s="189"/>
      <c r="G869" s="190"/>
      <c r="H869" s="191"/>
      <c r="I869" s="192"/>
      <c r="J869" s="188"/>
      <c r="K869" s="3"/>
      <c r="L869" s="3"/>
      <c r="M869" s="188"/>
      <c r="N869" s="188"/>
      <c r="O869" s="3"/>
      <c r="P869" s="3"/>
      <c r="Q869" s="188"/>
      <c r="R869" s="196"/>
      <c r="S869" s="3"/>
      <c r="AD869" s="278"/>
    </row>
    <row r="870" spans="1:30" s="276" customFormat="1" x14ac:dyDescent="0.25">
      <c r="A870" s="188"/>
      <c r="B870" s="188"/>
      <c r="C870" s="3"/>
      <c r="D870" s="3"/>
      <c r="E870" s="189"/>
      <c r="F870" s="189"/>
      <c r="G870" s="190"/>
      <c r="H870" s="191"/>
      <c r="I870" s="192"/>
      <c r="J870" s="188"/>
      <c r="K870" s="3"/>
      <c r="L870" s="3"/>
      <c r="M870" s="188"/>
      <c r="N870" s="188"/>
      <c r="O870" s="3"/>
      <c r="P870" s="3"/>
      <c r="Q870" s="188"/>
      <c r="R870" s="196"/>
      <c r="S870" s="3"/>
      <c r="AD870" s="278"/>
    </row>
    <row r="871" spans="1:30" s="276" customFormat="1" x14ac:dyDescent="0.25">
      <c r="A871" s="188"/>
      <c r="B871" s="188"/>
      <c r="C871" s="3"/>
      <c r="D871" s="3"/>
      <c r="E871" s="189"/>
      <c r="F871" s="189"/>
      <c r="G871" s="190"/>
      <c r="H871" s="191"/>
      <c r="I871" s="192"/>
      <c r="J871" s="188"/>
      <c r="K871" s="3"/>
      <c r="L871" s="3"/>
      <c r="M871" s="188"/>
      <c r="N871" s="188"/>
      <c r="O871" s="3"/>
      <c r="P871" s="3"/>
      <c r="Q871" s="188"/>
      <c r="R871" s="196"/>
      <c r="S871" s="3"/>
      <c r="AD871" s="278"/>
    </row>
    <row r="872" spans="1:30" s="276" customFormat="1" x14ac:dyDescent="0.25">
      <c r="A872" s="188"/>
      <c r="B872" s="188"/>
      <c r="C872" s="3"/>
      <c r="D872" s="3"/>
      <c r="E872" s="189"/>
      <c r="F872" s="189"/>
      <c r="G872" s="190"/>
      <c r="H872" s="191"/>
      <c r="I872" s="192"/>
      <c r="J872" s="188"/>
      <c r="K872" s="3"/>
      <c r="L872" s="3"/>
      <c r="M872" s="188"/>
      <c r="N872" s="188"/>
      <c r="O872" s="3"/>
      <c r="P872" s="3"/>
      <c r="Q872" s="188"/>
      <c r="R872" s="196"/>
      <c r="S872" s="3"/>
      <c r="AD872" s="278"/>
    </row>
    <row r="873" spans="1:30" s="276" customFormat="1" x14ac:dyDescent="0.25">
      <c r="A873" s="188"/>
      <c r="B873" s="188"/>
      <c r="C873" s="3"/>
      <c r="D873" s="3"/>
      <c r="E873" s="189"/>
      <c r="F873" s="189"/>
      <c r="G873" s="190"/>
      <c r="H873" s="191"/>
      <c r="I873" s="192"/>
      <c r="J873" s="188"/>
      <c r="K873" s="3"/>
      <c r="L873" s="3"/>
      <c r="M873" s="188"/>
      <c r="N873" s="188"/>
      <c r="O873" s="3"/>
      <c r="P873" s="3"/>
      <c r="Q873" s="188"/>
      <c r="R873" s="196"/>
      <c r="S873" s="3"/>
      <c r="AD873" s="278"/>
    </row>
    <row r="874" spans="1:30" s="276" customFormat="1" x14ac:dyDescent="0.25">
      <c r="A874" s="188"/>
      <c r="B874" s="188"/>
      <c r="C874" s="3"/>
      <c r="D874" s="3"/>
      <c r="E874" s="189"/>
      <c r="F874" s="189"/>
      <c r="G874" s="190"/>
      <c r="H874" s="191"/>
      <c r="I874" s="192"/>
      <c r="J874" s="188"/>
      <c r="K874" s="3"/>
      <c r="L874" s="3"/>
      <c r="M874" s="188"/>
      <c r="N874" s="188"/>
      <c r="O874" s="3"/>
      <c r="P874" s="3"/>
      <c r="Q874" s="188"/>
      <c r="R874" s="196"/>
      <c r="S874" s="3"/>
      <c r="AD874" s="278"/>
    </row>
    <row r="875" spans="1:30" s="276" customFormat="1" x14ac:dyDescent="0.25">
      <c r="A875" s="188"/>
      <c r="B875" s="188"/>
      <c r="C875" s="3"/>
      <c r="D875" s="3"/>
      <c r="E875" s="189"/>
      <c r="F875" s="189"/>
      <c r="G875" s="190"/>
      <c r="H875" s="191"/>
      <c r="I875" s="192"/>
      <c r="J875" s="188"/>
      <c r="K875" s="3"/>
      <c r="L875" s="3"/>
      <c r="M875" s="188"/>
      <c r="N875" s="188"/>
      <c r="O875" s="3"/>
      <c r="P875" s="3"/>
      <c r="Q875" s="188"/>
      <c r="R875" s="196"/>
      <c r="S875" s="3"/>
      <c r="AD875" s="278"/>
    </row>
    <row r="876" spans="1:30" s="276" customFormat="1" x14ac:dyDescent="0.25">
      <c r="A876" s="188"/>
      <c r="B876" s="188"/>
      <c r="C876" s="3"/>
      <c r="D876" s="3"/>
      <c r="E876" s="189"/>
      <c r="F876" s="189"/>
      <c r="G876" s="190"/>
      <c r="H876" s="191"/>
      <c r="I876" s="192"/>
      <c r="J876" s="188"/>
      <c r="K876" s="3"/>
      <c r="L876" s="3"/>
      <c r="M876" s="188"/>
      <c r="N876" s="188"/>
      <c r="O876" s="3"/>
      <c r="P876" s="3"/>
      <c r="Q876" s="188"/>
      <c r="R876" s="196"/>
      <c r="S876" s="3"/>
      <c r="AD876" s="278"/>
    </row>
    <row r="877" spans="1:30" s="276" customFormat="1" x14ac:dyDescent="0.25">
      <c r="A877" s="188"/>
      <c r="B877" s="188"/>
      <c r="C877" s="3"/>
      <c r="D877" s="3"/>
      <c r="E877" s="189"/>
      <c r="F877" s="189"/>
      <c r="G877" s="190"/>
      <c r="H877" s="191"/>
      <c r="I877" s="192"/>
      <c r="J877" s="188"/>
      <c r="K877" s="3"/>
      <c r="L877" s="3"/>
      <c r="M877" s="188"/>
      <c r="N877" s="188"/>
      <c r="O877" s="3"/>
      <c r="P877" s="3"/>
      <c r="Q877" s="188"/>
      <c r="R877" s="196"/>
      <c r="S877" s="3"/>
      <c r="AD877" s="278"/>
    </row>
    <row r="878" spans="1:30" s="276" customFormat="1" x14ac:dyDescent="0.25">
      <c r="A878" s="188"/>
      <c r="B878" s="188"/>
      <c r="C878" s="3"/>
      <c r="D878" s="3"/>
      <c r="E878" s="189"/>
      <c r="F878" s="189"/>
      <c r="G878" s="190"/>
      <c r="H878" s="191"/>
      <c r="I878" s="192"/>
      <c r="J878" s="188"/>
      <c r="K878" s="3"/>
      <c r="L878" s="3"/>
      <c r="M878" s="188"/>
      <c r="N878" s="188"/>
      <c r="O878" s="3"/>
      <c r="P878" s="3"/>
      <c r="Q878" s="188"/>
      <c r="R878" s="196"/>
      <c r="S878" s="3"/>
      <c r="AD878" s="278"/>
    </row>
    <row r="879" spans="1:30" s="276" customFormat="1" x14ac:dyDescent="0.25">
      <c r="A879" s="188"/>
      <c r="B879" s="188"/>
      <c r="C879" s="3"/>
      <c r="D879" s="3"/>
      <c r="E879" s="189"/>
      <c r="F879" s="189"/>
      <c r="G879" s="190"/>
      <c r="H879" s="191"/>
      <c r="I879" s="192"/>
      <c r="J879" s="188"/>
      <c r="K879" s="3"/>
      <c r="L879" s="3"/>
      <c r="M879" s="188"/>
      <c r="N879" s="188"/>
      <c r="O879" s="3"/>
      <c r="P879" s="3"/>
      <c r="Q879" s="188"/>
      <c r="R879" s="196"/>
      <c r="S879" s="3"/>
      <c r="AD879" s="278"/>
    </row>
    <row r="880" spans="1:30" s="276" customFormat="1" x14ac:dyDescent="0.25">
      <c r="A880" s="188"/>
      <c r="B880" s="188"/>
      <c r="C880" s="3"/>
      <c r="D880" s="3"/>
      <c r="E880" s="189"/>
      <c r="F880" s="189"/>
      <c r="G880" s="190"/>
      <c r="H880" s="191"/>
      <c r="I880" s="192"/>
      <c r="J880" s="188"/>
      <c r="K880" s="3"/>
      <c r="L880" s="3"/>
      <c r="M880" s="188"/>
      <c r="N880" s="188"/>
      <c r="O880" s="3"/>
      <c r="P880" s="3"/>
      <c r="Q880" s="188"/>
      <c r="R880" s="196"/>
      <c r="S880" s="3"/>
      <c r="AD880" s="278"/>
    </row>
    <row r="881" spans="1:30" s="276" customFormat="1" x14ac:dyDescent="0.25">
      <c r="A881" s="188"/>
      <c r="B881" s="188"/>
      <c r="C881" s="3"/>
      <c r="D881" s="3"/>
      <c r="E881" s="189"/>
      <c r="F881" s="189"/>
      <c r="G881" s="190"/>
      <c r="H881" s="191"/>
      <c r="I881" s="192"/>
      <c r="J881" s="188"/>
      <c r="K881" s="3"/>
      <c r="L881" s="3"/>
      <c r="M881" s="188"/>
      <c r="N881" s="188"/>
      <c r="O881" s="3"/>
      <c r="P881" s="3"/>
      <c r="Q881" s="188"/>
      <c r="R881" s="196"/>
      <c r="S881" s="3"/>
      <c r="AD881" s="278"/>
    </row>
    <row r="882" spans="1:30" s="276" customFormat="1" x14ac:dyDescent="0.25">
      <c r="A882" s="188"/>
      <c r="B882" s="188"/>
      <c r="C882" s="3"/>
      <c r="D882" s="3"/>
      <c r="E882" s="189"/>
      <c r="F882" s="189"/>
      <c r="G882" s="190"/>
      <c r="H882" s="191"/>
      <c r="I882" s="192"/>
      <c r="J882" s="188"/>
      <c r="K882" s="3"/>
      <c r="L882" s="3"/>
      <c r="M882" s="188"/>
      <c r="N882" s="188"/>
      <c r="O882" s="3"/>
      <c r="P882" s="3"/>
      <c r="Q882" s="188"/>
      <c r="R882" s="196"/>
      <c r="S882" s="3"/>
      <c r="AD882" s="278"/>
    </row>
    <row r="883" spans="1:30" s="276" customFormat="1" x14ac:dyDescent="0.25">
      <c r="A883" s="188"/>
      <c r="B883" s="188"/>
      <c r="C883" s="3"/>
      <c r="D883" s="3"/>
      <c r="E883" s="189"/>
      <c r="F883" s="189"/>
      <c r="G883" s="190"/>
      <c r="H883" s="191"/>
      <c r="I883" s="192"/>
      <c r="J883" s="188"/>
      <c r="K883" s="3"/>
      <c r="L883" s="3"/>
      <c r="M883" s="188"/>
      <c r="N883" s="188"/>
      <c r="O883" s="3"/>
      <c r="P883" s="3"/>
      <c r="Q883" s="188"/>
      <c r="R883" s="196"/>
      <c r="S883" s="3"/>
      <c r="AD883" s="278"/>
    </row>
    <row r="884" spans="1:30" s="276" customFormat="1" x14ac:dyDescent="0.25">
      <c r="A884" s="188"/>
      <c r="B884" s="188"/>
      <c r="C884" s="3"/>
      <c r="D884" s="3"/>
      <c r="E884" s="189"/>
      <c r="F884" s="189"/>
      <c r="G884" s="190"/>
      <c r="H884" s="191"/>
      <c r="I884" s="192"/>
      <c r="J884" s="188"/>
      <c r="K884" s="3"/>
      <c r="L884" s="3"/>
      <c r="M884" s="188"/>
      <c r="N884" s="188"/>
      <c r="O884" s="3"/>
      <c r="P884" s="3"/>
      <c r="Q884" s="188"/>
      <c r="R884" s="196"/>
      <c r="S884" s="3"/>
      <c r="AD884" s="278"/>
    </row>
    <row r="885" spans="1:30" s="276" customFormat="1" x14ac:dyDescent="0.25">
      <c r="A885" s="188"/>
      <c r="B885" s="188"/>
      <c r="C885" s="3"/>
      <c r="D885" s="3"/>
      <c r="E885" s="189"/>
      <c r="F885" s="189"/>
      <c r="G885" s="190"/>
      <c r="H885" s="191"/>
      <c r="I885" s="192"/>
      <c r="J885" s="188"/>
      <c r="K885" s="3"/>
      <c r="L885" s="3"/>
      <c r="M885" s="188"/>
      <c r="N885" s="188"/>
      <c r="O885" s="3"/>
      <c r="P885" s="3"/>
      <c r="Q885" s="188"/>
      <c r="R885" s="196"/>
      <c r="S885" s="3"/>
      <c r="AD885" s="278"/>
    </row>
    <row r="886" spans="1:30" s="276" customFormat="1" x14ac:dyDescent="0.25">
      <c r="A886" s="188"/>
      <c r="B886" s="188"/>
      <c r="C886" s="3"/>
      <c r="D886" s="3"/>
      <c r="E886" s="189"/>
      <c r="F886" s="189"/>
      <c r="G886" s="190"/>
      <c r="H886" s="191"/>
      <c r="I886" s="192"/>
      <c r="J886" s="188"/>
      <c r="K886" s="3"/>
      <c r="L886" s="3"/>
      <c r="M886" s="188"/>
      <c r="N886" s="188"/>
      <c r="O886" s="3"/>
      <c r="P886" s="3"/>
      <c r="Q886" s="188"/>
      <c r="R886" s="196"/>
      <c r="S886" s="3"/>
      <c r="AD886" s="278"/>
    </row>
    <row r="887" spans="1:30" s="276" customFormat="1" x14ac:dyDescent="0.25">
      <c r="A887" s="188"/>
      <c r="B887" s="188"/>
      <c r="C887" s="3"/>
      <c r="D887" s="3"/>
      <c r="E887" s="189"/>
      <c r="F887" s="189"/>
      <c r="G887" s="190"/>
      <c r="H887" s="191"/>
      <c r="I887" s="192"/>
      <c r="J887" s="188"/>
      <c r="K887" s="3"/>
      <c r="L887" s="3"/>
      <c r="M887" s="188"/>
      <c r="N887" s="188"/>
      <c r="O887" s="3"/>
      <c r="P887" s="3"/>
      <c r="Q887" s="188"/>
      <c r="R887" s="196"/>
      <c r="S887" s="3"/>
      <c r="AD887" s="278"/>
    </row>
    <row r="888" spans="1:30" s="276" customFormat="1" x14ac:dyDescent="0.25">
      <c r="A888" s="188"/>
      <c r="B888" s="188"/>
      <c r="C888" s="3"/>
      <c r="D888" s="3"/>
      <c r="E888" s="189"/>
      <c r="F888" s="189"/>
      <c r="G888" s="190"/>
      <c r="H888" s="191"/>
      <c r="I888" s="192"/>
      <c r="J888" s="188"/>
      <c r="K888" s="3"/>
      <c r="L888" s="3"/>
      <c r="M888" s="188"/>
      <c r="N888" s="188"/>
      <c r="O888" s="3"/>
      <c r="P888" s="3"/>
      <c r="Q888" s="188"/>
      <c r="R888" s="196"/>
      <c r="S888" s="3"/>
      <c r="AD888" s="278"/>
    </row>
    <row r="889" spans="1:30" s="276" customFormat="1" x14ac:dyDescent="0.25">
      <c r="A889" s="188"/>
      <c r="B889" s="188"/>
      <c r="C889" s="3"/>
      <c r="D889" s="3"/>
      <c r="E889" s="189"/>
      <c r="F889" s="189"/>
      <c r="G889" s="190"/>
      <c r="H889" s="191"/>
      <c r="I889" s="192"/>
      <c r="J889" s="188"/>
      <c r="K889" s="3"/>
      <c r="L889" s="3"/>
      <c r="M889" s="188"/>
      <c r="N889" s="188"/>
      <c r="O889" s="3"/>
      <c r="P889" s="3"/>
      <c r="Q889" s="188"/>
      <c r="R889" s="196"/>
      <c r="S889" s="3"/>
      <c r="AD889" s="278"/>
    </row>
    <row r="890" spans="1:30" s="276" customFormat="1" x14ac:dyDescent="0.25">
      <c r="A890" s="188"/>
      <c r="B890" s="188"/>
      <c r="C890" s="3"/>
      <c r="D890" s="3"/>
      <c r="E890" s="189"/>
      <c r="F890" s="189"/>
      <c r="G890" s="190"/>
      <c r="H890" s="191"/>
      <c r="I890" s="192"/>
      <c r="J890" s="188"/>
      <c r="K890" s="3"/>
      <c r="L890" s="3"/>
      <c r="M890" s="188"/>
      <c r="N890" s="188"/>
      <c r="O890" s="3"/>
      <c r="P890" s="3"/>
      <c r="Q890" s="188"/>
      <c r="R890" s="196"/>
      <c r="S890" s="3"/>
      <c r="AD890" s="278"/>
    </row>
    <row r="891" spans="1:30" s="276" customFormat="1" x14ac:dyDescent="0.25">
      <c r="A891" s="188"/>
      <c r="B891" s="188"/>
      <c r="C891" s="3"/>
      <c r="D891" s="3"/>
      <c r="E891" s="189"/>
      <c r="F891" s="189"/>
      <c r="G891" s="190"/>
      <c r="H891" s="191"/>
      <c r="I891" s="192"/>
      <c r="J891" s="188"/>
      <c r="K891" s="3"/>
      <c r="L891" s="3"/>
      <c r="M891" s="188"/>
      <c r="N891" s="188"/>
      <c r="O891" s="3"/>
      <c r="P891" s="3"/>
      <c r="Q891" s="188"/>
      <c r="R891" s="196"/>
      <c r="S891" s="3"/>
      <c r="AD891" s="278"/>
    </row>
    <row r="892" spans="1:30" s="276" customFormat="1" x14ac:dyDescent="0.25">
      <c r="A892" s="188"/>
      <c r="B892" s="188"/>
      <c r="C892" s="3"/>
      <c r="D892" s="3"/>
      <c r="E892" s="189"/>
      <c r="F892" s="189"/>
      <c r="G892" s="190"/>
      <c r="H892" s="191"/>
      <c r="I892" s="192"/>
      <c r="J892" s="188"/>
      <c r="K892" s="3"/>
      <c r="L892" s="3"/>
      <c r="M892" s="188"/>
      <c r="N892" s="188"/>
      <c r="O892" s="3"/>
      <c r="P892" s="3"/>
      <c r="Q892" s="188"/>
      <c r="R892" s="196"/>
      <c r="S892" s="3"/>
      <c r="AD892" s="278"/>
    </row>
    <row r="893" spans="1:30" s="276" customFormat="1" x14ac:dyDescent="0.25">
      <c r="A893" s="188"/>
      <c r="B893" s="188"/>
      <c r="C893" s="3"/>
      <c r="D893" s="3"/>
      <c r="E893" s="189"/>
      <c r="F893" s="189"/>
      <c r="G893" s="190"/>
      <c r="H893" s="191"/>
      <c r="I893" s="192"/>
      <c r="J893" s="188"/>
      <c r="K893" s="3"/>
      <c r="L893" s="3"/>
      <c r="M893" s="188"/>
      <c r="N893" s="188"/>
      <c r="O893" s="3"/>
      <c r="P893" s="3"/>
      <c r="Q893" s="188"/>
      <c r="R893" s="196"/>
      <c r="S893" s="3"/>
      <c r="AD893" s="278"/>
    </row>
    <row r="894" spans="1:30" s="276" customFormat="1" x14ac:dyDescent="0.25">
      <c r="A894" s="188"/>
      <c r="B894" s="188"/>
      <c r="C894" s="3"/>
      <c r="D894" s="3"/>
      <c r="E894" s="189"/>
      <c r="F894" s="189"/>
      <c r="G894" s="190"/>
      <c r="H894" s="191"/>
      <c r="I894" s="192"/>
      <c r="J894" s="188"/>
      <c r="K894" s="3"/>
      <c r="L894" s="3"/>
      <c r="M894" s="188"/>
      <c r="N894" s="188"/>
      <c r="O894" s="3"/>
      <c r="P894" s="3"/>
      <c r="Q894" s="188"/>
      <c r="R894" s="196"/>
      <c r="S894" s="3"/>
      <c r="AD894" s="278"/>
    </row>
    <row r="895" spans="1:30" s="276" customFormat="1" x14ac:dyDescent="0.25">
      <c r="A895" s="188"/>
      <c r="B895" s="188"/>
      <c r="C895" s="3"/>
      <c r="D895" s="3"/>
      <c r="E895" s="189"/>
      <c r="F895" s="189"/>
      <c r="G895" s="190"/>
      <c r="H895" s="191"/>
      <c r="I895" s="192"/>
      <c r="J895" s="188"/>
      <c r="K895" s="3"/>
      <c r="L895" s="3"/>
      <c r="M895" s="188"/>
      <c r="N895" s="188"/>
      <c r="O895" s="3"/>
      <c r="P895" s="3"/>
      <c r="Q895" s="188"/>
      <c r="R895" s="196"/>
      <c r="S895" s="3"/>
      <c r="AD895" s="278"/>
    </row>
    <row r="896" spans="1:30" s="276" customFormat="1" x14ac:dyDescent="0.25">
      <c r="A896" s="188"/>
      <c r="B896" s="188"/>
      <c r="C896" s="3"/>
      <c r="D896" s="3"/>
      <c r="E896" s="189"/>
      <c r="F896" s="189"/>
      <c r="G896" s="190"/>
      <c r="H896" s="191"/>
      <c r="I896" s="192"/>
      <c r="J896" s="188"/>
      <c r="K896" s="3"/>
      <c r="L896" s="3"/>
      <c r="M896" s="188"/>
      <c r="N896" s="188"/>
      <c r="O896" s="3"/>
      <c r="P896" s="3"/>
      <c r="Q896" s="188"/>
      <c r="R896" s="196"/>
      <c r="S896" s="3"/>
      <c r="AD896" s="278"/>
    </row>
    <row r="897" spans="1:30" s="276" customFormat="1" x14ac:dyDescent="0.25">
      <c r="A897" s="188"/>
      <c r="B897" s="188"/>
      <c r="C897" s="3"/>
      <c r="D897" s="3"/>
      <c r="E897" s="189"/>
      <c r="F897" s="189"/>
      <c r="G897" s="190"/>
      <c r="H897" s="191"/>
      <c r="I897" s="192"/>
      <c r="J897" s="188"/>
      <c r="K897" s="3"/>
      <c r="L897" s="3"/>
      <c r="M897" s="188"/>
      <c r="N897" s="188"/>
      <c r="O897" s="3"/>
      <c r="P897" s="3"/>
      <c r="Q897" s="188"/>
      <c r="R897" s="196"/>
      <c r="S897" s="3"/>
      <c r="AD897" s="278"/>
    </row>
    <row r="898" spans="1:30" s="276" customFormat="1" x14ac:dyDescent="0.25">
      <c r="A898" s="188"/>
      <c r="B898" s="188"/>
      <c r="C898" s="3"/>
      <c r="D898" s="3"/>
      <c r="E898" s="189"/>
      <c r="F898" s="189"/>
      <c r="G898" s="190"/>
      <c r="H898" s="191"/>
      <c r="I898" s="192"/>
      <c r="J898" s="188"/>
      <c r="K898" s="3"/>
      <c r="L898" s="3"/>
      <c r="M898" s="188"/>
      <c r="N898" s="188"/>
      <c r="O898" s="3"/>
      <c r="P898" s="3"/>
      <c r="Q898" s="188"/>
      <c r="R898" s="196"/>
      <c r="S898" s="3"/>
      <c r="AD898" s="278"/>
    </row>
    <row r="899" spans="1:30" s="276" customFormat="1" x14ac:dyDescent="0.25">
      <c r="A899" s="188"/>
      <c r="B899" s="188"/>
      <c r="C899" s="3"/>
      <c r="D899" s="3"/>
      <c r="E899" s="189"/>
      <c r="F899" s="189"/>
      <c r="G899" s="190"/>
      <c r="H899" s="191"/>
      <c r="I899" s="192"/>
      <c r="J899" s="188"/>
      <c r="K899" s="3"/>
      <c r="L899" s="3"/>
      <c r="M899" s="188"/>
      <c r="N899" s="188"/>
      <c r="O899" s="3"/>
      <c r="P899" s="3"/>
      <c r="Q899" s="188"/>
      <c r="R899" s="196"/>
      <c r="S899" s="3"/>
      <c r="AD899" s="278"/>
    </row>
    <row r="900" spans="1:30" s="276" customFormat="1" x14ac:dyDescent="0.25">
      <c r="A900" s="188"/>
      <c r="B900" s="188"/>
      <c r="C900" s="3"/>
      <c r="D900" s="3"/>
      <c r="E900" s="189"/>
      <c r="F900" s="189"/>
      <c r="G900" s="190"/>
      <c r="H900" s="191"/>
      <c r="I900" s="192"/>
      <c r="J900" s="188"/>
      <c r="K900" s="3"/>
      <c r="L900" s="3"/>
      <c r="M900" s="188"/>
      <c r="N900" s="188"/>
      <c r="O900" s="3"/>
      <c r="P900" s="3"/>
      <c r="Q900" s="188"/>
      <c r="R900" s="196"/>
      <c r="S900" s="3"/>
      <c r="AD900" s="278"/>
    </row>
    <row r="901" spans="1:30" s="276" customFormat="1" x14ac:dyDescent="0.25">
      <c r="A901" s="188"/>
      <c r="B901" s="188"/>
      <c r="C901" s="3"/>
      <c r="D901" s="3"/>
      <c r="E901" s="189"/>
      <c r="F901" s="189"/>
      <c r="G901" s="190"/>
      <c r="H901" s="191"/>
      <c r="I901" s="192"/>
      <c r="J901" s="188"/>
      <c r="K901" s="3"/>
      <c r="L901" s="3"/>
      <c r="M901" s="188"/>
      <c r="N901" s="188"/>
      <c r="O901" s="3"/>
      <c r="P901" s="3"/>
      <c r="Q901" s="188"/>
      <c r="R901" s="196"/>
      <c r="S901" s="3"/>
      <c r="AD901" s="278"/>
    </row>
    <row r="902" spans="1:30" s="276" customFormat="1" x14ac:dyDescent="0.25">
      <c r="A902" s="188"/>
      <c r="B902" s="188"/>
      <c r="C902" s="3"/>
      <c r="D902" s="3"/>
      <c r="E902" s="189"/>
      <c r="F902" s="189"/>
      <c r="G902" s="190"/>
      <c r="H902" s="191"/>
      <c r="I902" s="192"/>
      <c r="J902" s="188"/>
      <c r="K902" s="3"/>
      <c r="L902" s="3"/>
      <c r="M902" s="188"/>
      <c r="N902" s="188"/>
      <c r="O902" s="3"/>
      <c r="P902" s="3"/>
      <c r="Q902" s="188"/>
      <c r="R902" s="196"/>
      <c r="S902" s="3"/>
      <c r="AD902" s="278"/>
    </row>
    <row r="903" spans="1:30" s="276" customFormat="1" x14ac:dyDescent="0.25">
      <c r="A903" s="188"/>
      <c r="B903" s="188"/>
      <c r="C903" s="3"/>
      <c r="D903" s="3"/>
      <c r="E903" s="189"/>
      <c r="F903" s="189"/>
      <c r="G903" s="190"/>
      <c r="H903" s="191"/>
      <c r="I903" s="192"/>
      <c r="J903" s="188"/>
      <c r="K903" s="3"/>
      <c r="L903" s="3"/>
      <c r="M903" s="188"/>
      <c r="N903" s="188"/>
      <c r="O903" s="3"/>
      <c r="P903" s="3"/>
      <c r="Q903" s="188"/>
      <c r="R903" s="196"/>
      <c r="S903" s="3"/>
      <c r="AD903" s="278"/>
    </row>
    <row r="904" spans="1:30" s="276" customFormat="1" x14ac:dyDescent="0.25">
      <c r="A904" s="188"/>
      <c r="B904" s="188"/>
      <c r="C904" s="3"/>
      <c r="D904" s="3"/>
      <c r="E904" s="189"/>
      <c r="F904" s="189"/>
      <c r="G904" s="190"/>
      <c r="H904" s="191"/>
      <c r="I904" s="192"/>
      <c r="J904" s="188"/>
      <c r="K904" s="3"/>
      <c r="L904" s="3"/>
      <c r="M904" s="188"/>
      <c r="N904" s="188"/>
      <c r="O904" s="3"/>
      <c r="P904" s="3"/>
      <c r="Q904" s="188"/>
      <c r="R904" s="196"/>
      <c r="S904" s="3"/>
      <c r="AD904" s="278"/>
    </row>
    <row r="905" spans="1:30" s="276" customFormat="1" x14ac:dyDescent="0.25">
      <c r="A905" s="188"/>
      <c r="B905" s="188"/>
      <c r="C905" s="3"/>
      <c r="D905" s="3"/>
      <c r="E905" s="189"/>
      <c r="F905" s="189"/>
      <c r="G905" s="190"/>
      <c r="H905" s="191"/>
      <c r="I905" s="192"/>
      <c r="J905" s="188"/>
      <c r="K905" s="3"/>
      <c r="L905" s="3"/>
      <c r="M905" s="188"/>
      <c r="N905" s="188"/>
      <c r="O905" s="3"/>
      <c r="P905" s="3"/>
      <c r="Q905" s="188"/>
      <c r="R905" s="196"/>
      <c r="S905" s="3"/>
      <c r="AD905" s="278"/>
    </row>
    <row r="906" spans="1:30" s="276" customFormat="1" x14ac:dyDescent="0.25">
      <c r="A906" s="188"/>
      <c r="B906" s="188"/>
      <c r="C906" s="3"/>
      <c r="D906" s="3"/>
      <c r="E906" s="189"/>
      <c r="F906" s="189"/>
      <c r="G906" s="190"/>
      <c r="H906" s="191"/>
      <c r="I906" s="192"/>
      <c r="J906" s="188"/>
      <c r="K906" s="3"/>
      <c r="L906" s="3"/>
      <c r="M906" s="188"/>
      <c r="N906" s="188"/>
      <c r="O906" s="3"/>
      <c r="P906" s="3"/>
      <c r="Q906" s="188"/>
      <c r="R906" s="196"/>
      <c r="S906" s="3"/>
      <c r="AD906" s="278"/>
    </row>
    <row r="907" spans="1:30" s="276" customFormat="1" x14ac:dyDescent="0.25">
      <c r="A907" s="188"/>
      <c r="B907" s="188"/>
      <c r="C907" s="3"/>
      <c r="D907" s="3"/>
      <c r="E907" s="189"/>
      <c r="F907" s="189"/>
      <c r="G907" s="190"/>
      <c r="H907" s="191"/>
      <c r="I907" s="192"/>
      <c r="J907" s="188"/>
      <c r="K907" s="3"/>
      <c r="L907" s="3"/>
      <c r="M907" s="188"/>
      <c r="N907" s="188"/>
      <c r="O907" s="3"/>
      <c r="P907" s="3"/>
      <c r="Q907" s="188"/>
      <c r="R907" s="196"/>
      <c r="S907" s="3"/>
      <c r="AD907" s="278"/>
    </row>
    <row r="908" spans="1:30" s="276" customFormat="1" x14ac:dyDescent="0.25">
      <c r="A908" s="188"/>
      <c r="B908" s="188"/>
      <c r="C908" s="3"/>
      <c r="D908" s="3"/>
      <c r="E908" s="189"/>
      <c r="F908" s="189"/>
      <c r="G908" s="190"/>
      <c r="H908" s="191"/>
      <c r="I908" s="192"/>
      <c r="J908" s="188"/>
      <c r="K908" s="3"/>
      <c r="L908" s="3"/>
      <c r="M908" s="188"/>
      <c r="N908" s="188"/>
      <c r="O908" s="3"/>
      <c r="P908" s="3"/>
      <c r="Q908" s="188"/>
      <c r="R908" s="196"/>
      <c r="S908" s="3"/>
      <c r="AD908" s="278"/>
    </row>
    <row r="909" spans="1:30" s="276" customFormat="1" x14ac:dyDescent="0.25">
      <c r="A909" s="188"/>
      <c r="B909" s="188"/>
      <c r="C909" s="3"/>
      <c r="D909" s="3"/>
      <c r="E909" s="189"/>
      <c r="F909" s="189"/>
      <c r="G909" s="190"/>
      <c r="H909" s="191"/>
      <c r="I909" s="192"/>
      <c r="J909" s="188"/>
      <c r="K909" s="3"/>
      <c r="L909" s="3"/>
      <c r="M909" s="188"/>
      <c r="N909" s="188"/>
      <c r="O909" s="3"/>
      <c r="P909" s="3"/>
      <c r="Q909" s="188"/>
      <c r="R909" s="196"/>
      <c r="S909" s="3"/>
      <c r="AD909" s="278"/>
    </row>
    <row r="910" spans="1:30" s="276" customFormat="1" x14ac:dyDescent="0.25">
      <c r="A910" s="188"/>
      <c r="B910" s="188"/>
      <c r="C910" s="3"/>
      <c r="D910" s="3"/>
      <c r="E910" s="189"/>
      <c r="F910" s="189"/>
      <c r="G910" s="190"/>
      <c r="H910" s="191"/>
      <c r="I910" s="192"/>
      <c r="J910" s="188"/>
      <c r="K910" s="3"/>
      <c r="L910" s="3"/>
      <c r="M910" s="188"/>
      <c r="N910" s="188"/>
      <c r="O910" s="3"/>
      <c r="P910" s="3"/>
      <c r="Q910" s="188"/>
      <c r="R910" s="196"/>
      <c r="S910" s="3"/>
      <c r="AD910" s="278"/>
    </row>
    <row r="911" spans="1:30" s="276" customFormat="1" x14ac:dyDescent="0.25">
      <c r="A911" s="188"/>
      <c r="B911" s="188"/>
      <c r="C911" s="3"/>
      <c r="D911" s="3"/>
      <c r="E911" s="189"/>
      <c r="F911" s="189"/>
      <c r="G911" s="190"/>
      <c r="H911" s="191"/>
      <c r="I911" s="192"/>
      <c r="J911" s="188"/>
      <c r="K911" s="3"/>
      <c r="L911" s="3"/>
      <c r="M911" s="188"/>
      <c r="N911" s="188"/>
      <c r="O911" s="3"/>
      <c r="P911" s="3"/>
      <c r="Q911" s="188"/>
      <c r="R911" s="196"/>
      <c r="S911" s="3"/>
      <c r="AD911" s="278"/>
    </row>
    <row r="912" spans="1:30" s="276" customFormat="1" x14ac:dyDescent="0.25">
      <c r="A912" s="188"/>
      <c r="B912" s="188"/>
      <c r="C912" s="3"/>
      <c r="D912" s="3"/>
      <c r="E912" s="189"/>
      <c r="F912" s="189"/>
      <c r="G912" s="190"/>
      <c r="H912" s="191"/>
      <c r="I912" s="192"/>
      <c r="J912" s="188"/>
      <c r="K912" s="3"/>
      <c r="L912" s="3"/>
      <c r="M912" s="188"/>
      <c r="N912" s="188"/>
      <c r="O912" s="3"/>
      <c r="P912" s="3"/>
      <c r="Q912" s="188"/>
      <c r="R912" s="196"/>
      <c r="S912" s="3"/>
      <c r="AD912" s="278"/>
    </row>
    <row r="913" spans="1:30" s="276" customFormat="1" x14ac:dyDescent="0.25">
      <c r="A913" s="188"/>
      <c r="B913" s="188"/>
      <c r="C913" s="3"/>
      <c r="D913" s="3"/>
      <c r="E913" s="189"/>
      <c r="F913" s="189"/>
      <c r="G913" s="190"/>
      <c r="H913" s="191"/>
      <c r="I913" s="192"/>
      <c r="J913" s="188"/>
      <c r="K913" s="3"/>
      <c r="L913" s="3"/>
      <c r="M913" s="188"/>
      <c r="N913" s="188"/>
      <c r="O913" s="3"/>
      <c r="P913" s="3"/>
      <c r="Q913" s="188"/>
      <c r="R913" s="196"/>
      <c r="S913" s="3"/>
      <c r="AD913" s="278"/>
    </row>
    <row r="914" spans="1:30" s="276" customFormat="1" x14ac:dyDescent="0.25">
      <c r="A914" s="188"/>
      <c r="B914" s="188"/>
      <c r="C914" s="3"/>
      <c r="D914" s="3"/>
      <c r="E914" s="189"/>
      <c r="F914" s="189"/>
      <c r="G914" s="190"/>
      <c r="H914" s="191"/>
      <c r="I914" s="192"/>
      <c r="J914" s="188"/>
      <c r="K914" s="3"/>
      <c r="L914" s="3"/>
      <c r="M914" s="188"/>
      <c r="N914" s="188"/>
      <c r="O914" s="3"/>
      <c r="P914" s="3"/>
      <c r="Q914" s="188"/>
      <c r="R914" s="196"/>
      <c r="S914" s="3"/>
      <c r="AD914" s="278"/>
    </row>
    <row r="915" spans="1:30" s="276" customFormat="1" x14ac:dyDescent="0.25">
      <c r="A915" s="188"/>
      <c r="B915" s="188"/>
      <c r="C915" s="3"/>
      <c r="D915" s="3"/>
      <c r="E915" s="189"/>
      <c r="F915" s="189"/>
      <c r="G915" s="190"/>
      <c r="H915" s="191"/>
      <c r="I915" s="192"/>
      <c r="J915" s="188"/>
      <c r="K915" s="3"/>
      <c r="L915" s="3"/>
      <c r="M915" s="188"/>
      <c r="N915" s="188"/>
      <c r="O915" s="3"/>
      <c r="P915" s="3"/>
      <c r="Q915" s="188"/>
      <c r="R915" s="196"/>
      <c r="S915" s="3"/>
      <c r="AD915" s="278"/>
    </row>
    <row r="916" spans="1:30" s="276" customFormat="1" x14ac:dyDescent="0.25">
      <c r="A916" s="188"/>
      <c r="B916" s="188"/>
      <c r="C916" s="3"/>
      <c r="D916" s="3"/>
      <c r="E916" s="189"/>
      <c r="F916" s="189"/>
      <c r="G916" s="190"/>
      <c r="H916" s="191"/>
      <c r="I916" s="192"/>
      <c r="J916" s="188"/>
      <c r="K916" s="3"/>
      <c r="L916" s="3"/>
      <c r="M916" s="188"/>
      <c r="N916" s="188"/>
      <c r="O916" s="3"/>
      <c r="P916" s="3"/>
      <c r="Q916" s="188"/>
      <c r="R916" s="196"/>
      <c r="S916" s="3"/>
      <c r="AD916" s="278"/>
    </row>
    <row r="917" spans="1:30" s="276" customFormat="1" x14ac:dyDescent="0.25">
      <c r="A917" s="188"/>
      <c r="B917" s="188"/>
      <c r="C917" s="3"/>
      <c r="D917" s="3"/>
      <c r="E917" s="189"/>
      <c r="F917" s="189"/>
      <c r="G917" s="190"/>
      <c r="H917" s="191"/>
      <c r="I917" s="192"/>
      <c r="J917" s="188"/>
      <c r="K917" s="3"/>
      <c r="L917" s="3"/>
      <c r="M917" s="188"/>
      <c r="N917" s="188"/>
      <c r="O917" s="3"/>
      <c r="P917" s="3"/>
      <c r="Q917" s="188"/>
      <c r="R917" s="196"/>
      <c r="S917" s="3"/>
      <c r="AD917" s="278"/>
    </row>
    <row r="918" spans="1:30" s="276" customFormat="1" x14ac:dyDescent="0.25">
      <c r="A918" s="188"/>
      <c r="B918" s="188"/>
      <c r="C918" s="3"/>
      <c r="D918" s="3"/>
      <c r="E918" s="189"/>
      <c r="F918" s="189"/>
      <c r="G918" s="190"/>
      <c r="H918" s="191"/>
      <c r="I918" s="192"/>
      <c r="J918" s="188"/>
      <c r="K918" s="3"/>
      <c r="L918" s="3"/>
      <c r="M918" s="188"/>
      <c r="N918" s="188"/>
      <c r="O918" s="3"/>
      <c r="P918" s="3"/>
      <c r="Q918" s="188"/>
      <c r="R918" s="196"/>
      <c r="S918" s="3"/>
      <c r="AD918" s="278"/>
    </row>
    <row r="919" spans="1:30" s="276" customFormat="1" x14ac:dyDescent="0.25">
      <c r="A919" s="188"/>
      <c r="B919" s="188"/>
      <c r="C919" s="3"/>
      <c r="D919" s="3"/>
      <c r="E919" s="189"/>
      <c r="F919" s="189"/>
      <c r="G919" s="190"/>
      <c r="H919" s="191"/>
      <c r="I919" s="192"/>
      <c r="J919" s="188"/>
      <c r="K919" s="3"/>
      <c r="L919" s="3"/>
      <c r="M919" s="188"/>
      <c r="N919" s="188"/>
      <c r="O919" s="3"/>
      <c r="P919" s="3"/>
      <c r="Q919" s="188"/>
      <c r="R919" s="196"/>
      <c r="S919" s="3"/>
      <c r="AD919" s="278"/>
    </row>
    <row r="920" spans="1:30" s="276" customFormat="1" x14ac:dyDescent="0.25">
      <c r="A920" s="188"/>
      <c r="B920" s="188"/>
      <c r="C920" s="3"/>
      <c r="D920" s="3"/>
      <c r="E920" s="189"/>
      <c r="F920" s="189"/>
      <c r="G920" s="190"/>
      <c r="H920" s="191"/>
      <c r="I920" s="192"/>
      <c r="J920" s="188"/>
      <c r="K920" s="3"/>
      <c r="L920" s="3"/>
      <c r="M920" s="188"/>
      <c r="N920" s="188"/>
      <c r="O920" s="3"/>
      <c r="P920" s="3"/>
      <c r="Q920" s="188"/>
      <c r="R920" s="196"/>
      <c r="S920" s="3"/>
      <c r="AD920" s="278"/>
    </row>
    <row r="921" spans="1:30" s="276" customFormat="1" x14ac:dyDescent="0.25">
      <c r="A921" s="188"/>
      <c r="B921" s="188"/>
      <c r="C921" s="3"/>
      <c r="D921" s="3"/>
      <c r="E921" s="189"/>
      <c r="F921" s="189"/>
      <c r="G921" s="190"/>
      <c r="H921" s="191"/>
      <c r="I921" s="192"/>
      <c r="J921" s="188"/>
      <c r="K921" s="3"/>
      <c r="L921" s="3"/>
      <c r="M921" s="188"/>
      <c r="N921" s="188"/>
      <c r="O921" s="3"/>
      <c r="P921" s="3"/>
      <c r="Q921" s="188"/>
      <c r="R921" s="196"/>
      <c r="S921" s="3"/>
      <c r="AD921" s="278"/>
    </row>
    <row r="922" spans="1:30" s="276" customFormat="1" x14ac:dyDescent="0.25">
      <c r="A922" s="188"/>
      <c r="B922" s="188"/>
      <c r="C922" s="3"/>
      <c r="D922" s="3"/>
      <c r="E922" s="189"/>
      <c r="F922" s="189"/>
      <c r="G922" s="190"/>
      <c r="H922" s="191"/>
      <c r="I922" s="192"/>
      <c r="J922" s="188"/>
      <c r="K922" s="3"/>
      <c r="L922" s="3"/>
      <c r="M922" s="188"/>
      <c r="N922" s="188"/>
      <c r="O922" s="3"/>
      <c r="P922" s="3"/>
      <c r="Q922" s="188"/>
      <c r="R922" s="196"/>
      <c r="S922" s="3"/>
      <c r="AD922" s="278"/>
    </row>
    <row r="923" spans="1:30" s="276" customFormat="1" x14ac:dyDescent="0.25">
      <c r="A923" s="188"/>
      <c r="B923" s="188"/>
      <c r="C923" s="3"/>
      <c r="D923" s="3"/>
      <c r="E923" s="189"/>
      <c r="F923" s="189"/>
      <c r="G923" s="190"/>
      <c r="H923" s="191"/>
      <c r="I923" s="192"/>
      <c r="J923" s="188"/>
      <c r="K923" s="3"/>
      <c r="L923" s="3"/>
      <c r="M923" s="188"/>
      <c r="N923" s="188"/>
      <c r="O923" s="3"/>
      <c r="P923" s="3"/>
      <c r="Q923" s="188"/>
      <c r="R923" s="196"/>
      <c r="S923" s="3"/>
      <c r="AD923" s="278"/>
    </row>
    <row r="924" spans="1:30" s="276" customFormat="1" x14ac:dyDescent="0.25">
      <c r="A924" s="188"/>
      <c r="B924" s="188"/>
      <c r="C924" s="3"/>
      <c r="D924" s="3"/>
      <c r="E924" s="189"/>
      <c r="F924" s="189"/>
      <c r="G924" s="190"/>
      <c r="H924" s="191"/>
      <c r="I924" s="192"/>
      <c r="J924" s="188"/>
      <c r="K924" s="3"/>
      <c r="L924" s="3"/>
      <c r="M924" s="188"/>
      <c r="N924" s="188"/>
      <c r="O924" s="3"/>
      <c r="P924" s="3"/>
      <c r="Q924" s="188"/>
      <c r="R924" s="196"/>
      <c r="S924" s="3"/>
      <c r="AD924" s="278"/>
    </row>
    <row r="925" spans="1:30" s="276" customFormat="1" x14ac:dyDescent="0.25">
      <c r="A925" s="188"/>
      <c r="B925" s="188"/>
      <c r="C925" s="3"/>
      <c r="D925" s="3"/>
      <c r="E925" s="189"/>
      <c r="F925" s="189"/>
      <c r="G925" s="190"/>
      <c r="H925" s="191"/>
      <c r="I925" s="192"/>
      <c r="J925" s="188"/>
      <c r="K925" s="3"/>
      <c r="L925" s="3"/>
      <c r="M925" s="188"/>
      <c r="N925" s="188"/>
      <c r="O925" s="3"/>
      <c r="P925" s="3"/>
      <c r="Q925" s="188"/>
      <c r="R925" s="196"/>
      <c r="S925" s="3"/>
      <c r="AD925" s="278"/>
    </row>
    <row r="926" spans="1:30" s="276" customFormat="1" x14ac:dyDescent="0.25">
      <c r="A926" s="188"/>
      <c r="B926" s="188"/>
      <c r="C926" s="3"/>
      <c r="D926" s="3"/>
      <c r="E926" s="189"/>
      <c r="F926" s="189"/>
      <c r="G926" s="190"/>
      <c r="H926" s="191"/>
      <c r="I926" s="192"/>
      <c r="J926" s="188"/>
      <c r="K926" s="3"/>
      <c r="L926" s="3"/>
      <c r="M926" s="188"/>
      <c r="N926" s="188"/>
      <c r="O926" s="3"/>
      <c r="P926" s="3"/>
      <c r="Q926" s="188"/>
      <c r="R926" s="196"/>
      <c r="S926" s="3"/>
      <c r="AD926" s="278"/>
    </row>
    <row r="927" spans="1:30" s="276" customFormat="1" x14ac:dyDescent="0.25">
      <c r="A927" s="188"/>
      <c r="B927" s="188"/>
      <c r="C927" s="3"/>
      <c r="D927" s="3"/>
      <c r="E927" s="189"/>
      <c r="F927" s="189"/>
      <c r="G927" s="190"/>
      <c r="H927" s="191"/>
      <c r="I927" s="192"/>
      <c r="J927" s="188"/>
      <c r="K927" s="3"/>
      <c r="L927" s="3"/>
      <c r="M927" s="188"/>
      <c r="N927" s="188"/>
      <c r="O927" s="3"/>
      <c r="P927" s="3"/>
      <c r="Q927" s="188"/>
      <c r="R927" s="196"/>
      <c r="S927" s="3"/>
      <c r="AD927" s="278"/>
    </row>
    <row r="928" spans="1:30" s="276" customFormat="1" x14ac:dyDescent="0.25">
      <c r="A928" s="188"/>
      <c r="B928" s="188"/>
      <c r="C928" s="3"/>
      <c r="D928" s="3"/>
      <c r="E928" s="189"/>
      <c r="F928" s="189"/>
      <c r="G928" s="190"/>
      <c r="H928" s="191"/>
      <c r="I928" s="192"/>
      <c r="J928" s="188"/>
      <c r="K928" s="3"/>
      <c r="L928" s="3"/>
      <c r="M928" s="188"/>
      <c r="N928" s="188"/>
      <c r="O928" s="3"/>
      <c r="P928" s="3"/>
      <c r="Q928" s="188"/>
      <c r="R928" s="196"/>
      <c r="S928" s="3"/>
      <c r="AD928" s="278"/>
    </row>
    <row r="929" spans="1:30" s="276" customFormat="1" x14ac:dyDescent="0.25">
      <c r="A929" s="188"/>
      <c r="B929" s="188"/>
      <c r="C929" s="3"/>
      <c r="D929" s="3"/>
      <c r="E929" s="189"/>
      <c r="F929" s="189"/>
      <c r="G929" s="190"/>
      <c r="H929" s="191"/>
      <c r="I929" s="192"/>
      <c r="J929" s="188"/>
      <c r="K929" s="3"/>
      <c r="L929" s="3"/>
      <c r="M929" s="188"/>
      <c r="N929" s="188"/>
      <c r="O929" s="3"/>
      <c r="P929" s="3"/>
      <c r="Q929" s="188"/>
      <c r="R929" s="196"/>
      <c r="S929" s="3"/>
      <c r="AD929" s="278"/>
    </row>
    <row r="930" spans="1:30" s="276" customFormat="1" x14ac:dyDescent="0.25">
      <c r="A930" s="188"/>
      <c r="B930" s="188"/>
      <c r="C930" s="3"/>
      <c r="D930" s="3"/>
      <c r="E930" s="189"/>
      <c r="F930" s="189"/>
      <c r="G930" s="190"/>
      <c r="H930" s="191"/>
      <c r="I930" s="192"/>
      <c r="J930" s="188"/>
      <c r="K930" s="3"/>
      <c r="L930" s="3"/>
      <c r="M930" s="188"/>
      <c r="N930" s="188"/>
      <c r="O930" s="3"/>
      <c r="P930" s="3"/>
      <c r="Q930" s="188"/>
      <c r="R930" s="196"/>
      <c r="S930" s="3"/>
      <c r="AD930" s="278"/>
    </row>
    <row r="931" spans="1:30" s="276" customFormat="1" x14ac:dyDescent="0.25">
      <c r="A931" s="188"/>
      <c r="B931" s="188"/>
      <c r="C931" s="3"/>
      <c r="D931" s="3"/>
      <c r="E931" s="189"/>
      <c r="F931" s="189"/>
      <c r="G931" s="190"/>
      <c r="H931" s="191"/>
      <c r="I931" s="192"/>
      <c r="J931" s="188"/>
      <c r="K931" s="3"/>
      <c r="L931" s="3"/>
      <c r="M931" s="188"/>
      <c r="N931" s="188"/>
      <c r="O931" s="3"/>
      <c r="P931" s="3"/>
      <c r="Q931" s="188"/>
      <c r="R931" s="196"/>
      <c r="S931" s="3"/>
      <c r="AD931" s="278"/>
    </row>
    <row r="932" spans="1:30" s="276" customFormat="1" x14ac:dyDescent="0.25">
      <c r="A932" s="188"/>
      <c r="B932" s="188"/>
      <c r="C932" s="3"/>
      <c r="D932" s="3"/>
      <c r="E932" s="189"/>
      <c r="F932" s="189"/>
      <c r="G932" s="190"/>
      <c r="H932" s="191"/>
      <c r="I932" s="192"/>
      <c r="J932" s="188"/>
      <c r="K932" s="3"/>
      <c r="L932" s="3"/>
      <c r="M932" s="188"/>
      <c r="N932" s="188"/>
      <c r="O932" s="3"/>
      <c r="P932" s="3"/>
      <c r="Q932" s="188"/>
      <c r="R932" s="196"/>
      <c r="S932" s="3"/>
      <c r="AD932" s="278"/>
    </row>
    <row r="933" spans="1:30" s="276" customFormat="1" x14ac:dyDescent="0.25">
      <c r="A933" s="188"/>
      <c r="B933" s="188"/>
      <c r="C933" s="3"/>
      <c r="D933" s="3"/>
      <c r="E933" s="189"/>
      <c r="F933" s="189"/>
      <c r="G933" s="190"/>
      <c r="H933" s="191"/>
      <c r="I933" s="192"/>
      <c r="J933" s="188"/>
      <c r="K933" s="3"/>
      <c r="L933" s="3"/>
      <c r="M933" s="188"/>
      <c r="N933" s="188"/>
      <c r="O933" s="3"/>
      <c r="P933" s="3"/>
      <c r="Q933" s="188"/>
      <c r="R933" s="196"/>
      <c r="S933" s="3"/>
      <c r="AD933" s="278"/>
    </row>
    <row r="934" spans="1:30" s="276" customFormat="1" x14ac:dyDescent="0.25">
      <c r="A934" s="188"/>
      <c r="B934" s="188"/>
      <c r="C934" s="3"/>
      <c r="D934" s="3"/>
      <c r="E934" s="189"/>
      <c r="F934" s="189"/>
      <c r="G934" s="190"/>
      <c r="H934" s="191"/>
      <c r="I934" s="192"/>
      <c r="J934" s="188"/>
      <c r="K934" s="3"/>
      <c r="L934" s="3"/>
      <c r="M934" s="188"/>
      <c r="N934" s="188"/>
      <c r="O934" s="3"/>
      <c r="P934" s="3"/>
      <c r="Q934" s="188"/>
      <c r="R934" s="196"/>
      <c r="S934" s="3"/>
      <c r="AD934" s="278"/>
    </row>
    <row r="935" spans="1:30" s="276" customFormat="1" x14ac:dyDescent="0.25">
      <c r="A935" s="188"/>
      <c r="B935" s="188"/>
      <c r="C935" s="3"/>
      <c r="D935" s="3"/>
      <c r="E935" s="189"/>
      <c r="F935" s="189"/>
      <c r="G935" s="190"/>
      <c r="H935" s="191"/>
      <c r="I935" s="192"/>
      <c r="J935" s="188"/>
      <c r="K935" s="3"/>
      <c r="L935" s="3"/>
      <c r="M935" s="188"/>
      <c r="N935" s="188"/>
      <c r="O935" s="3"/>
      <c r="P935" s="3"/>
      <c r="Q935" s="188"/>
      <c r="R935" s="196"/>
      <c r="S935" s="3"/>
      <c r="AD935" s="278"/>
    </row>
    <row r="936" spans="1:30" s="276" customFormat="1" x14ac:dyDescent="0.25">
      <c r="A936" s="188"/>
      <c r="B936" s="188"/>
      <c r="C936" s="3"/>
      <c r="D936" s="3"/>
      <c r="E936" s="189"/>
      <c r="F936" s="189"/>
      <c r="G936" s="190"/>
      <c r="H936" s="191"/>
      <c r="I936" s="192"/>
      <c r="J936" s="188"/>
      <c r="K936" s="3"/>
      <c r="L936" s="3"/>
      <c r="M936" s="188"/>
      <c r="N936" s="188"/>
      <c r="O936" s="3"/>
      <c r="P936" s="3"/>
      <c r="Q936" s="188"/>
      <c r="R936" s="196"/>
      <c r="S936" s="3"/>
      <c r="AD936" s="278"/>
    </row>
    <row r="937" spans="1:30" s="276" customFormat="1" x14ac:dyDescent="0.25">
      <c r="A937" s="188"/>
      <c r="B937" s="188"/>
      <c r="C937" s="3"/>
      <c r="D937" s="3"/>
      <c r="E937" s="189"/>
      <c r="F937" s="189"/>
      <c r="G937" s="190"/>
      <c r="H937" s="191"/>
      <c r="I937" s="192"/>
      <c r="J937" s="188"/>
      <c r="K937" s="3"/>
      <c r="L937" s="3"/>
      <c r="M937" s="188"/>
      <c r="N937" s="188"/>
      <c r="O937" s="3"/>
      <c r="P937" s="3"/>
      <c r="Q937" s="188"/>
      <c r="R937" s="196"/>
      <c r="S937" s="3"/>
      <c r="AD937" s="278"/>
    </row>
    <row r="938" spans="1:30" s="276" customFormat="1" x14ac:dyDescent="0.25">
      <c r="A938" s="188"/>
      <c r="B938" s="188"/>
      <c r="C938" s="3"/>
      <c r="D938" s="3"/>
      <c r="E938" s="189"/>
      <c r="F938" s="189"/>
      <c r="G938" s="190"/>
      <c r="H938" s="191"/>
      <c r="I938" s="192"/>
      <c r="J938" s="188"/>
      <c r="K938" s="3"/>
      <c r="L938" s="3"/>
      <c r="M938" s="188"/>
      <c r="N938" s="188"/>
      <c r="O938" s="3"/>
      <c r="P938" s="3"/>
      <c r="Q938" s="188"/>
      <c r="R938" s="196"/>
      <c r="S938" s="3"/>
      <c r="AD938" s="278"/>
    </row>
    <row r="939" spans="1:30" s="276" customFormat="1" x14ac:dyDescent="0.25">
      <c r="A939" s="188"/>
      <c r="B939" s="188"/>
      <c r="C939" s="3"/>
      <c r="D939" s="3"/>
      <c r="E939" s="189"/>
      <c r="F939" s="189"/>
      <c r="G939" s="190"/>
      <c r="H939" s="191"/>
      <c r="I939" s="192"/>
      <c r="J939" s="188"/>
      <c r="K939" s="3"/>
      <c r="L939" s="3"/>
      <c r="M939" s="188"/>
      <c r="N939" s="188"/>
      <c r="O939" s="3"/>
      <c r="P939" s="3"/>
      <c r="Q939" s="188"/>
      <c r="R939" s="196"/>
      <c r="S939" s="3"/>
      <c r="AD939" s="278"/>
    </row>
    <row r="940" spans="1:30" s="276" customFormat="1" x14ac:dyDescent="0.25">
      <c r="A940" s="188"/>
      <c r="B940" s="188"/>
      <c r="C940" s="3"/>
      <c r="D940" s="3"/>
      <c r="E940" s="189"/>
      <c r="F940" s="189"/>
      <c r="G940" s="190"/>
      <c r="H940" s="191"/>
      <c r="I940" s="192"/>
      <c r="J940" s="188"/>
      <c r="K940" s="3"/>
      <c r="L940" s="3"/>
      <c r="M940" s="188"/>
      <c r="N940" s="188"/>
      <c r="O940" s="3"/>
      <c r="P940" s="3"/>
      <c r="Q940" s="188"/>
      <c r="R940" s="196"/>
      <c r="S940" s="3"/>
      <c r="AD940" s="278"/>
    </row>
    <row r="941" spans="1:30" s="276" customFormat="1" x14ac:dyDescent="0.25">
      <c r="A941" s="188"/>
      <c r="B941" s="188"/>
      <c r="C941" s="3"/>
      <c r="D941" s="3"/>
      <c r="E941" s="189"/>
      <c r="F941" s="189"/>
      <c r="G941" s="190"/>
      <c r="H941" s="191"/>
      <c r="I941" s="192"/>
      <c r="J941" s="188"/>
      <c r="K941" s="3"/>
      <c r="L941" s="3"/>
      <c r="M941" s="188"/>
      <c r="N941" s="188"/>
      <c r="O941" s="3"/>
      <c r="P941" s="3"/>
      <c r="Q941" s="188"/>
      <c r="R941" s="196"/>
      <c r="S941" s="3"/>
      <c r="AD941" s="278"/>
    </row>
    <row r="942" spans="1:30" s="276" customFormat="1" x14ac:dyDescent="0.25">
      <c r="A942" s="188"/>
      <c r="B942" s="188"/>
      <c r="C942" s="3"/>
      <c r="D942" s="3"/>
      <c r="E942" s="189"/>
      <c r="F942" s="189"/>
      <c r="G942" s="190"/>
      <c r="H942" s="191"/>
      <c r="I942" s="192"/>
      <c r="J942" s="188"/>
      <c r="K942" s="3"/>
      <c r="L942" s="3"/>
      <c r="M942" s="188"/>
      <c r="N942" s="188"/>
      <c r="O942" s="3"/>
      <c r="P942" s="3"/>
      <c r="Q942" s="188"/>
      <c r="R942" s="196"/>
      <c r="S942" s="3"/>
      <c r="AD942" s="278"/>
    </row>
    <row r="943" spans="1:30" s="276" customFormat="1" x14ac:dyDescent="0.25">
      <c r="A943" s="188"/>
      <c r="B943" s="188"/>
      <c r="C943" s="3"/>
      <c r="D943" s="3"/>
      <c r="E943" s="189"/>
      <c r="F943" s="189"/>
      <c r="G943" s="190"/>
      <c r="H943" s="191"/>
      <c r="I943" s="192"/>
      <c r="J943" s="188"/>
      <c r="K943" s="3"/>
      <c r="L943" s="3"/>
      <c r="M943" s="188"/>
      <c r="N943" s="188"/>
      <c r="O943" s="3"/>
      <c r="P943" s="3"/>
      <c r="Q943" s="188"/>
      <c r="R943" s="196"/>
      <c r="S943" s="3"/>
      <c r="AD943" s="278"/>
    </row>
    <row r="944" spans="1:30" s="276" customFormat="1" x14ac:dyDescent="0.25">
      <c r="A944" s="188"/>
      <c r="B944" s="188"/>
      <c r="C944" s="3"/>
      <c r="D944" s="3"/>
      <c r="E944" s="189"/>
      <c r="F944" s="189"/>
      <c r="G944" s="190"/>
      <c r="H944" s="191"/>
      <c r="I944" s="192"/>
      <c r="J944" s="188"/>
      <c r="K944" s="3"/>
      <c r="L944" s="3"/>
      <c r="M944" s="188"/>
      <c r="N944" s="188"/>
      <c r="O944" s="3"/>
      <c r="P944" s="3"/>
      <c r="Q944" s="188"/>
      <c r="R944" s="196"/>
      <c r="S944" s="3"/>
      <c r="AD944" s="278"/>
    </row>
    <row r="945" spans="1:30" s="276" customFormat="1" x14ac:dyDescent="0.25">
      <c r="A945" s="188"/>
      <c r="B945" s="188"/>
      <c r="C945" s="3"/>
      <c r="D945" s="3"/>
      <c r="E945" s="189"/>
      <c r="F945" s="189"/>
      <c r="G945" s="190"/>
      <c r="H945" s="191"/>
      <c r="I945" s="192"/>
      <c r="J945" s="188"/>
      <c r="K945" s="3"/>
      <c r="L945" s="3"/>
      <c r="M945" s="188"/>
      <c r="N945" s="188"/>
      <c r="O945" s="3"/>
      <c r="P945" s="3"/>
      <c r="Q945" s="188"/>
      <c r="R945" s="196"/>
      <c r="S945" s="3"/>
      <c r="AD945" s="278"/>
    </row>
    <row r="946" spans="1:30" s="276" customFormat="1" x14ac:dyDescent="0.25">
      <c r="A946" s="188"/>
      <c r="B946" s="188"/>
      <c r="C946" s="3"/>
      <c r="D946" s="3"/>
      <c r="E946" s="189"/>
      <c r="F946" s="189"/>
      <c r="G946" s="190"/>
      <c r="H946" s="191"/>
      <c r="I946" s="192"/>
      <c r="J946" s="188"/>
      <c r="K946" s="3"/>
      <c r="L946" s="3"/>
      <c r="M946" s="188"/>
      <c r="N946" s="188"/>
      <c r="O946" s="3"/>
      <c r="P946" s="3"/>
      <c r="Q946" s="188"/>
      <c r="R946" s="196"/>
      <c r="S946" s="3"/>
      <c r="AD946" s="278"/>
    </row>
    <row r="947" spans="1:30" s="276" customFormat="1" x14ac:dyDescent="0.25">
      <c r="A947" s="188"/>
      <c r="B947" s="188"/>
      <c r="C947" s="3"/>
      <c r="D947" s="3"/>
      <c r="E947" s="189"/>
      <c r="F947" s="189"/>
      <c r="G947" s="190"/>
      <c r="H947" s="191"/>
      <c r="I947" s="192"/>
      <c r="J947" s="188"/>
      <c r="K947" s="3"/>
      <c r="L947" s="3"/>
      <c r="M947" s="188"/>
      <c r="N947" s="188"/>
      <c r="O947" s="3"/>
      <c r="P947" s="3"/>
      <c r="Q947" s="188"/>
      <c r="R947" s="196"/>
      <c r="S947" s="3"/>
      <c r="AD947" s="278"/>
    </row>
    <row r="948" spans="1:30" s="276" customFormat="1" x14ac:dyDescent="0.25">
      <c r="A948" s="188"/>
      <c r="B948" s="188"/>
      <c r="C948" s="3"/>
      <c r="D948" s="3"/>
      <c r="E948" s="189"/>
      <c r="F948" s="189"/>
      <c r="G948" s="190"/>
      <c r="H948" s="191"/>
      <c r="I948" s="192"/>
      <c r="J948" s="188"/>
      <c r="K948" s="3"/>
      <c r="L948" s="3"/>
      <c r="M948" s="188"/>
      <c r="N948" s="188"/>
      <c r="O948" s="3"/>
      <c r="P948" s="3"/>
      <c r="Q948" s="188"/>
      <c r="R948" s="196"/>
      <c r="S948" s="3"/>
      <c r="AD948" s="278"/>
    </row>
    <row r="949" spans="1:30" s="276" customFormat="1" x14ac:dyDescent="0.25">
      <c r="A949" s="188"/>
      <c r="B949" s="188"/>
      <c r="C949" s="3"/>
      <c r="D949" s="3"/>
      <c r="E949" s="189"/>
      <c r="F949" s="189"/>
      <c r="G949" s="190"/>
      <c r="H949" s="191"/>
      <c r="I949" s="192"/>
      <c r="J949" s="188"/>
      <c r="K949" s="3"/>
      <c r="L949" s="3"/>
      <c r="M949" s="188"/>
      <c r="N949" s="188"/>
      <c r="O949" s="3"/>
      <c r="P949" s="3"/>
      <c r="Q949" s="188"/>
      <c r="R949" s="196"/>
      <c r="S949" s="3"/>
      <c r="AD949" s="278"/>
    </row>
    <row r="950" spans="1:30" s="276" customFormat="1" x14ac:dyDescent="0.25">
      <c r="A950" s="188"/>
      <c r="B950" s="188"/>
      <c r="C950" s="3"/>
      <c r="D950" s="3"/>
      <c r="E950" s="189"/>
      <c r="F950" s="189"/>
      <c r="G950" s="190"/>
      <c r="H950" s="191"/>
      <c r="I950" s="192"/>
      <c r="J950" s="188"/>
      <c r="K950" s="3"/>
      <c r="L950" s="3"/>
      <c r="M950" s="188"/>
      <c r="N950" s="188"/>
      <c r="O950" s="3"/>
      <c r="P950" s="3"/>
      <c r="Q950" s="188"/>
      <c r="R950" s="196"/>
      <c r="S950" s="3"/>
      <c r="AD950" s="278"/>
    </row>
    <row r="951" spans="1:30" s="276" customFormat="1" x14ac:dyDescent="0.25">
      <c r="A951" s="188"/>
      <c r="B951" s="188"/>
      <c r="C951" s="3"/>
      <c r="D951" s="3"/>
      <c r="E951" s="189"/>
      <c r="F951" s="189"/>
      <c r="G951" s="190"/>
      <c r="H951" s="191"/>
      <c r="I951" s="192"/>
      <c r="J951" s="188"/>
      <c r="K951" s="3"/>
      <c r="L951" s="3"/>
      <c r="M951" s="188"/>
      <c r="N951" s="188"/>
      <c r="O951" s="3"/>
      <c r="P951" s="3"/>
      <c r="Q951" s="188"/>
      <c r="R951" s="196"/>
      <c r="S951" s="3"/>
      <c r="AD951" s="278"/>
    </row>
    <row r="952" spans="1:30" s="276" customFormat="1" x14ac:dyDescent="0.25">
      <c r="A952" s="188"/>
      <c r="B952" s="188"/>
      <c r="C952" s="3"/>
      <c r="D952" s="3"/>
      <c r="E952" s="189"/>
      <c r="F952" s="189"/>
      <c r="G952" s="190"/>
      <c r="H952" s="191"/>
      <c r="I952" s="192"/>
      <c r="J952" s="188"/>
      <c r="K952" s="3"/>
      <c r="L952" s="3"/>
      <c r="M952" s="188"/>
      <c r="N952" s="188"/>
      <c r="O952" s="3"/>
      <c r="P952" s="3"/>
      <c r="Q952" s="188"/>
      <c r="R952" s="196"/>
      <c r="S952" s="3"/>
      <c r="AD952" s="278"/>
    </row>
    <row r="953" spans="1:30" s="276" customFormat="1" x14ac:dyDescent="0.25">
      <c r="A953" s="188"/>
      <c r="B953" s="188"/>
      <c r="C953" s="3"/>
      <c r="D953" s="3"/>
      <c r="E953" s="189"/>
      <c r="F953" s="189"/>
      <c r="G953" s="190"/>
      <c r="H953" s="191"/>
      <c r="I953" s="192"/>
      <c r="J953" s="188"/>
      <c r="K953" s="3"/>
      <c r="L953" s="3"/>
      <c r="M953" s="188"/>
      <c r="N953" s="188"/>
      <c r="O953" s="3"/>
      <c r="P953" s="3"/>
      <c r="Q953" s="188"/>
      <c r="R953" s="196"/>
      <c r="S953" s="3"/>
      <c r="AD953" s="278"/>
    </row>
    <row r="954" spans="1:30" s="276" customFormat="1" x14ac:dyDescent="0.25">
      <c r="A954" s="188"/>
      <c r="B954" s="188"/>
      <c r="C954" s="3"/>
      <c r="D954" s="3"/>
      <c r="E954" s="189"/>
      <c r="F954" s="189"/>
      <c r="G954" s="190"/>
      <c r="H954" s="191"/>
      <c r="I954" s="192"/>
      <c r="J954" s="188"/>
      <c r="K954" s="3"/>
      <c r="L954" s="3"/>
      <c r="M954" s="188"/>
      <c r="N954" s="188"/>
      <c r="O954" s="3"/>
      <c r="P954" s="3"/>
      <c r="Q954" s="188"/>
      <c r="R954" s="196"/>
      <c r="S954" s="3"/>
      <c r="AD954" s="278"/>
    </row>
    <row r="955" spans="1:30" s="276" customFormat="1" x14ac:dyDescent="0.25">
      <c r="A955" s="188"/>
      <c r="B955" s="188"/>
      <c r="C955" s="3"/>
      <c r="D955" s="3"/>
      <c r="E955" s="189"/>
      <c r="F955" s="189"/>
      <c r="G955" s="190"/>
      <c r="H955" s="191"/>
      <c r="I955" s="192"/>
      <c r="J955" s="188"/>
      <c r="K955" s="3"/>
      <c r="L955" s="3"/>
      <c r="M955" s="188"/>
      <c r="N955" s="188"/>
      <c r="O955" s="3"/>
      <c r="P955" s="3"/>
      <c r="Q955" s="188"/>
      <c r="R955" s="196"/>
      <c r="S955" s="3"/>
      <c r="AD955" s="278"/>
    </row>
    <row r="956" spans="1:30" s="276" customFormat="1" x14ac:dyDescent="0.25">
      <c r="A956" s="188"/>
      <c r="B956" s="188"/>
      <c r="C956" s="3"/>
      <c r="D956" s="3"/>
      <c r="E956" s="189"/>
      <c r="F956" s="189"/>
      <c r="G956" s="190"/>
      <c r="H956" s="191"/>
      <c r="I956" s="192"/>
      <c r="J956" s="188"/>
      <c r="K956" s="3"/>
      <c r="L956" s="3"/>
      <c r="M956" s="188"/>
      <c r="N956" s="188"/>
      <c r="O956" s="3"/>
      <c r="P956" s="3"/>
      <c r="Q956" s="188"/>
      <c r="R956" s="196"/>
      <c r="S956" s="3"/>
      <c r="AD956" s="278"/>
    </row>
    <row r="957" spans="1:30" s="276" customFormat="1" x14ac:dyDescent="0.25">
      <c r="A957" s="188"/>
      <c r="B957" s="188"/>
      <c r="C957" s="3"/>
      <c r="D957" s="3"/>
      <c r="E957" s="189"/>
      <c r="F957" s="189"/>
      <c r="G957" s="190"/>
      <c r="H957" s="191"/>
      <c r="I957" s="192"/>
      <c r="J957" s="188"/>
      <c r="K957" s="3"/>
      <c r="L957" s="3"/>
      <c r="M957" s="188"/>
      <c r="N957" s="188"/>
      <c r="O957" s="3"/>
      <c r="P957" s="3"/>
      <c r="Q957" s="188"/>
      <c r="R957" s="196"/>
      <c r="S957" s="3"/>
      <c r="AD957" s="278"/>
    </row>
    <row r="958" spans="1:30" s="276" customFormat="1" x14ac:dyDescent="0.25">
      <c r="A958" s="188"/>
      <c r="B958" s="188"/>
      <c r="C958" s="3"/>
      <c r="D958" s="3"/>
      <c r="E958" s="189"/>
      <c r="F958" s="189"/>
      <c r="G958" s="190"/>
      <c r="H958" s="191"/>
      <c r="I958" s="192"/>
      <c r="J958" s="188"/>
      <c r="K958" s="3"/>
      <c r="L958" s="3"/>
      <c r="M958" s="188"/>
      <c r="N958" s="188"/>
      <c r="O958" s="3"/>
      <c r="P958" s="3"/>
      <c r="Q958" s="188"/>
      <c r="R958" s="196"/>
      <c r="S958" s="3"/>
      <c r="AD958" s="278"/>
    </row>
    <row r="959" spans="1:30" s="276" customFormat="1" x14ac:dyDescent="0.25">
      <c r="A959" s="188"/>
      <c r="B959" s="188"/>
      <c r="C959" s="3"/>
      <c r="D959" s="3"/>
      <c r="E959" s="189"/>
      <c r="F959" s="189"/>
      <c r="G959" s="190"/>
      <c r="H959" s="191"/>
      <c r="I959" s="192"/>
      <c r="J959" s="188"/>
      <c r="K959" s="3"/>
      <c r="L959" s="3"/>
      <c r="M959" s="188"/>
      <c r="N959" s="188"/>
      <c r="O959" s="3"/>
      <c r="P959" s="3"/>
      <c r="Q959" s="188"/>
      <c r="R959" s="196"/>
      <c r="S959" s="3"/>
      <c r="AD959" s="278"/>
    </row>
    <row r="960" spans="1:30" s="276" customFormat="1" x14ac:dyDescent="0.25">
      <c r="A960" s="188"/>
      <c r="B960" s="188"/>
      <c r="C960" s="3"/>
      <c r="D960" s="3"/>
      <c r="E960" s="189"/>
      <c r="F960" s="189"/>
      <c r="G960" s="190"/>
      <c r="H960" s="191"/>
      <c r="I960" s="192"/>
      <c r="J960" s="188"/>
      <c r="K960" s="3"/>
      <c r="L960" s="3"/>
      <c r="M960" s="188"/>
      <c r="N960" s="188"/>
      <c r="O960" s="3"/>
      <c r="P960" s="3"/>
      <c r="Q960" s="188"/>
      <c r="R960" s="196"/>
      <c r="S960" s="3"/>
      <c r="AD960" s="278"/>
    </row>
    <row r="961" spans="1:30" s="276" customFormat="1" x14ac:dyDescent="0.25">
      <c r="A961" s="188"/>
      <c r="B961" s="188"/>
      <c r="C961" s="3"/>
      <c r="D961" s="3"/>
      <c r="E961" s="189"/>
      <c r="F961" s="189"/>
      <c r="G961" s="190"/>
      <c r="H961" s="191"/>
      <c r="I961" s="192"/>
      <c r="J961" s="188"/>
      <c r="K961" s="3"/>
      <c r="L961" s="3"/>
      <c r="M961" s="188"/>
      <c r="N961" s="188"/>
      <c r="O961" s="3"/>
      <c r="P961" s="3"/>
      <c r="Q961" s="188"/>
      <c r="R961" s="196"/>
      <c r="S961" s="3"/>
      <c r="AD961" s="278"/>
    </row>
    <row r="962" spans="1:30" s="276" customFormat="1" x14ac:dyDescent="0.25">
      <c r="A962" s="188"/>
      <c r="B962" s="188"/>
      <c r="C962" s="3"/>
      <c r="D962" s="3"/>
      <c r="E962" s="189"/>
      <c r="F962" s="189"/>
      <c r="G962" s="190"/>
      <c r="H962" s="191"/>
      <c r="I962" s="192"/>
      <c r="J962" s="188"/>
      <c r="K962" s="3"/>
      <c r="L962" s="3"/>
      <c r="M962" s="188"/>
      <c r="N962" s="188"/>
      <c r="O962" s="3"/>
      <c r="P962" s="3"/>
      <c r="Q962" s="188"/>
      <c r="R962" s="196"/>
      <c r="S962" s="3"/>
      <c r="AD962" s="278"/>
    </row>
    <row r="963" spans="1:30" s="276" customFormat="1" x14ac:dyDescent="0.25">
      <c r="A963" s="188"/>
      <c r="B963" s="188"/>
      <c r="C963" s="3"/>
      <c r="D963" s="3"/>
      <c r="E963" s="189"/>
      <c r="F963" s="189"/>
      <c r="G963" s="190"/>
      <c r="H963" s="191"/>
      <c r="I963" s="192"/>
      <c r="J963" s="188"/>
      <c r="K963" s="3"/>
      <c r="L963" s="3"/>
      <c r="M963" s="188"/>
      <c r="N963" s="188"/>
      <c r="O963" s="3"/>
      <c r="P963" s="3"/>
      <c r="Q963" s="188"/>
      <c r="R963" s="196"/>
      <c r="S963" s="3"/>
      <c r="AD963" s="278"/>
    </row>
    <row r="964" spans="1:30" s="276" customFormat="1" x14ac:dyDescent="0.25">
      <c r="A964" s="188"/>
      <c r="B964" s="188"/>
      <c r="C964" s="3"/>
      <c r="D964" s="3"/>
      <c r="E964" s="189"/>
      <c r="F964" s="189"/>
      <c r="G964" s="190"/>
      <c r="H964" s="191"/>
      <c r="I964" s="192"/>
      <c r="J964" s="188"/>
      <c r="K964" s="3"/>
      <c r="L964" s="3"/>
      <c r="M964" s="188"/>
      <c r="N964" s="188"/>
      <c r="O964" s="3"/>
      <c r="P964" s="3"/>
      <c r="Q964" s="188"/>
      <c r="R964" s="196"/>
      <c r="S964" s="3"/>
      <c r="AD964" s="278"/>
    </row>
    <row r="965" spans="1:30" s="276" customFormat="1" x14ac:dyDescent="0.25">
      <c r="A965" s="188"/>
      <c r="B965" s="188"/>
      <c r="C965" s="3"/>
      <c r="D965" s="3"/>
      <c r="E965" s="189"/>
      <c r="F965" s="189"/>
      <c r="G965" s="190"/>
      <c r="H965" s="191"/>
      <c r="I965" s="192"/>
      <c r="J965" s="188"/>
      <c r="K965" s="3"/>
      <c r="L965" s="3"/>
      <c r="M965" s="188"/>
      <c r="N965" s="188"/>
      <c r="O965" s="3"/>
      <c r="P965" s="3"/>
      <c r="Q965" s="188"/>
      <c r="R965" s="196"/>
      <c r="S965" s="3"/>
      <c r="AD965" s="278"/>
    </row>
    <row r="966" spans="1:30" s="276" customFormat="1" x14ac:dyDescent="0.25">
      <c r="A966" s="188"/>
      <c r="B966" s="188"/>
      <c r="C966" s="3"/>
      <c r="D966" s="3"/>
      <c r="E966" s="189"/>
      <c r="F966" s="189"/>
      <c r="G966" s="190"/>
      <c r="H966" s="191"/>
      <c r="I966" s="192"/>
      <c r="J966" s="188"/>
      <c r="K966" s="3"/>
      <c r="L966" s="3"/>
      <c r="M966" s="188"/>
      <c r="N966" s="188"/>
      <c r="O966" s="3"/>
      <c r="P966" s="3"/>
      <c r="Q966" s="188"/>
      <c r="R966" s="196"/>
      <c r="S966" s="3"/>
      <c r="AD966" s="278"/>
    </row>
    <row r="967" spans="1:30" s="276" customFormat="1" x14ac:dyDescent="0.25">
      <c r="A967" s="188"/>
      <c r="B967" s="188"/>
      <c r="C967" s="3"/>
      <c r="D967" s="3"/>
      <c r="E967" s="189"/>
      <c r="F967" s="189"/>
      <c r="G967" s="190"/>
      <c r="H967" s="191"/>
      <c r="I967" s="192"/>
      <c r="J967" s="188"/>
      <c r="K967" s="3"/>
      <c r="L967" s="3"/>
      <c r="M967" s="188"/>
      <c r="N967" s="188"/>
      <c r="O967" s="3"/>
      <c r="P967" s="3"/>
      <c r="Q967" s="188"/>
      <c r="R967" s="196"/>
      <c r="S967" s="3"/>
      <c r="AD967" s="278"/>
    </row>
    <row r="968" spans="1:30" s="276" customFormat="1" x14ac:dyDescent="0.25">
      <c r="A968" s="188"/>
      <c r="B968" s="188"/>
      <c r="C968" s="3"/>
      <c r="D968" s="3"/>
      <c r="E968" s="189"/>
      <c r="F968" s="189"/>
      <c r="G968" s="190"/>
      <c r="H968" s="191"/>
      <c r="I968" s="192"/>
      <c r="J968" s="188"/>
      <c r="K968" s="3"/>
      <c r="L968" s="3"/>
      <c r="M968" s="188"/>
      <c r="N968" s="188"/>
      <c r="O968" s="3"/>
      <c r="P968" s="3"/>
      <c r="Q968" s="188"/>
      <c r="R968" s="196"/>
      <c r="S968" s="3"/>
      <c r="AD968" s="278"/>
    </row>
    <row r="969" spans="1:30" s="276" customFormat="1" x14ac:dyDescent="0.25">
      <c r="A969" s="188"/>
      <c r="B969" s="188"/>
      <c r="C969" s="3"/>
      <c r="D969" s="3"/>
      <c r="E969" s="189"/>
      <c r="F969" s="189"/>
      <c r="G969" s="190"/>
      <c r="H969" s="191"/>
      <c r="I969" s="192"/>
      <c r="J969" s="188"/>
      <c r="K969" s="3"/>
      <c r="L969" s="3"/>
      <c r="M969" s="188"/>
      <c r="N969" s="188"/>
      <c r="O969" s="3"/>
      <c r="P969" s="3"/>
      <c r="Q969" s="188"/>
      <c r="R969" s="196"/>
      <c r="S969" s="3"/>
      <c r="AD969" s="278"/>
    </row>
    <row r="970" spans="1:30" s="276" customFormat="1" x14ac:dyDescent="0.25">
      <c r="A970" s="188"/>
      <c r="B970" s="188"/>
      <c r="C970" s="3"/>
      <c r="D970" s="3"/>
      <c r="E970" s="189"/>
      <c r="F970" s="189"/>
      <c r="G970" s="190"/>
      <c r="H970" s="191"/>
      <c r="I970" s="192"/>
      <c r="J970" s="188"/>
      <c r="K970" s="3"/>
      <c r="L970" s="3"/>
      <c r="M970" s="188"/>
      <c r="N970" s="188"/>
      <c r="O970" s="3"/>
      <c r="P970" s="3"/>
      <c r="Q970" s="188"/>
      <c r="R970" s="196"/>
      <c r="S970" s="3"/>
      <c r="AD970" s="278"/>
    </row>
    <row r="971" spans="1:30" s="276" customFormat="1" x14ac:dyDescent="0.25">
      <c r="A971" s="188"/>
      <c r="B971" s="188"/>
      <c r="C971" s="3"/>
      <c r="D971" s="3"/>
      <c r="E971" s="189"/>
      <c r="F971" s="189"/>
      <c r="G971" s="190"/>
      <c r="H971" s="191"/>
      <c r="I971" s="192"/>
      <c r="J971" s="188"/>
      <c r="K971" s="3"/>
      <c r="L971" s="3"/>
      <c r="M971" s="188"/>
      <c r="N971" s="188"/>
      <c r="O971" s="3"/>
      <c r="P971" s="3"/>
      <c r="Q971" s="188"/>
      <c r="R971" s="196"/>
      <c r="S971" s="3"/>
      <c r="AD971" s="278"/>
    </row>
    <row r="972" spans="1:30" s="276" customFormat="1" x14ac:dyDescent="0.25">
      <c r="A972" s="188"/>
      <c r="B972" s="188"/>
      <c r="C972" s="3"/>
      <c r="D972" s="3"/>
      <c r="E972" s="189"/>
      <c r="F972" s="189"/>
      <c r="G972" s="190"/>
      <c r="H972" s="191"/>
      <c r="I972" s="192"/>
      <c r="J972" s="188"/>
      <c r="K972" s="3"/>
      <c r="L972" s="3"/>
      <c r="M972" s="188"/>
      <c r="N972" s="188"/>
      <c r="O972" s="3"/>
      <c r="P972" s="3"/>
      <c r="Q972" s="188"/>
      <c r="R972" s="196"/>
      <c r="S972" s="3"/>
      <c r="AD972" s="278"/>
    </row>
    <row r="973" spans="1:30" s="276" customFormat="1" x14ac:dyDescent="0.25">
      <c r="A973" s="188"/>
      <c r="B973" s="188"/>
      <c r="C973" s="3"/>
      <c r="D973" s="3"/>
      <c r="E973" s="189"/>
      <c r="F973" s="189"/>
      <c r="G973" s="190"/>
      <c r="H973" s="191"/>
      <c r="I973" s="192"/>
      <c r="J973" s="188"/>
      <c r="K973" s="3"/>
      <c r="L973" s="3"/>
      <c r="M973" s="188"/>
      <c r="N973" s="188"/>
      <c r="O973" s="3"/>
      <c r="P973" s="3"/>
      <c r="Q973" s="188"/>
      <c r="R973" s="196"/>
      <c r="S973" s="3"/>
      <c r="AD973" s="278"/>
    </row>
    <row r="974" spans="1:30" s="276" customFormat="1" x14ac:dyDescent="0.25">
      <c r="A974" s="188"/>
      <c r="B974" s="188"/>
      <c r="C974" s="3"/>
      <c r="D974" s="3"/>
      <c r="E974" s="189"/>
      <c r="F974" s="189"/>
      <c r="G974" s="190"/>
      <c r="H974" s="191"/>
      <c r="I974" s="192"/>
      <c r="J974" s="188"/>
      <c r="K974" s="3"/>
      <c r="L974" s="3"/>
      <c r="M974" s="188"/>
      <c r="N974" s="188"/>
      <c r="O974" s="3"/>
      <c r="P974" s="3"/>
      <c r="Q974" s="188"/>
      <c r="R974" s="196"/>
      <c r="S974" s="3"/>
      <c r="AD974" s="278"/>
    </row>
    <row r="975" spans="1:30" s="276" customFormat="1" x14ac:dyDescent="0.25">
      <c r="A975" s="188"/>
      <c r="B975" s="188"/>
      <c r="C975" s="3"/>
      <c r="D975" s="3"/>
      <c r="E975" s="189"/>
      <c r="F975" s="189"/>
      <c r="G975" s="190"/>
      <c r="H975" s="191"/>
      <c r="I975" s="192"/>
      <c r="J975" s="188"/>
      <c r="K975" s="3"/>
      <c r="L975" s="3"/>
      <c r="M975" s="188"/>
      <c r="N975" s="188"/>
      <c r="O975" s="3"/>
      <c r="P975" s="3"/>
      <c r="Q975" s="188"/>
      <c r="R975" s="196"/>
      <c r="S975" s="3"/>
      <c r="AD975" s="278"/>
    </row>
    <row r="976" spans="1:30" s="276" customFormat="1" x14ac:dyDescent="0.25">
      <c r="A976" s="188"/>
      <c r="B976" s="188"/>
      <c r="C976" s="3"/>
      <c r="D976" s="3"/>
      <c r="E976" s="189"/>
      <c r="F976" s="189"/>
      <c r="G976" s="190"/>
      <c r="H976" s="191"/>
      <c r="I976" s="192"/>
      <c r="J976" s="188"/>
      <c r="K976" s="3"/>
      <c r="L976" s="3"/>
      <c r="M976" s="188"/>
      <c r="N976" s="188"/>
      <c r="O976" s="3"/>
      <c r="P976" s="3"/>
      <c r="Q976" s="188"/>
      <c r="R976" s="196"/>
      <c r="S976" s="3"/>
      <c r="AD976" s="278"/>
    </row>
    <row r="977" spans="1:30" s="276" customFormat="1" x14ac:dyDescent="0.25">
      <c r="A977" s="188"/>
      <c r="B977" s="188"/>
      <c r="C977" s="3"/>
      <c r="D977" s="3"/>
      <c r="E977" s="189"/>
      <c r="F977" s="189"/>
      <c r="G977" s="190"/>
      <c r="H977" s="191"/>
      <c r="I977" s="192"/>
      <c r="J977" s="188"/>
      <c r="K977" s="3"/>
      <c r="L977" s="3"/>
      <c r="M977" s="188"/>
      <c r="N977" s="188"/>
      <c r="O977" s="3"/>
      <c r="P977" s="3"/>
      <c r="Q977" s="188"/>
      <c r="R977" s="196"/>
      <c r="S977" s="3"/>
      <c r="AD977" s="278"/>
    </row>
    <row r="978" spans="1:30" s="276" customFormat="1" x14ac:dyDescent="0.25">
      <c r="A978" s="188"/>
      <c r="B978" s="188"/>
      <c r="C978" s="3"/>
      <c r="D978" s="3"/>
      <c r="E978" s="189"/>
      <c r="F978" s="189"/>
      <c r="G978" s="190"/>
      <c r="H978" s="191"/>
      <c r="I978" s="192"/>
      <c r="J978" s="188"/>
      <c r="K978" s="3"/>
      <c r="L978" s="3"/>
      <c r="M978" s="188"/>
      <c r="N978" s="188"/>
      <c r="O978" s="3"/>
      <c r="P978" s="3"/>
      <c r="Q978" s="188"/>
      <c r="R978" s="196"/>
      <c r="S978" s="3"/>
      <c r="AD978" s="278"/>
    </row>
    <row r="979" spans="1:30" s="276" customFormat="1" x14ac:dyDescent="0.25">
      <c r="A979" s="188"/>
      <c r="B979" s="188"/>
      <c r="C979" s="3"/>
      <c r="D979" s="3"/>
      <c r="E979" s="189"/>
      <c r="F979" s="189"/>
      <c r="G979" s="190"/>
      <c r="H979" s="191"/>
      <c r="I979" s="192"/>
      <c r="J979" s="188"/>
      <c r="K979" s="3"/>
      <c r="L979" s="3"/>
      <c r="M979" s="188"/>
      <c r="N979" s="188"/>
      <c r="O979" s="3"/>
      <c r="P979" s="3"/>
      <c r="Q979" s="188"/>
      <c r="R979" s="196"/>
      <c r="S979" s="3"/>
      <c r="AD979" s="278"/>
    </row>
    <row r="980" spans="1:30" s="276" customFormat="1" x14ac:dyDescent="0.25">
      <c r="A980" s="188"/>
      <c r="B980" s="188"/>
      <c r="C980" s="3"/>
      <c r="D980" s="3"/>
      <c r="E980" s="189"/>
      <c r="F980" s="189"/>
      <c r="G980" s="190"/>
      <c r="H980" s="191"/>
      <c r="I980" s="192"/>
      <c r="J980" s="188"/>
      <c r="K980" s="3"/>
      <c r="L980" s="3"/>
      <c r="M980" s="188"/>
      <c r="N980" s="188"/>
      <c r="O980" s="3"/>
      <c r="P980" s="3"/>
      <c r="Q980" s="188"/>
      <c r="R980" s="196"/>
      <c r="S980" s="3"/>
      <c r="AD980" s="278"/>
    </row>
    <row r="981" spans="1:30" s="276" customFormat="1" x14ac:dyDescent="0.25">
      <c r="A981" s="188"/>
      <c r="B981" s="188"/>
      <c r="C981" s="3"/>
      <c r="D981" s="3"/>
      <c r="E981" s="189"/>
      <c r="F981" s="189"/>
      <c r="G981" s="190"/>
      <c r="H981" s="191"/>
      <c r="I981" s="192"/>
      <c r="J981" s="188"/>
      <c r="K981" s="3"/>
      <c r="L981" s="3"/>
      <c r="M981" s="188"/>
      <c r="N981" s="188"/>
      <c r="O981" s="3"/>
      <c r="P981" s="3"/>
      <c r="Q981" s="188"/>
      <c r="R981" s="196"/>
      <c r="S981" s="3"/>
      <c r="AD981" s="278"/>
    </row>
    <row r="982" spans="1:30" s="276" customFormat="1" x14ac:dyDescent="0.25">
      <c r="A982" s="188"/>
      <c r="B982" s="188"/>
      <c r="C982" s="3"/>
      <c r="D982" s="3"/>
      <c r="E982" s="189"/>
      <c r="F982" s="189"/>
      <c r="G982" s="190"/>
      <c r="H982" s="191"/>
      <c r="I982" s="192"/>
      <c r="J982" s="188"/>
      <c r="K982" s="3"/>
      <c r="L982" s="3"/>
      <c r="M982" s="188"/>
      <c r="N982" s="188"/>
      <c r="O982" s="3"/>
      <c r="P982" s="3"/>
      <c r="Q982" s="188"/>
      <c r="R982" s="196"/>
      <c r="S982" s="3"/>
      <c r="AD982" s="278"/>
    </row>
    <row r="983" spans="1:30" s="276" customFormat="1" x14ac:dyDescent="0.25">
      <c r="A983" s="188"/>
      <c r="B983" s="188"/>
      <c r="C983" s="3"/>
      <c r="D983" s="3"/>
      <c r="E983" s="189"/>
      <c r="F983" s="189"/>
      <c r="G983" s="190"/>
      <c r="H983" s="191"/>
      <c r="I983" s="192"/>
      <c r="J983" s="188"/>
      <c r="K983" s="3"/>
      <c r="L983" s="3"/>
      <c r="M983" s="188"/>
      <c r="N983" s="188"/>
      <c r="O983" s="3"/>
      <c r="P983" s="3"/>
      <c r="Q983" s="188"/>
      <c r="R983" s="196"/>
      <c r="S983" s="3"/>
      <c r="AD983" s="278"/>
    </row>
    <row r="984" spans="1:30" s="276" customFormat="1" x14ac:dyDescent="0.25">
      <c r="A984" s="188"/>
      <c r="B984" s="188"/>
      <c r="C984" s="3"/>
      <c r="D984" s="3"/>
      <c r="E984" s="189"/>
      <c r="F984" s="189"/>
      <c r="G984" s="190"/>
      <c r="H984" s="191"/>
      <c r="I984" s="192"/>
      <c r="J984" s="188"/>
      <c r="K984" s="3"/>
      <c r="L984" s="3"/>
      <c r="M984" s="188"/>
      <c r="N984" s="188"/>
      <c r="O984" s="3"/>
      <c r="P984" s="3"/>
      <c r="Q984" s="188"/>
      <c r="R984" s="196"/>
      <c r="S984" s="3"/>
      <c r="AD984" s="278"/>
    </row>
    <row r="985" spans="1:30" s="276" customFormat="1" x14ac:dyDescent="0.25">
      <c r="A985" s="188"/>
      <c r="B985" s="188"/>
      <c r="C985" s="3"/>
      <c r="D985" s="3"/>
      <c r="E985" s="189"/>
      <c r="F985" s="189"/>
      <c r="G985" s="190"/>
      <c r="H985" s="191"/>
      <c r="I985" s="192"/>
      <c r="J985" s="188"/>
      <c r="K985" s="3"/>
      <c r="L985" s="3"/>
      <c r="M985" s="188"/>
      <c r="N985" s="188"/>
      <c r="O985" s="3"/>
      <c r="P985" s="3"/>
      <c r="Q985" s="188"/>
      <c r="R985" s="196"/>
      <c r="S985" s="3"/>
      <c r="AD985" s="278"/>
    </row>
    <row r="986" spans="1:30" s="276" customFormat="1" x14ac:dyDescent="0.25">
      <c r="A986" s="188"/>
      <c r="B986" s="188"/>
      <c r="C986" s="3"/>
      <c r="D986" s="3"/>
      <c r="E986" s="189"/>
      <c r="F986" s="189"/>
      <c r="G986" s="190"/>
      <c r="H986" s="191"/>
      <c r="I986" s="192"/>
      <c r="J986" s="188"/>
      <c r="K986" s="3"/>
      <c r="L986" s="3"/>
      <c r="M986" s="188"/>
      <c r="N986" s="188"/>
      <c r="O986" s="3"/>
      <c r="P986" s="3"/>
      <c r="Q986" s="188"/>
      <c r="R986" s="196"/>
      <c r="S986" s="3"/>
      <c r="AD986" s="278"/>
    </row>
    <row r="987" spans="1:30" s="276" customFormat="1" x14ac:dyDescent="0.25">
      <c r="A987" s="188"/>
      <c r="B987" s="188"/>
      <c r="C987" s="3"/>
      <c r="D987" s="3"/>
      <c r="E987" s="189"/>
      <c r="F987" s="189"/>
      <c r="G987" s="190"/>
      <c r="H987" s="191"/>
      <c r="I987" s="192"/>
      <c r="J987" s="188"/>
      <c r="K987" s="3"/>
      <c r="L987" s="3"/>
      <c r="M987" s="188"/>
      <c r="N987" s="188"/>
      <c r="O987" s="3"/>
      <c r="P987" s="3"/>
      <c r="Q987" s="188"/>
      <c r="R987" s="196"/>
      <c r="S987" s="3"/>
      <c r="AD987" s="278"/>
    </row>
    <row r="988" spans="1:30" s="276" customFormat="1" x14ac:dyDescent="0.25">
      <c r="A988" s="188"/>
      <c r="B988" s="188"/>
      <c r="C988" s="3"/>
      <c r="D988" s="3"/>
      <c r="E988" s="189"/>
      <c r="F988" s="189"/>
      <c r="G988" s="190"/>
      <c r="H988" s="191"/>
      <c r="I988" s="192"/>
      <c r="J988" s="188"/>
      <c r="K988" s="3"/>
      <c r="L988" s="3"/>
      <c r="M988" s="188"/>
      <c r="N988" s="188"/>
      <c r="O988" s="3"/>
      <c r="P988" s="3"/>
      <c r="Q988" s="188"/>
      <c r="R988" s="196"/>
      <c r="S988" s="3"/>
      <c r="AD988" s="278"/>
    </row>
    <row r="989" spans="1:30" s="276" customFormat="1" x14ac:dyDescent="0.25">
      <c r="A989" s="188"/>
      <c r="B989" s="188"/>
      <c r="C989" s="3"/>
      <c r="D989" s="3"/>
      <c r="E989" s="189"/>
      <c r="F989" s="189"/>
      <c r="G989" s="190"/>
      <c r="H989" s="191"/>
      <c r="I989" s="192"/>
      <c r="J989" s="188"/>
      <c r="K989" s="3"/>
      <c r="L989" s="3"/>
      <c r="M989" s="188"/>
      <c r="N989" s="188"/>
      <c r="O989" s="3"/>
      <c r="P989" s="3"/>
      <c r="Q989" s="188"/>
      <c r="R989" s="196"/>
      <c r="S989" s="3"/>
      <c r="AD989" s="278"/>
    </row>
    <row r="990" spans="1:30" s="276" customFormat="1" x14ac:dyDescent="0.25">
      <c r="A990" s="188"/>
      <c r="B990" s="188"/>
      <c r="C990" s="3"/>
      <c r="D990" s="3"/>
      <c r="E990" s="189"/>
      <c r="F990" s="189"/>
      <c r="G990" s="190"/>
      <c r="H990" s="191"/>
      <c r="I990" s="192"/>
      <c r="J990" s="188"/>
      <c r="K990" s="3"/>
      <c r="L990" s="3"/>
      <c r="M990" s="188"/>
      <c r="N990" s="188"/>
      <c r="O990" s="3"/>
      <c r="P990" s="3"/>
      <c r="Q990" s="188"/>
      <c r="R990" s="196"/>
      <c r="S990" s="3"/>
      <c r="AD990" s="278"/>
    </row>
    <row r="991" spans="1:30" s="276" customFormat="1" x14ac:dyDescent="0.25">
      <c r="A991" s="188"/>
      <c r="B991" s="188"/>
      <c r="C991" s="3"/>
      <c r="D991" s="3"/>
      <c r="E991" s="189"/>
      <c r="F991" s="189"/>
      <c r="G991" s="190"/>
      <c r="H991" s="191"/>
      <c r="I991" s="192"/>
      <c r="J991" s="188"/>
      <c r="K991" s="3"/>
      <c r="L991" s="3"/>
      <c r="M991" s="188"/>
      <c r="N991" s="188"/>
      <c r="O991" s="3"/>
      <c r="P991" s="3"/>
      <c r="Q991" s="188"/>
      <c r="R991" s="196"/>
      <c r="S991" s="3"/>
      <c r="AD991" s="278"/>
    </row>
    <row r="992" spans="1:30" s="276" customFormat="1" x14ac:dyDescent="0.25">
      <c r="A992" s="188"/>
      <c r="B992" s="188"/>
      <c r="C992" s="3"/>
      <c r="D992" s="3"/>
      <c r="E992" s="189"/>
      <c r="F992" s="189"/>
      <c r="G992" s="190"/>
      <c r="H992" s="191"/>
      <c r="I992" s="192"/>
      <c r="J992" s="188"/>
      <c r="K992" s="3"/>
      <c r="L992" s="3"/>
      <c r="M992" s="188"/>
      <c r="N992" s="188"/>
      <c r="O992" s="3"/>
      <c r="P992" s="3"/>
      <c r="Q992" s="188"/>
      <c r="R992" s="196"/>
      <c r="S992" s="3"/>
      <c r="AD992" s="278"/>
    </row>
    <row r="993" spans="1:30" s="276" customFormat="1" x14ac:dyDescent="0.25">
      <c r="A993" s="188"/>
      <c r="B993" s="188"/>
      <c r="C993" s="3"/>
      <c r="D993" s="3"/>
      <c r="E993" s="189"/>
      <c r="F993" s="189"/>
      <c r="G993" s="190"/>
      <c r="H993" s="191"/>
      <c r="I993" s="192"/>
      <c r="J993" s="188"/>
      <c r="K993" s="3"/>
      <c r="L993" s="3"/>
      <c r="M993" s="188"/>
      <c r="N993" s="188"/>
      <c r="O993" s="3"/>
      <c r="P993" s="3"/>
      <c r="Q993" s="188"/>
      <c r="R993" s="196"/>
      <c r="S993" s="3"/>
      <c r="AD993" s="278"/>
    </row>
    <row r="994" spans="1:30" s="276" customFormat="1" x14ac:dyDescent="0.25">
      <c r="A994" s="188"/>
      <c r="B994" s="188"/>
      <c r="C994" s="3"/>
      <c r="D994" s="3"/>
      <c r="E994" s="189"/>
      <c r="F994" s="189"/>
      <c r="G994" s="190"/>
      <c r="H994" s="191"/>
      <c r="I994" s="192"/>
      <c r="J994" s="188"/>
      <c r="K994" s="3"/>
      <c r="L994" s="3"/>
      <c r="M994" s="188"/>
      <c r="N994" s="188"/>
      <c r="O994" s="3"/>
      <c r="P994" s="3"/>
      <c r="Q994" s="188"/>
      <c r="R994" s="196"/>
      <c r="S994" s="3"/>
      <c r="AD994" s="278"/>
    </row>
    <row r="995" spans="1:30" s="276" customFormat="1" x14ac:dyDescent="0.25">
      <c r="A995" s="188"/>
      <c r="B995" s="188"/>
      <c r="C995" s="3"/>
      <c r="D995" s="3"/>
      <c r="E995" s="189"/>
      <c r="F995" s="189"/>
      <c r="G995" s="190"/>
      <c r="H995" s="191"/>
      <c r="I995" s="192"/>
      <c r="J995" s="188"/>
      <c r="K995" s="3"/>
      <c r="L995" s="3"/>
      <c r="M995" s="188"/>
      <c r="N995" s="188"/>
      <c r="O995" s="3"/>
      <c r="P995" s="3"/>
      <c r="Q995" s="188"/>
      <c r="R995" s="196"/>
      <c r="S995" s="3"/>
      <c r="AD995" s="278"/>
    </row>
    <row r="996" spans="1:30" s="276" customFormat="1" x14ac:dyDescent="0.25">
      <c r="A996" s="188"/>
      <c r="B996" s="188"/>
      <c r="C996" s="3"/>
      <c r="D996" s="3"/>
      <c r="E996" s="189"/>
      <c r="F996" s="189"/>
      <c r="G996" s="190"/>
      <c r="H996" s="191"/>
      <c r="I996" s="192"/>
      <c r="J996" s="188"/>
      <c r="K996" s="3"/>
      <c r="L996" s="3"/>
      <c r="M996" s="188"/>
      <c r="N996" s="188"/>
      <c r="O996" s="3"/>
      <c r="P996" s="3"/>
      <c r="Q996" s="188"/>
      <c r="R996" s="196"/>
      <c r="S996" s="3"/>
      <c r="AD996" s="278"/>
    </row>
    <row r="997" spans="1:30" s="276" customFormat="1" x14ac:dyDescent="0.25">
      <c r="A997" s="188"/>
      <c r="B997" s="188"/>
      <c r="C997" s="3"/>
      <c r="D997" s="3"/>
      <c r="E997" s="189"/>
      <c r="F997" s="189"/>
      <c r="G997" s="190"/>
      <c r="H997" s="191"/>
      <c r="I997" s="192"/>
      <c r="J997" s="188"/>
      <c r="K997" s="3"/>
      <c r="L997" s="3"/>
      <c r="M997" s="188"/>
      <c r="N997" s="188"/>
      <c r="O997" s="3"/>
      <c r="P997" s="3"/>
      <c r="Q997" s="188"/>
      <c r="R997" s="196"/>
      <c r="S997" s="3"/>
      <c r="AD997" s="278"/>
    </row>
    <row r="998" spans="1:30" s="276" customFormat="1" x14ac:dyDescent="0.25">
      <c r="A998" s="188"/>
      <c r="B998" s="188"/>
      <c r="C998" s="3"/>
      <c r="D998" s="3"/>
      <c r="E998" s="189"/>
      <c r="F998" s="189"/>
      <c r="G998" s="190"/>
      <c r="H998" s="191"/>
      <c r="I998" s="192"/>
      <c r="J998" s="188"/>
      <c r="K998" s="3"/>
      <c r="L998" s="3"/>
      <c r="M998" s="188"/>
      <c r="N998" s="188"/>
      <c r="O998" s="3"/>
      <c r="P998" s="3"/>
      <c r="Q998" s="188"/>
      <c r="R998" s="196"/>
      <c r="S998" s="3"/>
      <c r="AD998" s="278"/>
    </row>
    <row r="999" spans="1:30" s="276" customFormat="1" x14ac:dyDescent="0.25">
      <c r="A999" s="188"/>
      <c r="B999" s="188"/>
      <c r="C999" s="3"/>
      <c r="D999" s="3"/>
      <c r="E999" s="189"/>
      <c r="F999" s="189"/>
      <c r="G999" s="190"/>
      <c r="H999" s="191"/>
      <c r="I999" s="192"/>
      <c r="J999" s="188"/>
      <c r="K999" s="3"/>
      <c r="L999" s="3"/>
      <c r="M999" s="188"/>
      <c r="N999" s="188"/>
      <c r="O999" s="3"/>
      <c r="P999" s="3"/>
      <c r="Q999" s="188"/>
      <c r="R999" s="196"/>
      <c r="S999" s="3"/>
      <c r="AD999" s="278"/>
    </row>
    <row r="1000" spans="1:30" s="276" customFormat="1" x14ac:dyDescent="0.25">
      <c r="A1000" s="188"/>
      <c r="B1000" s="188"/>
      <c r="C1000" s="3"/>
      <c r="D1000" s="3"/>
      <c r="E1000" s="189"/>
      <c r="F1000" s="189"/>
      <c r="G1000" s="190"/>
      <c r="H1000" s="191"/>
      <c r="I1000" s="192"/>
      <c r="J1000" s="188"/>
      <c r="K1000" s="3"/>
      <c r="L1000" s="3"/>
      <c r="M1000" s="188"/>
      <c r="N1000" s="188"/>
      <c r="O1000" s="3"/>
      <c r="P1000" s="3"/>
      <c r="Q1000" s="188"/>
      <c r="R1000" s="196"/>
      <c r="S1000" s="3"/>
      <c r="AD1000" s="278"/>
    </row>
    <row r="1001" spans="1:30" s="276" customFormat="1" x14ac:dyDescent="0.25">
      <c r="A1001" s="188"/>
      <c r="B1001" s="188"/>
      <c r="C1001" s="3"/>
      <c r="D1001" s="3"/>
      <c r="E1001" s="189"/>
      <c r="F1001" s="189"/>
      <c r="G1001" s="190"/>
      <c r="H1001" s="191"/>
      <c r="I1001" s="192"/>
      <c r="J1001" s="188"/>
      <c r="K1001" s="3"/>
      <c r="L1001" s="3"/>
      <c r="M1001" s="188"/>
      <c r="N1001" s="188"/>
      <c r="O1001" s="3"/>
      <c r="P1001" s="3"/>
      <c r="Q1001" s="188"/>
      <c r="R1001" s="196"/>
      <c r="S1001" s="3"/>
      <c r="AD1001" s="278"/>
    </row>
    <row r="1002" spans="1:30" s="276" customFormat="1" x14ac:dyDescent="0.25">
      <c r="A1002" s="188"/>
      <c r="B1002" s="188"/>
      <c r="C1002" s="3"/>
      <c r="D1002" s="3"/>
      <c r="E1002" s="189"/>
      <c r="F1002" s="189"/>
      <c r="G1002" s="190"/>
      <c r="H1002" s="191"/>
      <c r="I1002" s="192"/>
      <c r="J1002" s="188"/>
      <c r="K1002" s="3"/>
      <c r="L1002" s="3"/>
      <c r="M1002" s="188"/>
      <c r="N1002" s="188"/>
      <c r="O1002" s="3"/>
      <c r="P1002" s="3"/>
      <c r="Q1002" s="188"/>
      <c r="R1002" s="196"/>
      <c r="S1002" s="3"/>
      <c r="AD1002" s="278"/>
    </row>
    <row r="1003" spans="1:30" s="276" customFormat="1" x14ac:dyDescent="0.25">
      <c r="A1003" s="188"/>
      <c r="B1003" s="188"/>
      <c r="C1003" s="3"/>
      <c r="D1003" s="3"/>
      <c r="E1003" s="189"/>
      <c r="F1003" s="189"/>
      <c r="G1003" s="190"/>
      <c r="H1003" s="191"/>
      <c r="I1003" s="192"/>
      <c r="J1003" s="188"/>
      <c r="K1003" s="3"/>
      <c r="L1003" s="3"/>
      <c r="M1003" s="188"/>
      <c r="N1003" s="188"/>
      <c r="O1003" s="3"/>
      <c r="P1003" s="3"/>
      <c r="Q1003" s="188"/>
      <c r="R1003" s="196"/>
      <c r="S1003" s="3"/>
      <c r="AD1003" s="278"/>
    </row>
    <row r="1004" spans="1:30" s="276" customFormat="1" x14ac:dyDescent="0.25">
      <c r="A1004" s="188"/>
      <c r="B1004" s="188"/>
      <c r="C1004" s="3"/>
      <c r="D1004" s="3"/>
      <c r="E1004" s="189"/>
      <c r="F1004" s="189"/>
      <c r="G1004" s="190"/>
      <c r="H1004" s="191"/>
      <c r="I1004" s="192"/>
      <c r="J1004" s="188"/>
      <c r="K1004" s="3"/>
      <c r="L1004" s="3"/>
      <c r="M1004" s="188"/>
      <c r="N1004" s="188"/>
      <c r="O1004" s="3"/>
      <c r="P1004" s="3"/>
      <c r="Q1004" s="188"/>
      <c r="R1004" s="196"/>
      <c r="S1004" s="3"/>
      <c r="AD1004" s="278"/>
    </row>
    <row r="1005" spans="1:30" s="276" customFormat="1" x14ac:dyDescent="0.25">
      <c r="A1005" s="188"/>
      <c r="B1005" s="188"/>
      <c r="C1005" s="3"/>
      <c r="D1005" s="3"/>
      <c r="E1005" s="189"/>
      <c r="F1005" s="189"/>
      <c r="G1005" s="190"/>
      <c r="H1005" s="191"/>
      <c r="I1005" s="192"/>
      <c r="J1005" s="188"/>
      <c r="K1005" s="3"/>
      <c r="L1005" s="3"/>
      <c r="M1005" s="188"/>
      <c r="N1005" s="188"/>
      <c r="O1005" s="3"/>
      <c r="P1005" s="3"/>
      <c r="Q1005" s="188"/>
      <c r="R1005" s="196"/>
      <c r="S1005" s="3"/>
      <c r="AD1005" s="278"/>
    </row>
    <row r="1006" spans="1:30" s="276" customFormat="1" x14ac:dyDescent="0.25">
      <c r="A1006" s="188"/>
      <c r="B1006" s="188"/>
      <c r="C1006" s="3"/>
      <c r="D1006" s="3"/>
      <c r="E1006" s="189"/>
      <c r="F1006" s="189"/>
      <c r="G1006" s="190"/>
      <c r="H1006" s="191"/>
      <c r="I1006" s="192"/>
      <c r="J1006" s="188"/>
      <c r="K1006" s="3"/>
      <c r="L1006" s="3"/>
      <c r="M1006" s="188"/>
      <c r="N1006" s="188"/>
      <c r="O1006" s="3"/>
      <c r="P1006" s="3"/>
      <c r="Q1006" s="188"/>
      <c r="R1006" s="196"/>
      <c r="S1006" s="3"/>
      <c r="AD1006" s="278"/>
    </row>
    <row r="1007" spans="1:30" s="276" customFormat="1" x14ac:dyDescent="0.25">
      <c r="A1007" s="188"/>
      <c r="B1007" s="188"/>
      <c r="C1007" s="3"/>
      <c r="D1007" s="3"/>
      <c r="E1007" s="189"/>
      <c r="F1007" s="189"/>
      <c r="G1007" s="190"/>
      <c r="H1007" s="191"/>
      <c r="I1007" s="192"/>
      <c r="J1007" s="188"/>
      <c r="K1007" s="3"/>
      <c r="L1007" s="3"/>
      <c r="M1007" s="188"/>
      <c r="N1007" s="188"/>
      <c r="O1007" s="3"/>
      <c r="P1007" s="3"/>
      <c r="Q1007" s="188"/>
      <c r="R1007" s="196"/>
      <c r="S1007" s="3"/>
      <c r="AD1007" s="278"/>
    </row>
    <row r="1008" spans="1:30" s="276" customFormat="1" x14ac:dyDescent="0.25">
      <c r="A1008" s="188"/>
      <c r="B1008" s="188"/>
      <c r="C1008" s="3"/>
      <c r="D1008" s="3"/>
      <c r="E1008" s="189"/>
      <c r="F1008" s="189"/>
      <c r="G1008" s="190"/>
      <c r="H1008" s="191"/>
      <c r="I1008" s="192"/>
      <c r="J1008" s="188"/>
      <c r="K1008" s="3"/>
      <c r="L1008" s="3"/>
      <c r="M1008" s="188"/>
      <c r="N1008" s="188"/>
      <c r="O1008" s="3"/>
      <c r="P1008" s="3"/>
      <c r="Q1008" s="188"/>
      <c r="R1008" s="196"/>
      <c r="S1008" s="3"/>
      <c r="AD1008" s="278"/>
    </row>
    <row r="1009" spans="1:30" s="276" customFormat="1" x14ac:dyDescent="0.25">
      <c r="A1009" s="188"/>
      <c r="B1009" s="188"/>
      <c r="C1009" s="3"/>
      <c r="D1009" s="3"/>
      <c r="E1009" s="189"/>
      <c r="F1009" s="189"/>
      <c r="G1009" s="190"/>
      <c r="H1009" s="191"/>
      <c r="I1009" s="192"/>
      <c r="J1009" s="188"/>
      <c r="K1009" s="3"/>
      <c r="L1009" s="3"/>
      <c r="M1009" s="188"/>
      <c r="N1009" s="188"/>
      <c r="O1009" s="3"/>
      <c r="P1009" s="3"/>
      <c r="Q1009" s="188"/>
      <c r="R1009" s="196"/>
      <c r="S1009" s="3"/>
      <c r="AD1009" s="278"/>
    </row>
    <row r="1010" spans="1:30" s="276" customFormat="1" x14ac:dyDescent="0.25">
      <c r="A1010" s="188"/>
      <c r="B1010" s="188"/>
      <c r="C1010" s="3"/>
      <c r="D1010" s="3"/>
      <c r="E1010" s="189"/>
      <c r="F1010" s="189"/>
      <c r="G1010" s="190"/>
      <c r="H1010" s="191"/>
      <c r="I1010" s="192"/>
      <c r="J1010" s="188"/>
      <c r="K1010" s="3"/>
      <c r="L1010" s="3"/>
      <c r="M1010" s="188"/>
      <c r="N1010" s="188"/>
      <c r="O1010" s="3"/>
      <c r="P1010" s="3"/>
      <c r="Q1010" s="188"/>
      <c r="R1010" s="196"/>
      <c r="S1010" s="3"/>
      <c r="AD1010" s="278"/>
    </row>
    <row r="1011" spans="1:30" s="276" customFormat="1" x14ac:dyDescent="0.25">
      <c r="A1011" s="188"/>
      <c r="B1011" s="188"/>
      <c r="C1011" s="3"/>
      <c r="D1011" s="3"/>
      <c r="E1011" s="189"/>
      <c r="F1011" s="189"/>
      <c r="G1011" s="190"/>
      <c r="H1011" s="191"/>
      <c r="I1011" s="192"/>
      <c r="J1011" s="188"/>
      <c r="K1011" s="3"/>
      <c r="L1011" s="3"/>
      <c r="M1011" s="188"/>
      <c r="N1011" s="188"/>
      <c r="O1011" s="3"/>
      <c r="P1011" s="3"/>
      <c r="Q1011" s="188"/>
      <c r="R1011" s="196"/>
      <c r="S1011" s="3"/>
      <c r="AD1011" s="278"/>
    </row>
    <row r="1012" spans="1:30" s="276" customFormat="1" x14ac:dyDescent="0.25">
      <c r="A1012" s="188"/>
      <c r="B1012" s="188"/>
      <c r="C1012" s="3"/>
      <c r="D1012" s="3"/>
      <c r="E1012" s="189"/>
      <c r="F1012" s="189"/>
      <c r="G1012" s="190"/>
      <c r="H1012" s="191"/>
      <c r="I1012" s="192"/>
      <c r="J1012" s="188"/>
      <c r="K1012" s="3"/>
      <c r="L1012" s="3"/>
      <c r="M1012" s="188"/>
      <c r="N1012" s="188"/>
      <c r="O1012" s="3"/>
      <c r="P1012" s="3"/>
      <c r="Q1012" s="188"/>
      <c r="R1012" s="196"/>
      <c r="S1012" s="3"/>
      <c r="AD1012" s="278"/>
    </row>
    <row r="1013" spans="1:30" s="276" customFormat="1" x14ac:dyDescent="0.25">
      <c r="A1013" s="188"/>
      <c r="B1013" s="188"/>
      <c r="C1013" s="3"/>
      <c r="D1013" s="3"/>
      <c r="E1013" s="189"/>
      <c r="F1013" s="189"/>
      <c r="G1013" s="190"/>
      <c r="H1013" s="191"/>
      <c r="I1013" s="192"/>
      <c r="J1013" s="188"/>
      <c r="K1013" s="3"/>
      <c r="L1013" s="3"/>
      <c r="M1013" s="188"/>
      <c r="N1013" s="188"/>
      <c r="O1013" s="3"/>
      <c r="P1013" s="3"/>
      <c r="Q1013" s="188"/>
      <c r="R1013" s="196"/>
      <c r="S1013" s="3"/>
      <c r="AD1013" s="278"/>
    </row>
    <row r="1014" spans="1:30" s="276" customFormat="1" x14ac:dyDescent="0.25">
      <c r="A1014" s="188"/>
      <c r="B1014" s="188"/>
      <c r="C1014" s="3"/>
      <c r="D1014" s="3"/>
      <c r="E1014" s="189"/>
      <c r="F1014" s="189"/>
      <c r="G1014" s="190"/>
      <c r="H1014" s="191"/>
      <c r="I1014" s="192"/>
      <c r="J1014" s="188"/>
      <c r="K1014" s="3"/>
      <c r="L1014" s="3"/>
      <c r="M1014" s="188"/>
      <c r="N1014" s="188"/>
      <c r="O1014" s="3"/>
      <c r="P1014" s="3"/>
      <c r="Q1014" s="188"/>
      <c r="R1014" s="196"/>
      <c r="S1014" s="3"/>
      <c r="AD1014" s="278"/>
    </row>
    <row r="1015" spans="1:30" s="276" customFormat="1" x14ac:dyDescent="0.25">
      <c r="A1015" s="188"/>
      <c r="B1015" s="188"/>
      <c r="C1015" s="3"/>
      <c r="D1015" s="3"/>
      <c r="E1015" s="189"/>
      <c r="F1015" s="189"/>
      <c r="G1015" s="190"/>
      <c r="H1015" s="191"/>
      <c r="I1015" s="192"/>
      <c r="J1015" s="188"/>
      <c r="K1015" s="3"/>
      <c r="L1015" s="3"/>
      <c r="M1015" s="188"/>
      <c r="N1015" s="188"/>
      <c r="O1015" s="3"/>
      <c r="P1015" s="3"/>
      <c r="Q1015" s="188"/>
      <c r="R1015" s="196"/>
      <c r="S1015" s="3"/>
      <c r="AD1015" s="278"/>
    </row>
    <row r="1016" spans="1:30" s="276" customFormat="1" x14ac:dyDescent="0.25">
      <c r="A1016" s="188"/>
      <c r="B1016" s="188"/>
      <c r="C1016" s="3"/>
      <c r="D1016" s="3"/>
      <c r="E1016" s="189"/>
      <c r="F1016" s="189"/>
      <c r="G1016" s="190"/>
      <c r="H1016" s="191"/>
      <c r="I1016" s="192"/>
      <c r="J1016" s="188"/>
      <c r="K1016" s="3"/>
      <c r="L1016" s="3"/>
      <c r="M1016" s="188"/>
      <c r="N1016" s="188"/>
      <c r="O1016" s="3"/>
      <c r="P1016" s="3"/>
      <c r="Q1016" s="188"/>
      <c r="R1016" s="196"/>
      <c r="S1016" s="3"/>
      <c r="AD1016" s="278"/>
    </row>
    <row r="1017" spans="1:30" s="276" customFormat="1" x14ac:dyDescent="0.25">
      <c r="A1017" s="188"/>
      <c r="B1017" s="188"/>
      <c r="C1017" s="3"/>
      <c r="D1017" s="3"/>
      <c r="E1017" s="189"/>
      <c r="F1017" s="189"/>
      <c r="G1017" s="190"/>
      <c r="H1017" s="191"/>
      <c r="I1017" s="192"/>
      <c r="J1017" s="188"/>
      <c r="K1017" s="3"/>
      <c r="L1017" s="3"/>
      <c r="M1017" s="188"/>
      <c r="N1017" s="188"/>
      <c r="O1017" s="3"/>
      <c r="P1017" s="3"/>
      <c r="Q1017" s="188"/>
      <c r="R1017" s="196"/>
      <c r="S1017" s="3"/>
      <c r="AD1017" s="278"/>
    </row>
    <row r="1018" spans="1:30" s="276" customFormat="1" x14ac:dyDescent="0.25">
      <c r="A1018" s="188"/>
      <c r="B1018" s="188"/>
      <c r="C1018" s="3"/>
      <c r="D1018" s="3"/>
      <c r="E1018" s="189"/>
      <c r="F1018" s="189"/>
      <c r="G1018" s="190"/>
      <c r="H1018" s="191"/>
      <c r="I1018" s="192"/>
      <c r="J1018" s="188"/>
      <c r="K1018" s="3"/>
      <c r="L1018" s="3"/>
      <c r="M1018" s="188"/>
      <c r="N1018" s="188"/>
      <c r="O1018" s="3"/>
      <c r="P1018" s="3"/>
      <c r="Q1018" s="188"/>
      <c r="R1018" s="196"/>
      <c r="S1018" s="3"/>
      <c r="AD1018" s="278"/>
    </row>
    <row r="1019" spans="1:30" s="276" customFormat="1" x14ac:dyDescent="0.25">
      <c r="A1019" s="188"/>
      <c r="B1019" s="188"/>
      <c r="C1019" s="3"/>
      <c r="D1019" s="3"/>
      <c r="E1019" s="189"/>
      <c r="F1019" s="189"/>
      <c r="G1019" s="190"/>
      <c r="H1019" s="191"/>
      <c r="I1019" s="192"/>
      <c r="J1019" s="188"/>
      <c r="K1019" s="3"/>
      <c r="L1019" s="3"/>
      <c r="M1019" s="188"/>
      <c r="N1019" s="188"/>
      <c r="O1019" s="3"/>
      <c r="P1019" s="3"/>
      <c r="Q1019" s="188"/>
      <c r="R1019" s="196"/>
      <c r="S1019" s="3"/>
      <c r="AD1019" s="278"/>
    </row>
    <row r="1020" spans="1:30" s="276" customFormat="1" x14ac:dyDescent="0.25">
      <c r="A1020" s="188"/>
      <c r="B1020" s="188"/>
      <c r="C1020" s="3"/>
      <c r="D1020" s="3"/>
      <c r="E1020" s="189"/>
      <c r="F1020" s="189"/>
      <c r="G1020" s="190"/>
      <c r="H1020" s="191"/>
      <c r="I1020" s="192"/>
      <c r="J1020" s="188"/>
      <c r="K1020" s="3"/>
      <c r="L1020" s="3"/>
      <c r="M1020" s="188"/>
      <c r="N1020" s="188"/>
      <c r="O1020" s="3"/>
      <c r="P1020" s="3"/>
      <c r="Q1020" s="188"/>
      <c r="R1020" s="196"/>
      <c r="S1020" s="3"/>
      <c r="AD1020" s="278"/>
    </row>
    <row r="1021" spans="1:30" s="276" customFormat="1" x14ac:dyDescent="0.25">
      <c r="A1021" s="188"/>
      <c r="B1021" s="188"/>
      <c r="C1021" s="3"/>
      <c r="D1021" s="3"/>
      <c r="E1021" s="189"/>
      <c r="F1021" s="189"/>
      <c r="G1021" s="190"/>
      <c r="H1021" s="191"/>
      <c r="I1021" s="192"/>
      <c r="J1021" s="188"/>
      <c r="K1021" s="3"/>
      <c r="L1021" s="3"/>
      <c r="M1021" s="188"/>
      <c r="N1021" s="188"/>
      <c r="O1021" s="3"/>
      <c r="P1021" s="3"/>
      <c r="Q1021" s="188"/>
      <c r="R1021" s="196"/>
      <c r="S1021" s="3"/>
      <c r="AD1021" s="278"/>
    </row>
    <row r="1022" spans="1:30" s="276" customFormat="1" x14ac:dyDescent="0.25">
      <c r="A1022" s="188"/>
      <c r="B1022" s="188"/>
      <c r="C1022" s="3"/>
      <c r="D1022" s="3"/>
      <c r="E1022" s="189"/>
      <c r="F1022" s="189"/>
      <c r="G1022" s="190"/>
      <c r="H1022" s="191"/>
      <c r="I1022" s="192"/>
      <c r="J1022" s="188"/>
      <c r="K1022" s="3"/>
      <c r="L1022" s="3"/>
      <c r="M1022" s="188"/>
      <c r="N1022" s="188"/>
      <c r="O1022" s="3"/>
      <c r="P1022" s="3"/>
      <c r="Q1022" s="188"/>
      <c r="R1022" s="196"/>
      <c r="S1022" s="3"/>
      <c r="AD1022" s="278"/>
    </row>
    <row r="1023" spans="1:30" s="276" customFormat="1" x14ac:dyDescent="0.25">
      <c r="A1023" s="188"/>
      <c r="B1023" s="188"/>
      <c r="C1023" s="3"/>
      <c r="D1023" s="3"/>
      <c r="E1023" s="189"/>
      <c r="F1023" s="189"/>
      <c r="G1023" s="190"/>
      <c r="H1023" s="191"/>
      <c r="I1023" s="192"/>
      <c r="J1023" s="188"/>
      <c r="K1023" s="3"/>
      <c r="L1023" s="3"/>
      <c r="M1023" s="188"/>
      <c r="N1023" s="188"/>
      <c r="O1023" s="3"/>
      <c r="P1023" s="3"/>
      <c r="Q1023" s="188"/>
      <c r="R1023" s="196"/>
      <c r="S1023" s="3"/>
      <c r="AD1023" s="278"/>
    </row>
    <row r="1024" spans="1:30" s="276" customFormat="1" x14ac:dyDescent="0.25">
      <c r="A1024" s="188"/>
      <c r="B1024" s="188"/>
      <c r="C1024" s="3"/>
      <c r="D1024" s="3"/>
      <c r="E1024" s="189"/>
      <c r="F1024" s="189"/>
      <c r="G1024" s="190"/>
      <c r="H1024" s="191"/>
      <c r="I1024" s="192"/>
      <c r="J1024" s="188"/>
      <c r="K1024" s="3"/>
      <c r="L1024" s="3"/>
      <c r="M1024" s="188"/>
      <c r="N1024" s="188"/>
      <c r="O1024" s="3"/>
      <c r="P1024" s="3"/>
      <c r="Q1024" s="188"/>
      <c r="R1024" s="196"/>
      <c r="S1024" s="3"/>
      <c r="AD1024" s="278"/>
    </row>
    <row r="1025" spans="1:30" s="276" customFormat="1" x14ac:dyDescent="0.25">
      <c r="A1025" s="188"/>
      <c r="B1025" s="188"/>
      <c r="C1025" s="3"/>
      <c r="D1025" s="3"/>
      <c r="E1025" s="189"/>
      <c r="F1025" s="189"/>
      <c r="G1025" s="190"/>
      <c r="H1025" s="191"/>
      <c r="I1025" s="192"/>
      <c r="J1025" s="188"/>
      <c r="K1025" s="3"/>
      <c r="L1025" s="3"/>
      <c r="M1025" s="188"/>
      <c r="N1025" s="188"/>
      <c r="O1025" s="3"/>
      <c r="P1025" s="3"/>
      <c r="Q1025" s="188"/>
      <c r="R1025" s="196"/>
      <c r="S1025" s="3"/>
      <c r="AD1025" s="278"/>
    </row>
    <row r="1026" spans="1:30" s="276" customFormat="1" x14ac:dyDescent="0.25">
      <c r="A1026" s="188"/>
      <c r="B1026" s="188"/>
      <c r="C1026" s="3"/>
      <c r="D1026" s="3"/>
      <c r="E1026" s="189"/>
      <c r="F1026" s="189"/>
      <c r="G1026" s="190"/>
      <c r="H1026" s="191"/>
      <c r="I1026" s="192"/>
      <c r="J1026" s="188"/>
      <c r="K1026" s="3"/>
      <c r="L1026" s="3"/>
      <c r="M1026" s="188"/>
      <c r="N1026" s="188"/>
      <c r="O1026" s="3"/>
      <c r="P1026" s="3"/>
      <c r="Q1026" s="188"/>
      <c r="R1026" s="196"/>
      <c r="S1026" s="3"/>
      <c r="AD1026" s="278"/>
    </row>
    <row r="1027" spans="1:30" s="276" customFormat="1" x14ac:dyDescent="0.25">
      <c r="A1027" s="188"/>
      <c r="B1027" s="188"/>
      <c r="C1027" s="3"/>
      <c r="D1027" s="3"/>
      <c r="E1027" s="189"/>
      <c r="F1027" s="189"/>
      <c r="G1027" s="190"/>
      <c r="H1027" s="191"/>
      <c r="I1027" s="192"/>
      <c r="J1027" s="188"/>
      <c r="K1027" s="3"/>
      <c r="L1027" s="3"/>
      <c r="M1027" s="188"/>
      <c r="N1027" s="188"/>
      <c r="O1027" s="3"/>
      <c r="P1027" s="3"/>
      <c r="Q1027" s="188"/>
      <c r="R1027" s="196"/>
      <c r="S1027" s="3"/>
      <c r="AD1027" s="278"/>
    </row>
    <row r="1028" spans="1:30" s="276" customFormat="1" x14ac:dyDescent="0.25">
      <c r="A1028" s="188"/>
      <c r="B1028" s="188"/>
      <c r="C1028" s="3"/>
      <c r="D1028" s="3"/>
      <c r="E1028" s="189"/>
      <c r="F1028" s="189"/>
      <c r="G1028" s="190"/>
      <c r="H1028" s="191"/>
      <c r="I1028" s="192"/>
      <c r="J1028" s="188"/>
      <c r="K1028" s="3"/>
      <c r="L1028" s="3"/>
      <c r="M1028" s="188"/>
      <c r="N1028" s="188"/>
      <c r="O1028" s="3"/>
      <c r="P1028" s="3"/>
      <c r="Q1028" s="188"/>
      <c r="R1028" s="196"/>
      <c r="S1028" s="3"/>
      <c r="AD1028" s="278"/>
    </row>
    <row r="1029" spans="1:30" s="276" customFormat="1" x14ac:dyDescent="0.25">
      <c r="A1029" s="188"/>
      <c r="B1029" s="188"/>
      <c r="C1029" s="3"/>
      <c r="D1029" s="3"/>
      <c r="E1029" s="189"/>
      <c r="F1029" s="189"/>
      <c r="G1029" s="190"/>
      <c r="H1029" s="191"/>
      <c r="I1029" s="192"/>
      <c r="J1029" s="188"/>
      <c r="K1029" s="3"/>
      <c r="L1029" s="3"/>
      <c r="M1029" s="188"/>
      <c r="N1029" s="188"/>
      <c r="O1029" s="3"/>
      <c r="P1029" s="3"/>
      <c r="Q1029" s="188"/>
      <c r="R1029" s="196"/>
      <c r="S1029" s="3"/>
      <c r="AD1029" s="278"/>
    </row>
    <row r="1030" spans="1:30" s="276" customFormat="1" x14ac:dyDescent="0.25">
      <c r="A1030" s="188"/>
      <c r="B1030" s="188"/>
      <c r="C1030" s="3"/>
      <c r="D1030" s="3"/>
      <c r="E1030" s="189"/>
      <c r="F1030" s="189"/>
      <c r="G1030" s="190"/>
      <c r="H1030" s="191"/>
      <c r="I1030" s="192"/>
      <c r="J1030" s="188"/>
      <c r="K1030" s="3"/>
      <c r="L1030" s="3"/>
      <c r="M1030" s="188"/>
      <c r="N1030" s="188"/>
      <c r="O1030" s="3"/>
      <c r="P1030" s="3"/>
      <c r="Q1030" s="188"/>
      <c r="R1030" s="196"/>
      <c r="S1030" s="3"/>
      <c r="AD1030" s="278"/>
    </row>
    <row r="1031" spans="1:30" s="276" customFormat="1" x14ac:dyDescent="0.25">
      <c r="A1031" s="188"/>
      <c r="B1031" s="188"/>
      <c r="C1031" s="3"/>
      <c r="D1031" s="3"/>
      <c r="E1031" s="189"/>
      <c r="F1031" s="189"/>
      <c r="G1031" s="190"/>
      <c r="H1031" s="191"/>
      <c r="I1031" s="192"/>
      <c r="J1031" s="188"/>
      <c r="K1031" s="3"/>
      <c r="L1031" s="3"/>
      <c r="M1031" s="188"/>
      <c r="N1031" s="188"/>
      <c r="O1031" s="3"/>
      <c r="P1031" s="3"/>
      <c r="Q1031" s="188"/>
      <c r="R1031" s="196"/>
      <c r="S1031" s="3"/>
      <c r="AD1031" s="278"/>
    </row>
    <row r="1032" spans="1:30" s="276" customFormat="1" x14ac:dyDescent="0.25">
      <c r="A1032" s="188"/>
      <c r="B1032" s="188"/>
      <c r="C1032" s="3"/>
      <c r="D1032" s="3"/>
      <c r="E1032" s="189"/>
      <c r="F1032" s="189"/>
      <c r="G1032" s="190"/>
      <c r="H1032" s="191"/>
      <c r="I1032" s="192"/>
      <c r="J1032" s="188"/>
      <c r="K1032" s="3"/>
      <c r="L1032" s="3"/>
      <c r="M1032" s="188"/>
      <c r="N1032" s="188"/>
      <c r="O1032" s="3"/>
      <c r="P1032" s="3"/>
      <c r="Q1032" s="188"/>
      <c r="R1032" s="196"/>
      <c r="S1032" s="3"/>
      <c r="AD1032" s="278"/>
    </row>
    <row r="1033" spans="1:30" s="276" customFormat="1" x14ac:dyDescent="0.25">
      <c r="A1033" s="188"/>
      <c r="B1033" s="188"/>
      <c r="C1033" s="3"/>
      <c r="D1033" s="3"/>
      <c r="E1033" s="189"/>
      <c r="F1033" s="189"/>
      <c r="G1033" s="190"/>
      <c r="H1033" s="191"/>
      <c r="I1033" s="192"/>
      <c r="J1033" s="188"/>
      <c r="K1033" s="3"/>
      <c r="L1033" s="3"/>
      <c r="M1033" s="188"/>
      <c r="N1033" s="188"/>
      <c r="O1033" s="3"/>
      <c r="P1033" s="3"/>
      <c r="Q1033" s="188"/>
      <c r="R1033" s="196"/>
      <c r="S1033" s="3"/>
      <c r="AD1033" s="278"/>
    </row>
    <row r="1034" spans="1:30" s="276" customFormat="1" x14ac:dyDescent="0.25">
      <c r="A1034" s="188"/>
      <c r="B1034" s="188"/>
      <c r="C1034" s="3"/>
      <c r="D1034" s="3"/>
      <c r="E1034" s="189"/>
      <c r="F1034" s="189"/>
      <c r="G1034" s="190"/>
      <c r="H1034" s="191"/>
      <c r="I1034" s="192"/>
      <c r="J1034" s="188"/>
      <c r="K1034" s="3"/>
      <c r="L1034" s="3"/>
      <c r="M1034" s="188"/>
      <c r="N1034" s="188"/>
      <c r="O1034" s="3"/>
      <c r="P1034" s="3"/>
      <c r="Q1034" s="188"/>
      <c r="R1034" s="196"/>
      <c r="S1034" s="3"/>
      <c r="AD1034" s="278"/>
    </row>
    <row r="1035" spans="1:30" s="276" customFormat="1" x14ac:dyDescent="0.25">
      <c r="A1035" s="188"/>
      <c r="B1035" s="188"/>
      <c r="C1035" s="3"/>
      <c r="D1035" s="3"/>
      <c r="E1035" s="189"/>
      <c r="F1035" s="189"/>
      <c r="G1035" s="190"/>
      <c r="H1035" s="191"/>
      <c r="I1035" s="192"/>
      <c r="J1035" s="188"/>
      <c r="K1035" s="3"/>
      <c r="L1035" s="3"/>
      <c r="M1035" s="188"/>
      <c r="N1035" s="188"/>
      <c r="O1035" s="3"/>
      <c r="P1035" s="3"/>
      <c r="Q1035" s="188"/>
      <c r="R1035" s="196"/>
      <c r="S1035" s="3"/>
      <c r="AD1035" s="278"/>
    </row>
    <row r="1036" spans="1:30" s="276" customFormat="1" x14ac:dyDescent="0.25">
      <c r="A1036" s="188"/>
      <c r="B1036" s="188"/>
      <c r="C1036" s="3"/>
      <c r="D1036" s="3"/>
      <c r="E1036" s="189"/>
      <c r="F1036" s="189"/>
      <c r="G1036" s="190"/>
      <c r="H1036" s="191"/>
      <c r="I1036" s="192"/>
      <c r="J1036" s="188"/>
      <c r="K1036" s="3"/>
      <c r="L1036" s="3"/>
      <c r="M1036" s="188"/>
      <c r="N1036" s="188"/>
      <c r="O1036" s="3"/>
      <c r="P1036" s="3"/>
      <c r="Q1036" s="188"/>
      <c r="R1036" s="196"/>
      <c r="S1036" s="3"/>
      <c r="AD1036" s="278"/>
    </row>
    <row r="1037" spans="1:30" s="276" customFormat="1" x14ac:dyDescent="0.25">
      <c r="A1037" s="188"/>
      <c r="B1037" s="188"/>
      <c r="C1037" s="3"/>
      <c r="D1037" s="3"/>
      <c r="E1037" s="189"/>
      <c r="F1037" s="189"/>
      <c r="G1037" s="190"/>
      <c r="H1037" s="191"/>
      <c r="I1037" s="192"/>
      <c r="J1037" s="188"/>
      <c r="K1037" s="3"/>
      <c r="L1037" s="3"/>
      <c r="M1037" s="188"/>
      <c r="N1037" s="188"/>
      <c r="O1037" s="3"/>
      <c r="P1037" s="3"/>
      <c r="Q1037" s="188"/>
      <c r="R1037" s="196"/>
      <c r="S1037" s="3"/>
      <c r="AD1037" s="278"/>
    </row>
    <row r="1038" spans="1:30" s="276" customFormat="1" x14ac:dyDescent="0.25">
      <c r="A1038" s="188"/>
      <c r="B1038" s="188"/>
      <c r="C1038" s="3"/>
      <c r="D1038" s="3"/>
      <c r="E1038" s="189"/>
      <c r="F1038" s="189"/>
      <c r="G1038" s="190"/>
      <c r="H1038" s="191"/>
      <c r="I1038" s="192"/>
      <c r="J1038" s="188"/>
      <c r="K1038" s="3"/>
      <c r="L1038" s="3"/>
      <c r="M1038" s="188"/>
      <c r="N1038" s="188"/>
      <c r="O1038" s="3"/>
      <c r="P1038" s="3"/>
      <c r="Q1038" s="188"/>
      <c r="R1038" s="196"/>
      <c r="S1038" s="3"/>
      <c r="AD1038" s="278"/>
    </row>
    <row r="1039" spans="1:30" s="276" customFormat="1" x14ac:dyDescent="0.25">
      <c r="A1039" s="188"/>
      <c r="B1039" s="188"/>
      <c r="C1039" s="3"/>
      <c r="D1039" s="3"/>
      <c r="E1039" s="189"/>
      <c r="F1039" s="189"/>
      <c r="G1039" s="190"/>
      <c r="H1039" s="191"/>
      <c r="I1039" s="192"/>
      <c r="J1039" s="188"/>
      <c r="K1039" s="3"/>
      <c r="L1039" s="3"/>
      <c r="M1039" s="188"/>
      <c r="N1039" s="188"/>
      <c r="O1039" s="3"/>
      <c r="P1039" s="3"/>
      <c r="Q1039" s="188"/>
      <c r="R1039" s="196"/>
      <c r="S1039" s="3"/>
      <c r="AD1039" s="278"/>
    </row>
    <row r="1040" spans="1:30" s="276" customFormat="1" x14ac:dyDescent="0.25">
      <c r="A1040" s="188"/>
      <c r="B1040" s="188"/>
      <c r="C1040" s="3"/>
      <c r="D1040" s="3"/>
      <c r="E1040" s="189"/>
      <c r="F1040" s="189"/>
      <c r="G1040" s="190"/>
      <c r="H1040" s="191"/>
      <c r="I1040" s="192"/>
      <c r="J1040" s="188"/>
      <c r="K1040" s="3"/>
      <c r="L1040" s="3"/>
      <c r="M1040" s="188"/>
      <c r="N1040" s="188"/>
      <c r="O1040" s="3"/>
      <c r="P1040" s="3"/>
      <c r="Q1040" s="188"/>
      <c r="R1040" s="196"/>
      <c r="S1040" s="3"/>
      <c r="AD1040" s="278"/>
    </row>
    <row r="1041" spans="1:30" s="276" customFormat="1" x14ac:dyDescent="0.25">
      <c r="A1041" s="188"/>
      <c r="B1041" s="188"/>
      <c r="C1041" s="3"/>
      <c r="D1041" s="3"/>
      <c r="E1041" s="189"/>
      <c r="F1041" s="189"/>
      <c r="G1041" s="190"/>
      <c r="H1041" s="191"/>
      <c r="I1041" s="192"/>
      <c r="J1041" s="188"/>
      <c r="K1041" s="3"/>
      <c r="L1041" s="3"/>
      <c r="M1041" s="188"/>
      <c r="N1041" s="188"/>
      <c r="O1041" s="3"/>
      <c r="P1041" s="3"/>
      <c r="Q1041" s="188"/>
      <c r="R1041" s="196"/>
      <c r="S1041" s="3"/>
      <c r="AD1041" s="278"/>
    </row>
    <row r="1042" spans="1:30" s="276" customFormat="1" x14ac:dyDescent="0.25">
      <c r="A1042" s="188"/>
      <c r="B1042" s="188"/>
      <c r="C1042" s="3"/>
      <c r="D1042" s="3"/>
      <c r="E1042" s="189"/>
      <c r="F1042" s="189"/>
      <c r="G1042" s="190"/>
      <c r="H1042" s="191"/>
      <c r="I1042" s="192"/>
      <c r="J1042" s="188"/>
      <c r="K1042" s="3"/>
      <c r="L1042" s="3"/>
      <c r="M1042" s="188"/>
      <c r="N1042" s="188"/>
      <c r="O1042" s="3"/>
      <c r="P1042" s="3"/>
      <c r="Q1042" s="188"/>
      <c r="R1042" s="196"/>
      <c r="S1042" s="3"/>
      <c r="AD1042" s="278"/>
    </row>
    <row r="1043" spans="1:30" s="276" customFormat="1" x14ac:dyDescent="0.25">
      <c r="A1043" s="188"/>
      <c r="B1043" s="188"/>
      <c r="C1043" s="3"/>
      <c r="D1043" s="3"/>
      <c r="E1043" s="189"/>
      <c r="F1043" s="189"/>
      <c r="G1043" s="190"/>
      <c r="H1043" s="191"/>
      <c r="I1043" s="192"/>
      <c r="J1043" s="188"/>
      <c r="K1043" s="3"/>
      <c r="L1043" s="3"/>
      <c r="M1043" s="188"/>
      <c r="N1043" s="188"/>
      <c r="O1043" s="3"/>
      <c r="P1043" s="3"/>
      <c r="Q1043" s="188"/>
      <c r="R1043" s="196"/>
      <c r="S1043" s="3"/>
      <c r="AD1043" s="278"/>
    </row>
    <row r="1044" spans="1:30" s="276" customFormat="1" x14ac:dyDescent="0.25">
      <c r="A1044" s="188"/>
      <c r="B1044" s="188"/>
      <c r="C1044" s="3"/>
      <c r="D1044" s="3"/>
      <c r="E1044" s="189"/>
      <c r="F1044" s="189"/>
      <c r="G1044" s="190"/>
      <c r="H1044" s="191"/>
      <c r="I1044" s="192"/>
      <c r="J1044" s="188"/>
      <c r="K1044" s="3"/>
      <c r="L1044" s="3"/>
      <c r="M1044" s="188"/>
      <c r="N1044" s="188"/>
      <c r="O1044" s="3"/>
      <c r="P1044" s="3"/>
      <c r="Q1044" s="188"/>
      <c r="R1044" s="196"/>
      <c r="S1044" s="3"/>
      <c r="AD1044" s="278"/>
    </row>
    <row r="1045" spans="1:30" s="276" customFormat="1" x14ac:dyDescent="0.25">
      <c r="A1045" s="188"/>
      <c r="B1045" s="188"/>
      <c r="C1045" s="3"/>
      <c r="D1045" s="3"/>
      <c r="E1045" s="189"/>
      <c r="F1045" s="189"/>
      <c r="G1045" s="190"/>
      <c r="H1045" s="191"/>
      <c r="I1045" s="192"/>
      <c r="J1045" s="188"/>
      <c r="K1045" s="3"/>
      <c r="L1045" s="3"/>
      <c r="M1045" s="188"/>
      <c r="N1045" s="188"/>
      <c r="O1045" s="3"/>
      <c r="P1045" s="3"/>
      <c r="Q1045" s="188"/>
      <c r="R1045" s="196"/>
      <c r="S1045" s="3"/>
      <c r="AD1045" s="278"/>
    </row>
    <row r="1046" spans="1:30" s="276" customFormat="1" x14ac:dyDescent="0.25">
      <c r="A1046" s="188"/>
      <c r="B1046" s="188"/>
      <c r="C1046" s="3"/>
      <c r="D1046" s="3"/>
      <c r="E1046" s="189"/>
      <c r="F1046" s="189"/>
      <c r="G1046" s="190"/>
      <c r="H1046" s="191"/>
      <c r="I1046" s="192"/>
      <c r="J1046" s="188"/>
      <c r="K1046" s="3"/>
      <c r="L1046" s="3"/>
      <c r="M1046" s="188"/>
      <c r="N1046" s="188"/>
      <c r="O1046" s="3"/>
      <c r="P1046" s="3"/>
      <c r="Q1046" s="188"/>
      <c r="R1046" s="196"/>
      <c r="S1046" s="3"/>
      <c r="AD1046" s="278"/>
    </row>
    <row r="1047" spans="1:30" s="276" customFormat="1" x14ac:dyDescent="0.25">
      <c r="A1047" s="188"/>
      <c r="B1047" s="188"/>
      <c r="C1047" s="3"/>
      <c r="D1047" s="3"/>
      <c r="E1047" s="189"/>
      <c r="F1047" s="189"/>
      <c r="G1047" s="190"/>
      <c r="H1047" s="191"/>
      <c r="I1047" s="192"/>
      <c r="J1047" s="188"/>
      <c r="K1047" s="3"/>
      <c r="L1047" s="3"/>
      <c r="M1047" s="188"/>
      <c r="N1047" s="188"/>
      <c r="O1047" s="3"/>
      <c r="P1047" s="3"/>
      <c r="Q1047" s="188"/>
      <c r="R1047" s="196"/>
      <c r="S1047" s="3"/>
      <c r="AD1047" s="278"/>
    </row>
    <row r="1048" spans="1:30" s="276" customFormat="1" x14ac:dyDescent="0.25">
      <c r="A1048" s="188"/>
      <c r="B1048" s="188"/>
      <c r="C1048" s="3"/>
      <c r="D1048" s="3"/>
      <c r="E1048" s="189"/>
      <c r="F1048" s="189"/>
      <c r="G1048" s="190"/>
      <c r="H1048" s="191"/>
      <c r="I1048" s="192"/>
      <c r="J1048" s="188"/>
      <c r="K1048" s="3"/>
      <c r="L1048" s="3"/>
      <c r="M1048" s="188"/>
      <c r="N1048" s="188"/>
      <c r="O1048" s="3"/>
      <c r="P1048" s="3"/>
      <c r="Q1048" s="188"/>
      <c r="R1048" s="196"/>
      <c r="S1048" s="3"/>
      <c r="AD1048" s="278"/>
    </row>
    <row r="1049" spans="1:30" s="276" customFormat="1" x14ac:dyDescent="0.25">
      <c r="A1049" s="188"/>
      <c r="B1049" s="188"/>
      <c r="C1049" s="3"/>
      <c r="D1049" s="3"/>
      <c r="E1049" s="189"/>
      <c r="F1049" s="189"/>
      <c r="G1049" s="190"/>
      <c r="H1049" s="191"/>
      <c r="I1049" s="192"/>
      <c r="J1049" s="188"/>
      <c r="K1049" s="3"/>
      <c r="L1049" s="3"/>
      <c r="M1049" s="188"/>
      <c r="N1049" s="188"/>
      <c r="O1049" s="3"/>
      <c r="P1049" s="3"/>
      <c r="Q1049" s="188"/>
      <c r="R1049" s="196"/>
      <c r="S1049" s="3"/>
      <c r="AD1049" s="278"/>
    </row>
    <row r="1050" spans="1:30" s="276" customFormat="1" x14ac:dyDescent="0.25">
      <c r="A1050" s="188"/>
      <c r="B1050" s="188"/>
      <c r="C1050" s="3"/>
      <c r="D1050" s="3"/>
      <c r="E1050" s="189"/>
      <c r="F1050" s="189"/>
      <c r="G1050" s="190"/>
      <c r="H1050" s="191"/>
      <c r="I1050" s="192"/>
      <c r="J1050" s="188"/>
      <c r="K1050" s="3"/>
      <c r="L1050" s="3"/>
      <c r="M1050" s="188"/>
      <c r="N1050" s="188"/>
      <c r="O1050" s="3"/>
      <c r="P1050" s="3"/>
      <c r="Q1050" s="188"/>
      <c r="R1050" s="196"/>
      <c r="S1050" s="3"/>
      <c r="AD1050" s="278"/>
    </row>
    <row r="1051" spans="1:30" s="276" customFormat="1" x14ac:dyDescent="0.25">
      <c r="A1051" s="188"/>
      <c r="B1051" s="188"/>
      <c r="C1051" s="3"/>
      <c r="D1051" s="3"/>
      <c r="E1051" s="189"/>
      <c r="F1051" s="189"/>
      <c r="G1051" s="190"/>
      <c r="H1051" s="191"/>
      <c r="I1051" s="192"/>
      <c r="J1051" s="188"/>
      <c r="K1051" s="3"/>
      <c r="L1051" s="3"/>
      <c r="M1051" s="188"/>
      <c r="N1051" s="188"/>
      <c r="O1051" s="3"/>
      <c r="P1051" s="3"/>
      <c r="Q1051" s="188"/>
      <c r="R1051" s="196"/>
      <c r="S1051" s="3"/>
      <c r="AD1051" s="278"/>
    </row>
    <row r="1052" spans="1:30" s="276" customFormat="1" x14ac:dyDescent="0.25">
      <c r="A1052" s="188"/>
      <c r="B1052" s="188"/>
      <c r="C1052" s="3"/>
      <c r="D1052" s="3"/>
      <c r="E1052" s="189"/>
      <c r="F1052" s="189"/>
      <c r="G1052" s="190"/>
      <c r="H1052" s="191"/>
      <c r="I1052" s="192"/>
      <c r="J1052" s="188"/>
      <c r="K1052" s="3"/>
      <c r="L1052" s="3"/>
      <c r="M1052" s="188"/>
      <c r="N1052" s="188"/>
      <c r="O1052" s="3"/>
      <c r="P1052" s="3"/>
      <c r="Q1052" s="188"/>
      <c r="R1052" s="196"/>
      <c r="S1052" s="3"/>
      <c r="AD1052" s="278"/>
    </row>
    <row r="1053" spans="1:30" s="276" customFormat="1" x14ac:dyDescent="0.25">
      <c r="A1053" s="188"/>
      <c r="B1053" s="188"/>
      <c r="C1053" s="3"/>
      <c r="D1053" s="3"/>
      <c r="E1053" s="189"/>
      <c r="F1053" s="189"/>
      <c r="G1053" s="190"/>
      <c r="H1053" s="191"/>
      <c r="I1053" s="192"/>
      <c r="J1053" s="188"/>
      <c r="K1053" s="3"/>
      <c r="L1053" s="3"/>
      <c r="M1053" s="188"/>
      <c r="N1053" s="188"/>
      <c r="O1053" s="3"/>
      <c r="P1053" s="3"/>
      <c r="Q1053" s="188"/>
      <c r="R1053" s="196"/>
      <c r="S1053" s="3"/>
      <c r="AD1053" s="278"/>
    </row>
    <row r="1054" spans="1:30" s="276" customFormat="1" x14ac:dyDescent="0.25">
      <c r="A1054" s="188"/>
      <c r="B1054" s="188"/>
      <c r="C1054" s="3"/>
      <c r="D1054" s="3"/>
      <c r="E1054" s="189"/>
      <c r="F1054" s="189"/>
      <c r="G1054" s="190"/>
      <c r="H1054" s="191"/>
      <c r="I1054" s="192"/>
      <c r="J1054" s="188"/>
      <c r="K1054" s="3"/>
      <c r="L1054" s="3"/>
      <c r="M1054" s="188"/>
      <c r="N1054" s="188"/>
      <c r="O1054" s="3"/>
      <c r="P1054" s="3"/>
      <c r="Q1054" s="188"/>
      <c r="R1054" s="196"/>
      <c r="S1054" s="3"/>
      <c r="AD1054" s="278"/>
    </row>
    <row r="1055" spans="1:30" s="276" customFormat="1" x14ac:dyDescent="0.25">
      <c r="A1055" s="188"/>
      <c r="B1055" s="188"/>
      <c r="C1055" s="3"/>
      <c r="D1055" s="3"/>
      <c r="E1055" s="189"/>
      <c r="F1055" s="189"/>
      <c r="G1055" s="190"/>
      <c r="H1055" s="191"/>
      <c r="I1055" s="192"/>
      <c r="J1055" s="188"/>
      <c r="K1055" s="3"/>
      <c r="L1055" s="3"/>
      <c r="M1055" s="188"/>
      <c r="N1055" s="188"/>
      <c r="O1055" s="3"/>
      <c r="P1055" s="3"/>
      <c r="Q1055" s="188"/>
      <c r="R1055" s="196"/>
      <c r="S1055" s="3"/>
      <c r="AD1055" s="278"/>
    </row>
    <row r="1056" spans="1:30" s="276" customFormat="1" x14ac:dyDescent="0.25">
      <c r="A1056" s="188"/>
      <c r="B1056" s="188"/>
      <c r="C1056" s="3"/>
      <c r="D1056" s="3"/>
      <c r="E1056" s="189"/>
      <c r="F1056" s="189"/>
      <c r="G1056" s="190"/>
      <c r="H1056" s="191"/>
      <c r="I1056" s="192"/>
      <c r="J1056" s="188"/>
      <c r="K1056" s="3"/>
      <c r="L1056" s="3"/>
      <c r="M1056" s="188"/>
      <c r="N1056" s="188"/>
      <c r="O1056" s="3"/>
      <c r="P1056" s="3"/>
      <c r="Q1056" s="188"/>
      <c r="R1056" s="196"/>
      <c r="S1056" s="3"/>
      <c r="AD1056" s="278"/>
    </row>
    <row r="1057" spans="1:30" s="276" customFormat="1" x14ac:dyDescent="0.25">
      <c r="A1057" s="188"/>
      <c r="B1057" s="188"/>
      <c r="C1057" s="3"/>
      <c r="D1057" s="3"/>
      <c r="E1057" s="189"/>
      <c r="F1057" s="189"/>
      <c r="G1057" s="190"/>
      <c r="H1057" s="191"/>
      <c r="I1057" s="192"/>
      <c r="J1057" s="188"/>
      <c r="K1057" s="3"/>
      <c r="L1057" s="3"/>
      <c r="M1057" s="188"/>
      <c r="N1057" s="188"/>
      <c r="O1057" s="3"/>
      <c r="P1057" s="3"/>
      <c r="Q1057" s="188"/>
      <c r="R1057" s="196"/>
      <c r="S1057" s="3"/>
      <c r="AD1057" s="278"/>
    </row>
    <row r="1058" spans="1:30" s="276" customFormat="1" x14ac:dyDescent="0.25">
      <c r="A1058" s="188"/>
      <c r="B1058" s="188"/>
      <c r="C1058" s="3"/>
      <c r="D1058" s="3"/>
      <c r="E1058" s="189"/>
      <c r="F1058" s="189"/>
      <c r="G1058" s="190"/>
      <c r="H1058" s="191"/>
      <c r="I1058" s="192"/>
      <c r="J1058" s="188"/>
      <c r="K1058" s="3"/>
      <c r="L1058" s="3"/>
      <c r="M1058" s="188"/>
      <c r="N1058" s="188"/>
      <c r="O1058" s="3"/>
      <c r="P1058" s="3"/>
      <c r="Q1058" s="188"/>
      <c r="R1058" s="196"/>
      <c r="S1058" s="3"/>
      <c r="AD1058" s="278"/>
    </row>
    <row r="1059" spans="1:30" s="276" customFormat="1" x14ac:dyDescent="0.25">
      <c r="A1059" s="188"/>
      <c r="B1059" s="188"/>
      <c r="C1059" s="3"/>
      <c r="D1059" s="3"/>
      <c r="E1059" s="189"/>
      <c r="F1059" s="189"/>
      <c r="G1059" s="190"/>
      <c r="H1059" s="191"/>
      <c r="I1059" s="192"/>
      <c r="J1059" s="188"/>
      <c r="K1059" s="3"/>
      <c r="L1059" s="3"/>
      <c r="M1059" s="188"/>
      <c r="N1059" s="188"/>
      <c r="O1059" s="3"/>
      <c r="P1059" s="3"/>
      <c r="Q1059" s="188"/>
      <c r="R1059" s="196"/>
      <c r="S1059" s="3"/>
      <c r="AD1059" s="278"/>
    </row>
    <row r="1060" spans="1:30" s="276" customFormat="1" x14ac:dyDescent="0.25">
      <c r="A1060" s="188"/>
      <c r="B1060" s="188"/>
      <c r="C1060" s="3"/>
      <c r="D1060" s="3"/>
      <c r="E1060" s="189"/>
      <c r="F1060" s="189"/>
      <c r="G1060" s="190"/>
      <c r="H1060" s="191"/>
      <c r="I1060" s="192"/>
      <c r="J1060" s="188"/>
      <c r="K1060" s="3"/>
      <c r="L1060" s="3"/>
      <c r="M1060" s="188"/>
      <c r="N1060" s="188"/>
      <c r="O1060" s="3"/>
      <c r="P1060" s="3"/>
      <c r="Q1060" s="188"/>
      <c r="R1060" s="196"/>
      <c r="S1060" s="3"/>
      <c r="AD1060" s="278"/>
    </row>
    <row r="1061" spans="1:30" s="276" customFormat="1" x14ac:dyDescent="0.25">
      <c r="A1061" s="188"/>
      <c r="B1061" s="188"/>
      <c r="C1061" s="3"/>
      <c r="D1061" s="3"/>
      <c r="E1061" s="189"/>
      <c r="F1061" s="189"/>
      <c r="G1061" s="190"/>
      <c r="H1061" s="191"/>
      <c r="I1061" s="192"/>
      <c r="J1061" s="188"/>
      <c r="K1061" s="3"/>
      <c r="L1061" s="3"/>
      <c r="M1061" s="188"/>
      <c r="N1061" s="188"/>
      <c r="O1061" s="3"/>
      <c r="P1061" s="3"/>
      <c r="Q1061" s="188"/>
      <c r="R1061" s="196"/>
      <c r="S1061" s="3"/>
      <c r="AD1061" s="278"/>
    </row>
    <row r="1062" spans="1:30" s="276" customFormat="1" x14ac:dyDescent="0.25">
      <c r="A1062" s="188"/>
      <c r="B1062" s="188"/>
      <c r="C1062" s="3"/>
      <c r="D1062" s="3"/>
      <c r="E1062" s="189"/>
      <c r="F1062" s="189"/>
      <c r="G1062" s="190"/>
      <c r="H1062" s="191"/>
      <c r="I1062" s="192"/>
      <c r="J1062" s="188"/>
      <c r="K1062" s="3"/>
      <c r="L1062" s="3"/>
      <c r="M1062" s="188"/>
      <c r="N1062" s="188"/>
      <c r="O1062" s="3"/>
      <c r="P1062" s="3"/>
      <c r="Q1062" s="188"/>
      <c r="R1062" s="196"/>
      <c r="S1062" s="3"/>
      <c r="AD1062" s="278"/>
    </row>
    <row r="1063" spans="1:30" s="276" customFormat="1" x14ac:dyDescent="0.25">
      <c r="A1063" s="188"/>
      <c r="B1063" s="188"/>
      <c r="C1063" s="3"/>
      <c r="D1063" s="3"/>
      <c r="E1063" s="189"/>
      <c r="F1063" s="189"/>
      <c r="G1063" s="190"/>
      <c r="H1063" s="191"/>
      <c r="I1063" s="192"/>
      <c r="J1063" s="188"/>
      <c r="K1063" s="3"/>
      <c r="L1063" s="3"/>
      <c r="M1063" s="188"/>
      <c r="N1063" s="188"/>
      <c r="O1063" s="3"/>
      <c r="P1063" s="3"/>
      <c r="Q1063" s="188"/>
      <c r="R1063" s="196"/>
      <c r="S1063" s="3"/>
      <c r="AD1063" s="278"/>
    </row>
    <row r="1064" spans="1:30" s="276" customFormat="1" x14ac:dyDescent="0.25">
      <c r="A1064" s="188"/>
      <c r="B1064" s="188"/>
      <c r="C1064" s="3"/>
      <c r="D1064" s="3"/>
      <c r="E1064" s="189"/>
      <c r="F1064" s="189"/>
      <c r="G1064" s="190"/>
      <c r="H1064" s="191"/>
      <c r="I1064" s="192"/>
      <c r="J1064" s="188"/>
      <c r="K1064" s="3"/>
      <c r="L1064" s="3"/>
      <c r="M1064" s="188"/>
      <c r="N1064" s="188"/>
      <c r="O1064" s="3"/>
      <c r="P1064" s="3"/>
      <c r="Q1064" s="188"/>
      <c r="R1064" s="196"/>
      <c r="S1064" s="3"/>
      <c r="AD1064" s="278"/>
    </row>
    <row r="1065" spans="1:30" s="276" customFormat="1" x14ac:dyDescent="0.25">
      <c r="A1065" s="188"/>
      <c r="B1065" s="188"/>
      <c r="C1065" s="3"/>
      <c r="D1065" s="3"/>
      <c r="E1065" s="189"/>
      <c r="F1065" s="189"/>
      <c r="G1065" s="190"/>
      <c r="H1065" s="191"/>
      <c r="I1065" s="192"/>
      <c r="J1065" s="188"/>
      <c r="K1065" s="3"/>
      <c r="L1065" s="3"/>
      <c r="M1065" s="188"/>
      <c r="N1065" s="188"/>
      <c r="O1065" s="3"/>
      <c r="P1065" s="3"/>
      <c r="Q1065" s="188"/>
      <c r="R1065" s="196"/>
      <c r="S1065" s="3"/>
      <c r="AD1065" s="278"/>
    </row>
    <row r="1066" spans="1:30" s="276" customFormat="1" x14ac:dyDescent="0.25">
      <c r="A1066" s="188"/>
      <c r="B1066" s="188"/>
      <c r="C1066" s="3"/>
      <c r="D1066" s="3"/>
      <c r="E1066" s="189"/>
      <c r="F1066" s="189"/>
      <c r="G1066" s="190"/>
      <c r="H1066" s="191"/>
      <c r="I1066" s="192"/>
      <c r="J1066" s="188"/>
      <c r="K1066" s="3"/>
      <c r="L1066" s="3"/>
      <c r="M1066" s="188"/>
      <c r="N1066" s="188"/>
      <c r="O1066" s="3"/>
      <c r="P1066" s="3"/>
      <c r="Q1066" s="188"/>
      <c r="R1066" s="196"/>
      <c r="S1066" s="3"/>
      <c r="AD1066" s="278"/>
    </row>
    <row r="1067" spans="1:30" s="276" customFormat="1" x14ac:dyDescent="0.25">
      <c r="A1067" s="188"/>
      <c r="B1067" s="188"/>
      <c r="C1067" s="3"/>
      <c r="D1067" s="3"/>
      <c r="E1067" s="189"/>
      <c r="F1067" s="189"/>
      <c r="G1067" s="190"/>
      <c r="H1067" s="191"/>
      <c r="I1067" s="192"/>
      <c r="J1067" s="188"/>
      <c r="K1067" s="3"/>
      <c r="L1067" s="3"/>
      <c r="M1067" s="188"/>
      <c r="N1067" s="188"/>
      <c r="O1067" s="3"/>
      <c r="P1067" s="3"/>
      <c r="Q1067" s="188"/>
      <c r="R1067" s="196"/>
      <c r="S1067" s="3"/>
      <c r="AD1067" s="278"/>
    </row>
    <row r="1068" spans="1:30" s="276" customFormat="1" x14ac:dyDescent="0.25">
      <c r="A1068" s="188"/>
      <c r="B1068" s="188"/>
      <c r="C1068" s="3"/>
      <c r="D1068" s="3"/>
      <c r="E1068" s="189"/>
      <c r="F1068" s="189"/>
      <c r="G1068" s="190"/>
      <c r="H1068" s="191"/>
      <c r="I1068" s="192"/>
      <c r="J1068" s="188"/>
      <c r="K1068" s="3"/>
      <c r="L1068" s="3"/>
      <c r="M1068" s="188"/>
      <c r="N1068" s="188"/>
      <c r="O1068" s="3"/>
      <c r="P1068" s="3"/>
      <c r="Q1068" s="188"/>
      <c r="R1068" s="196"/>
      <c r="S1068" s="3"/>
      <c r="AD1068" s="278"/>
    </row>
    <row r="1069" spans="1:30" s="276" customFormat="1" x14ac:dyDescent="0.25">
      <c r="A1069" s="188"/>
      <c r="B1069" s="188"/>
      <c r="C1069" s="3"/>
      <c r="D1069" s="3"/>
      <c r="E1069" s="189"/>
      <c r="F1069" s="189"/>
      <c r="G1069" s="190"/>
      <c r="H1069" s="191"/>
      <c r="I1069" s="192"/>
      <c r="J1069" s="188"/>
      <c r="K1069" s="3"/>
      <c r="L1069" s="3"/>
      <c r="M1069" s="188"/>
      <c r="N1069" s="188"/>
      <c r="O1069" s="3"/>
      <c r="P1069" s="3"/>
      <c r="Q1069" s="188"/>
      <c r="R1069" s="196"/>
      <c r="S1069" s="3"/>
      <c r="AD1069" s="278"/>
    </row>
    <row r="1070" spans="1:30" s="276" customFormat="1" x14ac:dyDescent="0.25">
      <c r="A1070" s="188"/>
      <c r="B1070" s="188"/>
      <c r="C1070" s="3"/>
      <c r="D1070" s="3"/>
      <c r="E1070" s="189"/>
      <c r="F1070" s="189"/>
      <c r="G1070" s="190"/>
      <c r="H1070" s="191"/>
      <c r="I1070" s="192"/>
      <c r="J1070" s="188"/>
      <c r="K1070" s="3"/>
      <c r="L1070" s="3"/>
      <c r="M1070" s="188"/>
      <c r="N1070" s="188"/>
      <c r="O1070" s="3"/>
      <c r="P1070" s="3"/>
      <c r="Q1070" s="188"/>
      <c r="R1070" s="196"/>
      <c r="S1070" s="3"/>
      <c r="AD1070" s="278"/>
    </row>
    <row r="1071" spans="1:30" s="276" customFormat="1" x14ac:dyDescent="0.25">
      <c r="A1071" s="188"/>
      <c r="B1071" s="188"/>
      <c r="C1071" s="3"/>
      <c r="D1071" s="3"/>
      <c r="E1071" s="189"/>
      <c r="F1071" s="189"/>
      <c r="G1071" s="190"/>
      <c r="H1071" s="191"/>
      <c r="I1071" s="192"/>
      <c r="J1071" s="188"/>
      <c r="K1071" s="3"/>
      <c r="L1071" s="3"/>
      <c r="M1071" s="188"/>
      <c r="N1071" s="188"/>
      <c r="O1071" s="3"/>
      <c r="P1071" s="3"/>
      <c r="Q1071" s="188"/>
      <c r="R1071" s="196"/>
      <c r="S1071" s="3"/>
      <c r="AD1071" s="278"/>
    </row>
    <row r="1072" spans="1:30" s="276" customFormat="1" x14ac:dyDescent="0.25">
      <c r="A1072" s="188"/>
      <c r="B1072" s="188"/>
      <c r="C1072" s="3"/>
      <c r="D1072" s="3"/>
      <c r="E1072" s="189"/>
      <c r="F1072" s="189"/>
      <c r="G1072" s="190"/>
      <c r="H1072" s="191"/>
      <c r="I1072" s="192"/>
      <c r="J1072" s="188"/>
      <c r="K1072" s="3"/>
      <c r="L1072" s="3"/>
      <c r="M1072" s="188"/>
      <c r="N1072" s="188"/>
      <c r="O1072" s="3"/>
      <c r="P1072" s="3"/>
      <c r="Q1072" s="188"/>
      <c r="R1072" s="196"/>
      <c r="S1072" s="3"/>
      <c r="AD1072" s="278"/>
    </row>
    <row r="1073" spans="1:30" s="276" customFormat="1" x14ac:dyDescent="0.25">
      <c r="A1073" s="188"/>
      <c r="B1073" s="188"/>
      <c r="C1073" s="3"/>
      <c r="D1073" s="3"/>
      <c r="E1073" s="189"/>
      <c r="F1073" s="189"/>
      <c r="G1073" s="190"/>
      <c r="H1073" s="191"/>
      <c r="I1073" s="192"/>
      <c r="J1073" s="188"/>
      <c r="K1073" s="3"/>
      <c r="L1073" s="3"/>
      <c r="M1073" s="188"/>
      <c r="N1073" s="188"/>
      <c r="O1073" s="3"/>
      <c r="P1073" s="3"/>
      <c r="Q1073" s="188"/>
      <c r="R1073" s="196"/>
      <c r="S1073" s="3"/>
      <c r="AD1073" s="278"/>
    </row>
    <row r="1074" spans="1:30" s="276" customFormat="1" x14ac:dyDescent="0.25">
      <c r="A1074" s="188"/>
      <c r="B1074" s="188"/>
      <c r="C1074" s="3"/>
      <c r="D1074" s="3"/>
      <c r="E1074" s="189"/>
      <c r="F1074" s="189"/>
      <c r="G1074" s="190"/>
      <c r="H1074" s="191"/>
      <c r="I1074" s="192"/>
      <c r="J1074" s="188"/>
      <c r="K1074" s="3"/>
      <c r="L1074" s="3"/>
      <c r="M1074" s="188"/>
      <c r="N1074" s="188"/>
      <c r="O1074" s="3"/>
      <c r="P1074" s="3"/>
      <c r="Q1074" s="188"/>
      <c r="R1074" s="196"/>
      <c r="S1074" s="3"/>
      <c r="AD1074" s="278"/>
    </row>
    <row r="1075" spans="1:30" s="276" customFormat="1" x14ac:dyDescent="0.25">
      <c r="A1075" s="188"/>
      <c r="B1075" s="188"/>
      <c r="C1075" s="3"/>
      <c r="D1075" s="3"/>
      <c r="E1075" s="189"/>
      <c r="F1075" s="189"/>
      <c r="G1075" s="190"/>
      <c r="H1075" s="191"/>
      <c r="I1075" s="192"/>
      <c r="J1075" s="188"/>
      <c r="K1075" s="3"/>
      <c r="L1075" s="3"/>
      <c r="M1075" s="188"/>
      <c r="N1075" s="188"/>
      <c r="O1075" s="3"/>
      <c r="P1075" s="3"/>
      <c r="Q1075" s="188"/>
      <c r="R1075" s="196"/>
      <c r="S1075" s="3"/>
      <c r="AD1075" s="278"/>
    </row>
    <row r="1076" spans="1:30" s="276" customFormat="1" x14ac:dyDescent="0.25">
      <c r="A1076" s="188"/>
      <c r="B1076" s="188"/>
      <c r="C1076" s="3"/>
      <c r="D1076" s="3"/>
      <c r="E1076" s="189"/>
      <c r="F1076" s="189"/>
      <c r="G1076" s="190"/>
      <c r="H1076" s="191"/>
      <c r="I1076" s="192"/>
      <c r="J1076" s="188"/>
      <c r="K1076" s="3"/>
      <c r="L1076" s="3"/>
      <c r="M1076" s="188"/>
      <c r="N1076" s="188"/>
      <c r="O1076" s="3"/>
      <c r="P1076" s="3"/>
      <c r="Q1076" s="188"/>
      <c r="R1076" s="196"/>
      <c r="S1076" s="3"/>
      <c r="AD1076" s="278"/>
    </row>
    <row r="1077" spans="1:30" s="276" customFormat="1" x14ac:dyDescent="0.25">
      <c r="A1077" s="188"/>
      <c r="B1077" s="188"/>
      <c r="C1077" s="3"/>
      <c r="D1077" s="3"/>
      <c r="E1077" s="189"/>
      <c r="F1077" s="189"/>
      <c r="G1077" s="190"/>
      <c r="H1077" s="191"/>
      <c r="I1077" s="192"/>
      <c r="J1077" s="188"/>
      <c r="K1077" s="3"/>
      <c r="L1077" s="3"/>
      <c r="M1077" s="188"/>
      <c r="N1077" s="188"/>
      <c r="O1077" s="3"/>
      <c r="P1077" s="3"/>
      <c r="Q1077" s="188"/>
      <c r="R1077" s="196"/>
      <c r="S1077" s="3"/>
      <c r="AD1077" s="278"/>
    </row>
    <row r="1078" spans="1:30" s="276" customFormat="1" x14ac:dyDescent="0.25">
      <c r="A1078" s="188"/>
      <c r="B1078" s="188"/>
      <c r="C1078" s="3"/>
      <c r="D1078" s="3"/>
      <c r="E1078" s="189"/>
      <c r="F1078" s="189"/>
      <c r="G1078" s="190"/>
      <c r="H1078" s="191"/>
      <c r="I1078" s="192"/>
      <c r="J1078" s="188"/>
      <c r="K1078" s="3"/>
      <c r="L1078" s="3"/>
      <c r="M1078" s="188"/>
      <c r="N1078" s="188"/>
      <c r="O1078" s="3"/>
      <c r="P1078" s="3"/>
      <c r="Q1078" s="188"/>
      <c r="R1078" s="196"/>
      <c r="S1078" s="3"/>
      <c r="AD1078" s="278"/>
    </row>
    <row r="1079" spans="1:30" s="276" customFormat="1" x14ac:dyDescent="0.25">
      <c r="A1079" s="188"/>
      <c r="B1079" s="188"/>
      <c r="C1079" s="3"/>
      <c r="D1079" s="3"/>
      <c r="E1079" s="189"/>
      <c r="F1079" s="189"/>
      <c r="G1079" s="190"/>
      <c r="H1079" s="191"/>
      <c r="I1079" s="192"/>
      <c r="J1079" s="188"/>
      <c r="K1079" s="3"/>
      <c r="L1079" s="3"/>
      <c r="M1079" s="188"/>
      <c r="N1079" s="188"/>
      <c r="O1079" s="3"/>
      <c r="P1079" s="3"/>
      <c r="Q1079" s="188"/>
      <c r="R1079" s="196"/>
      <c r="S1079" s="3"/>
      <c r="AD1079" s="278"/>
    </row>
    <row r="1080" spans="1:30" s="276" customFormat="1" x14ac:dyDescent="0.25">
      <c r="A1080" s="188"/>
      <c r="B1080" s="188"/>
      <c r="C1080" s="3"/>
      <c r="D1080" s="3"/>
      <c r="E1080" s="189"/>
      <c r="F1080" s="189"/>
      <c r="G1080" s="190"/>
      <c r="H1080" s="191"/>
      <c r="I1080" s="192"/>
      <c r="J1080" s="188"/>
      <c r="K1080" s="3"/>
      <c r="L1080" s="3"/>
      <c r="M1080" s="188"/>
      <c r="N1080" s="188"/>
      <c r="O1080" s="3"/>
      <c r="P1080" s="3"/>
      <c r="Q1080" s="188"/>
      <c r="R1080" s="196"/>
      <c r="S1080" s="3"/>
      <c r="AD1080" s="278"/>
    </row>
    <row r="1081" spans="1:30" s="276" customFormat="1" x14ac:dyDescent="0.25">
      <c r="A1081" s="188"/>
      <c r="B1081" s="188"/>
      <c r="C1081" s="3"/>
      <c r="D1081" s="3"/>
      <c r="E1081" s="189"/>
      <c r="F1081" s="189"/>
      <c r="G1081" s="190"/>
      <c r="H1081" s="191"/>
      <c r="I1081" s="192"/>
      <c r="J1081" s="188"/>
      <c r="K1081" s="3"/>
      <c r="L1081" s="3"/>
      <c r="M1081" s="188"/>
      <c r="N1081" s="188"/>
      <c r="O1081" s="3"/>
      <c r="P1081" s="3"/>
      <c r="Q1081" s="188"/>
      <c r="R1081" s="196"/>
      <c r="S1081" s="3"/>
      <c r="AD1081" s="278"/>
    </row>
    <row r="1082" spans="1:30" s="276" customFormat="1" x14ac:dyDescent="0.25">
      <c r="A1082" s="188"/>
      <c r="B1082" s="188"/>
      <c r="C1082" s="3"/>
      <c r="D1082" s="3"/>
      <c r="E1082" s="189"/>
      <c r="F1082" s="189"/>
      <c r="G1082" s="190"/>
      <c r="H1082" s="191"/>
      <c r="I1082" s="192"/>
      <c r="J1082" s="188"/>
      <c r="K1082" s="3"/>
      <c r="L1082" s="3"/>
      <c r="M1082" s="188"/>
      <c r="N1082" s="188"/>
      <c r="O1082" s="3"/>
      <c r="P1082" s="3"/>
      <c r="Q1082" s="188"/>
      <c r="R1082" s="196"/>
      <c r="S1082" s="3"/>
      <c r="AD1082" s="278"/>
    </row>
    <row r="1083" spans="1:30" s="276" customFormat="1" x14ac:dyDescent="0.25">
      <c r="A1083" s="188"/>
      <c r="B1083" s="188"/>
      <c r="C1083" s="3"/>
      <c r="D1083" s="3"/>
      <c r="E1083" s="189"/>
      <c r="F1083" s="189"/>
      <c r="G1083" s="190"/>
      <c r="H1083" s="191"/>
      <c r="I1083" s="192"/>
      <c r="J1083" s="188"/>
      <c r="K1083" s="3"/>
      <c r="L1083" s="3"/>
      <c r="M1083" s="188"/>
      <c r="N1083" s="188"/>
      <c r="O1083" s="3"/>
      <c r="P1083" s="3"/>
      <c r="Q1083" s="188"/>
      <c r="R1083" s="196"/>
      <c r="S1083" s="3"/>
      <c r="AD1083" s="278"/>
    </row>
    <row r="1084" spans="1:30" s="276" customFormat="1" x14ac:dyDescent="0.25">
      <c r="A1084" s="188"/>
      <c r="B1084" s="188"/>
      <c r="C1084" s="3"/>
      <c r="D1084" s="3"/>
      <c r="E1084" s="189"/>
      <c r="F1084" s="189"/>
      <c r="G1084" s="190"/>
      <c r="H1084" s="191"/>
      <c r="I1084" s="192"/>
      <c r="J1084" s="188"/>
      <c r="K1084" s="3"/>
      <c r="L1084" s="3"/>
      <c r="M1084" s="188"/>
      <c r="N1084" s="188"/>
      <c r="O1084" s="3"/>
      <c r="P1084" s="3"/>
      <c r="Q1084" s="188"/>
      <c r="R1084" s="196"/>
      <c r="S1084" s="3"/>
      <c r="AD1084" s="278"/>
    </row>
    <row r="1085" spans="1:30" s="276" customFormat="1" x14ac:dyDescent="0.25">
      <c r="A1085" s="188"/>
      <c r="B1085" s="188"/>
      <c r="C1085" s="3"/>
      <c r="D1085" s="3"/>
      <c r="E1085" s="189"/>
      <c r="F1085" s="189"/>
      <c r="G1085" s="190"/>
      <c r="H1085" s="191"/>
      <c r="I1085" s="192"/>
      <c r="J1085" s="188"/>
      <c r="K1085" s="3"/>
      <c r="L1085" s="3"/>
      <c r="M1085" s="188"/>
      <c r="N1085" s="188"/>
      <c r="O1085" s="3"/>
      <c r="P1085" s="3"/>
      <c r="Q1085" s="188"/>
      <c r="R1085" s="196"/>
      <c r="S1085" s="3"/>
      <c r="AD1085" s="278"/>
    </row>
    <row r="1086" spans="1:30" s="276" customFormat="1" x14ac:dyDescent="0.25">
      <c r="A1086" s="188"/>
      <c r="B1086" s="188"/>
      <c r="C1086" s="3"/>
      <c r="D1086" s="3"/>
      <c r="E1086" s="189"/>
      <c r="F1086" s="189"/>
      <c r="G1086" s="190"/>
      <c r="H1086" s="191"/>
      <c r="I1086" s="192"/>
      <c r="J1086" s="188"/>
      <c r="K1086" s="3"/>
      <c r="L1086" s="3"/>
      <c r="M1086" s="188"/>
      <c r="N1086" s="188"/>
      <c r="O1086" s="3"/>
      <c r="P1086" s="3"/>
      <c r="Q1086" s="188"/>
      <c r="R1086" s="196"/>
      <c r="S1086" s="3"/>
      <c r="AD1086" s="278"/>
    </row>
    <row r="1087" spans="1:30" s="276" customFormat="1" x14ac:dyDescent="0.25">
      <c r="A1087" s="188"/>
      <c r="B1087" s="188"/>
      <c r="C1087" s="3"/>
      <c r="D1087" s="3"/>
      <c r="E1087" s="189"/>
      <c r="F1087" s="189"/>
      <c r="G1087" s="190"/>
      <c r="H1087" s="191"/>
      <c r="I1087" s="192"/>
      <c r="J1087" s="188"/>
      <c r="K1087" s="3"/>
      <c r="L1087" s="3"/>
      <c r="M1087" s="188"/>
      <c r="N1087" s="188"/>
      <c r="O1087" s="3"/>
      <c r="P1087" s="3"/>
      <c r="Q1087" s="188"/>
      <c r="R1087" s="196"/>
      <c r="S1087" s="3"/>
      <c r="AD1087" s="278"/>
    </row>
    <row r="1088" spans="1:30" s="276" customFormat="1" x14ac:dyDescent="0.25">
      <c r="A1088" s="188"/>
      <c r="B1088" s="188"/>
      <c r="C1088" s="3"/>
      <c r="D1088" s="3"/>
      <c r="E1088" s="189"/>
      <c r="F1088" s="189"/>
      <c r="G1088" s="190"/>
      <c r="H1088" s="191"/>
      <c r="I1088" s="192"/>
      <c r="J1088" s="188"/>
      <c r="K1088" s="3"/>
      <c r="L1088" s="3"/>
      <c r="M1088" s="188"/>
      <c r="N1088" s="188"/>
      <c r="O1088" s="3"/>
      <c r="P1088" s="3"/>
      <c r="Q1088" s="188"/>
      <c r="R1088" s="196"/>
      <c r="S1088" s="3"/>
      <c r="AD1088" s="278"/>
    </row>
    <row r="1089" spans="1:30" s="276" customFormat="1" x14ac:dyDescent="0.25">
      <c r="A1089" s="188"/>
      <c r="B1089" s="188"/>
      <c r="C1089" s="3"/>
      <c r="D1089" s="3"/>
      <c r="E1089" s="189"/>
      <c r="F1089" s="189"/>
      <c r="G1089" s="190"/>
      <c r="H1089" s="191"/>
      <c r="I1089" s="192"/>
      <c r="J1089" s="188"/>
      <c r="K1089" s="3"/>
      <c r="L1089" s="3"/>
      <c r="M1089" s="188"/>
      <c r="N1089" s="188"/>
      <c r="O1089" s="3"/>
      <c r="P1089" s="3"/>
      <c r="Q1089" s="188"/>
      <c r="R1089" s="196"/>
      <c r="S1089" s="3"/>
      <c r="AD1089" s="278"/>
    </row>
    <row r="1090" spans="1:30" s="276" customFormat="1" x14ac:dyDescent="0.25">
      <c r="A1090" s="188"/>
      <c r="B1090" s="188"/>
      <c r="C1090" s="3"/>
      <c r="D1090" s="3"/>
      <c r="E1090" s="189"/>
      <c r="F1090" s="189"/>
      <c r="G1090" s="190"/>
      <c r="H1090" s="191"/>
      <c r="I1090" s="192"/>
      <c r="J1090" s="188"/>
      <c r="K1090" s="3"/>
      <c r="L1090" s="3"/>
      <c r="M1090" s="188"/>
      <c r="N1090" s="188"/>
      <c r="O1090" s="3"/>
      <c r="P1090" s="3"/>
      <c r="Q1090" s="188"/>
      <c r="R1090" s="196"/>
      <c r="S1090" s="3"/>
      <c r="AD1090" s="278"/>
    </row>
    <row r="1091" spans="1:30" s="276" customFormat="1" x14ac:dyDescent="0.25">
      <c r="A1091" s="188"/>
      <c r="B1091" s="188"/>
      <c r="C1091" s="3"/>
      <c r="D1091" s="3"/>
      <c r="E1091" s="189"/>
      <c r="F1091" s="189"/>
      <c r="G1091" s="190"/>
      <c r="H1091" s="191"/>
      <c r="I1091" s="192"/>
      <c r="J1091" s="188"/>
      <c r="K1091" s="3"/>
      <c r="L1091" s="3"/>
      <c r="M1091" s="188"/>
      <c r="N1091" s="188"/>
      <c r="O1091" s="3"/>
      <c r="P1091" s="3"/>
      <c r="Q1091" s="188"/>
      <c r="R1091" s="196"/>
      <c r="S1091" s="3"/>
      <c r="AD1091" s="278"/>
    </row>
    <row r="1092" spans="1:30" s="276" customFormat="1" x14ac:dyDescent="0.25">
      <c r="A1092" s="188"/>
      <c r="B1092" s="188"/>
      <c r="C1092" s="3"/>
      <c r="D1092" s="3"/>
      <c r="E1092" s="189"/>
      <c r="F1092" s="189"/>
      <c r="G1092" s="190"/>
      <c r="H1092" s="191"/>
      <c r="I1092" s="192"/>
      <c r="J1092" s="188"/>
      <c r="K1092" s="3"/>
      <c r="L1092" s="3"/>
      <c r="M1092" s="188"/>
      <c r="N1092" s="188"/>
      <c r="O1092" s="3"/>
      <c r="P1092" s="3"/>
      <c r="Q1092" s="188"/>
      <c r="R1092" s="196"/>
      <c r="S1092" s="3"/>
      <c r="AD1092" s="278"/>
    </row>
    <row r="1093" spans="1:30" s="276" customFormat="1" x14ac:dyDescent="0.25">
      <c r="A1093" s="188"/>
      <c r="B1093" s="188"/>
      <c r="C1093" s="3"/>
      <c r="D1093" s="3"/>
      <c r="E1093" s="189"/>
      <c r="F1093" s="189"/>
      <c r="G1093" s="190"/>
      <c r="H1093" s="191"/>
      <c r="I1093" s="192"/>
      <c r="J1093" s="188"/>
      <c r="K1093" s="3"/>
      <c r="L1093" s="3"/>
      <c r="M1093" s="188"/>
      <c r="N1093" s="188"/>
      <c r="O1093" s="3"/>
      <c r="P1093" s="3"/>
      <c r="Q1093" s="188"/>
      <c r="R1093" s="196"/>
      <c r="S1093" s="3"/>
      <c r="AD1093" s="278"/>
    </row>
    <row r="1094" spans="1:30" s="276" customFormat="1" x14ac:dyDescent="0.25">
      <c r="A1094" s="188"/>
      <c r="B1094" s="188"/>
      <c r="C1094" s="3"/>
      <c r="D1094" s="3"/>
      <c r="E1094" s="189"/>
      <c r="F1094" s="189"/>
      <c r="G1094" s="190"/>
      <c r="H1094" s="191"/>
      <c r="I1094" s="192"/>
      <c r="J1094" s="188"/>
      <c r="K1094" s="3"/>
      <c r="L1094" s="3"/>
      <c r="M1094" s="188"/>
      <c r="N1094" s="188"/>
      <c r="O1094" s="3"/>
      <c r="P1094" s="3"/>
      <c r="Q1094" s="188"/>
      <c r="R1094" s="196"/>
      <c r="S1094" s="3"/>
      <c r="AD1094" s="278"/>
    </row>
    <row r="1095" spans="1:30" s="276" customFormat="1" x14ac:dyDescent="0.25">
      <c r="A1095" s="188"/>
      <c r="B1095" s="188"/>
      <c r="C1095" s="3"/>
      <c r="D1095" s="3"/>
      <c r="E1095" s="189"/>
      <c r="F1095" s="189"/>
      <c r="G1095" s="190"/>
      <c r="H1095" s="191"/>
      <c r="I1095" s="192"/>
      <c r="J1095" s="188"/>
      <c r="K1095" s="3"/>
      <c r="L1095" s="3"/>
      <c r="M1095" s="188"/>
      <c r="N1095" s="188"/>
      <c r="O1095" s="3"/>
      <c r="P1095" s="3"/>
      <c r="Q1095" s="188"/>
      <c r="R1095" s="196"/>
      <c r="S1095" s="3"/>
      <c r="AD1095" s="278"/>
    </row>
    <row r="1096" spans="1:30" s="276" customFormat="1" x14ac:dyDescent="0.25">
      <c r="A1096" s="188"/>
      <c r="B1096" s="188"/>
      <c r="C1096" s="3"/>
      <c r="D1096" s="3"/>
      <c r="E1096" s="189"/>
      <c r="F1096" s="189"/>
      <c r="G1096" s="190"/>
      <c r="H1096" s="191"/>
      <c r="I1096" s="192"/>
      <c r="J1096" s="188"/>
      <c r="K1096" s="3"/>
      <c r="L1096" s="3"/>
      <c r="M1096" s="188"/>
      <c r="N1096" s="188"/>
      <c r="O1096" s="3"/>
      <c r="P1096" s="3"/>
      <c r="Q1096" s="188"/>
      <c r="R1096" s="196"/>
      <c r="S1096" s="3"/>
      <c r="AD1096" s="278"/>
    </row>
    <row r="1097" spans="1:30" s="276" customFormat="1" x14ac:dyDescent="0.25">
      <c r="A1097" s="188"/>
      <c r="B1097" s="188"/>
      <c r="C1097" s="3"/>
      <c r="D1097" s="3"/>
      <c r="E1097" s="189"/>
      <c r="F1097" s="189"/>
      <c r="G1097" s="190"/>
      <c r="H1097" s="191"/>
      <c r="I1097" s="192"/>
      <c r="J1097" s="188"/>
      <c r="K1097" s="3"/>
      <c r="L1097" s="3"/>
      <c r="M1097" s="188"/>
      <c r="N1097" s="188"/>
      <c r="O1097" s="3"/>
      <c r="P1097" s="3"/>
      <c r="Q1097" s="188"/>
      <c r="R1097" s="196"/>
      <c r="S1097" s="3"/>
      <c r="AD1097" s="278"/>
    </row>
    <row r="1098" spans="1:30" s="276" customFormat="1" x14ac:dyDescent="0.25">
      <c r="A1098" s="188"/>
      <c r="B1098" s="188"/>
      <c r="C1098" s="3"/>
      <c r="D1098" s="3"/>
      <c r="E1098" s="189"/>
      <c r="F1098" s="189"/>
      <c r="G1098" s="190"/>
      <c r="H1098" s="191"/>
      <c r="I1098" s="192"/>
      <c r="J1098" s="188"/>
      <c r="K1098" s="3"/>
      <c r="L1098" s="3"/>
      <c r="M1098" s="188"/>
      <c r="N1098" s="188"/>
      <c r="O1098" s="3"/>
      <c r="P1098" s="3"/>
      <c r="Q1098" s="188"/>
      <c r="R1098" s="196"/>
      <c r="S1098" s="3"/>
      <c r="AD1098" s="278"/>
    </row>
    <row r="1099" spans="1:30" s="276" customFormat="1" x14ac:dyDescent="0.25">
      <c r="A1099" s="188"/>
      <c r="B1099" s="188"/>
      <c r="C1099" s="3"/>
      <c r="D1099" s="3"/>
      <c r="E1099" s="189"/>
      <c r="F1099" s="189"/>
      <c r="G1099" s="190"/>
      <c r="H1099" s="191"/>
      <c r="I1099" s="192"/>
      <c r="J1099" s="188"/>
      <c r="K1099" s="3"/>
      <c r="L1099" s="3"/>
      <c r="M1099" s="188"/>
      <c r="N1099" s="188"/>
      <c r="O1099" s="3"/>
      <c r="P1099" s="3"/>
      <c r="Q1099" s="188"/>
      <c r="R1099" s="196"/>
      <c r="S1099" s="3"/>
      <c r="AD1099" s="278"/>
    </row>
    <row r="1100" spans="1:30" s="276" customFormat="1" x14ac:dyDescent="0.25">
      <c r="A1100" s="188"/>
      <c r="B1100" s="188"/>
      <c r="C1100" s="3"/>
      <c r="D1100" s="3"/>
      <c r="E1100" s="189"/>
      <c r="F1100" s="189"/>
      <c r="G1100" s="190"/>
      <c r="H1100" s="191"/>
      <c r="I1100" s="192"/>
      <c r="J1100" s="188"/>
      <c r="K1100" s="3"/>
      <c r="L1100" s="3"/>
      <c r="M1100" s="188"/>
      <c r="N1100" s="188"/>
      <c r="O1100" s="3"/>
      <c r="P1100" s="3"/>
      <c r="Q1100" s="188"/>
      <c r="R1100" s="196"/>
      <c r="S1100" s="3"/>
      <c r="AD1100" s="278"/>
    </row>
    <row r="1101" spans="1:30" s="276" customFormat="1" x14ac:dyDescent="0.25">
      <c r="A1101" s="188"/>
      <c r="B1101" s="188"/>
      <c r="C1101" s="3"/>
      <c r="D1101" s="3"/>
      <c r="E1101" s="189"/>
      <c r="F1101" s="189"/>
      <c r="G1101" s="190"/>
      <c r="H1101" s="191"/>
      <c r="I1101" s="192"/>
      <c r="J1101" s="188"/>
      <c r="K1101" s="3"/>
      <c r="L1101" s="3"/>
      <c r="M1101" s="188"/>
      <c r="N1101" s="188"/>
      <c r="O1101" s="3"/>
      <c r="P1101" s="3"/>
      <c r="Q1101" s="188"/>
      <c r="R1101" s="196"/>
      <c r="S1101" s="3"/>
      <c r="AD1101" s="278"/>
    </row>
    <row r="1102" spans="1:30" s="276" customFormat="1" x14ac:dyDescent="0.25">
      <c r="A1102" s="188"/>
      <c r="B1102" s="188"/>
      <c r="C1102" s="3"/>
      <c r="D1102" s="3"/>
      <c r="E1102" s="189"/>
      <c r="F1102" s="189"/>
      <c r="G1102" s="190"/>
      <c r="H1102" s="191"/>
      <c r="I1102" s="192"/>
      <c r="J1102" s="188"/>
      <c r="K1102" s="3"/>
      <c r="L1102" s="3"/>
      <c r="M1102" s="188"/>
      <c r="N1102" s="188"/>
      <c r="O1102" s="3"/>
      <c r="P1102" s="3"/>
      <c r="Q1102" s="188"/>
      <c r="R1102" s="196"/>
      <c r="S1102" s="3"/>
      <c r="AD1102" s="278"/>
    </row>
    <row r="1103" spans="1:30" s="276" customFormat="1" x14ac:dyDescent="0.25">
      <c r="A1103" s="188"/>
      <c r="B1103" s="188"/>
      <c r="C1103" s="3"/>
      <c r="D1103" s="3"/>
      <c r="E1103" s="189"/>
      <c r="F1103" s="189"/>
      <c r="G1103" s="190"/>
      <c r="H1103" s="191"/>
      <c r="I1103" s="192"/>
      <c r="J1103" s="188"/>
      <c r="K1103" s="3"/>
      <c r="L1103" s="3"/>
      <c r="M1103" s="188"/>
      <c r="N1103" s="188"/>
      <c r="O1103" s="3"/>
      <c r="P1103" s="3"/>
      <c r="Q1103" s="188"/>
      <c r="R1103" s="196"/>
      <c r="S1103" s="3"/>
      <c r="AD1103" s="278"/>
    </row>
    <row r="1104" spans="1:30" s="276" customFormat="1" x14ac:dyDescent="0.25">
      <c r="A1104" s="188"/>
      <c r="B1104" s="188"/>
      <c r="C1104" s="3"/>
      <c r="D1104" s="3"/>
      <c r="E1104" s="189"/>
      <c r="F1104" s="189"/>
      <c r="G1104" s="190"/>
      <c r="H1104" s="191"/>
      <c r="I1104" s="192"/>
      <c r="J1104" s="188"/>
      <c r="K1104" s="3"/>
      <c r="L1104" s="3"/>
      <c r="M1104" s="188"/>
      <c r="N1104" s="188"/>
      <c r="O1104" s="3"/>
      <c r="P1104" s="3"/>
      <c r="Q1104" s="188"/>
      <c r="R1104" s="196"/>
      <c r="S1104" s="3"/>
      <c r="AD1104" s="278"/>
    </row>
    <row r="1105" spans="1:30" s="276" customFormat="1" x14ac:dyDescent="0.25">
      <c r="A1105" s="188"/>
      <c r="B1105" s="188"/>
      <c r="C1105" s="3"/>
      <c r="D1105" s="3"/>
      <c r="E1105" s="189"/>
      <c r="F1105" s="189"/>
      <c r="G1105" s="190"/>
      <c r="H1105" s="191"/>
      <c r="I1105" s="192"/>
      <c r="J1105" s="188"/>
      <c r="K1105" s="3"/>
      <c r="L1105" s="3"/>
      <c r="M1105" s="188"/>
      <c r="N1105" s="188"/>
      <c r="O1105" s="3"/>
      <c r="P1105" s="3"/>
      <c r="Q1105" s="188"/>
      <c r="R1105" s="196"/>
      <c r="S1105" s="3"/>
      <c r="AD1105" s="278"/>
    </row>
    <row r="1106" spans="1:30" s="276" customFormat="1" x14ac:dyDescent="0.25">
      <c r="A1106" s="188"/>
      <c r="B1106" s="188"/>
      <c r="C1106" s="3"/>
      <c r="D1106" s="3"/>
      <c r="E1106" s="189"/>
      <c r="F1106" s="189"/>
      <c r="G1106" s="190"/>
      <c r="H1106" s="191"/>
      <c r="I1106" s="192"/>
      <c r="J1106" s="188"/>
      <c r="K1106" s="3"/>
      <c r="L1106" s="3"/>
      <c r="M1106" s="188"/>
      <c r="N1106" s="188"/>
      <c r="O1106" s="3"/>
      <c r="P1106" s="3"/>
      <c r="Q1106" s="188"/>
      <c r="R1106" s="196"/>
      <c r="S1106" s="3"/>
      <c r="AD1106" s="278"/>
    </row>
    <row r="1107" spans="1:30" s="276" customFormat="1" x14ac:dyDescent="0.25">
      <c r="A1107" s="188"/>
      <c r="B1107" s="188"/>
      <c r="C1107" s="3"/>
      <c r="D1107" s="3"/>
      <c r="E1107" s="189"/>
      <c r="F1107" s="189"/>
      <c r="G1107" s="190"/>
      <c r="H1107" s="191"/>
      <c r="I1107" s="192"/>
      <c r="J1107" s="188"/>
      <c r="K1107" s="3"/>
      <c r="L1107" s="3"/>
      <c r="M1107" s="188"/>
      <c r="N1107" s="188"/>
      <c r="O1107" s="3"/>
      <c r="P1107" s="3"/>
      <c r="Q1107" s="188"/>
      <c r="R1107" s="196"/>
      <c r="S1107" s="3"/>
      <c r="AD1107" s="278"/>
    </row>
    <row r="1108" spans="1:30" s="276" customFormat="1" x14ac:dyDescent="0.25">
      <c r="A1108" s="188"/>
      <c r="B1108" s="188"/>
      <c r="C1108" s="3"/>
      <c r="D1108" s="3"/>
      <c r="E1108" s="189"/>
      <c r="F1108" s="189"/>
      <c r="G1108" s="190"/>
      <c r="H1108" s="191"/>
      <c r="I1108" s="192"/>
      <c r="J1108" s="188"/>
      <c r="K1108" s="3"/>
      <c r="L1108" s="3"/>
      <c r="M1108" s="188"/>
      <c r="N1108" s="188"/>
      <c r="O1108" s="3"/>
      <c r="P1108" s="3"/>
      <c r="Q1108" s="188"/>
      <c r="R1108" s="196"/>
      <c r="S1108" s="3"/>
      <c r="AD1108" s="278"/>
    </row>
    <row r="1109" spans="1:30" s="276" customFormat="1" x14ac:dyDescent="0.25">
      <c r="A1109" s="188"/>
      <c r="B1109" s="188"/>
      <c r="C1109" s="3"/>
      <c r="D1109" s="3"/>
      <c r="E1109" s="189"/>
      <c r="F1109" s="189"/>
      <c r="G1109" s="190"/>
      <c r="H1109" s="191"/>
      <c r="I1109" s="192"/>
      <c r="J1109" s="188"/>
      <c r="K1109" s="3"/>
      <c r="L1109" s="3"/>
      <c r="M1109" s="188"/>
      <c r="N1109" s="188"/>
      <c r="O1109" s="3"/>
      <c r="P1109" s="3"/>
      <c r="Q1109" s="188"/>
      <c r="R1109" s="196"/>
      <c r="S1109" s="3"/>
      <c r="AD1109" s="278"/>
    </row>
    <row r="1110" spans="1:30" s="276" customFormat="1" x14ac:dyDescent="0.25">
      <c r="A1110" s="188"/>
      <c r="B1110" s="188"/>
      <c r="C1110" s="3"/>
      <c r="D1110" s="3"/>
      <c r="E1110" s="189"/>
      <c r="F1110" s="189"/>
      <c r="G1110" s="190"/>
      <c r="H1110" s="191"/>
      <c r="I1110" s="192"/>
      <c r="J1110" s="188"/>
      <c r="K1110" s="3"/>
      <c r="L1110" s="3"/>
      <c r="M1110" s="188"/>
      <c r="N1110" s="188"/>
      <c r="O1110" s="3"/>
      <c r="P1110" s="3"/>
      <c r="Q1110" s="188"/>
      <c r="R1110" s="196"/>
      <c r="S1110" s="3"/>
      <c r="AD1110" s="278"/>
    </row>
    <row r="1111" spans="1:30" s="276" customFormat="1" x14ac:dyDescent="0.25">
      <c r="A1111" s="188"/>
      <c r="B1111" s="188"/>
      <c r="C1111" s="3"/>
      <c r="D1111" s="3"/>
      <c r="E1111" s="189"/>
      <c r="F1111" s="189"/>
      <c r="G1111" s="190"/>
      <c r="H1111" s="191"/>
      <c r="I1111" s="192"/>
      <c r="J1111" s="188"/>
      <c r="K1111" s="3"/>
      <c r="L1111" s="3"/>
      <c r="M1111" s="188"/>
      <c r="N1111" s="188"/>
      <c r="O1111" s="3"/>
      <c r="P1111" s="3"/>
      <c r="Q1111" s="188"/>
      <c r="R1111" s="196"/>
      <c r="S1111" s="3"/>
      <c r="AD1111" s="278"/>
    </row>
    <row r="1112" spans="1:30" s="276" customFormat="1" x14ac:dyDescent="0.25">
      <c r="A1112" s="188"/>
      <c r="B1112" s="188"/>
      <c r="C1112" s="3"/>
      <c r="D1112" s="3"/>
      <c r="E1112" s="189"/>
      <c r="F1112" s="189"/>
      <c r="G1112" s="190"/>
      <c r="H1112" s="191"/>
      <c r="I1112" s="192"/>
      <c r="J1112" s="188"/>
      <c r="K1112" s="3"/>
      <c r="L1112" s="3"/>
      <c r="M1112" s="188"/>
      <c r="N1112" s="188"/>
      <c r="O1112" s="3"/>
      <c r="P1112" s="3"/>
      <c r="Q1112" s="188"/>
      <c r="R1112" s="196"/>
      <c r="S1112" s="3"/>
      <c r="AD1112" s="278"/>
    </row>
    <row r="1113" spans="1:30" s="276" customFormat="1" x14ac:dyDescent="0.25">
      <c r="A1113" s="188"/>
      <c r="B1113" s="188"/>
      <c r="C1113" s="3"/>
      <c r="D1113" s="3"/>
      <c r="E1113" s="189"/>
      <c r="F1113" s="189"/>
      <c r="G1113" s="190"/>
      <c r="H1113" s="191"/>
      <c r="I1113" s="192"/>
      <c r="J1113" s="188"/>
      <c r="K1113" s="3"/>
      <c r="L1113" s="3"/>
      <c r="M1113" s="188"/>
      <c r="N1113" s="188"/>
      <c r="O1113" s="3"/>
      <c r="P1113" s="3"/>
      <c r="Q1113" s="188"/>
      <c r="R1113" s="196"/>
      <c r="S1113" s="3"/>
      <c r="AD1113" s="278"/>
    </row>
    <row r="1114" spans="1:30" s="276" customFormat="1" x14ac:dyDescent="0.25">
      <c r="A1114" s="188"/>
      <c r="B1114" s="188"/>
      <c r="C1114" s="3"/>
      <c r="D1114" s="3"/>
      <c r="E1114" s="189"/>
      <c r="F1114" s="189"/>
      <c r="G1114" s="190"/>
      <c r="H1114" s="191"/>
      <c r="I1114" s="192"/>
      <c r="J1114" s="188"/>
      <c r="K1114" s="3"/>
      <c r="L1114" s="3"/>
      <c r="M1114" s="188"/>
      <c r="N1114" s="188"/>
      <c r="O1114" s="3"/>
      <c r="P1114" s="3"/>
      <c r="Q1114" s="188"/>
      <c r="R1114" s="196"/>
      <c r="S1114" s="3"/>
      <c r="AD1114" s="278"/>
    </row>
    <row r="1115" spans="1:30" s="276" customFormat="1" x14ac:dyDescent="0.25">
      <c r="A1115" s="188"/>
      <c r="B1115" s="188"/>
      <c r="C1115" s="3"/>
      <c r="D1115" s="3"/>
      <c r="E1115" s="189"/>
      <c r="F1115" s="189"/>
      <c r="G1115" s="190"/>
      <c r="H1115" s="191"/>
      <c r="I1115" s="192"/>
      <c r="J1115" s="188"/>
      <c r="K1115" s="3"/>
      <c r="L1115" s="3"/>
      <c r="M1115" s="188"/>
      <c r="N1115" s="188"/>
      <c r="O1115" s="3"/>
      <c r="P1115" s="3"/>
      <c r="Q1115" s="188"/>
      <c r="R1115" s="196"/>
      <c r="S1115" s="3"/>
      <c r="AD1115" s="278"/>
    </row>
    <row r="1116" spans="1:30" s="276" customFormat="1" x14ac:dyDescent="0.25">
      <c r="A1116" s="188"/>
      <c r="B1116" s="188"/>
      <c r="C1116" s="3"/>
      <c r="D1116" s="3"/>
      <c r="E1116" s="189"/>
      <c r="F1116" s="189"/>
      <c r="G1116" s="190"/>
      <c r="H1116" s="191"/>
      <c r="I1116" s="192"/>
      <c r="J1116" s="188"/>
      <c r="K1116" s="3"/>
      <c r="L1116" s="3"/>
      <c r="M1116" s="188"/>
      <c r="N1116" s="188"/>
      <c r="O1116" s="3"/>
      <c r="P1116" s="3"/>
      <c r="Q1116" s="188"/>
      <c r="R1116" s="196"/>
      <c r="S1116" s="3"/>
      <c r="AD1116" s="278"/>
    </row>
    <row r="1117" spans="1:30" s="276" customFormat="1" x14ac:dyDescent="0.25">
      <c r="A1117" s="188"/>
      <c r="B1117" s="188"/>
      <c r="C1117" s="3"/>
      <c r="D1117" s="3"/>
      <c r="E1117" s="189"/>
      <c r="F1117" s="189"/>
      <c r="G1117" s="190"/>
      <c r="H1117" s="191"/>
      <c r="I1117" s="192"/>
      <c r="J1117" s="188"/>
      <c r="K1117" s="3"/>
      <c r="L1117" s="3"/>
      <c r="M1117" s="188"/>
      <c r="N1117" s="188"/>
      <c r="O1117" s="3"/>
      <c r="P1117" s="3"/>
      <c r="Q1117" s="188"/>
      <c r="R1117" s="196"/>
      <c r="S1117" s="3"/>
      <c r="AD1117" s="278"/>
    </row>
    <row r="1118" spans="1:30" s="276" customFormat="1" x14ac:dyDescent="0.25">
      <c r="A1118" s="188"/>
      <c r="B1118" s="188"/>
      <c r="C1118" s="3"/>
      <c r="D1118" s="3"/>
      <c r="E1118" s="189"/>
      <c r="F1118" s="189"/>
      <c r="G1118" s="190"/>
      <c r="H1118" s="191"/>
      <c r="I1118" s="192"/>
      <c r="J1118" s="188"/>
      <c r="K1118" s="3"/>
      <c r="L1118" s="3"/>
      <c r="M1118" s="188"/>
      <c r="N1118" s="188"/>
      <c r="O1118" s="3"/>
      <c r="P1118" s="3"/>
      <c r="Q1118" s="188"/>
      <c r="R1118" s="196"/>
      <c r="S1118" s="3"/>
      <c r="AD1118" s="278"/>
    </row>
    <row r="1119" spans="1:30" s="276" customFormat="1" x14ac:dyDescent="0.25">
      <c r="A1119" s="188"/>
      <c r="B1119" s="188"/>
      <c r="C1119" s="3"/>
      <c r="D1119" s="3"/>
      <c r="E1119" s="189"/>
      <c r="F1119" s="189"/>
      <c r="G1119" s="190"/>
      <c r="H1119" s="191"/>
      <c r="I1119" s="192"/>
      <c r="J1119" s="188"/>
      <c r="K1119" s="3"/>
      <c r="L1119" s="3"/>
      <c r="M1119" s="188"/>
      <c r="N1119" s="188"/>
      <c r="O1119" s="3"/>
      <c r="P1119" s="3"/>
      <c r="Q1119" s="188"/>
      <c r="R1119" s="196"/>
      <c r="S1119" s="3"/>
      <c r="AD1119" s="278"/>
    </row>
    <row r="1120" spans="1:30" s="276" customFormat="1" x14ac:dyDescent="0.25">
      <c r="A1120" s="188"/>
      <c r="B1120" s="188"/>
      <c r="C1120" s="3"/>
      <c r="D1120" s="3"/>
      <c r="E1120" s="189"/>
      <c r="F1120" s="189"/>
      <c r="G1120" s="190"/>
      <c r="H1120" s="191"/>
      <c r="I1120" s="192"/>
      <c r="J1120" s="188"/>
      <c r="K1120" s="3"/>
      <c r="L1120" s="3"/>
      <c r="M1120" s="188"/>
      <c r="N1120" s="188"/>
      <c r="O1120" s="3"/>
      <c r="P1120" s="3"/>
      <c r="Q1120" s="188"/>
      <c r="R1120" s="196"/>
      <c r="S1120" s="3"/>
      <c r="AD1120" s="278"/>
    </row>
    <row r="1121" spans="1:30" s="276" customFormat="1" x14ac:dyDescent="0.25">
      <c r="A1121" s="188"/>
      <c r="B1121" s="188"/>
      <c r="C1121" s="3"/>
      <c r="D1121" s="3"/>
      <c r="E1121" s="189"/>
      <c r="F1121" s="189"/>
      <c r="G1121" s="190"/>
      <c r="H1121" s="191"/>
      <c r="I1121" s="192"/>
      <c r="J1121" s="188"/>
      <c r="K1121" s="3"/>
      <c r="L1121" s="3"/>
      <c r="M1121" s="188"/>
      <c r="N1121" s="188"/>
      <c r="O1121" s="3"/>
      <c r="P1121" s="3"/>
      <c r="Q1121" s="188"/>
      <c r="R1121" s="196"/>
      <c r="S1121" s="3"/>
      <c r="AD1121" s="278"/>
    </row>
    <row r="1122" spans="1:30" s="276" customFormat="1" x14ac:dyDescent="0.25">
      <c r="A1122" s="188"/>
      <c r="B1122" s="188"/>
      <c r="C1122" s="3"/>
      <c r="D1122" s="3"/>
      <c r="E1122" s="189"/>
      <c r="F1122" s="189"/>
      <c r="G1122" s="190"/>
      <c r="H1122" s="191"/>
      <c r="I1122" s="192"/>
      <c r="J1122" s="188"/>
      <c r="K1122" s="3"/>
      <c r="L1122" s="3"/>
      <c r="M1122" s="188"/>
      <c r="N1122" s="188"/>
      <c r="O1122" s="3"/>
      <c r="P1122" s="3"/>
      <c r="Q1122" s="188"/>
      <c r="R1122" s="196"/>
      <c r="S1122" s="3"/>
      <c r="AD1122" s="278"/>
    </row>
    <row r="1123" spans="1:30" s="276" customFormat="1" x14ac:dyDescent="0.25">
      <c r="A1123" s="188"/>
      <c r="B1123" s="188"/>
      <c r="C1123" s="3"/>
      <c r="D1123" s="3"/>
      <c r="E1123" s="189"/>
      <c r="F1123" s="189"/>
      <c r="G1123" s="190"/>
      <c r="H1123" s="191"/>
      <c r="I1123" s="192"/>
      <c r="J1123" s="188"/>
      <c r="K1123" s="3"/>
      <c r="L1123" s="3"/>
      <c r="M1123" s="188"/>
      <c r="N1123" s="188"/>
      <c r="O1123" s="3"/>
      <c r="P1123" s="3"/>
      <c r="Q1123" s="188"/>
      <c r="R1123" s="196"/>
      <c r="S1123" s="3"/>
      <c r="AD1123" s="278"/>
    </row>
    <row r="1124" spans="1:30" s="276" customFormat="1" x14ac:dyDescent="0.25">
      <c r="A1124" s="188"/>
      <c r="B1124" s="188"/>
      <c r="C1124" s="3"/>
      <c r="D1124" s="3"/>
      <c r="E1124" s="189"/>
      <c r="F1124" s="189"/>
      <c r="G1124" s="190"/>
      <c r="H1124" s="191"/>
      <c r="I1124" s="192"/>
      <c r="J1124" s="188"/>
      <c r="K1124" s="3"/>
      <c r="L1124" s="3"/>
      <c r="M1124" s="188"/>
      <c r="N1124" s="188"/>
      <c r="O1124" s="3"/>
      <c r="P1124" s="3"/>
      <c r="Q1124" s="188"/>
      <c r="R1124" s="196"/>
      <c r="S1124" s="3"/>
      <c r="AD1124" s="278"/>
    </row>
    <row r="1125" spans="1:30" s="276" customFormat="1" x14ac:dyDescent="0.25">
      <c r="A1125" s="188"/>
      <c r="B1125" s="188"/>
      <c r="C1125" s="3"/>
      <c r="D1125" s="3"/>
      <c r="E1125" s="189"/>
      <c r="F1125" s="189"/>
      <c r="G1125" s="190"/>
      <c r="H1125" s="191"/>
      <c r="I1125" s="192"/>
      <c r="J1125" s="188"/>
      <c r="K1125" s="3"/>
      <c r="L1125" s="3"/>
      <c r="M1125" s="188"/>
      <c r="N1125" s="188"/>
      <c r="O1125" s="3"/>
      <c r="P1125" s="3"/>
      <c r="Q1125" s="188"/>
      <c r="R1125" s="196"/>
      <c r="S1125" s="3"/>
      <c r="AD1125" s="278"/>
    </row>
    <row r="1126" spans="1:30" s="276" customFormat="1" x14ac:dyDescent="0.25">
      <c r="A1126" s="188"/>
      <c r="B1126" s="188"/>
      <c r="C1126" s="3"/>
      <c r="D1126" s="3"/>
      <c r="E1126" s="189"/>
      <c r="F1126" s="189"/>
      <c r="G1126" s="190"/>
      <c r="H1126" s="191"/>
      <c r="I1126" s="192"/>
      <c r="J1126" s="188"/>
      <c r="K1126" s="3"/>
      <c r="L1126" s="3"/>
      <c r="M1126" s="188"/>
      <c r="N1126" s="188"/>
      <c r="O1126" s="3"/>
      <c r="P1126" s="3"/>
      <c r="Q1126" s="188"/>
      <c r="R1126" s="196"/>
      <c r="S1126" s="3"/>
      <c r="AD1126" s="278"/>
    </row>
    <row r="1127" spans="1:30" s="276" customFormat="1" x14ac:dyDescent="0.25">
      <c r="A1127" s="188"/>
      <c r="B1127" s="188"/>
      <c r="C1127" s="3"/>
      <c r="D1127" s="3"/>
      <c r="E1127" s="189"/>
      <c r="F1127" s="189"/>
      <c r="G1127" s="190"/>
      <c r="H1127" s="191"/>
      <c r="I1127" s="192"/>
      <c r="J1127" s="188"/>
      <c r="K1127" s="3"/>
      <c r="L1127" s="3"/>
      <c r="M1127" s="188"/>
      <c r="N1127" s="188"/>
      <c r="O1127" s="3"/>
      <c r="P1127" s="3"/>
      <c r="Q1127" s="188"/>
      <c r="R1127" s="196"/>
      <c r="S1127" s="3"/>
      <c r="AD1127" s="278"/>
    </row>
    <row r="1128" spans="1:30" s="276" customFormat="1" x14ac:dyDescent="0.25">
      <c r="A1128" s="188"/>
      <c r="B1128" s="188"/>
      <c r="C1128" s="3"/>
      <c r="D1128" s="3"/>
      <c r="E1128" s="189"/>
      <c r="F1128" s="189"/>
      <c r="G1128" s="190"/>
      <c r="H1128" s="191"/>
      <c r="I1128" s="192"/>
      <c r="J1128" s="188"/>
      <c r="K1128" s="3"/>
      <c r="L1128" s="3"/>
      <c r="M1128" s="188"/>
      <c r="N1128" s="188"/>
      <c r="O1128" s="3"/>
      <c r="P1128" s="3"/>
      <c r="Q1128" s="188"/>
      <c r="R1128" s="196"/>
      <c r="S1128" s="3"/>
      <c r="AD1128" s="278"/>
    </row>
    <row r="1129" spans="1:30" s="276" customFormat="1" x14ac:dyDescent="0.25">
      <c r="A1129" s="188"/>
      <c r="B1129" s="188"/>
      <c r="C1129" s="3"/>
      <c r="D1129" s="3"/>
      <c r="E1129" s="189"/>
      <c r="F1129" s="189"/>
      <c r="G1129" s="190"/>
      <c r="H1129" s="191"/>
      <c r="I1129" s="192"/>
      <c r="J1129" s="188"/>
      <c r="K1129" s="3"/>
      <c r="L1129" s="3"/>
      <c r="M1129" s="188"/>
      <c r="N1129" s="188"/>
      <c r="O1129" s="3"/>
      <c r="P1129" s="3"/>
      <c r="Q1129" s="188"/>
      <c r="R1129" s="196"/>
      <c r="S1129" s="3"/>
      <c r="AD1129" s="278"/>
    </row>
    <row r="1130" spans="1:30" s="276" customFormat="1" x14ac:dyDescent="0.25">
      <c r="A1130" s="188"/>
      <c r="B1130" s="188"/>
      <c r="C1130" s="3"/>
      <c r="D1130" s="3"/>
      <c r="E1130" s="189"/>
      <c r="F1130" s="189"/>
      <c r="G1130" s="190"/>
      <c r="H1130" s="191"/>
      <c r="I1130" s="192"/>
      <c r="J1130" s="188"/>
      <c r="K1130" s="3"/>
      <c r="L1130" s="3"/>
      <c r="M1130" s="188"/>
      <c r="N1130" s="188"/>
      <c r="O1130" s="3"/>
      <c r="P1130" s="3"/>
      <c r="Q1130" s="188"/>
      <c r="R1130" s="196"/>
      <c r="S1130" s="3"/>
      <c r="AD1130" s="278"/>
    </row>
    <row r="1131" spans="1:30" s="276" customFormat="1" x14ac:dyDescent="0.25">
      <c r="A1131" s="188"/>
      <c r="B1131" s="188"/>
      <c r="C1131" s="3"/>
      <c r="D1131" s="3"/>
      <c r="E1131" s="189"/>
      <c r="F1131" s="189"/>
      <c r="G1131" s="190"/>
      <c r="H1131" s="191"/>
      <c r="I1131" s="192"/>
      <c r="J1131" s="188"/>
      <c r="K1131" s="3"/>
      <c r="L1131" s="3"/>
      <c r="M1131" s="188"/>
      <c r="N1131" s="188"/>
      <c r="O1131" s="3"/>
      <c r="P1131" s="3"/>
      <c r="Q1131" s="188"/>
      <c r="R1131" s="196"/>
      <c r="S1131" s="3"/>
      <c r="AD1131" s="278"/>
    </row>
    <row r="1132" spans="1:30" s="276" customFormat="1" x14ac:dyDescent="0.25">
      <c r="A1132" s="188"/>
      <c r="B1132" s="188"/>
      <c r="C1132" s="3"/>
      <c r="D1132" s="3"/>
      <c r="E1132" s="189"/>
      <c r="F1132" s="189"/>
      <c r="G1132" s="190"/>
      <c r="H1132" s="191"/>
      <c r="I1132" s="192"/>
      <c r="J1132" s="188"/>
      <c r="K1132" s="3"/>
      <c r="L1132" s="3"/>
      <c r="M1132" s="188"/>
      <c r="N1132" s="188"/>
      <c r="O1132" s="3"/>
      <c r="P1132" s="3"/>
      <c r="Q1132" s="188"/>
      <c r="R1132" s="196"/>
      <c r="S1132" s="3"/>
      <c r="AD1132" s="278"/>
    </row>
    <row r="1133" spans="1:30" s="276" customFormat="1" x14ac:dyDescent="0.25">
      <c r="A1133" s="188"/>
      <c r="B1133" s="188"/>
      <c r="C1133" s="3"/>
      <c r="D1133" s="3"/>
      <c r="E1133" s="189"/>
      <c r="F1133" s="189"/>
      <c r="G1133" s="190"/>
      <c r="H1133" s="191"/>
      <c r="I1133" s="192"/>
      <c r="J1133" s="188"/>
      <c r="K1133" s="3"/>
      <c r="L1133" s="3"/>
      <c r="M1133" s="188"/>
      <c r="N1133" s="188"/>
      <c r="O1133" s="3"/>
      <c r="P1133" s="3"/>
      <c r="Q1133" s="188"/>
      <c r="R1133" s="196"/>
      <c r="S1133" s="3"/>
      <c r="AD1133" s="278"/>
    </row>
    <row r="1134" spans="1:30" s="276" customFormat="1" x14ac:dyDescent="0.25">
      <c r="A1134" s="188"/>
      <c r="B1134" s="188"/>
      <c r="C1134" s="3"/>
      <c r="D1134" s="3"/>
      <c r="E1134" s="189"/>
      <c r="F1134" s="189"/>
      <c r="G1134" s="190"/>
      <c r="H1134" s="191"/>
      <c r="I1134" s="192"/>
      <c r="J1134" s="188"/>
      <c r="K1134" s="3"/>
      <c r="L1134" s="3"/>
      <c r="M1134" s="188"/>
      <c r="N1134" s="188"/>
      <c r="O1134" s="3"/>
      <c r="P1134" s="3"/>
      <c r="Q1134" s="188"/>
      <c r="R1134" s="196"/>
      <c r="S1134" s="3"/>
      <c r="AD1134" s="278"/>
    </row>
    <row r="1135" spans="1:30" s="276" customFormat="1" x14ac:dyDescent="0.25">
      <c r="A1135" s="188"/>
      <c r="B1135" s="188"/>
      <c r="C1135" s="3"/>
      <c r="D1135" s="3"/>
      <c r="E1135" s="189"/>
      <c r="F1135" s="189"/>
      <c r="G1135" s="190"/>
      <c r="H1135" s="191"/>
      <c r="I1135" s="192"/>
      <c r="J1135" s="188"/>
      <c r="K1135" s="3"/>
      <c r="L1135" s="3"/>
      <c r="M1135" s="188"/>
      <c r="N1135" s="188"/>
      <c r="O1135" s="3"/>
      <c r="P1135" s="3"/>
      <c r="Q1135" s="188"/>
      <c r="R1135" s="196"/>
      <c r="S1135" s="3"/>
      <c r="AD1135" s="278"/>
    </row>
    <row r="1136" spans="1:30" s="276" customFormat="1" x14ac:dyDescent="0.25">
      <c r="A1136" s="188"/>
      <c r="B1136" s="188"/>
      <c r="C1136" s="3"/>
      <c r="D1136" s="3"/>
      <c r="E1136" s="189"/>
      <c r="F1136" s="189"/>
      <c r="G1136" s="190"/>
      <c r="H1136" s="191"/>
      <c r="I1136" s="192"/>
      <c r="J1136" s="188"/>
      <c r="K1136" s="3"/>
      <c r="L1136" s="3"/>
      <c r="M1136" s="188"/>
      <c r="N1136" s="188"/>
      <c r="O1136" s="3"/>
      <c r="P1136" s="3"/>
      <c r="Q1136" s="188"/>
      <c r="R1136" s="196"/>
      <c r="S1136" s="3"/>
      <c r="AD1136" s="278"/>
    </row>
    <row r="1137" spans="1:30" s="276" customFormat="1" x14ac:dyDescent="0.25">
      <c r="A1137" s="188"/>
      <c r="B1137" s="188"/>
      <c r="C1137" s="3"/>
      <c r="D1137" s="3"/>
      <c r="E1137" s="189"/>
      <c r="F1137" s="189"/>
      <c r="G1137" s="190"/>
      <c r="H1137" s="191"/>
      <c r="I1137" s="192"/>
      <c r="J1137" s="188"/>
      <c r="K1137" s="3"/>
      <c r="L1137" s="3"/>
      <c r="M1137" s="188"/>
      <c r="N1137" s="188"/>
      <c r="O1137" s="3"/>
      <c r="P1137" s="3"/>
      <c r="Q1137" s="188"/>
      <c r="R1137" s="196"/>
      <c r="S1137" s="3"/>
      <c r="AD1137" s="278"/>
    </row>
    <row r="1138" spans="1:30" s="276" customFormat="1" x14ac:dyDescent="0.25">
      <c r="A1138" s="188"/>
      <c r="B1138" s="188"/>
      <c r="C1138" s="3"/>
      <c r="D1138" s="3"/>
      <c r="E1138" s="189"/>
      <c r="F1138" s="189"/>
      <c r="G1138" s="190"/>
      <c r="H1138" s="191"/>
      <c r="I1138" s="192"/>
      <c r="J1138" s="188"/>
      <c r="K1138" s="3"/>
      <c r="L1138" s="3"/>
      <c r="M1138" s="188"/>
      <c r="N1138" s="188"/>
      <c r="O1138" s="3"/>
      <c r="P1138" s="3"/>
      <c r="Q1138" s="188"/>
      <c r="R1138" s="196"/>
      <c r="S1138" s="3"/>
      <c r="AD1138" s="278"/>
    </row>
    <row r="1139" spans="1:30" s="276" customFormat="1" x14ac:dyDescent="0.25">
      <c r="A1139" s="188"/>
      <c r="B1139" s="188"/>
      <c r="C1139" s="3"/>
      <c r="D1139" s="3"/>
      <c r="E1139" s="189"/>
      <c r="F1139" s="189"/>
      <c r="G1139" s="190"/>
      <c r="H1139" s="191"/>
      <c r="I1139" s="192"/>
      <c r="J1139" s="188"/>
      <c r="K1139" s="3"/>
      <c r="L1139" s="3"/>
      <c r="M1139" s="188"/>
      <c r="N1139" s="188"/>
      <c r="O1139" s="3"/>
      <c r="P1139" s="3"/>
      <c r="Q1139" s="188"/>
      <c r="R1139" s="196"/>
      <c r="S1139" s="3"/>
      <c r="AD1139" s="278"/>
    </row>
    <row r="1140" spans="1:30" s="276" customFormat="1" x14ac:dyDescent="0.25">
      <c r="A1140" s="188"/>
      <c r="B1140" s="188"/>
      <c r="C1140" s="3"/>
      <c r="D1140" s="3"/>
      <c r="E1140" s="189"/>
      <c r="F1140" s="189"/>
      <c r="G1140" s="190"/>
      <c r="H1140" s="191"/>
      <c r="I1140" s="192"/>
      <c r="J1140" s="188"/>
      <c r="K1140" s="3"/>
      <c r="L1140" s="3"/>
      <c r="M1140" s="188"/>
      <c r="N1140" s="188"/>
      <c r="O1140" s="3"/>
      <c r="P1140" s="3"/>
      <c r="Q1140" s="188"/>
      <c r="R1140" s="196"/>
      <c r="S1140" s="3"/>
      <c r="AD1140" s="278"/>
    </row>
    <row r="1141" spans="1:30" s="276" customFormat="1" x14ac:dyDescent="0.25">
      <c r="A1141" s="188"/>
      <c r="B1141" s="188"/>
      <c r="C1141" s="3"/>
      <c r="D1141" s="3"/>
      <c r="E1141" s="189"/>
      <c r="F1141" s="189"/>
      <c r="G1141" s="190"/>
      <c r="H1141" s="191"/>
      <c r="I1141" s="192"/>
      <c r="J1141" s="188"/>
      <c r="K1141" s="3"/>
      <c r="L1141" s="3"/>
      <c r="M1141" s="188"/>
      <c r="N1141" s="188"/>
      <c r="O1141" s="3"/>
      <c r="P1141" s="3"/>
      <c r="Q1141" s="188"/>
      <c r="R1141" s="196"/>
      <c r="S1141" s="3"/>
      <c r="AD1141" s="278"/>
    </row>
    <row r="1142" spans="1:30" s="276" customFormat="1" x14ac:dyDescent="0.25">
      <c r="A1142" s="188"/>
      <c r="B1142" s="188"/>
      <c r="C1142" s="3"/>
      <c r="D1142" s="3"/>
      <c r="E1142" s="189"/>
      <c r="F1142" s="189"/>
      <c r="G1142" s="190"/>
      <c r="H1142" s="191"/>
      <c r="I1142" s="192"/>
      <c r="J1142" s="188"/>
      <c r="K1142" s="3"/>
      <c r="L1142" s="3"/>
      <c r="M1142" s="188"/>
      <c r="N1142" s="188"/>
      <c r="O1142" s="3"/>
      <c r="P1142" s="3"/>
      <c r="Q1142" s="188"/>
      <c r="R1142" s="196"/>
      <c r="S1142" s="3"/>
      <c r="AD1142" s="278"/>
    </row>
    <row r="1143" spans="1:30" s="276" customFormat="1" x14ac:dyDescent="0.25">
      <c r="A1143" s="188"/>
      <c r="B1143" s="188"/>
      <c r="C1143" s="3"/>
      <c r="D1143" s="3"/>
      <c r="E1143" s="189"/>
      <c r="F1143" s="189"/>
      <c r="G1143" s="190"/>
      <c r="H1143" s="191"/>
      <c r="I1143" s="192"/>
      <c r="J1143" s="188"/>
      <c r="K1143" s="3"/>
      <c r="L1143" s="3"/>
      <c r="M1143" s="188"/>
      <c r="N1143" s="188"/>
      <c r="O1143" s="3"/>
      <c r="P1143" s="3"/>
      <c r="Q1143" s="188"/>
      <c r="R1143" s="196"/>
      <c r="S1143" s="3"/>
      <c r="AD1143" s="278"/>
    </row>
    <row r="1144" spans="1:30" s="276" customFormat="1" x14ac:dyDescent="0.25">
      <c r="A1144" s="188"/>
      <c r="B1144" s="188"/>
      <c r="C1144" s="3"/>
      <c r="D1144" s="3"/>
      <c r="E1144" s="189"/>
      <c r="F1144" s="189"/>
      <c r="G1144" s="190"/>
      <c r="H1144" s="191"/>
      <c r="I1144" s="192"/>
      <c r="J1144" s="188"/>
      <c r="K1144" s="3"/>
      <c r="L1144" s="3"/>
      <c r="M1144" s="188"/>
      <c r="N1144" s="188"/>
      <c r="O1144" s="3"/>
      <c r="P1144" s="3"/>
      <c r="Q1144" s="188"/>
      <c r="R1144" s="196"/>
      <c r="S1144" s="3"/>
      <c r="AD1144" s="278"/>
    </row>
    <row r="1145" spans="1:30" s="276" customFormat="1" x14ac:dyDescent="0.25">
      <c r="A1145" s="188"/>
      <c r="B1145" s="188"/>
      <c r="C1145" s="3"/>
      <c r="D1145" s="3"/>
      <c r="E1145" s="189"/>
      <c r="F1145" s="189"/>
      <c r="G1145" s="190"/>
      <c r="H1145" s="191"/>
      <c r="I1145" s="192"/>
      <c r="J1145" s="188"/>
      <c r="K1145" s="3"/>
      <c r="L1145" s="3"/>
      <c r="M1145" s="188"/>
      <c r="N1145" s="188"/>
      <c r="O1145" s="3"/>
      <c r="P1145" s="3"/>
      <c r="Q1145" s="188"/>
      <c r="R1145" s="196"/>
      <c r="S1145" s="3"/>
      <c r="AD1145" s="278"/>
    </row>
    <row r="1146" spans="1:30" s="276" customFormat="1" x14ac:dyDescent="0.25">
      <c r="A1146" s="188"/>
      <c r="B1146" s="188"/>
      <c r="C1146" s="3"/>
      <c r="D1146" s="3"/>
      <c r="E1146" s="189"/>
      <c r="F1146" s="189"/>
      <c r="G1146" s="190"/>
      <c r="H1146" s="191"/>
      <c r="I1146" s="192"/>
      <c r="J1146" s="188"/>
      <c r="K1146" s="3"/>
      <c r="L1146" s="3"/>
      <c r="M1146" s="188"/>
      <c r="N1146" s="188"/>
      <c r="O1146" s="3"/>
      <c r="P1146" s="3"/>
      <c r="Q1146" s="188"/>
      <c r="R1146" s="196"/>
      <c r="S1146" s="3"/>
      <c r="AD1146" s="278"/>
    </row>
    <row r="1147" spans="1:30" s="276" customFormat="1" x14ac:dyDescent="0.25">
      <c r="A1147" s="188"/>
      <c r="B1147" s="188"/>
      <c r="C1147" s="3"/>
      <c r="D1147" s="3"/>
      <c r="E1147" s="189"/>
      <c r="F1147" s="189"/>
      <c r="G1147" s="190"/>
      <c r="H1147" s="191"/>
      <c r="I1147" s="192"/>
      <c r="J1147" s="188"/>
      <c r="K1147" s="3"/>
      <c r="L1147" s="3"/>
      <c r="M1147" s="188"/>
      <c r="N1147" s="188"/>
      <c r="O1147" s="3"/>
      <c r="P1147" s="3"/>
      <c r="Q1147" s="188"/>
      <c r="R1147" s="196"/>
      <c r="S1147" s="3"/>
      <c r="AD1147" s="278"/>
    </row>
    <row r="1148" spans="1:30" s="276" customFormat="1" x14ac:dyDescent="0.25">
      <c r="A1148" s="188"/>
      <c r="B1148" s="188"/>
      <c r="C1148" s="3"/>
      <c r="D1148" s="3"/>
      <c r="E1148" s="189"/>
      <c r="F1148" s="189"/>
      <c r="G1148" s="190"/>
      <c r="H1148" s="191"/>
      <c r="I1148" s="192"/>
      <c r="J1148" s="188"/>
      <c r="K1148" s="3"/>
      <c r="L1148" s="3"/>
      <c r="M1148" s="188"/>
      <c r="N1148" s="188"/>
      <c r="O1148" s="3"/>
      <c r="P1148" s="3"/>
      <c r="Q1148" s="188"/>
      <c r="R1148" s="196"/>
      <c r="S1148" s="3"/>
      <c r="AD1148" s="278"/>
    </row>
    <row r="1149" spans="1:30" s="276" customFormat="1" x14ac:dyDescent="0.25">
      <c r="A1149" s="188"/>
      <c r="B1149" s="188"/>
      <c r="C1149" s="3"/>
      <c r="D1149" s="3"/>
      <c r="E1149" s="189"/>
      <c r="F1149" s="189"/>
      <c r="G1149" s="190"/>
      <c r="H1149" s="191"/>
      <c r="I1149" s="192"/>
      <c r="J1149" s="188"/>
      <c r="K1149" s="3"/>
      <c r="L1149" s="3"/>
      <c r="M1149" s="188"/>
      <c r="N1149" s="188"/>
      <c r="O1149" s="3"/>
      <c r="P1149" s="3"/>
      <c r="Q1149" s="188"/>
      <c r="R1149" s="196"/>
      <c r="S1149" s="3"/>
      <c r="AD1149" s="278"/>
    </row>
    <row r="1150" spans="1:30" s="276" customFormat="1" x14ac:dyDescent="0.25">
      <c r="A1150" s="188"/>
      <c r="B1150" s="188"/>
      <c r="C1150" s="3"/>
      <c r="D1150" s="3"/>
      <c r="E1150" s="189"/>
      <c r="F1150" s="189"/>
      <c r="G1150" s="190"/>
      <c r="H1150" s="191"/>
      <c r="I1150" s="192"/>
      <c r="J1150" s="188"/>
      <c r="K1150" s="3"/>
      <c r="L1150" s="3"/>
      <c r="M1150" s="188"/>
      <c r="N1150" s="188"/>
      <c r="O1150" s="3"/>
      <c r="P1150" s="3"/>
      <c r="Q1150" s="188"/>
      <c r="R1150" s="196"/>
      <c r="S1150" s="3"/>
      <c r="AD1150" s="278"/>
    </row>
    <row r="1151" spans="1:30" s="276" customFormat="1" x14ac:dyDescent="0.25">
      <c r="A1151" s="188"/>
      <c r="B1151" s="188"/>
      <c r="C1151" s="3"/>
      <c r="D1151" s="3"/>
      <c r="E1151" s="189"/>
      <c r="F1151" s="189"/>
      <c r="G1151" s="190"/>
      <c r="H1151" s="191"/>
      <c r="I1151" s="192"/>
      <c r="J1151" s="188"/>
      <c r="K1151" s="3"/>
      <c r="L1151" s="3"/>
      <c r="M1151" s="188"/>
      <c r="N1151" s="188"/>
      <c r="O1151" s="3"/>
      <c r="P1151" s="3"/>
      <c r="Q1151" s="188"/>
      <c r="R1151" s="196"/>
      <c r="S1151" s="3"/>
      <c r="AD1151" s="278"/>
    </row>
    <row r="1152" spans="1:30" s="276" customFormat="1" x14ac:dyDescent="0.25">
      <c r="A1152" s="188"/>
      <c r="B1152" s="188"/>
      <c r="C1152" s="3"/>
      <c r="D1152" s="3"/>
      <c r="E1152" s="189"/>
      <c r="F1152" s="189"/>
      <c r="G1152" s="190"/>
      <c r="H1152" s="191"/>
      <c r="I1152" s="192"/>
      <c r="J1152" s="188"/>
      <c r="K1152" s="3"/>
      <c r="L1152" s="3"/>
      <c r="M1152" s="188"/>
      <c r="N1152" s="188"/>
      <c r="O1152" s="3"/>
      <c r="P1152" s="3"/>
      <c r="Q1152" s="188"/>
      <c r="R1152" s="196"/>
      <c r="S1152" s="3"/>
      <c r="AD1152" s="278"/>
    </row>
    <row r="1153" spans="1:30" s="276" customFormat="1" x14ac:dyDescent="0.25">
      <c r="A1153" s="188"/>
      <c r="B1153" s="188"/>
      <c r="C1153" s="3"/>
      <c r="D1153" s="3"/>
      <c r="E1153" s="189"/>
      <c r="F1153" s="189"/>
      <c r="G1153" s="190"/>
      <c r="H1153" s="191"/>
      <c r="I1153" s="192"/>
      <c r="J1153" s="188"/>
      <c r="K1153" s="3"/>
      <c r="L1153" s="3"/>
      <c r="M1153" s="188"/>
      <c r="N1153" s="188"/>
      <c r="O1153" s="3"/>
      <c r="P1153" s="3"/>
      <c r="Q1153" s="188"/>
      <c r="R1153" s="196"/>
      <c r="S1153" s="3"/>
      <c r="AD1153" s="278"/>
    </row>
    <row r="1154" spans="1:30" s="276" customFormat="1" x14ac:dyDescent="0.25">
      <c r="A1154" s="188"/>
      <c r="B1154" s="188"/>
      <c r="C1154" s="3"/>
      <c r="D1154" s="3"/>
      <c r="E1154" s="189"/>
      <c r="F1154" s="189"/>
      <c r="G1154" s="190"/>
      <c r="H1154" s="191"/>
      <c r="I1154" s="192"/>
      <c r="J1154" s="188"/>
      <c r="K1154" s="3"/>
      <c r="L1154" s="3"/>
      <c r="M1154" s="188"/>
      <c r="N1154" s="188"/>
      <c r="O1154" s="3"/>
      <c r="P1154" s="3"/>
      <c r="Q1154" s="188"/>
      <c r="R1154" s="196"/>
      <c r="S1154" s="3"/>
      <c r="AD1154" s="278"/>
    </row>
    <row r="1155" spans="1:30" s="276" customFormat="1" x14ac:dyDescent="0.25">
      <c r="A1155" s="188"/>
      <c r="B1155" s="188"/>
      <c r="C1155" s="3"/>
      <c r="D1155" s="3"/>
      <c r="E1155" s="189"/>
      <c r="F1155" s="189"/>
      <c r="G1155" s="190"/>
      <c r="H1155" s="191"/>
      <c r="I1155" s="192"/>
      <c r="J1155" s="188"/>
      <c r="K1155" s="3"/>
      <c r="L1155" s="3"/>
      <c r="M1155" s="188"/>
      <c r="N1155" s="188"/>
      <c r="O1155" s="3"/>
      <c r="P1155" s="3"/>
      <c r="Q1155" s="188"/>
      <c r="R1155" s="196"/>
      <c r="S1155" s="3"/>
      <c r="AD1155" s="278"/>
    </row>
    <row r="1156" spans="1:30" s="276" customFormat="1" x14ac:dyDescent="0.25">
      <c r="A1156" s="188"/>
      <c r="B1156" s="188"/>
      <c r="C1156" s="3"/>
      <c r="D1156" s="3"/>
      <c r="E1156" s="189"/>
      <c r="F1156" s="189"/>
      <c r="G1156" s="190"/>
      <c r="H1156" s="191"/>
      <c r="I1156" s="192"/>
      <c r="J1156" s="188"/>
      <c r="K1156" s="3"/>
      <c r="L1156" s="3"/>
      <c r="M1156" s="188"/>
      <c r="N1156" s="188"/>
      <c r="O1156" s="3"/>
      <c r="P1156" s="3"/>
      <c r="Q1156" s="188"/>
      <c r="R1156" s="196"/>
      <c r="S1156" s="3"/>
      <c r="AD1156" s="278"/>
    </row>
    <row r="1157" spans="1:30" s="276" customFormat="1" x14ac:dyDescent="0.25">
      <c r="A1157" s="188"/>
      <c r="B1157" s="188"/>
      <c r="C1157" s="3"/>
      <c r="D1157" s="3"/>
      <c r="E1157" s="189"/>
      <c r="F1157" s="189"/>
      <c r="G1157" s="190"/>
      <c r="H1157" s="191"/>
      <c r="I1157" s="192"/>
      <c r="J1157" s="188"/>
      <c r="K1157" s="3"/>
      <c r="L1157" s="3"/>
      <c r="M1157" s="188"/>
      <c r="N1157" s="188"/>
      <c r="O1157" s="3"/>
      <c r="P1157" s="3"/>
      <c r="Q1157" s="188"/>
      <c r="R1157" s="196"/>
      <c r="S1157" s="3"/>
      <c r="AD1157" s="278"/>
    </row>
    <row r="1158" spans="1:30" s="276" customFormat="1" x14ac:dyDescent="0.25">
      <c r="A1158" s="188"/>
      <c r="B1158" s="188"/>
      <c r="C1158" s="3"/>
      <c r="D1158" s="3"/>
      <c r="E1158" s="189"/>
      <c r="F1158" s="189"/>
      <c r="G1158" s="190"/>
      <c r="H1158" s="191"/>
      <c r="I1158" s="192"/>
      <c r="J1158" s="188"/>
      <c r="K1158" s="3"/>
      <c r="L1158" s="3"/>
      <c r="M1158" s="188"/>
      <c r="N1158" s="188"/>
      <c r="O1158" s="3"/>
      <c r="P1158" s="3"/>
      <c r="Q1158" s="188"/>
      <c r="R1158" s="196"/>
      <c r="S1158" s="3"/>
      <c r="AD1158" s="278"/>
    </row>
    <row r="1159" spans="1:30" s="276" customFormat="1" x14ac:dyDescent="0.25">
      <c r="A1159" s="188"/>
      <c r="B1159" s="188"/>
      <c r="C1159" s="3"/>
      <c r="D1159" s="3"/>
      <c r="E1159" s="189"/>
      <c r="F1159" s="189"/>
      <c r="G1159" s="190"/>
      <c r="H1159" s="191"/>
      <c r="I1159" s="192"/>
      <c r="J1159" s="188"/>
      <c r="K1159" s="3"/>
      <c r="L1159" s="3"/>
      <c r="M1159" s="188"/>
      <c r="N1159" s="188"/>
      <c r="O1159" s="3"/>
      <c r="P1159" s="3"/>
      <c r="Q1159" s="188"/>
      <c r="R1159" s="196"/>
      <c r="S1159" s="3"/>
      <c r="AD1159" s="278"/>
    </row>
    <row r="1160" spans="1:30" s="276" customFormat="1" x14ac:dyDescent="0.25">
      <c r="A1160" s="188"/>
      <c r="B1160" s="188"/>
      <c r="C1160" s="3"/>
      <c r="D1160" s="3"/>
      <c r="E1160" s="189"/>
      <c r="F1160" s="189"/>
      <c r="G1160" s="190"/>
      <c r="H1160" s="191"/>
      <c r="I1160" s="192"/>
      <c r="J1160" s="188"/>
      <c r="K1160" s="3"/>
      <c r="L1160" s="3"/>
      <c r="M1160" s="188"/>
      <c r="N1160" s="188"/>
      <c r="O1160" s="3"/>
      <c r="P1160" s="3"/>
      <c r="Q1160" s="188"/>
      <c r="R1160" s="196"/>
      <c r="S1160" s="3"/>
      <c r="AD1160" s="278"/>
    </row>
    <row r="1161" spans="1:30" s="276" customFormat="1" x14ac:dyDescent="0.25">
      <c r="A1161" s="188"/>
      <c r="B1161" s="188"/>
      <c r="C1161" s="3"/>
      <c r="D1161" s="3"/>
      <c r="E1161" s="189"/>
      <c r="F1161" s="189"/>
      <c r="G1161" s="190"/>
      <c r="H1161" s="191"/>
      <c r="I1161" s="192"/>
      <c r="J1161" s="188"/>
      <c r="K1161" s="3"/>
      <c r="L1161" s="197"/>
      <c r="M1161" s="188"/>
      <c r="N1161" s="188"/>
      <c r="O1161" s="3"/>
      <c r="P1161" s="3"/>
      <c r="Q1161" s="188"/>
      <c r="R1161" s="196"/>
      <c r="S1161" s="3"/>
      <c r="AD1161" s="278"/>
    </row>
    <row r="1162" spans="1:30" s="276" customFormat="1" x14ac:dyDescent="0.25">
      <c r="A1162" s="188"/>
      <c r="B1162" s="188"/>
      <c r="C1162" s="3"/>
      <c r="D1162" s="3"/>
      <c r="E1162" s="189"/>
      <c r="F1162" s="189"/>
      <c r="G1162" s="190"/>
      <c r="H1162" s="191"/>
      <c r="I1162" s="192"/>
      <c r="J1162" s="188"/>
      <c r="K1162" s="3"/>
      <c r="L1162" s="197"/>
      <c r="M1162" s="188"/>
      <c r="N1162" s="188"/>
      <c r="O1162" s="3"/>
      <c r="P1162" s="3"/>
      <c r="Q1162" s="188"/>
      <c r="R1162" s="196"/>
      <c r="S1162" s="3"/>
      <c r="AD1162" s="278"/>
    </row>
    <row r="1163" spans="1:30" s="276" customFormat="1" x14ac:dyDescent="0.25">
      <c r="A1163" s="188"/>
      <c r="B1163" s="188"/>
      <c r="C1163" s="3"/>
      <c r="D1163" s="3"/>
      <c r="E1163" s="189"/>
      <c r="F1163" s="189"/>
      <c r="G1163" s="190"/>
      <c r="H1163" s="191"/>
      <c r="I1163" s="192"/>
      <c r="J1163" s="188"/>
      <c r="K1163" s="3"/>
      <c r="L1163" s="197"/>
      <c r="M1163" s="188"/>
      <c r="N1163" s="188"/>
      <c r="O1163" s="3"/>
      <c r="P1163" s="197"/>
      <c r="Q1163" s="188"/>
      <c r="R1163" s="196"/>
      <c r="S1163" s="3"/>
      <c r="AD1163" s="278"/>
    </row>
    <row r="1164" spans="1:30" s="276" customFormat="1" x14ac:dyDescent="0.25">
      <c r="A1164" s="188"/>
      <c r="B1164" s="188"/>
      <c r="C1164" s="3"/>
      <c r="D1164" s="3"/>
      <c r="E1164" s="189"/>
      <c r="F1164" s="189"/>
      <c r="G1164" s="190"/>
      <c r="H1164" s="191"/>
      <c r="I1164" s="192"/>
      <c r="J1164" s="188"/>
      <c r="K1164" s="3"/>
      <c r="L1164" s="197"/>
      <c r="M1164" s="188"/>
      <c r="N1164" s="188"/>
      <c r="O1164" s="3"/>
      <c r="P1164" s="197"/>
      <c r="Q1164" s="188"/>
      <c r="R1164" s="196"/>
      <c r="S1164" s="3"/>
      <c r="AD1164" s="278"/>
    </row>
  </sheetData>
  <mergeCells count="23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Y2:AA2"/>
    <mergeCell ref="S1:AA1"/>
    <mergeCell ref="AB1:AB3"/>
    <mergeCell ref="J2:J3"/>
    <mergeCell ref="K2:L3"/>
    <mergeCell ref="M2:M3"/>
    <mergeCell ref="N2:N3"/>
    <mergeCell ref="O2:P3"/>
    <mergeCell ref="Q2:Q3"/>
    <mergeCell ref="S2:U2"/>
    <mergeCell ref="V2:X2"/>
    <mergeCell ref="R1:R3"/>
  </mergeCells>
  <pageMargins left="0.35433070866141736" right="0.35433070866141736" top="1.1811023622047245" bottom="0.78740157480314965" header="0.51181102362204722" footer="0.51181102362204722"/>
  <pageSetup paperSize="9" scale="79" fitToHeight="0" orientation="landscape" r:id="rId1"/>
  <headerFooter alignWithMargins="0">
    <oddHeader>&amp;LSveučilište u Splitu
EKONOMSKI FAKULTET
KATEDRA ZA RAČUNOVODSTVO I REVIZIJU&amp;CPLAN NASTAVNOG OPTEREĆENJA 
za akademsku godinu 2021./2022.</oddHeader>
    <oddFooter>&amp;LQF02-1&amp;Cstr. &amp;P od &amp;N&amp;R2019-05-20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163"/>
  <sheetViews>
    <sheetView topLeftCell="A63" zoomScale="80" zoomScaleNormal="80" zoomScaleSheetLayoutView="100" workbookViewId="0">
      <selection activeCell="AI76" sqref="AI76"/>
    </sheetView>
  </sheetViews>
  <sheetFormatPr defaultColWidth="9.140625" defaultRowHeight="15.75" x14ac:dyDescent="0.25"/>
  <cols>
    <col min="1" max="1" width="20.42578125" style="198" customWidth="1"/>
    <col min="2" max="2" width="13.42578125" style="198" customWidth="1"/>
    <col min="3" max="3" width="16" style="4" customWidth="1"/>
    <col min="4" max="4" width="23.42578125" style="4" hidden="1" customWidth="1"/>
    <col min="5" max="5" width="8.42578125" style="389" bestFit="1" customWidth="1"/>
    <col min="6" max="6" width="7.28515625" style="389" customWidth="1"/>
    <col min="7" max="7" width="16" style="200" customWidth="1"/>
    <col min="8" max="8" width="33.28515625" style="201" customWidth="1"/>
    <col min="9" max="9" width="9" style="202" hidden="1" customWidth="1"/>
    <col min="10" max="10" width="9.7109375" style="583" customWidth="1"/>
    <col min="11" max="11" width="3.85546875" style="584" hidden="1" customWidth="1"/>
    <col min="12" max="12" width="8.140625" style="585" hidden="1" customWidth="1"/>
    <col min="13" max="13" width="9.7109375" style="389" customWidth="1"/>
    <col min="14" max="14" width="9.7109375" style="583" customWidth="1"/>
    <col min="15" max="15" width="4.140625" style="584" hidden="1" customWidth="1"/>
    <col min="16" max="16" width="7.42578125" style="585" hidden="1" customWidth="1"/>
    <col min="17" max="17" width="9.7109375" style="389" customWidth="1"/>
    <col min="18" max="18" width="9.7109375" style="206" customWidth="1"/>
    <col min="19" max="29" width="9.140625" style="211" hidden="1" customWidth="1"/>
    <col min="30" max="30" width="23.42578125" style="8" customWidth="1"/>
    <col min="31" max="61" width="9.140625" style="3"/>
    <col min="62" max="16384" width="9.140625" style="4"/>
  </cols>
  <sheetData>
    <row r="1" spans="1:61" ht="15" customHeight="1" x14ac:dyDescent="0.2">
      <c r="A1" s="1001" t="s">
        <v>0</v>
      </c>
      <c r="B1" s="1001" t="s">
        <v>1</v>
      </c>
      <c r="C1" s="1001" t="s">
        <v>2</v>
      </c>
      <c r="D1" s="1001"/>
      <c r="E1" s="1001" t="s">
        <v>3</v>
      </c>
      <c r="F1" s="1001" t="s">
        <v>4</v>
      </c>
      <c r="G1" s="1001" t="s">
        <v>5</v>
      </c>
      <c r="H1" s="1001" t="s">
        <v>6</v>
      </c>
      <c r="I1" s="1004" t="s">
        <v>7</v>
      </c>
      <c r="J1" s="1007" t="s">
        <v>8</v>
      </c>
      <c r="K1" s="1007"/>
      <c r="L1" s="1007"/>
      <c r="M1" s="1007"/>
      <c r="N1" s="1007" t="s">
        <v>9</v>
      </c>
      <c r="O1" s="1007"/>
      <c r="P1" s="1007"/>
      <c r="Q1" s="1008"/>
      <c r="R1" s="1043" t="s">
        <v>10</v>
      </c>
      <c r="S1" s="1028" t="s">
        <v>11</v>
      </c>
      <c r="T1" s="1029"/>
      <c r="U1" s="1029"/>
      <c r="V1" s="1029"/>
      <c r="W1" s="1029"/>
      <c r="X1" s="1029"/>
      <c r="Y1" s="1029"/>
      <c r="Z1" s="1029"/>
      <c r="AA1" s="1029"/>
      <c r="AB1" s="1058"/>
      <c r="AC1" s="279"/>
      <c r="AD1" s="2" t="s">
        <v>12</v>
      </c>
    </row>
    <row r="2" spans="1:61" s="6" customFormat="1" ht="39" customHeight="1" x14ac:dyDescent="0.2">
      <c r="A2" s="1002"/>
      <c r="B2" s="1002"/>
      <c r="C2" s="1002"/>
      <c r="D2" s="1002" t="s">
        <v>13</v>
      </c>
      <c r="E2" s="1002"/>
      <c r="F2" s="1002"/>
      <c r="G2" s="1002"/>
      <c r="H2" s="1002"/>
      <c r="I2" s="1005"/>
      <c r="J2" s="1014" t="s">
        <v>14</v>
      </c>
      <c r="K2" s="1016" t="s">
        <v>15</v>
      </c>
      <c r="L2" s="1017"/>
      <c r="M2" s="1014" t="s">
        <v>16</v>
      </c>
      <c r="N2" s="1014" t="s">
        <v>14</v>
      </c>
      <c r="O2" s="1016" t="s">
        <v>15</v>
      </c>
      <c r="P2" s="1017"/>
      <c r="Q2" s="1020" t="s">
        <v>16</v>
      </c>
      <c r="R2" s="1043"/>
      <c r="S2" s="1024" t="s">
        <v>17</v>
      </c>
      <c r="T2" s="1024"/>
      <c r="U2" s="1034"/>
      <c r="V2" s="1023" t="s">
        <v>18</v>
      </c>
      <c r="W2" s="1024"/>
      <c r="X2" s="1034"/>
      <c r="Y2" s="1023" t="s">
        <v>19</v>
      </c>
      <c r="Z2" s="1024"/>
      <c r="AA2" s="1034"/>
      <c r="AB2" s="1058"/>
      <c r="AC2" s="279" t="s">
        <v>20</v>
      </c>
      <c r="AD2" s="2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spans="1:61" s="6" customFormat="1" ht="15" customHeight="1" x14ac:dyDescent="0.2">
      <c r="A3" s="1003"/>
      <c r="B3" s="1003"/>
      <c r="C3" s="1003"/>
      <c r="D3" s="1003"/>
      <c r="E3" s="1003"/>
      <c r="F3" s="1003"/>
      <c r="G3" s="1003"/>
      <c r="H3" s="1003"/>
      <c r="I3" s="1006"/>
      <c r="J3" s="1015"/>
      <c r="K3" s="1018"/>
      <c r="L3" s="1019"/>
      <c r="M3" s="1015"/>
      <c r="N3" s="1015"/>
      <c r="O3" s="1018"/>
      <c r="P3" s="1019"/>
      <c r="Q3" s="1021"/>
      <c r="R3" s="1043"/>
      <c r="S3" s="281" t="s">
        <v>21</v>
      </c>
      <c r="T3" s="214" t="s">
        <v>22</v>
      </c>
      <c r="U3" s="214" t="s">
        <v>23</v>
      </c>
      <c r="V3" s="214" t="s">
        <v>21</v>
      </c>
      <c r="W3" s="214" t="s">
        <v>22</v>
      </c>
      <c r="X3" s="214" t="s">
        <v>23</v>
      </c>
      <c r="Y3" s="214" t="s">
        <v>21</v>
      </c>
      <c r="Z3" s="214" t="s">
        <v>22</v>
      </c>
      <c r="AA3" s="214" t="s">
        <v>23</v>
      </c>
      <c r="AB3" s="1058"/>
      <c r="AC3" s="279"/>
      <c r="AD3" s="2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</row>
    <row r="4" spans="1:61" s="6" customFormat="1" ht="12.75" x14ac:dyDescent="0.2">
      <c r="A4" s="9"/>
      <c r="B4" s="9"/>
      <c r="C4" s="10"/>
      <c r="D4" s="9"/>
      <c r="E4" s="11"/>
      <c r="F4" s="11"/>
      <c r="G4" s="10"/>
      <c r="H4" s="10"/>
      <c r="I4" s="12"/>
      <c r="J4" s="13"/>
      <c r="K4" s="511"/>
      <c r="L4" s="512"/>
      <c r="M4" s="16"/>
      <c r="N4" s="17"/>
      <c r="O4" s="511"/>
      <c r="P4" s="512"/>
      <c r="Q4" s="18" t="s">
        <v>24</v>
      </c>
      <c r="R4" s="282">
        <v>3.2</v>
      </c>
      <c r="S4" s="497">
        <v>1</v>
      </c>
      <c r="T4" s="498">
        <v>1</v>
      </c>
      <c r="U4" s="498">
        <v>1.2</v>
      </c>
      <c r="V4" s="225"/>
      <c r="W4" s="225"/>
      <c r="X4" s="225"/>
      <c r="Y4" s="225"/>
      <c r="Z4" s="225"/>
      <c r="AA4" s="225"/>
      <c r="AB4" s="226"/>
      <c r="AC4" s="279"/>
      <c r="AD4" s="2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</row>
    <row r="5" spans="1:61" s="6" customFormat="1" ht="12.75" x14ac:dyDescent="0.2">
      <c r="A5" s="22"/>
      <c r="B5" s="22"/>
      <c r="C5" s="10"/>
      <c r="D5" s="22"/>
      <c r="E5" s="23"/>
      <c r="F5" s="23"/>
      <c r="G5" s="24"/>
      <c r="H5" s="24"/>
      <c r="I5" s="25"/>
      <c r="J5" s="26"/>
      <c r="K5" s="511"/>
      <c r="L5" s="512"/>
      <c r="M5" s="27"/>
      <c r="N5" s="28"/>
      <c r="O5" s="511"/>
      <c r="P5" s="512"/>
      <c r="Q5" s="29" t="s">
        <v>25</v>
      </c>
      <c r="R5" s="282">
        <v>2.2000000000000002</v>
      </c>
      <c r="S5" s="497">
        <v>1</v>
      </c>
      <c r="T5" s="498">
        <v>0</v>
      </c>
      <c r="U5" s="498">
        <v>1.2</v>
      </c>
      <c r="V5" s="225"/>
      <c r="W5" s="225"/>
      <c r="X5" s="225"/>
      <c r="Y5" s="225"/>
      <c r="Z5" s="225"/>
      <c r="AA5" s="225"/>
      <c r="AB5" s="226"/>
      <c r="AC5" s="279"/>
      <c r="AD5" s="2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  <row r="6" spans="1:61" s="6" customFormat="1" ht="12.75" x14ac:dyDescent="0.2">
      <c r="A6" s="22"/>
      <c r="B6" s="22"/>
      <c r="C6" s="10"/>
      <c r="D6" s="22"/>
      <c r="E6" s="23"/>
      <c r="F6" s="23"/>
      <c r="G6" s="24"/>
      <c r="H6" s="24"/>
      <c r="I6" s="25"/>
      <c r="J6" s="26"/>
      <c r="K6" s="511"/>
      <c r="L6" s="512"/>
      <c r="M6" s="27"/>
      <c r="N6" s="28"/>
      <c r="O6" s="511"/>
      <c r="P6" s="512"/>
      <c r="Q6" s="18" t="s">
        <v>26</v>
      </c>
      <c r="R6" s="282">
        <v>1.6</v>
      </c>
      <c r="S6" s="283"/>
      <c r="T6" s="225"/>
      <c r="U6" s="225"/>
      <c r="V6" s="498">
        <v>1</v>
      </c>
      <c r="W6" s="498">
        <v>0.3</v>
      </c>
      <c r="X6" s="498">
        <v>0.3</v>
      </c>
      <c r="Y6" s="225"/>
      <c r="Z6" s="225"/>
      <c r="AA6" s="225"/>
      <c r="AB6" s="226"/>
      <c r="AC6" s="279"/>
      <c r="AD6" s="2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</row>
    <row r="7" spans="1:61" s="6" customFormat="1" ht="13.5" thickBot="1" x14ac:dyDescent="0.25">
      <c r="A7" s="31"/>
      <c r="B7" s="31"/>
      <c r="C7" s="32"/>
      <c r="D7" s="31"/>
      <c r="E7" s="33"/>
      <c r="F7" s="33"/>
      <c r="G7" s="32"/>
      <c r="H7" s="32"/>
      <c r="I7" s="34"/>
      <c r="J7" s="35"/>
      <c r="K7" s="511"/>
      <c r="L7" s="512"/>
      <c r="M7" s="36"/>
      <c r="N7" s="37"/>
      <c r="O7" s="511"/>
      <c r="P7" s="512"/>
      <c r="Q7" s="29" t="s">
        <v>27</v>
      </c>
      <c r="R7" s="284">
        <v>1.3</v>
      </c>
      <c r="S7" s="283"/>
      <c r="T7" s="225"/>
      <c r="U7" s="225"/>
      <c r="V7" s="498">
        <v>1</v>
      </c>
      <c r="W7" s="498">
        <v>0</v>
      </c>
      <c r="X7" s="498">
        <v>0.3</v>
      </c>
      <c r="Y7" s="225"/>
      <c r="Z7" s="225"/>
      <c r="AA7" s="225"/>
      <c r="AB7" s="226"/>
      <c r="AC7" s="279"/>
      <c r="AD7" s="2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</row>
    <row r="8" spans="1:61" s="6" customFormat="1" ht="12.75" x14ac:dyDescent="0.2">
      <c r="A8" s="39"/>
      <c r="B8" s="39"/>
      <c r="C8" s="40"/>
      <c r="D8" s="39"/>
      <c r="E8" s="41"/>
      <c r="F8" s="41"/>
      <c r="G8" s="42"/>
      <c r="H8" s="42"/>
      <c r="I8" s="43"/>
      <c r="J8" s="44"/>
      <c r="K8" s="511"/>
      <c r="L8" s="512"/>
      <c r="M8" s="45"/>
      <c r="N8" s="46"/>
      <c r="O8" s="511"/>
      <c r="P8" s="512"/>
      <c r="Q8" s="18" t="s">
        <v>28</v>
      </c>
      <c r="R8" s="285">
        <v>4.9000000000000004</v>
      </c>
      <c r="S8" s="497">
        <v>1</v>
      </c>
      <c r="T8" s="498">
        <v>1.5</v>
      </c>
      <c r="U8" s="498">
        <v>2.4</v>
      </c>
      <c r="V8" s="225"/>
      <c r="W8" s="225"/>
      <c r="X8" s="225"/>
      <c r="Y8" s="225"/>
      <c r="Z8" s="225"/>
      <c r="AA8" s="225"/>
      <c r="AB8" s="226"/>
      <c r="AC8" s="279"/>
      <c r="AD8" s="2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</row>
    <row r="9" spans="1:61" s="6" customFormat="1" ht="27.75" customHeight="1" x14ac:dyDescent="0.25">
      <c r="A9" s="48" t="s">
        <v>308</v>
      </c>
      <c r="B9" s="48" t="s">
        <v>309</v>
      </c>
      <c r="C9" s="317" t="s">
        <v>182</v>
      </c>
      <c r="D9" s="318"/>
      <c r="E9" s="319" t="s">
        <v>32</v>
      </c>
      <c r="F9" s="52">
        <v>2</v>
      </c>
      <c r="G9" s="363" t="s">
        <v>310</v>
      </c>
      <c r="H9" s="72" t="s">
        <v>311</v>
      </c>
      <c r="I9" s="912"/>
      <c r="J9" s="913">
        <v>1</v>
      </c>
      <c r="K9" s="356">
        <f t="shared" ref="K9:K20" si="0">IF(J9&gt;0, 1, 0)</f>
        <v>1</v>
      </c>
      <c r="L9" s="356">
        <f t="shared" ref="L9:L20" si="1">J9-K9</f>
        <v>0</v>
      </c>
      <c r="M9" s="914">
        <v>0</v>
      </c>
      <c r="N9" s="543">
        <v>4</v>
      </c>
      <c r="O9" s="356">
        <f t="shared" ref="O9:O20" si="2">IF(N9&gt;0, 1, 0)</f>
        <v>1</v>
      </c>
      <c r="P9" s="356">
        <f t="shared" ref="P9:P20" si="3">N9-O9</f>
        <v>3</v>
      </c>
      <c r="Q9" s="915">
        <v>13</v>
      </c>
      <c r="R9" s="321">
        <f t="shared" ref="R9:R19" si="4">(K9*M9*$R$4)+(L9*M9*$R$5)+(O9*Q9*$R$6)+(P9*Q9*$R$7)</f>
        <v>71.5</v>
      </c>
      <c r="S9" s="322">
        <f t="shared" ref="S9:S19" si="5">J9*M9*$S$4</f>
        <v>0</v>
      </c>
      <c r="T9" s="279">
        <f t="shared" ref="T9:T19" si="6">K9*M9*$T$4</f>
        <v>0</v>
      </c>
      <c r="U9" s="279">
        <f t="shared" ref="U9:U19" si="7">J9*M9*$U$4</f>
        <v>0</v>
      </c>
      <c r="V9" s="279">
        <f t="shared" ref="V9:V20" si="8">N9*Q9*$V$6</f>
        <v>52</v>
      </c>
      <c r="W9" s="279">
        <f t="shared" ref="W9:W20" si="9">O9*Q9*$W$6</f>
        <v>3.9</v>
      </c>
      <c r="X9" s="279">
        <f t="shared" ref="X9:X20" si="10">N9*Q9*$X$6</f>
        <v>15.6</v>
      </c>
      <c r="Y9" s="279">
        <f t="shared" ref="Y9:AA20" si="11">S9+V9</f>
        <v>52</v>
      </c>
      <c r="Z9" s="279">
        <f t="shared" si="11"/>
        <v>3.9</v>
      </c>
      <c r="AA9" s="279">
        <f t="shared" si="11"/>
        <v>15.6</v>
      </c>
      <c r="AB9" s="323"/>
      <c r="AC9" s="279">
        <f t="shared" ref="AC9:AC74" si="12">R9-Y9-Z9-AA9</f>
        <v>0</v>
      </c>
      <c r="AD9" s="2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</row>
    <row r="10" spans="1:61" s="6" customFormat="1" ht="27.75" customHeight="1" x14ac:dyDescent="0.25">
      <c r="A10" s="48" t="s">
        <v>308</v>
      </c>
      <c r="B10" s="48" t="s">
        <v>309</v>
      </c>
      <c r="C10" s="317" t="str">
        <f>C9</f>
        <v>docent</v>
      </c>
      <c r="D10" s="324"/>
      <c r="E10" s="319" t="s">
        <v>32</v>
      </c>
      <c r="F10" s="52">
        <v>4</v>
      </c>
      <c r="G10" s="363" t="s">
        <v>312</v>
      </c>
      <c r="H10" s="72" t="s">
        <v>313</v>
      </c>
      <c r="I10" s="307"/>
      <c r="J10" s="541">
        <v>1</v>
      </c>
      <c r="K10" s="356">
        <f t="shared" si="0"/>
        <v>1</v>
      </c>
      <c r="L10" s="356">
        <f t="shared" si="1"/>
        <v>0</v>
      </c>
      <c r="M10" s="542">
        <v>0</v>
      </c>
      <c r="N10" s="543">
        <v>1</v>
      </c>
      <c r="O10" s="356">
        <f t="shared" si="2"/>
        <v>1</v>
      </c>
      <c r="P10" s="356">
        <f t="shared" si="3"/>
        <v>0</v>
      </c>
      <c r="Q10" s="542">
        <v>26</v>
      </c>
      <c r="R10" s="325">
        <f t="shared" si="4"/>
        <v>41.6</v>
      </c>
      <c r="S10" s="322">
        <f t="shared" si="5"/>
        <v>0</v>
      </c>
      <c r="T10" s="279">
        <f t="shared" si="6"/>
        <v>0</v>
      </c>
      <c r="U10" s="279">
        <f t="shared" si="7"/>
        <v>0</v>
      </c>
      <c r="V10" s="279">
        <f t="shared" si="8"/>
        <v>26</v>
      </c>
      <c r="W10" s="279">
        <f t="shared" si="9"/>
        <v>7.8</v>
      </c>
      <c r="X10" s="279">
        <f t="shared" si="10"/>
        <v>7.8</v>
      </c>
      <c r="Y10" s="279">
        <f t="shared" si="11"/>
        <v>26</v>
      </c>
      <c r="Z10" s="279">
        <f t="shared" si="11"/>
        <v>7.8</v>
      </c>
      <c r="AA10" s="279">
        <f t="shared" si="11"/>
        <v>7.8</v>
      </c>
      <c r="AB10" s="323"/>
      <c r="AC10" s="279">
        <f t="shared" si="12"/>
        <v>0</v>
      </c>
      <c r="AD10" s="2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</row>
    <row r="11" spans="1:61" s="6" customFormat="1" ht="27.75" customHeight="1" x14ac:dyDescent="0.25">
      <c r="A11" s="48" t="s">
        <v>308</v>
      </c>
      <c r="B11" s="48" t="s">
        <v>309</v>
      </c>
      <c r="C11" s="317" t="str">
        <f>C9</f>
        <v>docent</v>
      </c>
      <c r="D11" s="324"/>
      <c r="E11" s="319" t="s">
        <v>32</v>
      </c>
      <c r="F11" s="52">
        <v>5</v>
      </c>
      <c r="G11" s="363" t="s">
        <v>314</v>
      </c>
      <c r="H11" s="72" t="s">
        <v>315</v>
      </c>
      <c r="I11" s="307"/>
      <c r="J11" s="541">
        <v>1</v>
      </c>
      <c r="K11" s="356">
        <f t="shared" si="0"/>
        <v>1</v>
      </c>
      <c r="L11" s="356">
        <f t="shared" si="1"/>
        <v>0</v>
      </c>
      <c r="M11" s="542">
        <v>0</v>
      </c>
      <c r="N11" s="543">
        <v>1</v>
      </c>
      <c r="O11" s="356">
        <f t="shared" si="2"/>
        <v>1</v>
      </c>
      <c r="P11" s="356">
        <f t="shared" si="3"/>
        <v>0</v>
      </c>
      <c r="Q11" s="542">
        <v>26</v>
      </c>
      <c r="R11" s="325">
        <f t="shared" si="4"/>
        <v>41.6</v>
      </c>
      <c r="S11" s="322">
        <f t="shared" si="5"/>
        <v>0</v>
      </c>
      <c r="T11" s="279">
        <f t="shared" si="6"/>
        <v>0</v>
      </c>
      <c r="U11" s="279">
        <f t="shared" si="7"/>
        <v>0</v>
      </c>
      <c r="V11" s="279">
        <f t="shared" si="8"/>
        <v>26</v>
      </c>
      <c r="W11" s="279">
        <f t="shared" si="9"/>
        <v>7.8</v>
      </c>
      <c r="X11" s="279">
        <f t="shared" si="10"/>
        <v>7.8</v>
      </c>
      <c r="Y11" s="279">
        <f t="shared" si="11"/>
        <v>26</v>
      </c>
      <c r="Z11" s="279">
        <f t="shared" si="11"/>
        <v>7.8</v>
      </c>
      <c r="AA11" s="279">
        <f t="shared" si="11"/>
        <v>7.8</v>
      </c>
      <c r="AB11" s="323"/>
      <c r="AC11" s="279">
        <f t="shared" si="12"/>
        <v>0</v>
      </c>
      <c r="AD11" s="2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</row>
    <row r="12" spans="1:61" s="6" customFormat="1" ht="27.75" customHeight="1" x14ac:dyDescent="0.25">
      <c r="A12" s="48" t="s">
        <v>308</v>
      </c>
      <c r="B12" s="48" t="s">
        <v>309</v>
      </c>
      <c r="C12" s="317" t="str">
        <f>C9</f>
        <v>docent</v>
      </c>
      <c r="D12" s="324"/>
      <c r="E12" s="326" t="s">
        <v>37</v>
      </c>
      <c r="F12" s="52">
        <v>2</v>
      </c>
      <c r="G12" s="363" t="s">
        <v>316</v>
      </c>
      <c r="H12" s="72" t="s">
        <v>317</v>
      </c>
      <c r="I12" s="307"/>
      <c r="J12" s="541">
        <v>1</v>
      </c>
      <c r="K12" s="356">
        <f t="shared" si="0"/>
        <v>1</v>
      </c>
      <c r="L12" s="356">
        <f t="shared" si="1"/>
        <v>0</v>
      </c>
      <c r="M12" s="542">
        <v>12</v>
      </c>
      <c r="N12" s="543">
        <v>1</v>
      </c>
      <c r="O12" s="356">
        <f t="shared" si="2"/>
        <v>1</v>
      </c>
      <c r="P12" s="356">
        <f t="shared" si="3"/>
        <v>0</v>
      </c>
      <c r="Q12" s="542">
        <v>26</v>
      </c>
      <c r="R12" s="325">
        <f t="shared" si="4"/>
        <v>80</v>
      </c>
      <c r="S12" s="322">
        <f t="shared" si="5"/>
        <v>12</v>
      </c>
      <c r="T12" s="279">
        <f t="shared" si="6"/>
        <v>12</v>
      </c>
      <c r="U12" s="279">
        <f t="shared" si="7"/>
        <v>14.399999999999999</v>
      </c>
      <c r="V12" s="279">
        <f t="shared" si="8"/>
        <v>26</v>
      </c>
      <c r="W12" s="279">
        <f t="shared" si="9"/>
        <v>7.8</v>
      </c>
      <c r="X12" s="279">
        <f t="shared" si="10"/>
        <v>7.8</v>
      </c>
      <c r="Y12" s="279">
        <f t="shared" si="11"/>
        <v>38</v>
      </c>
      <c r="Z12" s="279">
        <f t="shared" si="11"/>
        <v>19.8</v>
      </c>
      <c r="AA12" s="279">
        <f t="shared" si="11"/>
        <v>22.2</v>
      </c>
      <c r="AB12" s="323"/>
      <c r="AC12" s="279">
        <f t="shared" si="12"/>
        <v>0</v>
      </c>
      <c r="AD12" s="2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</row>
    <row r="13" spans="1:61" s="6" customFormat="1" ht="27.75" customHeight="1" x14ac:dyDescent="0.25">
      <c r="A13" s="48" t="s">
        <v>308</v>
      </c>
      <c r="B13" s="48" t="s">
        <v>309</v>
      </c>
      <c r="C13" s="317" t="str">
        <f>C9</f>
        <v>docent</v>
      </c>
      <c r="D13" s="324"/>
      <c r="E13" s="327" t="s">
        <v>63</v>
      </c>
      <c r="F13" s="52">
        <v>5</v>
      </c>
      <c r="G13" s="363" t="s">
        <v>318</v>
      </c>
      <c r="H13" s="72" t="s">
        <v>319</v>
      </c>
      <c r="I13" s="307"/>
      <c r="J13" s="541">
        <v>1</v>
      </c>
      <c r="K13" s="356">
        <f t="shared" si="0"/>
        <v>1</v>
      </c>
      <c r="L13" s="356">
        <f t="shared" si="1"/>
        <v>0</v>
      </c>
      <c r="M13" s="542">
        <v>0</v>
      </c>
      <c r="N13" s="543">
        <v>1</v>
      </c>
      <c r="O13" s="356">
        <f t="shared" si="2"/>
        <v>1</v>
      </c>
      <c r="P13" s="356">
        <f t="shared" si="3"/>
        <v>0</v>
      </c>
      <c r="Q13" s="542">
        <v>0</v>
      </c>
      <c r="R13" s="325">
        <f t="shared" si="4"/>
        <v>0</v>
      </c>
      <c r="S13" s="322">
        <f t="shared" si="5"/>
        <v>0</v>
      </c>
      <c r="T13" s="279">
        <f t="shared" si="6"/>
        <v>0</v>
      </c>
      <c r="U13" s="279">
        <f t="shared" si="7"/>
        <v>0</v>
      </c>
      <c r="V13" s="279">
        <f t="shared" si="8"/>
        <v>0</v>
      </c>
      <c r="W13" s="279">
        <f t="shared" si="9"/>
        <v>0</v>
      </c>
      <c r="X13" s="279">
        <f t="shared" si="10"/>
        <v>0</v>
      </c>
      <c r="Y13" s="279">
        <f t="shared" si="11"/>
        <v>0</v>
      </c>
      <c r="Z13" s="279">
        <f t="shared" si="11"/>
        <v>0</v>
      </c>
      <c r="AA13" s="279">
        <f t="shared" si="11"/>
        <v>0</v>
      </c>
      <c r="AB13" s="323"/>
      <c r="AC13" s="279">
        <f t="shared" si="12"/>
        <v>0</v>
      </c>
      <c r="AD13" s="2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</row>
    <row r="14" spans="1:61" s="6" customFormat="1" ht="27.75" customHeight="1" x14ac:dyDescent="0.25">
      <c r="A14" s="48" t="s">
        <v>308</v>
      </c>
      <c r="B14" s="48" t="s">
        <v>309</v>
      </c>
      <c r="C14" s="317" t="str">
        <f t="shared" ref="C14:C20" si="13">C12</f>
        <v>docent</v>
      </c>
      <c r="D14" s="324"/>
      <c r="E14" s="327" t="s">
        <v>75</v>
      </c>
      <c r="F14" s="52">
        <v>1</v>
      </c>
      <c r="G14" s="363" t="s">
        <v>320</v>
      </c>
      <c r="H14" s="72" t="s">
        <v>321</v>
      </c>
      <c r="I14" s="307"/>
      <c r="J14" s="541">
        <v>1</v>
      </c>
      <c r="K14" s="356">
        <f t="shared" si="0"/>
        <v>1</v>
      </c>
      <c r="L14" s="356">
        <f t="shared" si="1"/>
        <v>0</v>
      </c>
      <c r="M14" s="542">
        <v>0</v>
      </c>
      <c r="N14" s="543">
        <v>1</v>
      </c>
      <c r="O14" s="356">
        <f t="shared" si="2"/>
        <v>1</v>
      </c>
      <c r="P14" s="356">
        <f t="shared" si="3"/>
        <v>0</v>
      </c>
      <c r="Q14" s="542">
        <v>26</v>
      </c>
      <c r="R14" s="325">
        <f t="shared" si="4"/>
        <v>41.6</v>
      </c>
      <c r="S14" s="322">
        <f t="shared" si="5"/>
        <v>0</v>
      </c>
      <c r="T14" s="279">
        <f t="shared" si="6"/>
        <v>0</v>
      </c>
      <c r="U14" s="279">
        <f t="shared" si="7"/>
        <v>0</v>
      </c>
      <c r="V14" s="279">
        <f t="shared" si="8"/>
        <v>26</v>
      </c>
      <c r="W14" s="279">
        <f t="shared" si="9"/>
        <v>7.8</v>
      </c>
      <c r="X14" s="279">
        <f t="shared" si="10"/>
        <v>7.8</v>
      </c>
      <c r="Y14" s="279">
        <f t="shared" si="11"/>
        <v>26</v>
      </c>
      <c r="Z14" s="279">
        <f t="shared" si="11"/>
        <v>7.8</v>
      </c>
      <c r="AA14" s="279">
        <f t="shared" si="11"/>
        <v>7.8</v>
      </c>
      <c r="AB14" s="323"/>
      <c r="AC14" s="279">
        <f t="shared" si="12"/>
        <v>0</v>
      </c>
      <c r="AD14" s="2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</row>
    <row r="15" spans="1:61" s="6" customFormat="1" ht="27.75" customHeight="1" x14ac:dyDescent="0.25">
      <c r="A15" s="48" t="s">
        <v>308</v>
      </c>
      <c r="B15" s="48" t="s">
        <v>309</v>
      </c>
      <c r="C15" s="317" t="str">
        <f t="shared" si="13"/>
        <v>docent</v>
      </c>
      <c r="D15" s="324"/>
      <c r="E15" s="327" t="s">
        <v>75</v>
      </c>
      <c r="F15" s="52">
        <v>2</v>
      </c>
      <c r="G15" s="842" t="s">
        <v>322</v>
      </c>
      <c r="H15" s="72" t="s">
        <v>323</v>
      </c>
      <c r="I15" s="307"/>
      <c r="J15" s="541">
        <v>0</v>
      </c>
      <c r="K15" s="916">
        <f t="shared" si="0"/>
        <v>0</v>
      </c>
      <c r="L15" s="916">
        <f t="shared" si="1"/>
        <v>0</v>
      </c>
      <c r="M15" s="542">
        <v>0</v>
      </c>
      <c r="N15" s="543">
        <v>0</v>
      </c>
      <c r="O15" s="916">
        <f t="shared" si="2"/>
        <v>0</v>
      </c>
      <c r="P15" s="916">
        <f t="shared" si="3"/>
        <v>0</v>
      </c>
      <c r="Q15" s="542">
        <v>0</v>
      </c>
      <c r="R15" s="325">
        <f t="shared" si="4"/>
        <v>0</v>
      </c>
      <c r="S15" s="322">
        <f t="shared" si="5"/>
        <v>0</v>
      </c>
      <c r="T15" s="279">
        <f t="shared" si="6"/>
        <v>0</v>
      </c>
      <c r="U15" s="279">
        <f t="shared" si="7"/>
        <v>0</v>
      </c>
      <c r="V15" s="279">
        <f t="shared" si="8"/>
        <v>0</v>
      </c>
      <c r="W15" s="279">
        <f t="shared" si="9"/>
        <v>0</v>
      </c>
      <c r="X15" s="279">
        <f t="shared" si="10"/>
        <v>0</v>
      </c>
      <c r="Y15" s="279">
        <f t="shared" si="11"/>
        <v>0</v>
      </c>
      <c r="Z15" s="279">
        <f t="shared" si="11"/>
        <v>0</v>
      </c>
      <c r="AA15" s="279">
        <f t="shared" si="11"/>
        <v>0</v>
      </c>
      <c r="AB15" s="323"/>
      <c r="AC15" s="279">
        <f t="shared" si="12"/>
        <v>0</v>
      </c>
      <c r="AD15" s="2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</row>
    <row r="16" spans="1:61" s="6" customFormat="1" ht="27.75" customHeight="1" x14ac:dyDescent="0.25">
      <c r="A16" s="48" t="s">
        <v>308</v>
      </c>
      <c r="B16" s="48" t="s">
        <v>309</v>
      </c>
      <c r="C16" s="317" t="str">
        <f t="shared" si="13"/>
        <v>docent</v>
      </c>
      <c r="D16" s="324"/>
      <c r="E16" s="327" t="s">
        <v>75</v>
      </c>
      <c r="F16" s="52">
        <v>1</v>
      </c>
      <c r="G16" s="842" t="s">
        <v>324</v>
      </c>
      <c r="H16" s="72" t="s">
        <v>325</v>
      </c>
      <c r="I16" s="828"/>
      <c r="J16" s="541">
        <v>1</v>
      </c>
      <c r="K16" s="356">
        <f t="shared" si="0"/>
        <v>1</v>
      </c>
      <c r="L16" s="356">
        <f t="shared" si="1"/>
        <v>0</v>
      </c>
      <c r="M16" s="542">
        <v>26</v>
      </c>
      <c r="N16" s="543">
        <v>1</v>
      </c>
      <c r="O16" s="356">
        <f t="shared" si="2"/>
        <v>1</v>
      </c>
      <c r="P16" s="356">
        <f t="shared" si="3"/>
        <v>0</v>
      </c>
      <c r="Q16" s="542">
        <v>26</v>
      </c>
      <c r="R16" s="325">
        <f t="shared" si="4"/>
        <v>124.80000000000001</v>
      </c>
      <c r="S16" s="322">
        <f t="shared" si="5"/>
        <v>26</v>
      </c>
      <c r="T16" s="279">
        <f t="shared" si="6"/>
        <v>26</v>
      </c>
      <c r="U16" s="279">
        <f t="shared" si="7"/>
        <v>31.2</v>
      </c>
      <c r="V16" s="279">
        <f t="shared" si="8"/>
        <v>26</v>
      </c>
      <c r="W16" s="279">
        <f t="shared" si="9"/>
        <v>7.8</v>
      </c>
      <c r="X16" s="279">
        <f t="shared" si="10"/>
        <v>7.8</v>
      </c>
      <c r="Y16" s="279">
        <f t="shared" si="11"/>
        <v>52</v>
      </c>
      <c r="Z16" s="279">
        <f t="shared" si="11"/>
        <v>33.799999999999997</v>
      </c>
      <c r="AA16" s="279">
        <f t="shared" si="11"/>
        <v>39</v>
      </c>
      <c r="AB16" s="323"/>
      <c r="AC16" s="279">
        <f t="shared" si="12"/>
        <v>0</v>
      </c>
      <c r="AD16" s="2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</row>
    <row r="17" spans="1:61" s="6" customFormat="1" ht="27.75" customHeight="1" x14ac:dyDescent="0.25">
      <c r="A17" s="48" t="s">
        <v>308</v>
      </c>
      <c r="B17" s="48" t="s">
        <v>309</v>
      </c>
      <c r="C17" s="317" t="str">
        <f t="shared" si="13"/>
        <v>docent</v>
      </c>
      <c r="D17" s="324"/>
      <c r="E17" s="332" t="s">
        <v>42</v>
      </c>
      <c r="F17" s="78">
        <v>2</v>
      </c>
      <c r="G17" s="917" t="s">
        <v>326</v>
      </c>
      <c r="H17" s="72" t="s">
        <v>327</v>
      </c>
      <c r="I17" s="307"/>
      <c r="J17" s="541">
        <v>0</v>
      </c>
      <c r="K17" s="916">
        <f t="shared" si="0"/>
        <v>0</v>
      </c>
      <c r="L17" s="916">
        <f t="shared" si="1"/>
        <v>0</v>
      </c>
      <c r="M17" s="542">
        <v>0</v>
      </c>
      <c r="N17" s="543">
        <v>0</v>
      </c>
      <c r="O17" s="916">
        <f t="shared" si="2"/>
        <v>0</v>
      </c>
      <c r="P17" s="916">
        <f t="shared" si="3"/>
        <v>0</v>
      </c>
      <c r="Q17" s="542">
        <v>0</v>
      </c>
      <c r="R17" s="325">
        <f t="shared" si="4"/>
        <v>0</v>
      </c>
      <c r="S17" s="322">
        <f t="shared" si="5"/>
        <v>0</v>
      </c>
      <c r="T17" s="279">
        <f t="shared" si="6"/>
        <v>0</v>
      </c>
      <c r="U17" s="279">
        <f t="shared" si="7"/>
        <v>0</v>
      </c>
      <c r="V17" s="279">
        <f t="shared" si="8"/>
        <v>0</v>
      </c>
      <c r="W17" s="279">
        <f t="shared" si="9"/>
        <v>0</v>
      </c>
      <c r="X17" s="279">
        <f t="shared" si="10"/>
        <v>0</v>
      </c>
      <c r="Y17" s="279">
        <f t="shared" si="11"/>
        <v>0</v>
      </c>
      <c r="Z17" s="279">
        <f t="shared" si="11"/>
        <v>0</v>
      </c>
      <c r="AA17" s="279">
        <f t="shared" si="11"/>
        <v>0</v>
      </c>
      <c r="AB17" s="323"/>
      <c r="AC17" s="279">
        <f t="shared" si="12"/>
        <v>0</v>
      </c>
      <c r="AD17" s="2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</row>
    <row r="18" spans="1:61" s="6" customFormat="1" ht="27.75" customHeight="1" x14ac:dyDescent="0.25">
      <c r="A18" s="48" t="s">
        <v>308</v>
      </c>
      <c r="B18" s="48" t="s">
        <v>309</v>
      </c>
      <c r="C18" s="317" t="str">
        <f t="shared" si="13"/>
        <v>docent</v>
      </c>
      <c r="D18" s="324"/>
      <c r="E18" s="334" t="s">
        <v>75</v>
      </c>
      <c r="F18" s="513">
        <v>2</v>
      </c>
      <c r="G18" s="842" t="s">
        <v>328</v>
      </c>
      <c r="H18" s="918" t="s">
        <v>329</v>
      </c>
      <c r="I18" s="919"/>
      <c r="J18" s="541">
        <v>1</v>
      </c>
      <c r="K18" s="555">
        <f t="shared" si="0"/>
        <v>1</v>
      </c>
      <c r="L18" s="555">
        <f t="shared" si="1"/>
        <v>0</v>
      </c>
      <c r="M18" s="542">
        <v>26</v>
      </c>
      <c r="N18" s="543">
        <v>1</v>
      </c>
      <c r="O18" s="356">
        <f t="shared" si="2"/>
        <v>1</v>
      </c>
      <c r="P18" s="356">
        <f t="shared" si="3"/>
        <v>0</v>
      </c>
      <c r="Q18" s="542">
        <v>26</v>
      </c>
      <c r="R18" s="325">
        <f t="shared" si="4"/>
        <v>124.80000000000001</v>
      </c>
      <c r="S18" s="322">
        <f t="shared" si="5"/>
        <v>26</v>
      </c>
      <c r="T18" s="279">
        <f t="shared" si="6"/>
        <v>26</v>
      </c>
      <c r="U18" s="279">
        <f t="shared" si="7"/>
        <v>31.2</v>
      </c>
      <c r="V18" s="279">
        <f t="shared" si="8"/>
        <v>26</v>
      </c>
      <c r="W18" s="279">
        <f t="shared" si="9"/>
        <v>7.8</v>
      </c>
      <c r="X18" s="279">
        <f t="shared" si="10"/>
        <v>7.8</v>
      </c>
      <c r="Y18" s="279">
        <f t="shared" si="11"/>
        <v>52</v>
      </c>
      <c r="Z18" s="279">
        <f t="shared" si="11"/>
        <v>33.799999999999997</v>
      </c>
      <c r="AA18" s="279">
        <f t="shared" si="11"/>
        <v>39</v>
      </c>
      <c r="AB18" s="323"/>
      <c r="AC18" s="279">
        <f t="shared" si="12"/>
        <v>0</v>
      </c>
      <c r="AD18" s="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</row>
    <row r="19" spans="1:61" s="84" customFormat="1" ht="48" customHeight="1" x14ac:dyDescent="0.25">
      <c r="A19" s="48" t="s">
        <v>308</v>
      </c>
      <c r="B19" s="48" t="s">
        <v>309</v>
      </c>
      <c r="C19" s="317" t="str">
        <f t="shared" si="13"/>
        <v>docent</v>
      </c>
      <c r="D19" s="324"/>
      <c r="E19" s="326"/>
      <c r="F19" s="52"/>
      <c r="G19" s="363"/>
      <c r="H19" s="920"/>
      <c r="I19" s="307"/>
      <c r="J19" s="541"/>
      <c r="K19" s="916"/>
      <c r="L19" s="916"/>
      <c r="M19" s="542"/>
      <c r="N19" s="543"/>
      <c r="O19" s="916"/>
      <c r="P19" s="916"/>
      <c r="Q19" s="542"/>
      <c r="R19" s="325">
        <f t="shared" si="4"/>
        <v>0</v>
      </c>
      <c r="S19" s="322">
        <f t="shared" si="5"/>
        <v>0</v>
      </c>
      <c r="T19" s="279">
        <f t="shared" si="6"/>
        <v>0</v>
      </c>
      <c r="U19" s="279">
        <f t="shared" si="7"/>
        <v>0</v>
      </c>
      <c r="V19" s="279">
        <f t="shared" si="8"/>
        <v>0</v>
      </c>
      <c r="W19" s="279">
        <f t="shared" si="9"/>
        <v>0</v>
      </c>
      <c r="X19" s="279">
        <f t="shared" si="10"/>
        <v>0</v>
      </c>
      <c r="Y19" s="279">
        <f t="shared" si="11"/>
        <v>0</v>
      </c>
      <c r="Z19" s="279">
        <f t="shared" si="11"/>
        <v>0</v>
      </c>
      <c r="AA19" s="279">
        <f t="shared" si="11"/>
        <v>0</v>
      </c>
      <c r="AB19" s="323"/>
      <c r="AC19" s="279">
        <f t="shared" si="12"/>
        <v>0</v>
      </c>
      <c r="AD19" s="515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</row>
    <row r="20" spans="1:61" s="308" customFormat="1" ht="27.75" customHeight="1" x14ac:dyDescent="0.25">
      <c r="A20" s="122" t="s">
        <v>308</v>
      </c>
      <c r="B20" s="122" t="s">
        <v>309</v>
      </c>
      <c r="C20" s="516" t="str">
        <f t="shared" si="13"/>
        <v>docent</v>
      </c>
      <c r="D20" s="86"/>
      <c r="E20" s="87" t="s">
        <v>28</v>
      </c>
      <c r="F20" s="87"/>
      <c r="G20" s="830"/>
      <c r="H20" s="467"/>
      <c r="I20" s="831"/>
      <c r="J20" s="921"/>
      <c r="K20" s="922">
        <f t="shared" si="0"/>
        <v>0</v>
      </c>
      <c r="L20" s="922">
        <f t="shared" si="1"/>
        <v>0</v>
      </c>
      <c r="M20" s="923"/>
      <c r="N20" s="924"/>
      <c r="O20" s="922">
        <f t="shared" si="2"/>
        <v>0</v>
      </c>
      <c r="P20" s="922">
        <f t="shared" si="3"/>
        <v>0</v>
      </c>
      <c r="Q20" s="923"/>
      <c r="R20" s="339">
        <f>J20*M20*$R$8</f>
        <v>0</v>
      </c>
      <c r="S20" s="517">
        <f>J20*M20*$S$8</f>
        <v>0</v>
      </c>
      <c r="T20" s="340">
        <f>K20*M20*$T$8</f>
        <v>0</v>
      </c>
      <c r="U20" s="340">
        <f>J20*M20*$U$8</f>
        <v>0</v>
      </c>
      <c r="V20" s="340">
        <f t="shared" si="8"/>
        <v>0</v>
      </c>
      <c r="W20" s="340">
        <f t="shared" si="9"/>
        <v>0</v>
      </c>
      <c r="X20" s="340">
        <f t="shared" si="10"/>
        <v>0</v>
      </c>
      <c r="Y20" s="340">
        <f t="shared" si="11"/>
        <v>0</v>
      </c>
      <c r="Z20" s="340">
        <f t="shared" si="11"/>
        <v>0</v>
      </c>
      <c r="AA20" s="340">
        <f t="shared" si="11"/>
        <v>0</v>
      </c>
      <c r="AB20" s="341"/>
      <c r="AC20" s="340">
        <f t="shared" si="12"/>
        <v>0</v>
      </c>
      <c r="AD20" s="518"/>
      <c r="AE20" s="309"/>
      <c r="AF20" s="309"/>
      <c r="AG20" s="309"/>
      <c r="AH20" s="309"/>
      <c r="AI20" s="309"/>
      <c r="AJ20" s="309"/>
      <c r="AK20" s="309"/>
      <c r="AL20" s="309"/>
      <c r="AM20" s="309"/>
      <c r="AN20" s="309"/>
      <c r="AO20" s="309"/>
      <c r="AP20" s="309"/>
      <c r="AQ20" s="309"/>
      <c r="AR20" s="309"/>
      <c r="AS20" s="309"/>
      <c r="AT20" s="309"/>
      <c r="AU20" s="309"/>
      <c r="AV20" s="309"/>
      <c r="AW20" s="309"/>
      <c r="AX20" s="309"/>
      <c r="AY20" s="309"/>
      <c r="AZ20" s="309"/>
      <c r="BA20" s="309"/>
      <c r="BB20" s="309"/>
      <c r="BC20" s="309"/>
      <c r="BD20" s="309"/>
      <c r="BE20" s="309"/>
      <c r="BF20" s="309"/>
      <c r="BG20" s="309"/>
      <c r="BH20" s="309"/>
      <c r="BI20" s="309"/>
    </row>
    <row r="21" spans="1:61" s="108" customFormat="1" ht="27.75" customHeight="1" thickBot="1" x14ac:dyDescent="0.3">
      <c r="A21" s="95" t="s">
        <v>308</v>
      </c>
      <c r="B21" s="95" t="s">
        <v>309</v>
      </c>
      <c r="C21" s="519" t="s">
        <v>182</v>
      </c>
      <c r="D21" s="96"/>
      <c r="E21" s="342"/>
      <c r="F21" s="342"/>
      <c r="G21" s="98"/>
      <c r="H21" s="99" t="s">
        <v>49</v>
      </c>
      <c r="I21" s="100"/>
      <c r="J21" s="520"/>
      <c r="K21" s="521"/>
      <c r="L21" s="521"/>
      <c r="M21" s="522"/>
      <c r="N21" s="523"/>
      <c r="O21" s="521"/>
      <c r="P21" s="521"/>
      <c r="Q21" s="522"/>
      <c r="R21" s="291">
        <f t="shared" ref="R21:AA21" si="14">SUM(R9:R20)</f>
        <v>525.90000000000009</v>
      </c>
      <c r="S21" s="524">
        <f t="shared" si="14"/>
        <v>64</v>
      </c>
      <c r="T21" s="525">
        <f t="shared" si="14"/>
        <v>64</v>
      </c>
      <c r="U21" s="525">
        <f t="shared" si="14"/>
        <v>76.8</v>
      </c>
      <c r="V21" s="525">
        <f t="shared" si="14"/>
        <v>208</v>
      </c>
      <c r="W21" s="525">
        <f t="shared" si="14"/>
        <v>50.699999999999996</v>
      </c>
      <c r="X21" s="525">
        <f t="shared" si="14"/>
        <v>62.399999999999991</v>
      </c>
      <c r="Y21" s="526">
        <f t="shared" si="14"/>
        <v>272</v>
      </c>
      <c r="Z21" s="526">
        <f t="shared" si="14"/>
        <v>114.69999999999999</v>
      </c>
      <c r="AA21" s="526">
        <f t="shared" si="14"/>
        <v>139.19999999999999</v>
      </c>
      <c r="AB21" s="527"/>
      <c r="AC21" s="279">
        <f t="shared" si="12"/>
        <v>0</v>
      </c>
      <c r="AD21" s="528">
        <f>R21/1800/0.6</f>
        <v>0.48694444444444457</v>
      </c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6" customFormat="1" ht="27.75" customHeight="1" thickTop="1" x14ac:dyDescent="0.25">
      <c r="A22" s="109" t="s">
        <v>330</v>
      </c>
      <c r="B22" s="109" t="s">
        <v>331</v>
      </c>
      <c r="C22" s="324" t="s">
        <v>52</v>
      </c>
      <c r="D22" s="49"/>
      <c r="E22" s="319" t="s">
        <v>32</v>
      </c>
      <c r="F22" s="52">
        <v>6</v>
      </c>
      <c r="G22" s="71" t="s">
        <v>332</v>
      </c>
      <c r="H22" s="72" t="s">
        <v>333</v>
      </c>
      <c r="I22" s="925"/>
      <c r="J22" s="541">
        <v>1</v>
      </c>
      <c r="K22" s="356">
        <f t="shared" ref="K22:K34" si="15">IF(J22&gt;0, 1, 0)</f>
        <v>1</v>
      </c>
      <c r="L22" s="356">
        <f t="shared" ref="L22:L34" si="16">J22-K22</f>
        <v>0</v>
      </c>
      <c r="M22" s="542">
        <v>26</v>
      </c>
      <c r="N22" s="543"/>
      <c r="O22" s="916">
        <f t="shared" ref="O22:O34" si="17">IF(N22&gt;0, 1, 0)</f>
        <v>0</v>
      </c>
      <c r="P22" s="916">
        <f t="shared" ref="P22:P34" si="18">N22-O22</f>
        <v>0</v>
      </c>
      <c r="Q22" s="564"/>
      <c r="R22" s="926">
        <f t="shared" ref="R22:R30" si="19">(K22*M22*$R$4)+(L22*M22*$R$5)+(O22*Q22*$R$6)+(P22*Q22*$R$7)</f>
        <v>83.2</v>
      </c>
      <c r="S22" s="322">
        <f t="shared" ref="S22:S29" si="20">J22*M22*$S$4</f>
        <v>26</v>
      </c>
      <c r="T22" s="279">
        <f t="shared" ref="T22:T29" si="21">K22*M22*$T$4</f>
        <v>26</v>
      </c>
      <c r="U22" s="279">
        <f t="shared" ref="U22:U29" si="22">J22*M22*$U$4</f>
        <v>31.2</v>
      </c>
      <c r="V22" s="279">
        <f t="shared" ref="V22:V34" si="23">N22*Q22*$V$6</f>
        <v>0</v>
      </c>
      <c r="W22" s="279">
        <f t="shared" ref="W22:W34" si="24">O22*Q22*$W$6</f>
        <v>0</v>
      </c>
      <c r="X22" s="279">
        <f t="shared" ref="X22:X34" si="25">N22*Q22*$X$6</f>
        <v>0</v>
      </c>
      <c r="Y22" s="279">
        <f t="shared" ref="Y22:AA34" si="26">S22+V22</f>
        <v>26</v>
      </c>
      <c r="Z22" s="279">
        <f t="shared" si="26"/>
        <v>26</v>
      </c>
      <c r="AA22" s="279">
        <f t="shared" si="26"/>
        <v>31.2</v>
      </c>
      <c r="AB22" s="323"/>
      <c r="AC22" s="279">
        <f t="shared" si="12"/>
        <v>0</v>
      </c>
      <c r="AD22" s="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</row>
    <row r="23" spans="1:61" s="6" customFormat="1" ht="27.75" customHeight="1" x14ac:dyDescent="0.25">
      <c r="A23" s="109" t="s">
        <v>330</v>
      </c>
      <c r="B23" s="109" t="s">
        <v>331</v>
      </c>
      <c r="C23" s="324" t="s">
        <v>52</v>
      </c>
      <c r="D23" s="49"/>
      <c r="E23" s="69" t="s">
        <v>57</v>
      </c>
      <c r="F23" s="70">
        <v>6</v>
      </c>
      <c r="G23" s="71" t="s">
        <v>332</v>
      </c>
      <c r="H23" s="72" t="s">
        <v>334</v>
      </c>
      <c r="I23" s="307"/>
      <c r="J23" s="541">
        <v>1</v>
      </c>
      <c r="K23" s="356">
        <f t="shared" si="15"/>
        <v>1</v>
      </c>
      <c r="L23" s="356">
        <f t="shared" si="16"/>
        <v>0</v>
      </c>
      <c r="M23" s="542">
        <v>26</v>
      </c>
      <c r="N23" s="543"/>
      <c r="O23" s="916">
        <f t="shared" si="17"/>
        <v>0</v>
      </c>
      <c r="P23" s="916">
        <f t="shared" si="18"/>
        <v>0</v>
      </c>
      <c r="Q23" s="542"/>
      <c r="R23" s="926">
        <f t="shared" si="19"/>
        <v>83.2</v>
      </c>
      <c r="S23" s="322">
        <f t="shared" si="20"/>
        <v>26</v>
      </c>
      <c r="T23" s="279">
        <f t="shared" si="21"/>
        <v>26</v>
      </c>
      <c r="U23" s="279">
        <f t="shared" si="22"/>
        <v>31.2</v>
      </c>
      <c r="V23" s="279">
        <f t="shared" si="23"/>
        <v>0</v>
      </c>
      <c r="W23" s="279">
        <f t="shared" si="24"/>
        <v>0</v>
      </c>
      <c r="X23" s="279">
        <f t="shared" si="25"/>
        <v>0</v>
      </c>
      <c r="Y23" s="279">
        <f t="shared" si="26"/>
        <v>26</v>
      </c>
      <c r="Z23" s="279">
        <f t="shared" si="26"/>
        <v>26</v>
      </c>
      <c r="AA23" s="279">
        <f t="shared" si="26"/>
        <v>31.2</v>
      </c>
      <c r="AB23" s="323"/>
      <c r="AC23" s="279">
        <f t="shared" si="12"/>
        <v>0</v>
      </c>
      <c r="AD23" s="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6" customFormat="1" ht="27.75" customHeight="1" x14ac:dyDescent="0.25">
      <c r="A24" s="109" t="s">
        <v>330</v>
      </c>
      <c r="B24" s="109" t="s">
        <v>331</v>
      </c>
      <c r="C24" s="324" t="s">
        <v>52</v>
      </c>
      <c r="D24" s="49"/>
      <c r="E24" s="319" t="s">
        <v>32</v>
      </c>
      <c r="F24" s="70">
        <v>6</v>
      </c>
      <c r="G24" s="71" t="s">
        <v>335</v>
      </c>
      <c r="H24" s="72" t="s">
        <v>336</v>
      </c>
      <c r="I24" s="828"/>
      <c r="J24" s="541">
        <v>0</v>
      </c>
      <c r="K24" s="356">
        <f>IF(J24&gt;0, 1, 0)</f>
        <v>0</v>
      </c>
      <c r="L24" s="356">
        <f>J24-K24</f>
        <v>0</v>
      </c>
      <c r="M24" s="542">
        <v>26</v>
      </c>
      <c r="N24" s="543"/>
      <c r="O24" s="916">
        <f>IF(N24&gt;0, 1, 0)</f>
        <v>0</v>
      </c>
      <c r="P24" s="916">
        <f>N24-O24</f>
        <v>0</v>
      </c>
      <c r="Q24" s="542"/>
      <c r="R24" s="926">
        <f>(K24*M24*$R$4)+(L24*M24*$R$5)+(O24*Q24*$R$6)+(P24*Q24*$R$7)</f>
        <v>0</v>
      </c>
      <c r="S24" s="322">
        <f>J24*M24*$S$4</f>
        <v>0</v>
      </c>
      <c r="T24" s="279">
        <f>K24*M24*$T$4</f>
        <v>0</v>
      </c>
      <c r="U24" s="279">
        <f>J24*M24*$U$4</f>
        <v>0</v>
      </c>
      <c r="V24" s="279">
        <f>N24*Q24*$V$6</f>
        <v>0</v>
      </c>
      <c r="W24" s="279">
        <f>O24*Q24*$W$6</f>
        <v>0</v>
      </c>
      <c r="X24" s="279">
        <f>N24*Q24*$X$6</f>
        <v>0</v>
      </c>
      <c r="Y24" s="279">
        <f>S24+V24</f>
        <v>0</v>
      </c>
      <c r="Z24" s="279">
        <f>T24+W24</f>
        <v>0</v>
      </c>
      <c r="AA24" s="279">
        <f>U24+X24</f>
        <v>0</v>
      </c>
      <c r="AB24" s="323"/>
      <c r="AC24" s="279">
        <f>R24-Y24-Z24-AA24</f>
        <v>0</v>
      </c>
      <c r="AD24" s="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</row>
    <row r="25" spans="1:61" s="6" customFormat="1" ht="27.75" customHeight="1" x14ac:dyDescent="0.25">
      <c r="A25" s="109" t="s">
        <v>330</v>
      </c>
      <c r="B25" s="109" t="s">
        <v>331</v>
      </c>
      <c r="C25" s="324" t="s">
        <v>52</v>
      </c>
      <c r="D25" s="49"/>
      <c r="E25" s="326" t="s">
        <v>37</v>
      </c>
      <c r="F25" s="52">
        <v>2</v>
      </c>
      <c r="G25" s="71" t="s">
        <v>337</v>
      </c>
      <c r="H25" s="72" t="s">
        <v>338</v>
      </c>
      <c r="I25" s="307"/>
      <c r="J25" s="541">
        <v>1</v>
      </c>
      <c r="K25" s="356">
        <f t="shared" si="15"/>
        <v>1</v>
      </c>
      <c r="L25" s="356">
        <f t="shared" si="16"/>
        <v>0</v>
      </c>
      <c r="M25" s="542">
        <v>26</v>
      </c>
      <c r="N25" s="543"/>
      <c r="O25" s="916">
        <f t="shared" si="17"/>
        <v>0</v>
      </c>
      <c r="P25" s="916">
        <f t="shared" si="18"/>
        <v>0</v>
      </c>
      <c r="Q25" s="542"/>
      <c r="R25" s="926">
        <f t="shared" si="19"/>
        <v>83.2</v>
      </c>
      <c r="S25" s="322">
        <f t="shared" si="20"/>
        <v>26</v>
      </c>
      <c r="T25" s="279">
        <f t="shared" si="21"/>
        <v>26</v>
      </c>
      <c r="U25" s="279">
        <f t="shared" si="22"/>
        <v>31.2</v>
      </c>
      <c r="V25" s="279">
        <f t="shared" si="23"/>
        <v>0</v>
      </c>
      <c r="W25" s="279">
        <f t="shared" si="24"/>
        <v>0</v>
      </c>
      <c r="X25" s="279">
        <f t="shared" si="25"/>
        <v>0</v>
      </c>
      <c r="Y25" s="279">
        <f t="shared" si="26"/>
        <v>26</v>
      </c>
      <c r="Z25" s="279">
        <f t="shared" si="26"/>
        <v>26</v>
      </c>
      <c r="AA25" s="279">
        <f t="shared" si="26"/>
        <v>31.2</v>
      </c>
      <c r="AB25" s="323"/>
      <c r="AC25" s="279">
        <f t="shared" si="12"/>
        <v>0</v>
      </c>
      <c r="AD25" s="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</row>
    <row r="26" spans="1:61" s="6" customFormat="1" ht="27.75" customHeight="1" x14ac:dyDescent="0.25">
      <c r="A26" s="109" t="s">
        <v>330</v>
      </c>
      <c r="B26" s="109" t="s">
        <v>331</v>
      </c>
      <c r="C26" s="324" t="s">
        <v>52</v>
      </c>
      <c r="D26" s="49"/>
      <c r="E26" s="327" t="s">
        <v>63</v>
      </c>
      <c r="F26" s="70">
        <v>5</v>
      </c>
      <c r="G26" s="71" t="s">
        <v>339</v>
      </c>
      <c r="H26" s="72" t="s">
        <v>340</v>
      </c>
      <c r="I26" s="307"/>
      <c r="J26" s="541">
        <v>1</v>
      </c>
      <c r="K26" s="356">
        <f t="shared" si="15"/>
        <v>1</v>
      </c>
      <c r="L26" s="356">
        <f t="shared" si="16"/>
        <v>0</v>
      </c>
      <c r="M26" s="542">
        <v>26</v>
      </c>
      <c r="N26" s="543">
        <v>1</v>
      </c>
      <c r="O26" s="356">
        <f t="shared" si="17"/>
        <v>1</v>
      </c>
      <c r="P26" s="356">
        <f t="shared" si="18"/>
        <v>0</v>
      </c>
      <c r="Q26" s="542">
        <v>8</v>
      </c>
      <c r="R26" s="926">
        <f t="shared" si="19"/>
        <v>96</v>
      </c>
      <c r="S26" s="322">
        <f t="shared" si="20"/>
        <v>26</v>
      </c>
      <c r="T26" s="279">
        <f t="shared" si="21"/>
        <v>26</v>
      </c>
      <c r="U26" s="279">
        <f t="shared" si="22"/>
        <v>31.2</v>
      </c>
      <c r="V26" s="279">
        <f t="shared" si="23"/>
        <v>8</v>
      </c>
      <c r="W26" s="279">
        <f t="shared" si="24"/>
        <v>2.4</v>
      </c>
      <c r="X26" s="279">
        <f t="shared" si="25"/>
        <v>2.4</v>
      </c>
      <c r="Y26" s="279">
        <f t="shared" si="26"/>
        <v>34</v>
      </c>
      <c r="Z26" s="279">
        <f t="shared" si="26"/>
        <v>28.4</v>
      </c>
      <c r="AA26" s="279">
        <f t="shared" si="26"/>
        <v>33.6</v>
      </c>
      <c r="AB26" s="323"/>
      <c r="AC26" s="279">
        <f t="shared" si="12"/>
        <v>0</v>
      </c>
      <c r="AD26" s="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</row>
    <row r="27" spans="1:61" s="6" customFormat="1" ht="27.75" customHeight="1" x14ac:dyDescent="0.25">
      <c r="A27" s="109" t="s">
        <v>330</v>
      </c>
      <c r="B27" s="109" t="s">
        <v>331</v>
      </c>
      <c r="C27" s="324" t="s">
        <v>52</v>
      </c>
      <c r="D27" s="49"/>
      <c r="E27" s="327" t="s">
        <v>75</v>
      </c>
      <c r="F27" s="52">
        <v>3</v>
      </c>
      <c r="G27" s="71" t="s">
        <v>341</v>
      </c>
      <c r="H27" s="72" t="s">
        <v>336</v>
      </c>
      <c r="I27" s="307"/>
      <c r="J27" s="541">
        <v>1</v>
      </c>
      <c r="K27" s="545">
        <f t="shared" si="15"/>
        <v>1</v>
      </c>
      <c r="L27" s="545">
        <f t="shared" si="16"/>
        <v>0</v>
      </c>
      <c r="M27" s="542">
        <v>26</v>
      </c>
      <c r="N27" s="543"/>
      <c r="O27" s="916">
        <f t="shared" si="17"/>
        <v>0</v>
      </c>
      <c r="P27" s="916">
        <f t="shared" si="18"/>
        <v>0</v>
      </c>
      <c r="Q27" s="542"/>
      <c r="R27" s="926">
        <f t="shared" si="19"/>
        <v>83.2</v>
      </c>
      <c r="S27" s="322">
        <f t="shared" si="20"/>
        <v>26</v>
      </c>
      <c r="T27" s="279">
        <f t="shared" si="21"/>
        <v>26</v>
      </c>
      <c r="U27" s="279">
        <f t="shared" si="22"/>
        <v>31.2</v>
      </c>
      <c r="V27" s="279">
        <f t="shared" si="23"/>
        <v>0</v>
      </c>
      <c r="W27" s="279">
        <f t="shared" si="24"/>
        <v>0</v>
      </c>
      <c r="X27" s="279">
        <f t="shared" si="25"/>
        <v>0</v>
      </c>
      <c r="Y27" s="279">
        <f t="shared" si="26"/>
        <v>26</v>
      </c>
      <c r="Z27" s="279">
        <f t="shared" si="26"/>
        <v>26</v>
      </c>
      <c r="AA27" s="279">
        <f t="shared" si="26"/>
        <v>31.2</v>
      </c>
      <c r="AB27" s="323"/>
      <c r="AC27" s="279">
        <f t="shared" si="12"/>
        <v>0</v>
      </c>
      <c r="AD27" s="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</row>
    <row r="28" spans="1:61" s="6" customFormat="1" ht="27.75" customHeight="1" x14ac:dyDescent="0.25">
      <c r="A28" s="109" t="s">
        <v>330</v>
      </c>
      <c r="B28" s="109" t="s">
        <v>331</v>
      </c>
      <c r="C28" s="324" t="s">
        <v>52</v>
      </c>
      <c r="D28" s="49"/>
      <c r="E28" s="319" t="s">
        <v>32</v>
      </c>
      <c r="F28" s="52">
        <v>4</v>
      </c>
      <c r="G28" s="363" t="s">
        <v>342</v>
      </c>
      <c r="H28" s="72" t="s">
        <v>343</v>
      </c>
      <c r="I28" s="307"/>
      <c r="J28" s="541">
        <v>1</v>
      </c>
      <c r="K28" s="356">
        <f t="shared" si="15"/>
        <v>1</v>
      </c>
      <c r="L28" s="356">
        <f t="shared" si="16"/>
        <v>0</v>
      </c>
      <c r="M28" s="542">
        <v>12</v>
      </c>
      <c r="N28" s="543"/>
      <c r="O28" s="356">
        <f t="shared" si="17"/>
        <v>0</v>
      </c>
      <c r="P28" s="356">
        <f t="shared" si="18"/>
        <v>0</v>
      </c>
      <c r="Q28" s="542"/>
      <c r="R28" s="926">
        <f t="shared" si="19"/>
        <v>38.400000000000006</v>
      </c>
      <c r="S28" s="322">
        <f t="shared" si="20"/>
        <v>12</v>
      </c>
      <c r="T28" s="279">
        <f t="shared" si="21"/>
        <v>12</v>
      </c>
      <c r="U28" s="279">
        <f t="shared" si="22"/>
        <v>14.399999999999999</v>
      </c>
      <c r="V28" s="279">
        <f t="shared" si="23"/>
        <v>0</v>
      </c>
      <c r="W28" s="279">
        <f t="shared" si="24"/>
        <v>0</v>
      </c>
      <c r="X28" s="279">
        <f t="shared" si="25"/>
        <v>0</v>
      </c>
      <c r="Y28" s="279">
        <f t="shared" si="26"/>
        <v>12</v>
      </c>
      <c r="Z28" s="279">
        <f t="shared" si="26"/>
        <v>12</v>
      </c>
      <c r="AA28" s="279">
        <f t="shared" si="26"/>
        <v>14.399999999999999</v>
      </c>
      <c r="AB28" s="323"/>
      <c r="AC28" s="279">
        <f t="shared" si="12"/>
        <v>0</v>
      </c>
      <c r="AD28" s="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</row>
    <row r="29" spans="1:61" s="6" customFormat="1" ht="27.75" hidden="1" customHeight="1" x14ac:dyDescent="0.25">
      <c r="A29" s="109" t="s">
        <v>330</v>
      </c>
      <c r="B29" s="109" t="s">
        <v>331</v>
      </c>
      <c r="C29" s="324" t="s">
        <v>52</v>
      </c>
      <c r="D29" s="49"/>
      <c r="E29" s="343"/>
      <c r="F29" s="343"/>
      <c r="G29" s="393"/>
      <c r="H29" s="72"/>
      <c r="I29" s="307"/>
      <c r="J29" s="541"/>
      <c r="K29" s="356">
        <f t="shared" si="15"/>
        <v>0</v>
      </c>
      <c r="L29" s="356">
        <f t="shared" si="16"/>
        <v>0</v>
      </c>
      <c r="M29" s="542"/>
      <c r="N29" s="543"/>
      <c r="O29" s="356">
        <f t="shared" si="17"/>
        <v>0</v>
      </c>
      <c r="P29" s="356">
        <f t="shared" si="18"/>
        <v>0</v>
      </c>
      <c r="Q29" s="542"/>
      <c r="R29" s="926">
        <f t="shared" si="19"/>
        <v>0</v>
      </c>
      <c r="S29" s="322">
        <f t="shared" si="20"/>
        <v>0</v>
      </c>
      <c r="T29" s="279">
        <f t="shared" si="21"/>
        <v>0</v>
      </c>
      <c r="U29" s="279">
        <f t="shared" si="22"/>
        <v>0</v>
      </c>
      <c r="V29" s="279">
        <f t="shared" si="23"/>
        <v>0</v>
      </c>
      <c r="W29" s="279">
        <f t="shared" si="24"/>
        <v>0</v>
      </c>
      <c r="X29" s="279">
        <f t="shared" si="25"/>
        <v>0</v>
      </c>
      <c r="Y29" s="279">
        <f t="shared" si="26"/>
        <v>0</v>
      </c>
      <c r="Z29" s="279">
        <f t="shared" si="26"/>
        <v>0</v>
      </c>
      <c r="AA29" s="279">
        <f t="shared" si="26"/>
        <v>0</v>
      </c>
      <c r="AB29" s="323"/>
      <c r="AC29" s="279">
        <f t="shared" si="12"/>
        <v>0</v>
      </c>
      <c r="AD29" s="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</row>
    <row r="30" spans="1:61" s="6" customFormat="1" ht="27.75" hidden="1" customHeight="1" x14ac:dyDescent="0.25">
      <c r="A30" s="109" t="s">
        <v>330</v>
      </c>
      <c r="B30" s="109" t="s">
        <v>331</v>
      </c>
      <c r="C30" s="324" t="s">
        <v>52</v>
      </c>
      <c r="D30" s="49"/>
      <c r="E30" s="319"/>
      <c r="F30" s="70"/>
      <c r="G30" s="71"/>
      <c r="H30" s="72"/>
      <c r="I30" s="307"/>
      <c r="J30" s="541"/>
      <c r="K30" s="356">
        <f t="shared" si="15"/>
        <v>0</v>
      </c>
      <c r="L30" s="356">
        <f t="shared" si="16"/>
        <v>0</v>
      </c>
      <c r="M30" s="542"/>
      <c r="N30" s="543"/>
      <c r="O30" s="356">
        <f t="shared" si="17"/>
        <v>0</v>
      </c>
      <c r="P30" s="356">
        <f t="shared" si="18"/>
        <v>0</v>
      </c>
      <c r="Q30" s="542"/>
      <c r="R30" s="926">
        <f t="shared" si="19"/>
        <v>0</v>
      </c>
      <c r="S30" s="322">
        <f>J30*M30*$S$4</f>
        <v>0</v>
      </c>
      <c r="T30" s="279">
        <f>K30*M30*$T$4</f>
        <v>0</v>
      </c>
      <c r="U30" s="279">
        <f>J30*M30*$U$4</f>
        <v>0</v>
      </c>
      <c r="V30" s="279">
        <f>N30*Q30*$V$6</f>
        <v>0</v>
      </c>
      <c r="W30" s="279">
        <f>O30*Q30*$W$6</f>
        <v>0</v>
      </c>
      <c r="X30" s="279">
        <f>N30*Q30*$X$6</f>
        <v>0</v>
      </c>
      <c r="Y30" s="279">
        <f>S30+V30</f>
        <v>0</v>
      </c>
      <c r="Z30" s="279">
        <f>T30+W30</f>
        <v>0</v>
      </c>
      <c r="AA30" s="279">
        <f>U30+X30</f>
        <v>0</v>
      </c>
      <c r="AB30" s="323"/>
      <c r="AC30" s="279">
        <f>R30-Y30-Z30-AA30</f>
        <v>0</v>
      </c>
      <c r="AD30" s="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</row>
    <row r="31" spans="1:61" s="125" customFormat="1" ht="27.75" customHeight="1" x14ac:dyDescent="0.25">
      <c r="A31" s="122" t="s">
        <v>330</v>
      </c>
      <c r="B31" s="122" t="s">
        <v>331</v>
      </c>
      <c r="C31" s="86" t="s">
        <v>52</v>
      </c>
      <c r="D31" s="86"/>
      <c r="E31" s="87" t="s">
        <v>138</v>
      </c>
      <c r="F31" s="87"/>
      <c r="G31" s="830"/>
      <c r="H31" s="467" t="s">
        <v>344</v>
      </c>
      <c r="I31" s="831"/>
      <c r="J31" s="921">
        <v>1</v>
      </c>
      <c r="K31" s="346">
        <f t="shared" si="15"/>
        <v>1</v>
      </c>
      <c r="L31" s="346">
        <f t="shared" si="16"/>
        <v>0</v>
      </c>
      <c r="M31" s="923">
        <v>4</v>
      </c>
      <c r="N31" s="924"/>
      <c r="O31" s="922">
        <f t="shared" si="17"/>
        <v>0</v>
      </c>
      <c r="P31" s="922">
        <f t="shared" si="18"/>
        <v>0</v>
      </c>
      <c r="Q31" s="923"/>
      <c r="R31" s="928">
        <f>J31*M31*$R$8</f>
        <v>19.600000000000001</v>
      </c>
      <c r="S31" s="517">
        <f>J31*M31*$S$8</f>
        <v>4</v>
      </c>
      <c r="T31" s="340">
        <f>K31*M31*$T$8</f>
        <v>6</v>
      </c>
      <c r="U31" s="340">
        <f>J31*M31*$U$8</f>
        <v>9.6</v>
      </c>
      <c r="V31" s="340">
        <f t="shared" ref="V31" si="27">N31*Q31*$V$6</f>
        <v>0</v>
      </c>
      <c r="W31" s="340">
        <f t="shared" ref="W31" si="28">O31*Q31*$W$6</f>
        <v>0</v>
      </c>
      <c r="X31" s="340">
        <f t="shared" ref="X31" si="29">N31*Q31*$X$6</f>
        <v>0</v>
      </c>
      <c r="Y31" s="340">
        <f t="shared" ref="Y31:AA31" si="30">S31+V31</f>
        <v>4</v>
      </c>
      <c r="Z31" s="340">
        <f t="shared" si="30"/>
        <v>6</v>
      </c>
      <c r="AA31" s="340">
        <f t="shared" si="30"/>
        <v>9.6</v>
      </c>
      <c r="AB31" s="323"/>
      <c r="AC31" s="340">
        <f t="shared" ref="AC31" si="31">R31-Y31-Z31-AA31</f>
        <v>0</v>
      </c>
      <c r="AD31" s="530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</row>
    <row r="32" spans="1:61" s="125" customFormat="1" ht="27.75" customHeight="1" x14ac:dyDescent="0.25">
      <c r="A32" s="122" t="s">
        <v>330</v>
      </c>
      <c r="B32" s="122" t="s">
        <v>331</v>
      </c>
      <c r="C32" s="86" t="s">
        <v>52</v>
      </c>
      <c r="D32" s="86"/>
      <c r="E32" s="87" t="s">
        <v>87</v>
      </c>
      <c r="F32" s="87"/>
      <c r="G32" s="830"/>
      <c r="H32" s="467" t="s">
        <v>345</v>
      </c>
      <c r="I32" s="831"/>
      <c r="J32" s="921"/>
      <c r="K32" s="916"/>
      <c r="L32" s="916"/>
      <c r="M32" s="923"/>
      <c r="N32" s="924"/>
      <c r="O32" s="916">
        <f t="shared" si="17"/>
        <v>0</v>
      </c>
      <c r="P32" s="916">
        <f t="shared" si="18"/>
        <v>0</v>
      </c>
      <c r="Q32" s="923"/>
      <c r="R32" s="928">
        <f>J32*M32*$R$8</f>
        <v>0</v>
      </c>
      <c r="S32" s="517">
        <f>J32*M32*$S$8</f>
        <v>0</v>
      </c>
      <c r="T32" s="340">
        <f>K32*M32*$T$8</f>
        <v>0</v>
      </c>
      <c r="U32" s="340">
        <f>J32*M32*$U$8</f>
        <v>0</v>
      </c>
      <c r="V32" s="340">
        <f t="shared" si="23"/>
        <v>0</v>
      </c>
      <c r="W32" s="340">
        <f t="shared" si="24"/>
        <v>0</v>
      </c>
      <c r="X32" s="340">
        <f t="shared" si="25"/>
        <v>0</v>
      </c>
      <c r="Y32" s="340">
        <f t="shared" si="26"/>
        <v>0</v>
      </c>
      <c r="Z32" s="340">
        <f t="shared" si="26"/>
        <v>0</v>
      </c>
      <c r="AA32" s="340">
        <f t="shared" si="26"/>
        <v>0</v>
      </c>
      <c r="AB32" s="323"/>
      <c r="AC32" s="340">
        <f t="shared" si="12"/>
        <v>0</v>
      </c>
      <c r="AD32" s="530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</row>
    <row r="33" spans="1:61" s="125" customFormat="1" ht="27.75" hidden="1" customHeight="1" x14ac:dyDescent="0.25">
      <c r="A33" s="122" t="s">
        <v>330</v>
      </c>
      <c r="B33" s="122" t="s">
        <v>331</v>
      </c>
      <c r="C33" s="516"/>
      <c r="D33" s="86"/>
      <c r="E33" s="87" t="s">
        <v>28</v>
      </c>
      <c r="F33" s="87"/>
      <c r="G33" s="88"/>
      <c r="H33" s="89"/>
      <c r="I33" s="90"/>
      <c r="J33" s="345"/>
      <c r="K33" s="346">
        <f t="shared" si="15"/>
        <v>0</v>
      </c>
      <c r="L33" s="346">
        <f t="shared" si="16"/>
        <v>0</v>
      </c>
      <c r="M33" s="347"/>
      <c r="N33" s="348"/>
      <c r="O33" s="531">
        <f t="shared" si="17"/>
        <v>0</v>
      </c>
      <c r="P33" s="531">
        <f t="shared" si="18"/>
        <v>0</v>
      </c>
      <c r="Q33" s="347"/>
      <c r="R33" s="268">
        <f>J33*M33*$R$8</f>
        <v>0</v>
      </c>
      <c r="S33" s="517">
        <f>J33*M33*$S$8</f>
        <v>0</v>
      </c>
      <c r="T33" s="340">
        <f>K33*M33*$T$8</f>
        <v>0</v>
      </c>
      <c r="U33" s="340">
        <f>J33*M33*$U$8</f>
        <v>0</v>
      </c>
      <c r="V33" s="340">
        <f t="shared" si="23"/>
        <v>0</v>
      </c>
      <c r="W33" s="340">
        <f t="shared" si="24"/>
        <v>0</v>
      </c>
      <c r="X33" s="340">
        <f t="shared" si="25"/>
        <v>0</v>
      </c>
      <c r="Y33" s="340">
        <f t="shared" si="26"/>
        <v>0</v>
      </c>
      <c r="Z33" s="340">
        <f t="shared" si="26"/>
        <v>0</v>
      </c>
      <c r="AA33" s="340">
        <f t="shared" si="26"/>
        <v>0</v>
      </c>
      <c r="AB33" s="323"/>
      <c r="AC33" s="340">
        <f t="shared" si="12"/>
        <v>0</v>
      </c>
      <c r="AD33" s="530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</row>
    <row r="34" spans="1:61" s="125" customFormat="1" ht="27.75" hidden="1" customHeight="1" x14ac:dyDescent="0.25">
      <c r="A34" s="122" t="s">
        <v>330</v>
      </c>
      <c r="B34" s="122" t="s">
        <v>331</v>
      </c>
      <c r="C34" s="516"/>
      <c r="D34" s="86"/>
      <c r="E34" s="87" t="s">
        <v>28</v>
      </c>
      <c r="F34" s="87"/>
      <c r="G34" s="88"/>
      <c r="H34" s="89"/>
      <c r="I34" s="90"/>
      <c r="J34" s="345"/>
      <c r="K34" s="346">
        <f t="shared" si="15"/>
        <v>0</v>
      </c>
      <c r="L34" s="346">
        <f t="shared" si="16"/>
        <v>0</v>
      </c>
      <c r="M34" s="347"/>
      <c r="N34" s="348"/>
      <c r="O34" s="531">
        <f t="shared" si="17"/>
        <v>0</v>
      </c>
      <c r="P34" s="531">
        <f t="shared" si="18"/>
        <v>0</v>
      </c>
      <c r="Q34" s="347"/>
      <c r="R34" s="268">
        <f>J34*M34*$R$8</f>
        <v>0</v>
      </c>
      <c r="S34" s="517">
        <f>J34*M34*$S$8</f>
        <v>0</v>
      </c>
      <c r="T34" s="340">
        <f>K34*M34*$T$8</f>
        <v>0</v>
      </c>
      <c r="U34" s="340">
        <f>J34*M34*$U$8</f>
        <v>0</v>
      </c>
      <c r="V34" s="340">
        <f t="shared" si="23"/>
        <v>0</v>
      </c>
      <c r="W34" s="340">
        <f t="shared" si="24"/>
        <v>0</v>
      </c>
      <c r="X34" s="340">
        <f t="shared" si="25"/>
        <v>0</v>
      </c>
      <c r="Y34" s="340">
        <f t="shared" si="26"/>
        <v>0</v>
      </c>
      <c r="Z34" s="340">
        <f t="shared" si="26"/>
        <v>0</v>
      </c>
      <c r="AA34" s="340">
        <f t="shared" si="26"/>
        <v>0</v>
      </c>
      <c r="AB34" s="341"/>
      <c r="AC34" s="340">
        <f t="shared" si="12"/>
        <v>0</v>
      </c>
      <c r="AD34" s="530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</row>
    <row r="35" spans="1:61" s="108" customFormat="1" ht="27.75" customHeight="1" thickBot="1" x14ac:dyDescent="0.3">
      <c r="A35" s="95" t="s">
        <v>330</v>
      </c>
      <c r="B35" s="95" t="s">
        <v>331</v>
      </c>
      <c r="C35" s="519"/>
      <c r="D35" s="96"/>
      <c r="E35" s="342"/>
      <c r="F35" s="342"/>
      <c r="G35" s="98"/>
      <c r="H35" s="99" t="s">
        <v>49</v>
      </c>
      <c r="I35" s="100"/>
      <c r="J35" s="520"/>
      <c r="K35" s="521"/>
      <c r="L35" s="521"/>
      <c r="M35" s="522"/>
      <c r="N35" s="523"/>
      <c r="O35" s="521"/>
      <c r="P35" s="521"/>
      <c r="Q35" s="522"/>
      <c r="R35" s="291">
        <f t="shared" ref="R35:AA35" si="32">SUM(R22:R34)</f>
        <v>486.80000000000007</v>
      </c>
      <c r="S35" s="524">
        <f t="shared" si="32"/>
        <v>146</v>
      </c>
      <c r="T35" s="525">
        <f t="shared" si="32"/>
        <v>148</v>
      </c>
      <c r="U35" s="525">
        <f t="shared" si="32"/>
        <v>180</v>
      </c>
      <c r="V35" s="525">
        <f t="shared" si="32"/>
        <v>8</v>
      </c>
      <c r="W35" s="525">
        <f t="shared" si="32"/>
        <v>2.4</v>
      </c>
      <c r="X35" s="525">
        <f t="shared" si="32"/>
        <v>2.4</v>
      </c>
      <c r="Y35" s="526">
        <f t="shared" si="32"/>
        <v>154</v>
      </c>
      <c r="Z35" s="526">
        <f t="shared" si="32"/>
        <v>150.4</v>
      </c>
      <c r="AA35" s="526">
        <f t="shared" si="32"/>
        <v>182.39999999999998</v>
      </c>
      <c r="AB35" s="527"/>
      <c r="AC35" s="279">
        <f t="shared" si="12"/>
        <v>0</v>
      </c>
      <c r="AD35" s="528">
        <f>R35/1800/0.6</f>
        <v>0.45074074074074083</v>
      </c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</row>
    <row r="36" spans="1:61" s="6" customFormat="1" ht="27.75" customHeight="1" thickTop="1" x14ac:dyDescent="0.2">
      <c r="A36" s="109" t="s">
        <v>346</v>
      </c>
      <c r="B36" s="109" t="s">
        <v>347</v>
      </c>
      <c r="C36" s="306" t="s">
        <v>307</v>
      </c>
      <c r="D36" s="49"/>
      <c r="E36" s="319" t="s">
        <v>32</v>
      </c>
      <c r="F36" s="52">
        <v>6</v>
      </c>
      <c r="G36" s="110" t="s">
        <v>332</v>
      </c>
      <c r="H36" s="72" t="s">
        <v>333</v>
      </c>
      <c r="I36" s="925"/>
      <c r="J36" s="541"/>
      <c r="K36" s="356">
        <f t="shared" ref="K36:K41" si="33">IF(J36&gt;0, 1, 0)</f>
        <v>0</v>
      </c>
      <c r="L36" s="356">
        <f t="shared" ref="L36:L41" si="34">J36-K36</f>
        <v>0</v>
      </c>
      <c r="M36" s="542"/>
      <c r="N36" s="543">
        <v>1</v>
      </c>
      <c r="O36" s="356">
        <f t="shared" ref="O36:O41" si="35">IF(N36&gt;0, 1, 0)</f>
        <v>1</v>
      </c>
      <c r="P36" s="356">
        <f t="shared" ref="P36:P41" si="36">N36-O36</f>
        <v>0</v>
      </c>
      <c r="Q36" s="564">
        <v>26</v>
      </c>
      <c r="R36" s="349">
        <f t="shared" ref="R36:R45" si="37">(K36*M36*$R$4)+(L36*M36*$R$5)+(O36*Q36*$R$6)+(P36*Q36*$R$7)</f>
        <v>41.6</v>
      </c>
      <c r="S36" s="322">
        <f t="shared" ref="S36:S41" si="38">J36*M36*$S$4</f>
        <v>0</v>
      </c>
      <c r="T36" s="279">
        <f t="shared" ref="T36:T41" si="39">K36*M36*$T$4</f>
        <v>0</v>
      </c>
      <c r="U36" s="279">
        <f t="shared" ref="U36:U41" si="40">J36*M36*$U$4</f>
        <v>0</v>
      </c>
      <c r="V36" s="279">
        <f t="shared" ref="V36:V47" si="41">N36*Q36*$V$6</f>
        <v>26</v>
      </c>
      <c r="W36" s="279">
        <f t="shared" ref="W36:W47" si="42">O36*Q36*$W$6</f>
        <v>7.8</v>
      </c>
      <c r="X36" s="279">
        <f t="shared" ref="X36:X47" si="43">N36*Q36*$X$6</f>
        <v>7.8</v>
      </c>
      <c r="Y36" s="279">
        <f t="shared" ref="Y36:AA41" si="44">S36+V36</f>
        <v>26</v>
      </c>
      <c r="Z36" s="279">
        <f t="shared" si="44"/>
        <v>7.8</v>
      </c>
      <c r="AA36" s="279">
        <f t="shared" si="44"/>
        <v>7.8</v>
      </c>
      <c r="AB36" s="323"/>
      <c r="AC36" s="279">
        <f t="shared" si="12"/>
        <v>0</v>
      </c>
      <c r="AD36" s="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</row>
    <row r="37" spans="1:61" s="6" customFormat="1" ht="27.75" customHeight="1" x14ac:dyDescent="0.2">
      <c r="A37" s="109" t="s">
        <v>346</v>
      </c>
      <c r="B37" s="109" t="s">
        <v>347</v>
      </c>
      <c r="C37" s="306" t="s">
        <v>307</v>
      </c>
      <c r="D37" s="49"/>
      <c r="E37" s="69" t="s">
        <v>57</v>
      </c>
      <c r="F37" s="70">
        <v>6</v>
      </c>
      <c r="G37" s="71" t="s">
        <v>332</v>
      </c>
      <c r="H37" s="72" t="s">
        <v>334</v>
      </c>
      <c r="I37" s="307"/>
      <c r="J37" s="541"/>
      <c r="K37" s="356">
        <f t="shared" si="33"/>
        <v>0</v>
      </c>
      <c r="L37" s="356">
        <f t="shared" si="34"/>
        <v>0</v>
      </c>
      <c r="M37" s="542"/>
      <c r="N37" s="543">
        <v>1</v>
      </c>
      <c r="O37" s="356">
        <f t="shared" si="35"/>
        <v>1</v>
      </c>
      <c r="P37" s="356">
        <f t="shared" si="36"/>
        <v>0</v>
      </c>
      <c r="Q37" s="564">
        <v>26</v>
      </c>
      <c r="R37" s="349">
        <f t="shared" si="37"/>
        <v>41.6</v>
      </c>
      <c r="S37" s="322">
        <f t="shared" si="38"/>
        <v>0</v>
      </c>
      <c r="T37" s="279">
        <f t="shared" si="39"/>
        <v>0</v>
      </c>
      <c r="U37" s="279">
        <f t="shared" si="40"/>
        <v>0</v>
      </c>
      <c r="V37" s="279">
        <f t="shared" si="41"/>
        <v>26</v>
      </c>
      <c r="W37" s="279">
        <f t="shared" si="42"/>
        <v>7.8</v>
      </c>
      <c r="X37" s="279">
        <f t="shared" si="43"/>
        <v>7.8</v>
      </c>
      <c r="Y37" s="279">
        <f t="shared" si="44"/>
        <v>26</v>
      </c>
      <c r="Z37" s="279">
        <f t="shared" si="44"/>
        <v>7.8</v>
      </c>
      <c r="AA37" s="279">
        <f t="shared" si="44"/>
        <v>7.8</v>
      </c>
      <c r="AB37" s="323"/>
      <c r="AC37" s="279">
        <f t="shared" si="12"/>
        <v>0</v>
      </c>
      <c r="AD37" s="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1:61" s="6" customFormat="1" ht="27.75" customHeight="1" x14ac:dyDescent="0.2">
      <c r="A38" s="109" t="s">
        <v>346</v>
      </c>
      <c r="B38" s="109" t="s">
        <v>347</v>
      </c>
      <c r="C38" s="306" t="s">
        <v>307</v>
      </c>
      <c r="D38" s="49"/>
      <c r="E38" s="319" t="s">
        <v>32</v>
      </c>
      <c r="F38" s="70">
        <v>6</v>
      </c>
      <c r="G38" s="71" t="s">
        <v>335</v>
      </c>
      <c r="H38" s="72" t="s">
        <v>336</v>
      </c>
      <c r="I38" s="307"/>
      <c r="J38" s="541"/>
      <c r="K38" s="356">
        <f>IF(J38&gt;0, 1, 0)</f>
        <v>0</v>
      </c>
      <c r="L38" s="356">
        <f>J38-K38</f>
        <v>0</v>
      </c>
      <c r="M38" s="542"/>
      <c r="N38" s="543">
        <v>0</v>
      </c>
      <c r="O38" s="356">
        <f>IF(N38&gt;0, 1, 0)</f>
        <v>0</v>
      </c>
      <c r="P38" s="356">
        <f>N38-O38</f>
        <v>0</v>
      </c>
      <c r="Q38" s="542">
        <v>26</v>
      </c>
      <c r="R38" s="349">
        <f>(K38*M38*$R$4)+(L38*M38*$R$5)+(O38*Q38*$R$6)+(P38*Q38*$R$7)</f>
        <v>0</v>
      </c>
      <c r="S38" s="322">
        <f>J38*M38*$S$4</f>
        <v>0</v>
      </c>
      <c r="T38" s="279">
        <f>K38*M38*$T$4</f>
        <v>0</v>
      </c>
      <c r="U38" s="279">
        <f>J38*M38*$U$4</f>
        <v>0</v>
      </c>
      <c r="V38" s="279">
        <f>N38*Q38*$V$6</f>
        <v>0</v>
      </c>
      <c r="W38" s="279">
        <f>O38*Q38*$W$6</f>
        <v>0</v>
      </c>
      <c r="X38" s="279">
        <f>N38*Q38*$X$6</f>
        <v>0</v>
      </c>
      <c r="Y38" s="279">
        <f>S38+V38</f>
        <v>0</v>
      </c>
      <c r="Z38" s="279">
        <f>T38+W38</f>
        <v>0</v>
      </c>
      <c r="AA38" s="279">
        <f>U38+X38</f>
        <v>0</v>
      </c>
      <c r="AB38" s="323"/>
      <c r="AC38" s="279">
        <f>R38-Y38-Z38-AA38</f>
        <v>0</v>
      </c>
      <c r="AD38" s="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1:61" s="6" customFormat="1" ht="27.75" customHeight="1" x14ac:dyDescent="0.2">
      <c r="A39" s="109" t="s">
        <v>346</v>
      </c>
      <c r="B39" s="109" t="s">
        <v>347</v>
      </c>
      <c r="C39" s="306" t="s">
        <v>307</v>
      </c>
      <c r="D39" s="49"/>
      <c r="E39" s="326" t="s">
        <v>37</v>
      </c>
      <c r="F39" s="52">
        <v>2</v>
      </c>
      <c r="G39" s="110" t="s">
        <v>337</v>
      </c>
      <c r="H39" s="72" t="s">
        <v>338</v>
      </c>
      <c r="I39" s="307"/>
      <c r="J39" s="927"/>
      <c r="K39" s="356">
        <f t="shared" si="33"/>
        <v>0</v>
      </c>
      <c r="L39" s="356">
        <f t="shared" si="34"/>
        <v>0</v>
      </c>
      <c r="M39" s="382"/>
      <c r="N39" s="543">
        <v>1</v>
      </c>
      <c r="O39" s="356">
        <f t="shared" si="35"/>
        <v>1</v>
      </c>
      <c r="P39" s="356">
        <f t="shared" si="36"/>
        <v>0</v>
      </c>
      <c r="Q39" s="564">
        <v>26</v>
      </c>
      <c r="R39" s="349">
        <f t="shared" si="37"/>
        <v>41.6</v>
      </c>
      <c r="S39" s="322">
        <f t="shared" si="38"/>
        <v>0</v>
      </c>
      <c r="T39" s="279">
        <f t="shared" si="39"/>
        <v>0</v>
      </c>
      <c r="U39" s="279">
        <f t="shared" si="40"/>
        <v>0</v>
      </c>
      <c r="V39" s="279">
        <f t="shared" si="41"/>
        <v>26</v>
      </c>
      <c r="W39" s="279">
        <f t="shared" si="42"/>
        <v>7.8</v>
      </c>
      <c r="X39" s="279">
        <f t="shared" si="43"/>
        <v>7.8</v>
      </c>
      <c r="Y39" s="279">
        <f t="shared" si="44"/>
        <v>26</v>
      </c>
      <c r="Z39" s="279">
        <f t="shared" si="44"/>
        <v>7.8</v>
      </c>
      <c r="AA39" s="279">
        <f t="shared" si="44"/>
        <v>7.8</v>
      </c>
      <c r="AB39" s="323"/>
      <c r="AC39" s="279">
        <f t="shared" si="12"/>
        <v>0</v>
      </c>
      <c r="AD39" s="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</row>
    <row r="40" spans="1:61" s="6" customFormat="1" ht="27.75" customHeight="1" x14ac:dyDescent="0.2">
      <c r="A40" s="109" t="s">
        <v>346</v>
      </c>
      <c r="B40" s="109" t="s">
        <v>347</v>
      </c>
      <c r="C40" s="306" t="s">
        <v>307</v>
      </c>
      <c r="D40" s="49"/>
      <c r="E40" s="327" t="s">
        <v>63</v>
      </c>
      <c r="F40" s="70">
        <v>5</v>
      </c>
      <c r="G40" s="110" t="s">
        <v>339</v>
      </c>
      <c r="H40" s="72" t="s">
        <v>340</v>
      </c>
      <c r="I40" s="828"/>
      <c r="J40" s="541"/>
      <c r="K40" s="356">
        <f>IF(J40&gt;0, 1, 0)</f>
        <v>0</v>
      </c>
      <c r="L40" s="356">
        <f>J40-K40</f>
        <v>0</v>
      </c>
      <c r="M40" s="542"/>
      <c r="N40" s="543">
        <v>1</v>
      </c>
      <c r="O40" s="356">
        <f>IF(N40&gt;0, 1, 0)</f>
        <v>1</v>
      </c>
      <c r="P40" s="356">
        <f>N40-O40</f>
        <v>0</v>
      </c>
      <c r="Q40" s="542">
        <v>5</v>
      </c>
      <c r="R40" s="349">
        <f>(K40*M40*$R$4)+(L40*M40*$R$5)+(O40*Q40*$R$6)+(P40*Q40*$R$7)</f>
        <v>8</v>
      </c>
      <c r="S40" s="322"/>
      <c r="T40" s="279"/>
      <c r="U40" s="279"/>
      <c r="V40" s="279"/>
      <c r="W40" s="279"/>
      <c r="X40" s="279"/>
      <c r="Y40" s="279"/>
      <c r="Z40" s="279"/>
      <c r="AA40" s="279"/>
      <c r="AB40" s="341"/>
      <c r="AC40" s="279">
        <f>R40-Y40-Z40-AA40</f>
        <v>8</v>
      </c>
      <c r="AD40" s="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</row>
    <row r="41" spans="1:61" s="6" customFormat="1" ht="27.75" customHeight="1" x14ac:dyDescent="0.2">
      <c r="A41" s="109" t="s">
        <v>346</v>
      </c>
      <c r="B41" s="109" t="s">
        <v>347</v>
      </c>
      <c r="C41" s="306" t="s">
        <v>307</v>
      </c>
      <c r="D41" s="49"/>
      <c r="E41" s="319" t="s">
        <v>32</v>
      </c>
      <c r="F41" s="52">
        <v>4</v>
      </c>
      <c r="G41" s="320" t="s">
        <v>342</v>
      </c>
      <c r="H41" s="72" t="s">
        <v>343</v>
      </c>
      <c r="I41" s="307"/>
      <c r="J41" s="541"/>
      <c r="K41" s="356">
        <f t="shared" si="33"/>
        <v>0</v>
      </c>
      <c r="L41" s="356">
        <f t="shared" si="34"/>
        <v>0</v>
      </c>
      <c r="M41" s="542"/>
      <c r="N41" s="543">
        <v>2</v>
      </c>
      <c r="O41" s="555">
        <f t="shared" si="35"/>
        <v>1</v>
      </c>
      <c r="P41" s="555">
        <f t="shared" si="36"/>
        <v>1</v>
      </c>
      <c r="Q41" s="564">
        <v>13</v>
      </c>
      <c r="R41" s="349">
        <f t="shared" si="37"/>
        <v>37.700000000000003</v>
      </c>
      <c r="S41" s="322">
        <f t="shared" si="38"/>
        <v>0</v>
      </c>
      <c r="T41" s="279">
        <f t="shared" si="39"/>
        <v>0</v>
      </c>
      <c r="U41" s="279">
        <f t="shared" si="40"/>
        <v>0</v>
      </c>
      <c r="V41" s="279">
        <f t="shared" si="41"/>
        <v>26</v>
      </c>
      <c r="W41" s="279">
        <f t="shared" si="42"/>
        <v>3.9</v>
      </c>
      <c r="X41" s="279">
        <f t="shared" si="43"/>
        <v>7.8</v>
      </c>
      <c r="Y41" s="279">
        <f t="shared" si="44"/>
        <v>26</v>
      </c>
      <c r="Z41" s="279">
        <f t="shared" si="44"/>
        <v>3.9</v>
      </c>
      <c r="AA41" s="279">
        <f t="shared" si="44"/>
        <v>7.8</v>
      </c>
      <c r="AB41" s="323"/>
      <c r="AC41" s="279">
        <f t="shared" si="12"/>
        <v>0</v>
      </c>
      <c r="AD41" s="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</row>
    <row r="42" spans="1:61" s="6" customFormat="1" ht="27.75" customHeight="1" x14ac:dyDescent="0.2">
      <c r="A42" s="109" t="s">
        <v>346</v>
      </c>
      <c r="B42" s="109" t="s">
        <v>347</v>
      </c>
      <c r="C42" s="306" t="s">
        <v>307</v>
      </c>
      <c r="D42" s="49"/>
      <c r="E42" s="327" t="s">
        <v>75</v>
      </c>
      <c r="F42" s="52">
        <v>3</v>
      </c>
      <c r="G42" s="110" t="s">
        <v>341</v>
      </c>
      <c r="H42" s="72" t="s">
        <v>336</v>
      </c>
      <c r="I42" s="307"/>
      <c r="J42" s="541"/>
      <c r="K42" s="356">
        <f>IF(J42&gt;0, 1, 0)</f>
        <v>0</v>
      </c>
      <c r="L42" s="356">
        <f>J42-K42</f>
        <v>0</v>
      </c>
      <c r="M42" s="542"/>
      <c r="N42" s="543">
        <v>1</v>
      </c>
      <c r="O42" s="356">
        <f>IF(N42&gt;0, 1, 0)</f>
        <v>1</v>
      </c>
      <c r="P42" s="356">
        <f>N42-O42</f>
        <v>0</v>
      </c>
      <c r="Q42" s="542">
        <v>26</v>
      </c>
      <c r="R42" s="349">
        <f>(K42*M42*$R$4)+(L42*M42*$R$5)+(O42*Q42*$R$6)+(P42*Q42*$R$7)</f>
        <v>41.6</v>
      </c>
      <c r="S42" s="322">
        <f>J42*M42*$S$4</f>
        <v>0</v>
      </c>
      <c r="T42" s="279">
        <f>K42*M42*$T$4</f>
        <v>0</v>
      </c>
      <c r="U42" s="279">
        <f>J42*M42*$U$4</f>
        <v>0</v>
      </c>
      <c r="V42" s="279">
        <f t="shared" si="41"/>
        <v>26</v>
      </c>
      <c r="W42" s="279">
        <f t="shared" si="42"/>
        <v>7.8</v>
      </c>
      <c r="X42" s="279">
        <f t="shared" si="43"/>
        <v>7.8</v>
      </c>
      <c r="Y42" s="279">
        <f>S42+V42</f>
        <v>26</v>
      </c>
      <c r="Z42" s="279">
        <f>T42+W42</f>
        <v>7.8</v>
      </c>
      <c r="AA42" s="279">
        <f>U42+X42</f>
        <v>7.8</v>
      </c>
      <c r="AB42" s="323"/>
      <c r="AC42" s="279">
        <f>R42-Y42-Z42-AA42</f>
        <v>0</v>
      </c>
      <c r="AD42" s="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</row>
    <row r="43" spans="1:61" s="6" customFormat="1" ht="27.75" customHeight="1" x14ac:dyDescent="0.2">
      <c r="A43" s="109" t="s">
        <v>346</v>
      </c>
      <c r="B43" s="109" t="s">
        <v>347</v>
      </c>
      <c r="C43" s="306" t="s">
        <v>307</v>
      </c>
      <c r="D43" s="49"/>
      <c r="E43" s="327" t="s">
        <v>63</v>
      </c>
      <c r="F43" s="52">
        <v>3</v>
      </c>
      <c r="G43" s="320" t="s">
        <v>392</v>
      </c>
      <c r="H43" s="72" t="s">
        <v>393</v>
      </c>
      <c r="I43" s="828"/>
      <c r="J43" s="541"/>
      <c r="K43" s="916">
        <f t="shared" ref="K43:K45" si="45">IF(J43&gt;0, 1, 0)</f>
        <v>0</v>
      </c>
      <c r="L43" s="916">
        <f t="shared" ref="L43:L45" si="46">J43-K43</f>
        <v>0</v>
      </c>
      <c r="M43" s="542"/>
      <c r="N43" s="543">
        <v>0.5</v>
      </c>
      <c r="O43" s="916">
        <f>IF(N43&gt;0, 1, 0)</f>
        <v>1</v>
      </c>
      <c r="P43" s="916">
        <f>N43-O43</f>
        <v>-0.5</v>
      </c>
      <c r="Q43" s="542">
        <v>26</v>
      </c>
      <c r="R43" s="532">
        <f>(K43*M43*$R$4)+(L43*M43*$R$5)+(O43*Q43*$R$6)+(P43*Q43*$R$7)</f>
        <v>24.7</v>
      </c>
      <c r="S43" s="322">
        <f>J43*M43*$S$4</f>
        <v>0</v>
      </c>
      <c r="T43" s="279">
        <f>K43*M43*$T$4</f>
        <v>0</v>
      </c>
      <c r="U43" s="279">
        <f>J43*M43*$U$4</f>
        <v>0</v>
      </c>
      <c r="V43" s="279">
        <f t="shared" si="41"/>
        <v>13</v>
      </c>
      <c r="W43" s="279">
        <f t="shared" si="42"/>
        <v>7.8</v>
      </c>
      <c r="X43" s="279">
        <f t="shared" si="43"/>
        <v>3.9</v>
      </c>
      <c r="Y43" s="279">
        <f t="shared" ref="Y43:AA44" si="47">S43+V43</f>
        <v>13</v>
      </c>
      <c r="Z43" s="279">
        <f t="shared" si="47"/>
        <v>7.8</v>
      </c>
      <c r="AA43" s="279">
        <f t="shared" si="47"/>
        <v>3.9</v>
      </c>
      <c r="AB43" s="323"/>
      <c r="AC43" s="279">
        <f>R43-Y43-Z43-AA43</f>
        <v>0</v>
      </c>
      <c r="AD43" s="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</row>
    <row r="44" spans="1:61" s="6" customFormat="1" ht="27.75" customHeight="1" x14ac:dyDescent="0.2">
      <c r="A44" s="109" t="s">
        <v>346</v>
      </c>
      <c r="B44" s="109" t="s">
        <v>347</v>
      </c>
      <c r="C44" s="306" t="s">
        <v>307</v>
      </c>
      <c r="D44" s="49"/>
      <c r="E44" s="69" t="s">
        <v>57</v>
      </c>
      <c r="F44" s="70" t="s">
        <v>350</v>
      </c>
      <c r="G44" s="363" t="s">
        <v>351</v>
      </c>
      <c r="H44" s="72" t="s">
        <v>352</v>
      </c>
      <c r="I44" s="307"/>
      <c r="J44" s="541"/>
      <c r="K44" s="916">
        <f t="shared" si="45"/>
        <v>0</v>
      </c>
      <c r="L44" s="916">
        <f t="shared" si="46"/>
        <v>0</v>
      </c>
      <c r="M44" s="542"/>
      <c r="N44" s="543">
        <v>0.5</v>
      </c>
      <c r="O44" s="916">
        <f t="shared" ref="O44" si="48">IF(N44&gt;0, 1, 0)</f>
        <v>1</v>
      </c>
      <c r="P44" s="916">
        <f t="shared" ref="P44" si="49">N44-O44</f>
        <v>-0.5</v>
      </c>
      <c r="Q44" s="542">
        <v>26</v>
      </c>
      <c r="R44" s="349">
        <f>(K44*M44*$R$4)+(L44*M44*$R$5)+(O44*Q44*$R$6)+(P44*Q44*$R$7)</f>
        <v>24.7</v>
      </c>
      <c r="S44" s="322">
        <f>J44*M44*$S$4</f>
        <v>0</v>
      </c>
      <c r="T44" s="279">
        <f>K44*M44*$T$4</f>
        <v>0</v>
      </c>
      <c r="U44" s="279">
        <f>J44*M44*$U$4</f>
        <v>0</v>
      </c>
      <c r="V44" s="279">
        <f t="shared" si="41"/>
        <v>13</v>
      </c>
      <c r="W44" s="279">
        <f t="shared" si="42"/>
        <v>7.8</v>
      </c>
      <c r="X44" s="279">
        <f t="shared" si="43"/>
        <v>3.9</v>
      </c>
      <c r="Y44" s="279">
        <f t="shared" si="47"/>
        <v>13</v>
      </c>
      <c r="Z44" s="279">
        <f t="shared" si="47"/>
        <v>7.8</v>
      </c>
      <c r="AA44" s="279">
        <f t="shared" si="47"/>
        <v>3.9</v>
      </c>
      <c r="AB44" s="323"/>
      <c r="AC44" s="279">
        <f>R44-Y44-Z44-AA44</f>
        <v>0</v>
      </c>
      <c r="AD44" s="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</row>
    <row r="45" spans="1:61" s="84" customFormat="1" ht="27.75" customHeight="1" x14ac:dyDescent="0.25">
      <c r="A45" s="109" t="s">
        <v>346</v>
      </c>
      <c r="B45" s="109" t="s">
        <v>347</v>
      </c>
      <c r="C45" s="49" t="s">
        <v>307</v>
      </c>
      <c r="D45" s="49"/>
      <c r="E45" s="319" t="s">
        <v>32</v>
      </c>
      <c r="F45" s="52">
        <v>2</v>
      </c>
      <c r="G45" s="320" t="s">
        <v>310</v>
      </c>
      <c r="H45" s="353" t="s">
        <v>311</v>
      </c>
      <c r="I45" s="354"/>
      <c r="J45" s="328"/>
      <c r="K45" s="329">
        <f t="shared" si="45"/>
        <v>0</v>
      </c>
      <c r="L45" s="329">
        <f t="shared" si="46"/>
        <v>0</v>
      </c>
      <c r="M45" s="330"/>
      <c r="N45" s="331"/>
      <c r="O45" s="329"/>
      <c r="P45" s="329"/>
      <c r="Q45" s="330"/>
      <c r="R45" s="299">
        <f t="shared" si="37"/>
        <v>0</v>
      </c>
      <c r="S45" s="322"/>
      <c r="T45" s="279"/>
      <c r="U45" s="279"/>
      <c r="V45" s="279">
        <f t="shared" si="41"/>
        <v>0</v>
      </c>
      <c r="W45" s="279">
        <f t="shared" si="42"/>
        <v>0</v>
      </c>
      <c r="X45" s="279">
        <f t="shared" si="43"/>
        <v>0</v>
      </c>
      <c r="Y45" s="355"/>
      <c r="Z45" s="355"/>
      <c r="AA45" s="355"/>
      <c r="AB45" s="323"/>
      <c r="AC45" s="279">
        <f t="shared" si="12"/>
        <v>0</v>
      </c>
      <c r="AD45" s="515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</row>
    <row r="46" spans="1:61" s="6" customFormat="1" ht="27.75" hidden="1" customHeight="1" x14ac:dyDescent="0.2">
      <c r="A46" s="109"/>
      <c r="B46" s="109"/>
      <c r="C46" s="306"/>
      <c r="D46" s="49"/>
      <c r="E46" s="319"/>
      <c r="F46" s="70"/>
      <c r="G46" s="71"/>
      <c r="H46" s="72"/>
      <c r="I46" s="62"/>
      <c r="J46" s="313"/>
      <c r="K46" s="356">
        <f>IF(J46&gt;0, 1, 0)</f>
        <v>0</v>
      </c>
      <c r="L46" s="356">
        <f>J46-K46</f>
        <v>0</v>
      </c>
      <c r="M46" s="314"/>
      <c r="N46" s="344"/>
      <c r="O46" s="357"/>
      <c r="P46" s="357"/>
      <c r="Q46" s="529"/>
      <c r="R46" s="349">
        <f>(K46*M46*$R$4)+(L46*M46*$R$5)+(O46*Q46*$R$6)+(P46*Q46*$R$7)</f>
        <v>0</v>
      </c>
      <c r="S46" s="322">
        <f>J46*M46*$S$4</f>
        <v>0</v>
      </c>
      <c r="T46" s="279">
        <f>K46*M46*$T$4</f>
        <v>0</v>
      </c>
      <c r="U46" s="279">
        <f>J46*M46*$U$4</f>
        <v>0</v>
      </c>
      <c r="V46" s="279">
        <f t="shared" si="41"/>
        <v>0</v>
      </c>
      <c r="W46" s="279">
        <f t="shared" si="42"/>
        <v>0</v>
      </c>
      <c r="X46" s="279">
        <f t="shared" si="43"/>
        <v>0</v>
      </c>
      <c r="Y46" s="279">
        <f t="shared" ref="Y46:AA47" si="50">S46+V46</f>
        <v>0</v>
      </c>
      <c r="Z46" s="279">
        <f t="shared" si="50"/>
        <v>0</v>
      </c>
      <c r="AA46" s="279">
        <f t="shared" si="50"/>
        <v>0</v>
      </c>
      <c r="AB46" s="323"/>
      <c r="AC46" s="279">
        <f>R46-Y46-Z46-AA46</f>
        <v>0</v>
      </c>
      <c r="AD46" s="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</row>
    <row r="47" spans="1:61" s="6" customFormat="1" ht="27.75" hidden="1" customHeight="1" x14ac:dyDescent="0.2">
      <c r="A47" s="109"/>
      <c r="B47" s="109"/>
      <c r="C47" s="306"/>
      <c r="D47" s="49"/>
      <c r="E47" s="327"/>
      <c r="F47" s="70"/>
      <c r="G47" s="110"/>
      <c r="H47" s="54"/>
      <c r="I47" s="62"/>
      <c r="J47" s="313"/>
      <c r="K47" s="356">
        <f>IF(J47&gt;0, 1, 0)</f>
        <v>0</v>
      </c>
      <c r="L47" s="356">
        <f>J47-K47</f>
        <v>0</v>
      </c>
      <c r="M47" s="314"/>
      <c r="N47" s="344"/>
      <c r="O47" s="357"/>
      <c r="P47" s="357"/>
      <c r="Q47" s="314"/>
      <c r="R47" s="349">
        <f>(K47*M47*$R$4)+(L47*M47*$R$5)+(O47*Q47*$R$6)+(P47*Q47*$R$7)</f>
        <v>0</v>
      </c>
      <c r="S47" s="322">
        <f>J47*M47*$S$4</f>
        <v>0</v>
      </c>
      <c r="T47" s="279">
        <f>K47*M47*$T$4</f>
        <v>0</v>
      </c>
      <c r="U47" s="279">
        <f>J47*M47*$U$4</f>
        <v>0</v>
      </c>
      <c r="V47" s="279">
        <f t="shared" si="41"/>
        <v>0</v>
      </c>
      <c r="W47" s="279">
        <f t="shared" si="42"/>
        <v>0</v>
      </c>
      <c r="X47" s="279">
        <f t="shared" si="43"/>
        <v>0</v>
      </c>
      <c r="Y47" s="279">
        <f t="shared" si="50"/>
        <v>0</v>
      </c>
      <c r="Z47" s="279">
        <f t="shared" si="50"/>
        <v>0</v>
      </c>
      <c r="AA47" s="279">
        <f t="shared" si="50"/>
        <v>0</v>
      </c>
      <c r="AB47" s="323"/>
      <c r="AC47" s="279">
        <f>R47-Y47-Z47-AA47</f>
        <v>0</v>
      </c>
      <c r="AD47" s="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</row>
    <row r="48" spans="1:61" s="108" customFormat="1" ht="27.75" customHeight="1" thickBot="1" x14ac:dyDescent="0.3">
      <c r="A48" s="95" t="s">
        <v>346</v>
      </c>
      <c r="B48" s="95" t="s">
        <v>347</v>
      </c>
      <c r="C48" s="519" t="s">
        <v>307</v>
      </c>
      <c r="D48" s="96"/>
      <c r="E48" s="342"/>
      <c r="F48" s="342"/>
      <c r="G48" s="98"/>
      <c r="H48" s="99" t="s">
        <v>49</v>
      </c>
      <c r="I48" s="100"/>
      <c r="J48" s="520"/>
      <c r="K48" s="521"/>
      <c r="L48" s="521"/>
      <c r="M48" s="522"/>
      <c r="N48" s="523"/>
      <c r="O48" s="521"/>
      <c r="P48" s="521"/>
      <c r="Q48" s="522"/>
      <c r="R48" s="533">
        <f t="shared" ref="R48:AA48" si="51">SUM(R36:R45)</f>
        <v>261.5</v>
      </c>
      <c r="S48" s="524">
        <f t="shared" si="51"/>
        <v>0</v>
      </c>
      <c r="T48" s="525">
        <f t="shared" si="51"/>
        <v>0</v>
      </c>
      <c r="U48" s="525">
        <f t="shared" si="51"/>
        <v>0</v>
      </c>
      <c r="V48" s="525">
        <f t="shared" si="51"/>
        <v>156</v>
      </c>
      <c r="W48" s="525">
        <f t="shared" si="51"/>
        <v>50.699999999999989</v>
      </c>
      <c r="X48" s="525">
        <f t="shared" si="51"/>
        <v>46.8</v>
      </c>
      <c r="Y48" s="526">
        <f t="shared" si="51"/>
        <v>156</v>
      </c>
      <c r="Z48" s="526">
        <f t="shared" si="51"/>
        <v>50.699999999999989</v>
      </c>
      <c r="AA48" s="526">
        <f t="shared" si="51"/>
        <v>46.8</v>
      </c>
      <c r="AB48" s="527"/>
      <c r="AC48" s="279">
        <f t="shared" si="12"/>
        <v>8.0000000000000142</v>
      </c>
      <c r="AD48" s="528">
        <f>R48/1800/0.6</f>
        <v>0.24212962962962964</v>
      </c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1:61" s="6" customFormat="1" ht="27.75" customHeight="1" thickTop="1" x14ac:dyDescent="0.25">
      <c r="A49" s="109" t="s">
        <v>353</v>
      </c>
      <c r="B49" s="109" t="s">
        <v>354</v>
      </c>
      <c r="C49" s="317" t="s">
        <v>300</v>
      </c>
      <c r="D49" s="324"/>
      <c r="E49" s="319" t="s">
        <v>32</v>
      </c>
      <c r="F49" s="52">
        <v>4</v>
      </c>
      <c r="G49" s="320" t="s">
        <v>342</v>
      </c>
      <c r="H49" s="72" t="s">
        <v>343</v>
      </c>
      <c r="I49" s="925"/>
      <c r="J49" s="541">
        <v>1</v>
      </c>
      <c r="K49" s="356">
        <f t="shared" ref="K49:K60" si="52">IF(J49&gt;0, 1, 0)</f>
        <v>1</v>
      </c>
      <c r="L49" s="356">
        <f t="shared" ref="L49:L60" si="53">J49-K49</f>
        <v>0</v>
      </c>
      <c r="M49" s="542">
        <v>14</v>
      </c>
      <c r="N49" s="543">
        <v>2</v>
      </c>
      <c r="O49" s="555">
        <f t="shared" ref="O49:O60" si="54">IF(N49&gt;0, 1, 0)</f>
        <v>1</v>
      </c>
      <c r="P49" s="555">
        <f t="shared" ref="P49:P60" si="55">N49-O49</f>
        <v>1</v>
      </c>
      <c r="Q49" s="564">
        <v>0</v>
      </c>
      <c r="R49" s="299">
        <f t="shared" ref="R49:R59" si="56">(K49*M49*$R$4)+(L49*M49*$R$5)+(O49*Q49*$R$6)+(P49*Q49*$R$7)</f>
        <v>44.800000000000004</v>
      </c>
      <c r="S49" s="322">
        <f t="shared" ref="S49:S59" si="57">J49*M49*$S$4</f>
        <v>14</v>
      </c>
      <c r="T49" s="279">
        <f t="shared" ref="T49:T59" si="58">K49*M49*$T$4</f>
        <v>14</v>
      </c>
      <c r="U49" s="279">
        <f t="shared" ref="U49:U59" si="59">J49*M49*$U$4</f>
        <v>16.8</v>
      </c>
      <c r="V49" s="279">
        <f t="shared" ref="V49:V60" si="60">N49*Q49*$V$6</f>
        <v>0</v>
      </c>
      <c r="W49" s="279">
        <f t="shared" ref="W49:W60" si="61">O49*Q49*$W$6</f>
        <v>0</v>
      </c>
      <c r="X49" s="279">
        <f t="shared" ref="X49:X60" si="62">N49*Q49*$X$6</f>
        <v>0</v>
      </c>
      <c r="Y49" s="279">
        <f t="shared" ref="Y49:AA60" si="63">S49+V49</f>
        <v>14</v>
      </c>
      <c r="Z49" s="279">
        <f t="shared" si="63"/>
        <v>14</v>
      </c>
      <c r="AA49" s="279">
        <f t="shared" si="63"/>
        <v>16.8</v>
      </c>
      <c r="AB49" s="323"/>
      <c r="AC49" s="279">
        <f t="shared" si="12"/>
        <v>0</v>
      </c>
      <c r="AD49" s="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1:61" s="6" customFormat="1" ht="27.75" customHeight="1" x14ac:dyDescent="0.25">
      <c r="A50" s="109" t="s">
        <v>353</v>
      </c>
      <c r="B50" s="109" t="s">
        <v>354</v>
      </c>
      <c r="C50" s="317" t="s">
        <v>300</v>
      </c>
      <c r="D50" s="324"/>
      <c r="E50" s="326" t="s">
        <v>37</v>
      </c>
      <c r="F50" s="52">
        <v>3</v>
      </c>
      <c r="G50" s="320" t="s">
        <v>355</v>
      </c>
      <c r="H50" s="72" t="s">
        <v>356</v>
      </c>
      <c r="I50" s="307"/>
      <c r="J50" s="541">
        <v>1</v>
      </c>
      <c r="K50" s="356">
        <f t="shared" si="52"/>
        <v>1</v>
      </c>
      <c r="L50" s="356">
        <f t="shared" si="53"/>
        <v>0</v>
      </c>
      <c r="M50" s="542">
        <v>26</v>
      </c>
      <c r="N50" s="543">
        <v>1</v>
      </c>
      <c r="O50" s="555">
        <f t="shared" si="54"/>
        <v>1</v>
      </c>
      <c r="P50" s="555">
        <f t="shared" si="55"/>
        <v>0</v>
      </c>
      <c r="Q50" s="564">
        <v>26</v>
      </c>
      <c r="R50" s="299">
        <f t="shared" si="56"/>
        <v>124.80000000000001</v>
      </c>
      <c r="S50" s="322">
        <f t="shared" si="57"/>
        <v>26</v>
      </c>
      <c r="T50" s="279">
        <f t="shared" si="58"/>
        <v>26</v>
      </c>
      <c r="U50" s="279">
        <f t="shared" si="59"/>
        <v>31.2</v>
      </c>
      <c r="V50" s="279">
        <f t="shared" si="60"/>
        <v>26</v>
      </c>
      <c r="W50" s="279">
        <f t="shared" si="61"/>
        <v>7.8</v>
      </c>
      <c r="X50" s="279">
        <f t="shared" si="62"/>
        <v>7.8</v>
      </c>
      <c r="Y50" s="279">
        <f t="shared" si="63"/>
        <v>52</v>
      </c>
      <c r="Z50" s="279">
        <f t="shared" si="63"/>
        <v>33.799999999999997</v>
      </c>
      <c r="AA50" s="279">
        <f t="shared" si="63"/>
        <v>39</v>
      </c>
      <c r="AB50" s="323"/>
      <c r="AC50" s="279">
        <f t="shared" si="12"/>
        <v>0</v>
      </c>
      <c r="AD50" s="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</row>
    <row r="51" spans="1:61" s="6" customFormat="1" ht="27.75" customHeight="1" x14ac:dyDescent="0.25">
      <c r="A51" s="109" t="s">
        <v>353</v>
      </c>
      <c r="B51" s="109" t="s">
        <v>354</v>
      </c>
      <c r="C51" s="317" t="s">
        <v>300</v>
      </c>
      <c r="D51" s="324"/>
      <c r="E51" s="326" t="s">
        <v>37</v>
      </c>
      <c r="F51" s="52">
        <v>3</v>
      </c>
      <c r="G51" s="320" t="s">
        <v>357</v>
      </c>
      <c r="H51" s="72" t="s">
        <v>358</v>
      </c>
      <c r="I51" s="307"/>
      <c r="J51" s="541">
        <v>1</v>
      </c>
      <c r="K51" s="356">
        <f t="shared" si="52"/>
        <v>1</v>
      </c>
      <c r="L51" s="356">
        <f t="shared" si="53"/>
        <v>0</v>
      </c>
      <c r="M51" s="542">
        <v>26</v>
      </c>
      <c r="N51" s="543">
        <v>1</v>
      </c>
      <c r="O51" s="555">
        <f t="shared" si="54"/>
        <v>1</v>
      </c>
      <c r="P51" s="555">
        <f t="shared" si="55"/>
        <v>0</v>
      </c>
      <c r="Q51" s="564">
        <v>26</v>
      </c>
      <c r="R51" s="299">
        <f t="shared" si="56"/>
        <v>124.80000000000001</v>
      </c>
      <c r="S51" s="322">
        <f t="shared" si="57"/>
        <v>26</v>
      </c>
      <c r="T51" s="279">
        <f t="shared" si="58"/>
        <v>26</v>
      </c>
      <c r="U51" s="279">
        <f t="shared" si="59"/>
        <v>31.2</v>
      </c>
      <c r="V51" s="279">
        <f t="shared" si="60"/>
        <v>26</v>
      </c>
      <c r="W51" s="279">
        <f t="shared" si="61"/>
        <v>7.8</v>
      </c>
      <c r="X51" s="279">
        <f t="shared" si="62"/>
        <v>7.8</v>
      </c>
      <c r="Y51" s="279">
        <f t="shared" si="63"/>
        <v>52</v>
      </c>
      <c r="Z51" s="279">
        <f t="shared" si="63"/>
        <v>33.799999999999997</v>
      </c>
      <c r="AA51" s="279">
        <f t="shared" si="63"/>
        <v>39</v>
      </c>
      <c r="AB51" s="323"/>
      <c r="AC51" s="279">
        <f t="shared" si="12"/>
        <v>0</v>
      </c>
      <c r="AD51" s="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</row>
    <row r="52" spans="1:61" s="6" customFormat="1" ht="27.75" customHeight="1" x14ac:dyDescent="0.25">
      <c r="A52" s="109" t="s">
        <v>353</v>
      </c>
      <c r="B52" s="109" t="s">
        <v>354</v>
      </c>
      <c r="C52" s="317" t="s">
        <v>300</v>
      </c>
      <c r="D52" s="324"/>
      <c r="E52" s="327" t="s">
        <v>63</v>
      </c>
      <c r="F52" s="52">
        <v>5</v>
      </c>
      <c r="G52" s="320" t="s">
        <v>348</v>
      </c>
      <c r="H52" s="72" t="s">
        <v>349</v>
      </c>
      <c r="I52" s="307"/>
      <c r="J52" s="541">
        <v>1</v>
      </c>
      <c r="K52" s="356">
        <f t="shared" si="52"/>
        <v>1</v>
      </c>
      <c r="L52" s="356">
        <f t="shared" si="53"/>
        <v>0</v>
      </c>
      <c r="M52" s="542">
        <v>26</v>
      </c>
      <c r="N52" s="543">
        <v>1</v>
      </c>
      <c r="O52" s="555">
        <f t="shared" si="54"/>
        <v>1</v>
      </c>
      <c r="P52" s="555">
        <f t="shared" si="55"/>
        <v>0</v>
      </c>
      <c r="Q52" s="564">
        <v>26</v>
      </c>
      <c r="R52" s="299">
        <f t="shared" si="56"/>
        <v>124.80000000000001</v>
      </c>
      <c r="S52" s="322">
        <f t="shared" si="57"/>
        <v>26</v>
      </c>
      <c r="T52" s="279">
        <f t="shared" si="58"/>
        <v>26</v>
      </c>
      <c r="U52" s="279">
        <f t="shared" si="59"/>
        <v>31.2</v>
      </c>
      <c r="V52" s="279">
        <f t="shared" si="60"/>
        <v>26</v>
      </c>
      <c r="W52" s="279">
        <f t="shared" si="61"/>
        <v>7.8</v>
      </c>
      <c r="X52" s="279">
        <f t="shared" si="62"/>
        <v>7.8</v>
      </c>
      <c r="Y52" s="279">
        <f t="shared" si="63"/>
        <v>52</v>
      </c>
      <c r="Z52" s="279">
        <f t="shared" si="63"/>
        <v>33.799999999999997</v>
      </c>
      <c r="AA52" s="279">
        <f t="shared" si="63"/>
        <v>39</v>
      </c>
      <c r="AB52" s="323"/>
      <c r="AC52" s="279">
        <f t="shared" si="12"/>
        <v>0</v>
      </c>
      <c r="AD52" s="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</row>
    <row r="53" spans="1:61" s="6" customFormat="1" ht="27.75" customHeight="1" x14ac:dyDescent="0.25">
      <c r="A53" s="109" t="s">
        <v>353</v>
      </c>
      <c r="B53" s="109" t="s">
        <v>354</v>
      </c>
      <c r="C53" s="317" t="s">
        <v>300</v>
      </c>
      <c r="D53" s="324"/>
      <c r="E53" s="327" t="s">
        <v>75</v>
      </c>
      <c r="F53" s="52">
        <v>4</v>
      </c>
      <c r="G53" s="320" t="s">
        <v>359</v>
      </c>
      <c r="H53" s="72" t="s">
        <v>360</v>
      </c>
      <c r="I53" s="307"/>
      <c r="J53" s="541">
        <v>1</v>
      </c>
      <c r="K53" s="356">
        <f t="shared" si="52"/>
        <v>1</v>
      </c>
      <c r="L53" s="356">
        <f t="shared" si="53"/>
        <v>0</v>
      </c>
      <c r="M53" s="542">
        <v>26</v>
      </c>
      <c r="N53" s="543">
        <v>1</v>
      </c>
      <c r="O53" s="555">
        <f t="shared" si="54"/>
        <v>1</v>
      </c>
      <c r="P53" s="555">
        <f t="shared" si="55"/>
        <v>0</v>
      </c>
      <c r="Q53" s="542">
        <v>26</v>
      </c>
      <c r="R53" s="299">
        <f t="shared" si="56"/>
        <v>124.80000000000001</v>
      </c>
      <c r="S53" s="322">
        <f t="shared" si="57"/>
        <v>26</v>
      </c>
      <c r="T53" s="279">
        <f t="shared" si="58"/>
        <v>26</v>
      </c>
      <c r="U53" s="279">
        <f t="shared" si="59"/>
        <v>31.2</v>
      </c>
      <c r="V53" s="279">
        <f t="shared" si="60"/>
        <v>26</v>
      </c>
      <c r="W53" s="279">
        <f t="shared" si="61"/>
        <v>7.8</v>
      </c>
      <c r="X53" s="279">
        <f t="shared" si="62"/>
        <v>7.8</v>
      </c>
      <c r="Y53" s="279">
        <f t="shared" si="63"/>
        <v>52</v>
      </c>
      <c r="Z53" s="279">
        <f t="shared" si="63"/>
        <v>33.799999999999997</v>
      </c>
      <c r="AA53" s="279">
        <f t="shared" si="63"/>
        <v>39</v>
      </c>
      <c r="AB53" s="323"/>
      <c r="AC53" s="279">
        <f t="shared" si="12"/>
        <v>0</v>
      </c>
      <c r="AD53" s="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</row>
    <row r="54" spans="1:61" s="6" customFormat="1" ht="27.75" hidden="1" customHeight="1" x14ac:dyDescent="0.25">
      <c r="A54" s="109" t="s">
        <v>353</v>
      </c>
      <c r="B54" s="109" t="s">
        <v>354</v>
      </c>
      <c r="C54" s="306" t="s">
        <v>300</v>
      </c>
      <c r="D54" s="49"/>
      <c r="E54" s="343"/>
      <c r="F54" s="343"/>
      <c r="G54" s="79"/>
      <c r="H54" s="54"/>
      <c r="I54" s="62"/>
      <c r="J54" s="313"/>
      <c r="K54" s="356">
        <f t="shared" si="52"/>
        <v>0</v>
      </c>
      <c r="L54" s="356">
        <f t="shared" si="53"/>
        <v>0</v>
      </c>
      <c r="M54" s="314"/>
      <c r="N54" s="344"/>
      <c r="O54" s="357">
        <f t="shared" si="54"/>
        <v>0</v>
      </c>
      <c r="P54" s="357">
        <f t="shared" si="55"/>
        <v>0</v>
      </c>
      <c r="Q54" s="314"/>
      <c r="R54" s="299">
        <f t="shared" si="56"/>
        <v>0</v>
      </c>
      <c r="S54" s="322">
        <f t="shared" si="57"/>
        <v>0</v>
      </c>
      <c r="T54" s="279">
        <f t="shared" si="58"/>
        <v>0</v>
      </c>
      <c r="U54" s="279">
        <f t="shared" si="59"/>
        <v>0</v>
      </c>
      <c r="V54" s="279">
        <f t="shared" si="60"/>
        <v>0</v>
      </c>
      <c r="W54" s="279">
        <f t="shared" si="61"/>
        <v>0</v>
      </c>
      <c r="X54" s="279">
        <f t="shared" si="62"/>
        <v>0</v>
      </c>
      <c r="Y54" s="279">
        <f t="shared" si="63"/>
        <v>0</v>
      </c>
      <c r="Z54" s="279">
        <f t="shared" si="63"/>
        <v>0</v>
      </c>
      <c r="AA54" s="279">
        <f t="shared" si="63"/>
        <v>0</v>
      </c>
      <c r="AB54" s="323"/>
      <c r="AC54" s="279">
        <f t="shared" si="12"/>
        <v>0</v>
      </c>
      <c r="AD54" s="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</row>
    <row r="55" spans="1:61" s="6" customFormat="1" ht="27.75" hidden="1" customHeight="1" x14ac:dyDescent="0.25">
      <c r="A55" s="109" t="s">
        <v>353</v>
      </c>
      <c r="B55" s="109" t="s">
        <v>354</v>
      </c>
      <c r="C55" s="306" t="s">
        <v>300</v>
      </c>
      <c r="D55" s="49"/>
      <c r="E55" s="343"/>
      <c r="F55" s="343"/>
      <c r="G55" s="79"/>
      <c r="H55" s="54"/>
      <c r="I55" s="62"/>
      <c r="J55" s="313"/>
      <c r="K55" s="356">
        <f t="shared" si="52"/>
        <v>0</v>
      </c>
      <c r="L55" s="356">
        <f t="shared" si="53"/>
        <v>0</v>
      </c>
      <c r="M55" s="314"/>
      <c r="N55" s="344"/>
      <c r="O55" s="357">
        <f t="shared" si="54"/>
        <v>0</v>
      </c>
      <c r="P55" s="357">
        <f t="shared" si="55"/>
        <v>0</v>
      </c>
      <c r="Q55" s="314"/>
      <c r="R55" s="299">
        <f t="shared" si="56"/>
        <v>0</v>
      </c>
      <c r="S55" s="322">
        <f t="shared" si="57"/>
        <v>0</v>
      </c>
      <c r="T55" s="279">
        <f t="shared" si="58"/>
        <v>0</v>
      </c>
      <c r="U55" s="279">
        <f t="shared" si="59"/>
        <v>0</v>
      </c>
      <c r="V55" s="279">
        <f t="shared" si="60"/>
        <v>0</v>
      </c>
      <c r="W55" s="279">
        <f t="shared" si="61"/>
        <v>0</v>
      </c>
      <c r="X55" s="279">
        <f t="shared" si="62"/>
        <v>0</v>
      </c>
      <c r="Y55" s="279">
        <f t="shared" si="63"/>
        <v>0</v>
      </c>
      <c r="Z55" s="279">
        <f t="shared" si="63"/>
        <v>0</v>
      </c>
      <c r="AA55" s="279">
        <f t="shared" si="63"/>
        <v>0</v>
      </c>
      <c r="AB55" s="323"/>
      <c r="AC55" s="279">
        <f t="shared" si="12"/>
        <v>0</v>
      </c>
      <c r="AD55" s="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</row>
    <row r="56" spans="1:61" s="6" customFormat="1" ht="27.75" hidden="1" customHeight="1" x14ac:dyDescent="0.25">
      <c r="A56" s="109" t="s">
        <v>353</v>
      </c>
      <c r="B56" s="109" t="s">
        <v>354</v>
      </c>
      <c r="C56" s="306" t="s">
        <v>300</v>
      </c>
      <c r="D56" s="49"/>
      <c r="E56" s="343"/>
      <c r="F56" s="343"/>
      <c r="G56" s="79"/>
      <c r="H56" s="80"/>
      <c r="I56" s="81"/>
      <c r="J56" s="313"/>
      <c r="K56" s="356">
        <f t="shared" si="52"/>
        <v>0</v>
      </c>
      <c r="L56" s="356">
        <f t="shared" si="53"/>
        <v>0</v>
      </c>
      <c r="M56" s="314"/>
      <c r="N56" s="344"/>
      <c r="O56" s="357">
        <f t="shared" si="54"/>
        <v>0</v>
      </c>
      <c r="P56" s="357">
        <f t="shared" si="55"/>
        <v>0</v>
      </c>
      <c r="Q56" s="314"/>
      <c r="R56" s="299">
        <f t="shared" si="56"/>
        <v>0</v>
      </c>
      <c r="S56" s="322">
        <f t="shared" si="57"/>
        <v>0</v>
      </c>
      <c r="T56" s="279">
        <f t="shared" si="58"/>
        <v>0</v>
      </c>
      <c r="U56" s="279">
        <f t="shared" si="59"/>
        <v>0</v>
      </c>
      <c r="V56" s="279">
        <f t="shared" si="60"/>
        <v>0</v>
      </c>
      <c r="W56" s="279">
        <f t="shared" si="61"/>
        <v>0</v>
      </c>
      <c r="X56" s="279">
        <f t="shared" si="62"/>
        <v>0</v>
      </c>
      <c r="Y56" s="279">
        <f t="shared" si="63"/>
        <v>0</v>
      </c>
      <c r="Z56" s="279">
        <f t="shared" si="63"/>
        <v>0</v>
      </c>
      <c r="AA56" s="279">
        <f t="shared" si="63"/>
        <v>0</v>
      </c>
      <c r="AB56" s="323"/>
      <c r="AC56" s="279">
        <f t="shared" si="12"/>
        <v>0</v>
      </c>
      <c r="AD56" s="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</row>
    <row r="57" spans="1:61" s="6" customFormat="1" ht="27.75" hidden="1" customHeight="1" x14ac:dyDescent="0.25">
      <c r="A57" s="109" t="s">
        <v>353</v>
      </c>
      <c r="B57" s="109" t="s">
        <v>354</v>
      </c>
      <c r="C57" s="306" t="s">
        <v>300</v>
      </c>
      <c r="D57" s="49"/>
      <c r="E57" s="343"/>
      <c r="F57" s="343"/>
      <c r="G57" s="79"/>
      <c r="H57" s="54"/>
      <c r="I57" s="62"/>
      <c r="J57" s="313"/>
      <c r="K57" s="356">
        <f t="shared" si="52"/>
        <v>0</v>
      </c>
      <c r="L57" s="356">
        <f t="shared" si="53"/>
        <v>0</v>
      </c>
      <c r="M57" s="314"/>
      <c r="N57" s="344"/>
      <c r="O57" s="357">
        <f t="shared" si="54"/>
        <v>0</v>
      </c>
      <c r="P57" s="357">
        <f t="shared" si="55"/>
        <v>0</v>
      </c>
      <c r="Q57" s="314"/>
      <c r="R57" s="299">
        <f t="shared" si="56"/>
        <v>0</v>
      </c>
      <c r="S57" s="322">
        <f t="shared" si="57"/>
        <v>0</v>
      </c>
      <c r="T57" s="279">
        <f t="shared" si="58"/>
        <v>0</v>
      </c>
      <c r="U57" s="279">
        <f t="shared" si="59"/>
        <v>0</v>
      </c>
      <c r="V57" s="279">
        <f t="shared" si="60"/>
        <v>0</v>
      </c>
      <c r="W57" s="279">
        <f t="shared" si="61"/>
        <v>0</v>
      </c>
      <c r="X57" s="279">
        <f t="shared" si="62"/>
        <v>0</v>
      </c>
      <c r="Y57" s="279">
        <f t="shared" si="63"/>
        <v>0</v>
      </c>
      <c r="Z57" s="279">
        <f t="shared" si="63"/>
        <v>0</v>
      </c>
      <c r="AA57" s="279">
        <f t="shared" si="63"/>
        <v>0</v>
      </c>
      <c r="AB57" s="323"/>
      <c r="AC57" s="279">
        <f t="shared" si="12"/>
        <v>0</v>
      </c>
      <c r="AD57" s="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</row>
    <row r="58" spans="1:61" s="6" customFormat="1" ht="27.75" hidden="1" customHeight="1" x14ac:dyDescent="0.25">
      <c r="A58" s="109" t="s">
        <v>353</v>
      </c>
      <c r="B58" s="109" t="s">
        <v>354</v>
      </c>
      <c r="C58" s="306" t="s">
        <v>300</v>
      </c>
      <c r="D58" s="49"/>
      <c r="E58" s="343"/>
      <c r="F58" s="343"/>
      <c r="G58" s="79"/>
      <c r="H58" s="54"/>
      <c r="I58" s="62"/>
      <c r="J58" s="313"/>
      <c r="K58" s="356">
        <f t="shared" si="52"/>
        <v>0</v>
      </c>
      <c r="L58" s="356">
        <f t="shared" si="53"/>
        <v>0</v>
      </c>
      <c r="M58" s="314"/>
      <c r="N58" s="344"/>
      <c r="O58" s="357">
        <f t="shared" si="54"/>
        <v>0</v>
      </c>
      <c r="P58" s="357">
        <f t="shared" si="55"/>
        <v>0</v>
      </c>
      <c r="Q58" s="314"/>
      <c r="R58" s="299">
        <f t="shared" si="56"/>
        <v>0</v>
      </c>
      <c r="S58" s="322">
        <f t="shared" si="57"/>
        <v>0</v>
      </c>
      <c r="T58" s="279">
        <f t="shared" si="58"/>
        <v>0</v>
      </c>
      <c r="U58" s="279">
        <f t="shared" si="59"/>
        <v>0</v>
      </c>
      <c r="V58" s="279">
        <f t="shared" si="60"/>
        <v>0</v>
      </c>
      <c r="W58" s="279">
        <f t="shared" si="61"/>
        <v>0</v>
      </c>
      <c r="X58" s="279">
        <f t="shared" si="62"/>
        <v>0</v>
      </c>
      <c r="Y58" s="279">
        <f t="shared" si="63"/>
        <v>0</v>
      </c>
      <c r="Z58" s="279">
        <f t="shared" si="63"/>
        <v>0</v>
      </c>
      <c r="AA58" s="279">
        <f t="shared" si="63"/>
        <v>0</v>
      </c>
      <c r="AB58" s="323"/>
      <c r="AC58" s="279">
        <f t="shared" si="12"/>
        <v>0</v>
      </c>
      <c r="AD58" s="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</row>
    <row r="59" spans="1:61" s="84" customFormat="1" ht="27.75" hidden="1" customHeight="1" x14ac:dyDescent="0.25">
      <c r="A59" s="109" t="s">
        <v>353</v>
      </c>
      <c r="B59" s="109" t="s">
        <v>354</v>
      </c>
      <c r="C59" s="306" t="s">
        <v>300</v>
      </c>
      <c r="D59" s="49"/>
      <c r="E59" s="343"/>
      <c r="F59" s="343"/>
      <c r="G59" s="79"/>
      <c r="H59" s="54"/>
      <c r="I59" s="62"/>
      <c r="J59" s="313"/>
      <c r="K59" s="356">
        <f t="shared" si="52"/>
        <v>0</v>
      </c>
      <c r="L59" s="356">
        <f t="shared" si="53"/>
        <v>0</v>
      </c>
      <c r="M59" s="314"/>
      <c r="N59" s="344"/>
      <c r="O59" s="357">
        <f t="shared" si="54"/>
        <v>0</v>
      </c>
      <c r="P59" s="357">
        <f t="shared" si="55"/>
        <v>0</v>
      </c>
      <c r="Q59" s="314"/>
      <c r="R59" s="299">
        <f t="shared" si="56"/>
        <v>0</v>
      </c>
      <c r="S59" s="322">
        <f t="shared" si="57"/>
        <v>0</v>
      </c>
      <c r="T59" s="279">
        <f t="shared" si="58"/>
        <v>0</v>
      </c>
      <c r="U59" s="279">
        <f t="shared" si="59"/>
        <v>0</v>
      </c>
      <c r="V59" s="279">
        <f t="shared" si="60"/>
        <v>0</v>
      </c>
      <c r="W59" s="279">
        <f t="shared" si="61"/>
        <v>0</v>
      </c>
      <c r="X59" s="279">
        <f t="shared" si="62"/>
        <v>0</v>
      </c>
      <c r="Y59" s="279">
        <f t="shared" si="63"/>
        <v>0</v>
      </c>
      <c r="Z59" s="279">
        <f t="shared" si="63"/>
        <v>0</v>
      </c>
      <c r="AA59" s="279">
        <f t="shared" si="63"/>
        <v>0</v>
      </c>
      <c r="AB59" s="323"/>
      <c r="AC59" s="279">
        <f t="shared" si="12"/>
        <v>0</v>
      </c>
      <c r="AD59" s="515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</row>
    <row r="60" spans="1:61" s="125" customFormat="1" ht="27.75" hidden="1" customHeight="1" x14ac:dyDescent="0.25">
      <c r="A60" s="122" t="s">
        <v>353</v>
      </c>
      <c r="B60" s="122" t="s">
        <v>354</v>
      </c>
      <c r="C60" s="516" t="s">
        <v>300</v>
      </c>
      <c r="D60" s="86"/>
      <c r="E60" s="87" t="s">
        <v>28</v>
      </c>
      <c r="F60" s="87"/>
      <c r="G60" s="88"/>
      <c r="H60" s="89"/>
      <c r="I60" s="90"/>
      <c r="J60" s="345"/>
      <c r="K60" s="346">
        <f t="shared" si="52"/>
        <v>0</v>
      </c>
      <c r="L60" s="346">
        <f t="shared" si="53"/>
        <v>0</v>
      </c>
      <c r="M60" s="347"/>
      <c r="N60" s="348"/>
      <c r="O60" s="531">
        <f t="shared" si="54"/>
        <v>0</v>
      </c>
      <c r="P60" s="531">
        <f t="shared" si="55"/>
        <v>0</v>
      </c>
      <c r="Q60" s="347"/>
      <c r="R60" s="268">
        <f>J60*M60*$R$8</f>
        <v>0</v>
      </c>
      <c r="S60" s="517">
        <f>J60*M60*$S$8</f>
        <v>0</v>
      </c>
      <c r="T60" s="340">
        <f>K60*M60*$T$8</f>
        <v>0</v>
      </c>
      <c r="U60" s="340">
        <f>J60*M60*$U$8</f>
        <v>0</v>
      </c>
      <c r="V60" s="340">
        <f t="shared" si="60"/>
        <v>0</v>
      </c>
      <c r="W60" s="340">
        <f t="shared" si="61"/>
        <v>0</v>
      </c>
      <c r="X60" s="340">
        <f t="shared" si="62"/>
        <v>0</v>
      </c>
      <c r="Y60" s="340">
        <f t="shared" si="63"/>
        <v>0</v>
      </c>
      <c r="Z60" s="340">
        <f t="shared" si="63"/>
        <v>0</v>
      </c>
      <c r="AA60" s="340">
        <f t="shared" si="63"/>
        <v>0</v>
      </c>
      <c r="AB60" s="341"/>
      <c r="AC60" s="340">
        <f t="shared" si="12"/>
        <v>0</v>
      </c>
      <c r="AD60" s="530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</row>
    <row r="61" spans="1:61" s="108" customFormat="1" ht="27.75" customHeight="1" thickBot="1" x14ac:dyDescent="0.3">
      <c r="A61" s="95" t="s">
        <v>353</v>
      </c>
      <c r="B61" s="95" t="s">
        <v>354</v>
      </c>
      <c r="C61" s="519" t="s">
        <v>300</v>
      </c>
      <c r="D61" s="96"/>
      <c r="E61" s="342"/>
      <c r="F61" s="342"/>
      <c r="G61" s="98"/>
      <c r="H61" s="99" t="s">
        <v>49</v>
      </c>
      <c r="I61" s="100"/>
      <c r="J61" s="520"/>
      <c r="K61" s="521"/>
      <c r="L61" s="521"/>
      <c r="M61" s="522"/>
      <c r="N61" s="523"/>
      <c r="O61" s="521"/>
      <c r="P61" s="521"/>
      <c r="Q61" s="522"/>
      <c r="R61" s="291">
        <f t="shared" ref="R61:AA61" si="64">SUM(R49:R60)</f>
        <v>544</v>
      </c>
      <c r="S61" s="524">
        <f t="shared" si="64"/>
        <v>118</v>
      </c>
      <c r="T61" s="525">
        <f t="shared" si="64"/>
        <v>118</v>
      </c>
      <c r="U61" s="525">
        <f t="shared" si="64"/>
        <v>141.6</v>
      </c>
      <c r="V61" s="525">
        <f t="shared" si="64"/>
        <v>104</v>
      </c>
      <c r="W61" s="525">
        <f t="shared" si="64"/>
        <v>31.2</v>
      </c>
      <c r="X61" s="525">
        <f t="shared" si="64"/>
        <v>31.2</v>
      </c>
      <c r="Y61" s="526">
        <f t="shared" si="64"/>
        <v>222</v>
      </c>
      <c r="Z61" s="526">
        <f t="shared" si="64"/>
        <v>149.19999999999999</v>
      </c>
      <c r="AA61" s="526">
        <f t="shared" si="64"/>
        <v>172.8</v>
      </c>
      <c r="AB61" s="527"/>
      <c r="AC61" s="279">
        <f t="shared" si="12"/>
        <v>0</v>
      </c>
      <c r="AD61" s="528">
        <f>R61/1800/0.6</f>
        <v>0.50370370370370376</v>
      </c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</row>
    <row r="62" spans="1:61" s="6" customFormat="1" ht="27.75" customHeight="1" thickTop="1" x14ac:dyDescent="0.25">
      <c r="A62" s="109" t="s">
        <v>361</v>
      </c>
      <c r="B62" s="109" t="s">
        <v>362</v>
      </c>
      <c r="C62" s="324" t="s">
        <v>52</v>
      </c>
      <c r="D62" s="324"/>
      <c r="E62" s="319" t="s">
        <v>32</v>
      </c>
      <c r="F62" s="52">
        <v>2</v>
      </c>
      <c r="G62" s="320" t="s">
        <v>310</v>
      </c>
      <c r="H62" s="72" t="s">
        <v>311</v>
      </c>
      <c r="I62" s="925"/>
      <c r="J62" s="541">
        <v>2</v>
      </c>
      <c r="K62" s="356">
        <f t="shared" ref="K62:K74" si="65">IF(J62&gt;0, 1, 0)</f>
        <v>1</v>
      </c>
      <c r="L62" s="356">
        <f t="shared" ref="L62:L74" si="66">J62-K62</f>
        <v>1</v>
      </c>
      <c r="M62" s="542">
        <v>26</v>
      </c>
      <c r="N62" s="543"/>
      <c r="O62" s="916"/>
      <c r="P62" s="916"/>
      <c r="Q62" s="564"/>
      <c r="R62" s="325">
        <f t="shared" ref="R62:R71" si="67">(K62*M62*$R$4)+(L62*M62*$R$5)+(O62*Q62*$R$6)+(P62*Q62*$R$7)</f>
        <v>140.4</v>
      </c>
      <c r="S62" s="322">
        <f t="shared" ref="S62:S70" si="68">J62*M62*$S$4</f>
        <v>52</v>
      </c>
      <c r="T62" s="279">
        <f t="shared" ref="T62:T70" si="69">K62*M62*$T$4</f>
        <v>26</v>
      </c>
      <c r="U62" s="279">
        <f t="shared" ref="U62:U70" si="70">J62*M62*$U$4</f>
        <v>62.4</v>
      </c>
      <c r="V62" s="279">
        <f t="shared" ref="V62:V74" si="71">N62*Q62*$V$6</f>
        <v>0</v>
      </c>
      <c r="W62" s="279">
        <f t="shared" ref="W62:W74" si="72">O62*Q62*$W$6</f>
        <v>0</v>
      </c>
      <c r="X62" s="279">
        <f t="shared" ref="X62:X74" si="73">N62*Q62*$X$6</f>
        <v>0</v>
      </c>
      <c r="Y62" s="279">
        <f t="shared" ref="Y62:AA74" si="74">S62+V62</f>
        <v>52</v>
      </c>
      <c r="Z62" s="279">
        <f t="shared" si="74"/>
        <v>26</v>
      </c>
      <c r="AA62" s="279">
        <f t="shared" si="74"/>
        <v>62.4</v>
      </c>
      <c r="AB62" s="323"/>
      <c r="AC62" s="279">
        <f t="shared" si="12"/>
        <v>0</v>
      </c>
      <c r="AD62" s="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</row>
    <row r="63" spans="1:61" s="6" customFormat="1" ht="27.75" customHeight="1" x14ac:dyDescent="0.25">
      <c r="A63" s="109" t="s">
        <v>361</v>
      </c>
      <c r="B63" s="109" t="s">
        <v>362</v>
      </c>
      <c r="C63" s="324" t="s">
        <v>52</v>
      </c>
      <c r="D63" s="324"/>
      <c r="E63" s="319" t="s">
        <v>32</v>
      </c>
      <c r="F63" s="52">
        <v>4</v>
      </c>
      <c r="G63" s="320" t="s">
        <v>312</v>
      </c>
      <c r="H63" s="72" t="s">
        <v>313</v>
      </c>
      <c r="I63" s="307"/>
      <c r="J63" s="541">
        <v>1</v>
      </c>
      <c r="K63" s="356">
        <f t="shared" si="65"/>
        <v>1</v>
      </c>
      <c r="L63" s="356">
        <f t="shared" si="66"/>
        <v>0</v>
      </c>
      <c r="M63" s="542">
        <v>26</v>
      </c>
      <c r="N63" s="543"/>
      <c r="O63" s="916"/>
      <c r="P63" s="916"/>
      <c r="Q63" s="542"/>
      <c r="R63" s="325">
        <f t="shared" si="67"/>
        <v>83.2</v>
      </c>
      <c r="S63" s="322">
        <f t="shared" si="68"/>
        <v>26</v>
      </c>
      <c r="T63" s="279">
        <f t="shared" si="69"/>
        <v>26</v>
      </c>
      <c r="U63" s="279">
        <f t="shared" si="70"/>
        <v>31.2</v>
      </c>
      <c r="V63" s="279">
        <f t="shared" si="71"/>
        <v>0</v>
      </c>
      <c r="W63" s="279">
        <f t="shared" si="72"/>
        <v>0</v>
      </c>
      <c r="X63" s="279">
        <f t="shared" si="73"/>
        <v>0</v>
      </c>
      <c r="Y63" s="279">
        <f t="shared" si="74"/>
        <v>26</v>
      </c>
      <c r="Z63" s="279">
        <f t="shared" si="74"/>
        <v>26</v>
      </c>
      <c r="AA63" s="279">
        <f t="shared" si="74"/>
        <v>31.2</v>
      </c>
      <c r="AB63" s="323"/>
      <c r="AC63" s="279">
        <f t="shared" si="12"/>
        <v>0</v>
      </c>
      <c r="AD63" s="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</row>
    <row r="64" spans="1:61" s="6" customFormat="1" ht="27.75" customHeight="1" x14ac:dyDescent="0.25">
      <c r="A64" s="109" t="s">
        <v>361</v>
      </c>
      <c r="B64" s="109" t="s">
        <v>362</v>
      </c>
      <c r="C64" s="324" t="s">
        <v>52</v>
      </c>
      <c r="D64" s="324"/>
      <c r="E64" s="319" t="s">
        <v>32</v>
      </c>
      <c r="F64" s="52">
        <v>5</v>
      </c>
      <c r="G64" s="320" t="s">
        <v>314</v>
      </c>
      <c r="H64" s="72" t="s">
        <v>315</v>
      </c>
      <c r="I64" s="307"/>
      <c r="J64" s="541">
        <v>1</v>
      </c>
      <c r="K64" s="356">
        <f t="shared" si="65"/>
        <v>1</v>
      </c>
      <c r="L64" s="356">
        <f t="shared" si="66"/>
        <v>0</v>
      </c>
      <c r="M64" s="542">
        <v>26</v>
      </c>
      <c r="N64" s="543"/>
      <c r="O64" s="916"/>
      <c r="P64" s="916"/>
      <c r="Q64" s="542"/>
      <c r="R64" s="325">
        <f t="shared" si="67"/>
        <v>83.2</v>
      </c>
      <c r="S64" s="322">
        <f t="shared" si="68"/>
        <v>26</v>
      </c>
      <c r="T64" s="279">
        <f t="shared" si="69"/>
        <v>26</v>
      </c>
      <c r="U64" s="279">
        <f t="shared" si="70"/>
        <v>31.2</v>
      </c>
      <c r="V64" s="279">
        <f t="shared" si="71"/>
        <v>0</v>
      </c>
      <c r="W64" s="279">
        <f t="shared" si="72"/>
        <v>0</v>
      </c>
      <c r="X64" s="279">
        <f t="shared" si="73"/>
        <v>0</v>
      </c>
      <c r="Y64" s="279">
        <f t="shared" si="74"/>
        <v>26</v>
      </c>
      <c r="Z64" s="279">
        <f t="shared" si="74"/>
        <v>26</v>
      </c>
      <c r="AA64" s="279">
        <f t="shared" si="74"/>
        <v>31.2</v>
      </c>
      <c r="AB64" s="323"/>
      <c r="AC64" s="279">
        <f t="shared" si="12"/>
        <v>0</v>
      </c>
      <c r="AD64" s="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</row>
    <row r="65" spans="1:61" s="6" customFormat="1" ht="27.75" customHeight="1" x14ac:dyDescent="0.25">
      <c r="A65" s="109" t="s">
        <v>361</v>
      </c>
      <c r="B65" s="109" t="s">
        <v>362</v>
      </c>
      <c r="C65" s="324" t="s">
        <v>52</v>
      </c>
      <c r="D65" s="324"/>
      <c r="E65" s="319" t="s">
        <v>32</v>
      </c>
      <c r="F65" s="52">
        <v>5</v>
      </c>
      <c r="G65" s="320" t="s">
        <v>363</v>
      </c>
      <c r="H65" s="72" t="s">
        <v>364</v>
      </c>
      <c r="I65" s="307"/>
      <c r="J65" s="541">
        <v>1</v>
      </c>
      <c r="K65" s="356">
        <f t="shared" si="65"/>
        <v>1</v>
      </c>
      <c r="L65" s="356">
        <f t="shared" si="66"/>
        <v>0</v>
      </c>
      <c r="M65" s="542">
        <v>12</v>
      </c>
      <c r="N65" s="543"/>
      <c r="O65" s="916"/>
      <c r="P65" s="916"/>
      <c r="Q65" s="542"/>
      <c r="R65" s="325">
        <f t="shared" si="67"/>
        <v>38.400000000000006</v>
      </c>
      <c r="S65" s="322">
        <f t="shared" si="68"/>
        <v>12</v>
      </c>
      <c r="T65" s="279">
        <f t="shared" si="69"/>
        <v>12</v>
      </c>
      <c r="U65" s="279">
        <f t="shared" si="70"/>
        <v>14.399999999999999</v>
      </c>
      <c r="V65" s="279">
        <f t="shared" si="71"/>
        <v>0</v>
      </c>
      <c r="W65" s="279">
        <f t="shared" si="72"/>
        <v>0</v>
      </c>
      <c r="X65" s="279">
        <f t="shared" si="73"/>
        <v>0</v>
      </c>
      <c r="Y65" s="279">
        <f t="shared" si="74"/>
        <v>12</v>
      </c>
      <c r="Z65" s="279">
        <f t="shared" si="74"/>
        <v>12</v>
      </c>
      <c r="AA65" s="279">
        <f t="shared" si="74"/>
        <v>14.399999999999999</v>
      </c>
      <c r="AB65" s="323"/>
      <c r="AC65" s="279">
        <f t="shared" si="12"/>
        <v>0</v>
      </c>
      <c r="AD65" s="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</row>
    <row r="66" spans="1:61" s="6" customFormat="1" ht="27.75" customHeight="1" x14ac:dyDescent="0.25">
      <c r="A66" s="109" t="s">
        <v>361</v>
      </c>
      <c r="B66" s="109" t="s">
        <v>362</v>
      </c>
      <c r="C66" s="324" t="s">
        <v>52</v>
      </c>
      <c r="D66" s="324"/>
      <c r="E66" s="319" t="s">
        <v>32</v>
      </c>
      <c r="F66" s="52">
        <v>6</v>
      </c>
      <c r="G66" s="320" t="s">
        <v>365</v>
      </c>
      <c r="H66" s="72" t="s">
        <v>366</v>
      </c>
      <c r="I66" s="307"/>
      <c r="J66" s="541">
        <v>0</v>
      </c>
      <c r="K66" s="356">
        <f t="shared" si="65"/>
        <v>0</v>
      </c>
      <c r="L66" s="356">
        <f t="shared" si="66"/>
        <v>0</v>
      </c>
      <c r="M66" s="542">
        <v>0</v>
      </c>
      <c r="N66" s="543"/>
      <c r="O66" s="916"/>
      <c r="P66" s="916"/>
      <c r="Q66" s="542"/>
      <c r="R66" s="325">
        <f t="shared" si="67"/>
        <v>0</v>
      </c>
      <c r="S66" s="322">
        <f t="shared" si="68"/>
        <v>0</v>
      </c>
      <c r="T66" s="279">
        <f t="shared" si="69"/>
        <v>0</v>
      </c>
      <c r="U66" s="279">
        <f t="shared" si="70"/>
        <v>0</v>
      </c>
      <c r="V66" s="279">
        <f t="shared" si="71"/>
        <v>0</v>
      </c>
      <c r="W66" s="279">
        <f t="shared" si="72"/>
        <v>0</v>
      </c>
      <c r="X66" s="279">
        <f t="shared" si="73"/>
        <v>0</v>
      </c>
      <c r="Y66" s="279">
        <f t="shared" si="74"/>
        <v>0</v>
      </c>
      <c r="Z66" s="279">
        <f t="shared" si="74"/>
        <v>0</v>
      </c>
      <c r="AA66" s="279">
        <f t="shared" si="74"/>
        <v>0</v>
      </c>
      <c r="AB66" s="323"/>
      <c r="AC66" s="279">
        <f t="shared" si="12"/>
        <v>0</v>
      </c>
      <c r="AD66" s="2"/>
      <c r="AE66" s="3"/>
      <c r="AF66" s="3"/>
      <c r="AG66" s="3"/>
      <c r="AH66" s="2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</row>
    <row r="67" spans="1:61" s="6" customFormat="1" ht="27.75" customHeight="1" x14ac:dyDescent="0.25">
      <c r="A67" s="109" t="s">
        <v>361</v>
      </c>
      <c r="B67" s="109" t="s">
        <v>362</v>
      </c>
      <c r="C67" s="324" t="s">
        <v>52</v>
      </c>
      <c r="D67" s="324"/>
      <c r="E67" s="326" t="s">
        <v>37</v>
      </c>
      <c r="F67" s="52">
        <v>2</v>
      </c>
      <c r="G67" s="320" t="s">
        <v>316</v>
      </c>
      <c r="H67" s="72" t="s">
        <v>317</v>
      </c>
      <c r="I67" s="307"/>
      <c r="J67" s="541">
        <v>1</v>
      </c>
      <c r="K67" s="356">
        <f t="shared" si="65"/>
        <v>1</v>
      </c>
      <c r="L67" s="356">
        <f t="shared" si="66"/>
        <v>0</v>
      </c>
      <c r="M67" s="542">
        <v>14</v>
      </c>
      <c r="N67" s="543"/>
      <c r="O67" s="916"/>
      <c r="P67" s="916"/>
      <c r="Q67" s="542"/>
      <c r="R67" s="325">
        <f t="shared" si="67"/>
        <v>44.800000000000004</v>
      </c>
      <c r="S67" s="322">
        <f t="shared" si="68"/>
        <v>14</v>
      </c>
      <c r="T67" s="279">
        <f t="shared" si="69"/>
        <v>14</v>
      </c>
      <c r="U67" s="279">
        <f t="shared" si="70"/>
        <v>16.8</v>
      </c>
      <c r="V67" s="279">
        <f t="shared" si="71"/>
        <v>0</v>
      </c>
      <c r="W67" s="279">
        <f t="shared" si="72"/>
        <v>0</v>
      </c>
      <c r="X67" s="279">
        <f t="shared" si="73"/>
        <v>0</v>
      </c>
      <c r="Y67" s="279">
        <f t="shared" si="74"/>
        <v>14</v>
      </c>
      <c r="Z67" s="279">
        <f t="shared" si="74"/>
        <v>14</v>
      </c>
      <c r="AA67" s="279">
        <f t="shared" si="74"/>
        <v>16.8</v>
      </c>
      <c r="AB67" s="323"/>
      <c r="AC67" s="279">
        <f t="shared" si="12"/>
        <v>0</v>
      </c>
      <c r="AD67" s="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</row>
    <row r="68" spans="1:61" s="6" customFormat="1" ht="27.75" customHeight="1" x14ac:dyDescent="0.25">
      <c r="A68" s="109" t="s">
        <v>361</v>
      </c>
      <c r="B68" s="109" t="s">
        <v>362</v>
      </c>
      <c r="C68" s="324" t="s">
        <v>52</v>
      </c>
      <c r="D68" s="324"/>
      <c r="E68" s="327" t="s">
        <v>75</v>
      </c>
      <c r="F68" s="52">
        <v>1</v>
      </c>
      <c r="G68" s="320" t="s">
        <v>320</v>
      </c>
      <c r="H68" s="72" t="s">
        <v>321</v>
      </c>
      <c r="I68" s="307"/>
      <c r="J68" s="541">
        <v>1</v>
      </c>
      <c r="K68" s="356">
        <f t="shared" si="65"/>
        <v>1</v>
      </c>
      <c r="L68" s="356">
        <f t="shared" si="66"/>
        <v>0</v>
      </c>
      <c r="M68" s="542">
        <v>12</v>
      </c>
      <c r="N68" s="543"/>
      <c r="O68" s="916"/>
      <c r="P68" s="916"/>
      <c r="Q68" s="542"/>
      <c r="R68" s="325">
        <f t="shared" si="67"/>
        <v>38.400000000000006</v>
      </c>
      <c r="S68" s="322">
        <f t="shared" si="68"/>
        <v>12</v>
      </c>
      <c r="T68" s="279">
        <f t="shared" si="69"/>
        <v>12</v>
      </c>
      <c r="U68" s="279">
        <f t="shared" si="70"/>
        <v>14.399999999999999</v>
      </c>
      <c r="V68" s="279">
        <f t="shared" si="71"/>
        <v>0</v>
      </c>
      <c r="W68" s="279">
        <f t="shared" si="72"/>
        <v>0</v>
      </c>
      <c r="X68" s="279">
        <f t="shared" si="73"/>
        <v>0</v>
      </c>
      <c r="Y68" s="279">
        <f t="shared" si="74"/>
        <v>12</v>
      </c>
      <c r="Z68" s="279">
        <f t="shared" si="74"/>
        <v>12</v>
      </c>
      <c r="AA68" s="279">
        <f t="shared" si="74"/>
        <v>14.399999999999999</v>
      </c>
      <c r="AB68" s="323"/>
      <c r="AC68" s="279">
        <f t="shared" si="12"/>
        <v>0</v>
      </c>
      <c r="AD68" s="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</row>
    <row r="69" spans="1:61" s="6" customFormat="1" ht="27.75" hidden="1" customHeight="1" x14ac:dyDescent="0.25">
      <c r="A69" s="109" t="s">
        <v>361</v>
      </c>
      <c r="B69" s="109" t="s">
        <v>362</v>
      </c>
      <c r="C69" s="324" t="s">
        <v>52</v>
      </c>
      <c r="D69" s="324"/>
      <c r="E69" s="343"/>
      <c r="F69" s="343"/>
      <c r="G69" s="333"/>
      <c r="H69" s="929"/>
      <c r="I69" s="828"/>
      <c r="J69" s="541"/>
      <c r="K69" s="356">
        <f t="shared" si="65"/>
        <v>0</v>
      </c>
      <c r="L69" s="356">
        <f t="shared" si="66"/>
        <v>0</v>
      </c>
      <c r="M69" s="542"/>
      <c r="N69" s="543"/>
      <c r="O69" s="356">
        <f t="shared" ref="O69:O74" si="75">IF(N69&gt;0, 1, 0)</f>
        <v>0</v>
      </c>
      <c r="P69" s="356">
        <f t="shared" ref="P69:P74" si="76">N69-O69</f>
        <v>0</v>
      </c>
      <c r="Q69" s="542"/>
      <c r="R69" s="325">
        <f t="shared" si="67"/>
        <v>0</v>
      </c>
      <c r="S69" s="322">
        <f t="shared" si="68"/>
        <v>0</v>
      </c>
      <c r="T69" s="279">
        <f t="shared" si="69"/>
        <v>0</v>
      </c>
      <c r="U69" s="279">
        <f t="shared" si="70"/>
        <v>0</v>
      </c>
      <c r="V69" s="279">
        <f t="shared" si="71"/>
        <v>0</v>
      </c>
      <c r="W69" s="279">
        <f t="shared" si="72"/>
        <v>0</v>
      </c>
      <c r="X69" s="279">
        <f t="shared" si="73"/>
        <v>0</v>
      </c>
      <c r="Y69" s="279">
        <f t="shared" si="74"/>
        <v>0</v>
      </c>
      <c r="Z69" s="279">
        <f t="shared" si="74"/>
        <v>0</v>
      </c>
      <c r="AA69" s="279">
        <f t="shared" si="74"/>
        <v>0</v>
      </c>
      <c r="AB69" s="323"/>
      <c r="AC69" s="279">
        <f t="shared" si="12"/>
        <v>0</v>
      </c>
      <c r="AD69" s="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</row>
    <row r="70" spans="1:61" s="6" customFormat="1" ht="27.75" hidden="1" customHeight="1" x14ac:dyDescent="0.25">
      <c r="A70" s="109" t="s">
        <v>361</v>
      </c>
      <c r="B70" s="109" t="s">
        <v>362</v>
      </c>
      <c r="C70" s="324" t="s">
        <v>52</v>
      </c>
      <c r="D70" s="324"/>
      <c r="E70" s="343"/>
      <c r="F70" s="343"/>
      <c r="G70" s="333"/>
      <c r="H70" s="72"/>
      <c r="I70" s="307"/>
      <c r="J70" s="541"/>
      <c r="K70" s="356">
        <f t="shared" si="65"/>
        <v>0</v>
      </c>
      <c r="L70" s="356">
        <f t="shared" si="66"/>
        <v>0</v>
      </c>
      <c r="M70" s="542"/>
      <c r="N70" s="543"/>
      <c r="O70" s="356">
        <f t="shared" si="75"/>
        <v>0</v>
      </c>
      <c r="P70" s="356">
        <f t="shared" si="76"/>
        <v>0</v>
      </c>
      <c r="Q70" s="542"/>
      <c r="R70" s="325">
        <f t="shared" si="67"/>
        <v>0</v>
      </c>
      <c r="S70" s="322">
        <f t="shared" si="68"/>
        <v>0</v>
      </c>
      <c r="T70" s="279">
        <f t="shared" si="69"/>
        <v>0</v>
      </c>
      <c r="U70" s="279">
        <f t="shared" si="70"/>
        <v>0</v>
      </c>
      <c r="V70" s="279">
        <f t="shared" si="71"/>
        <v>0</v>
      </c>
      <c r="W70" s="279">
        <f t="shared" si="72"/>
        <v>0</v>
      </c>
      <c r="X70" s="279">
        <f t="shared" si="73"/>
        <v>0</v>
      </c>
      <c r="Y70" s="279">
        <f t="shared" si="74"/>
        <v>0</v>
      </c>
      <c r="Z70" s="279">
        <f t="shared" si="74"/>
        <v>0</v>
      </c>
      <c r="AA70" s="279">
        <f t="shared" si="74"/>
        <v>0</v>
      </c>
      <c r="AB70" s="323"/>
      <c r="AC70" s="279">
        <f t="shared" si="12"/>
        <v>0</v>
      </c>
      <c r="AD70" s="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</row>
    <row r="71" spans="1:61" s="6" customFormat="1" ht="42.75" customHeight="1" x14ac:dyDescent="0.25">
      <c r="A71" s="109" t="s">
        <v>361</v>
      </c>
      <c r="B71" s="109" t="s">
        <v>362</v>
      </c>
      <c r="C71" s="324" t="s">
        <v>52</v>
      </c>
      <c r="D71" s="358"/>
      <c r="E71" s="359" t="s">
        <v>367</v>
      </c>
      <c r="F71" s="52">
        <v>2</v>
      </c>
      <c r="G71" s="360" t="s">
        <v>368</v>
      </c>
      <c r="H71" s="72" t="s">
        <v>369</v>
      </c>
      <c r="I71" s="307"/>
      <c r="J71" s="541">
        <v>1</v>
      </c>
      <c r="K71" s="356">
        <f t="shared" si="65"/>
        <v>1</v>
      </c>
      <c r="L71" s="356">
        <f t="shared" si="66"/>
        <v>0</v>
      </c>
      <c r="M71" s="542">
        <v>26</v>
      </c>
      <c r="N71" s="543">
        <v>1</v>
      </c>
      <c r="O71" s="356">
        <f t="shared" si="75"/>
        <v>1</v>
      </c>
      <c r="P71" s="356">
        <f t="shared" si="76"/>
        <v>0</v>
      </c>
      <c r="Q71" s="542">
        <v>26</v>
      </c>
      <c r="R71" s="325">
        <f t="shared" si="67"/>
        <v>124.80000000000001</v>
      </c>
      <c r="S71" s="322"/>
      <c r="T71" s="279"/>
      <c r="U71" s="279"/>
      <c r="V71" s="279"/>
      <c r="W71" s="279"/>
      <c r="X71" s="279"/>
      <c r="Y71" s="279"/>
      <c r="Z71" s="279"/>
      <c r="AA71" s="279"/>
      <c r="AB71" s="323"/>
      <c r="AC71" s="279"/>
      <c r="AD71" s="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</row>
    <row r="72" spans="1:61" s="125" customFormat="1" ht="27.75" customHeight="1" x14ac:dyDescent="0.25">
      <c r="A72" s="122" t="s">
        <v>361</v>
      </c>
      <c r="B72" s="122" t="s">
        <v>362</v>
      </c>
      <c r="C72" s="86" t="s">
        <v>52</v>
      </c>
      <c r="D72" s="86"/>
      <c r="E72" s="87" t="s">
        <v>138</v>
      </c>
      <c r="F72" s="87"/>
      <c r="G72" s="88"/>
      <c r="H72" s="467" t="s">
        <v>370</v>
      </c>
      <c r="I72" s="831"/>
      <c r="J72" s="921">
        <v>1</v>
      </c>
      <c r="K72" s="346">
        <f t="shared" si="65"/>
        <v>1</v>
      </c>
      <c r="L72" s="346">
        <f t="shared" si="66"/>
        <v>0</v>
      </c>
      <c r="M72" s="923">
        <v>6</v>
      </c>
      <c r="N72" s="924"/>
      <c r="O72" s="922">
        <f t="shared" si="75"/>
        <v>0</v>
      </c>
      <c r="P72" s="922">
        <f t="shared" si="76"/>
        <v>0</v>
      </c>
      <c r="Q72" s="923"/>
      <c r="R72" s="339">
        <f>J72*M72*$R$8</f>
        <v>29.400000000000002</v>
      </c>
      <c r="S72" s="517">
        <f>J72*M72*$S$8</f>
        <v>6</v>
      </c>
      <c r="T72" s="340">
        <f>K72*M72*$T$8</f>
        <v>9</v>
      </c>
      <c r="U72" s="340">
        <f>J72*M72*$U$8</f>
        <v>14.399999999999999</v>
      </c>
      <c r="V72" s="340">
        <f t="shared" si="71"/>
        <v>0</v>
      </c>
      <c r="W72" s="340">
        <f t="shared" si="72"/>
        <v>0</v>
      </c>
      <c r="X72" s="340">
        <f t="shared" si="73"/>
        <v>0</v>
      </c>
      <c r="Y72" s="340">
        <f t="shared" si="74"/>
        <v>6</v>
      </c>
      <c r="Z72" s="340">
        <f t="shared" si="74"/>
        <v>9</v>
      </c>
      <c r="AA72" s="340">
        <f t="shared" si="74"/>
        <v>14.399999999999999</v>
      </c>
      <c r="AB72" s="323"/>
      <c r="AC72" s="340">
        <f t="shared" si="12"/>
        <v>0</v>
      </c>
      <c r="AD72" s="530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  <c r="BC72" s="124"/>
      <c r="BD72" s="124"/>
      <c r="BE72" s="124"/>
      <c r="BF72" s="124"/>
      <c r="BG72" s="124"/>
      <c r="BH72" s="124"/>
      <c r="BI72" s="124"/>
    </row>
    <row r="73" spans="1:61" s="125" customFormat="1" ht="27.75" customHeight="1" x14ac:dyDescent="0.25">
      <c r="A73" s="122" t="s">
        <v>361</v>
      </c>
      <c r="B73" s="122" t="s">
        <v>362</v>
      </c>
      <c r="C73" s="86" t="s">
        <v>52</v>
      </c>
      <c r="D73" s="86"/>
      <c r="E73" s="87" t="s">
        <v>87</v>
      </c>
      <c r="F73" s="87"/>
      <c r="G73" s="88"/>
      <c r="H73" s="89" t="s">
        <v>370</v>
      </c>
      <c r="I73" s="90"/>
      <c r="J73" s="335"/>
      <c r="K73" s="336">
        <f t="shared" si="65"/>
        <v>0</v>
      </c>
      <c r="L73" s="336">
        <f t="shared" si="66"/>
        <v>0</v>
      </c>
      <c r="M73" s="337"/>
      <c r="N73" s="338"/>
      <c r="O73" s="336">
        <f t="shared" si="75"/>
        <v>0</v>
      </c>
      <c r="P73" s="336">
        <f t="shared" si="76"/>
        <v>0</v>
      </c>
      <c r="Q73" s="337"/>
      <c r="R73" s="339">
        <f>J73*M73*$R$8</f>
        <v>0</v>
      </c>
      <c r="S73" s="517">
        <f>J73*M73*$S$8</f>
        <v>0</v>
      </c>
      <c r="T73" s="340">
        <f>K73*M73*$T$8</f>
        <v>0</v>
      </c>
      <c r="U73" s="340">
        <f>J73*M73*$U$8</f>
        <v>0</v>
      </c>
      <c r="V73" s="340">
        <f t="shared" si="71"/>
        <v>0</v>
      </c>
      <c r="W73" s="340">
        <f t="shared" si="72"/>
        <v>0</v>
      </c>
      <c r="X73" s="340">
        <f t="shared" si="73"/>
        <v>0</v>
      </c>
      <c r="Y73" s="340">
        <f t="shared" si="74"/>
        <v>0</v>
      </c>
      <c r="Z73" s="340">
        <f t="shared" si="74"/>
        <v>0</v>
      </c>
      <c r="AA73" s="340">
        <f t="shared" si="74"/>
        <v>0</v>
      </c>
      <c r="AB73" s="323"/>
      <c r="AC73" s="340">
        <f t="shared" si="12"/>
        <v>0</v>
      </c>
      <c r="AD73" s="530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  <c r="BC73" s="124"/>
      <c r="BD73" s="124"/>
      <c r="BE73" s="124"/>
      <c r="BF73" s="124"/>
      <c r="BG73" s="124"/>
      <c r="BH73" s="124"/>
      <c r="BI73" s="124"/>
    </row>
    <row r="74" spans="1:61" s="125" customFormat="1" ht="27.75" customHeight="1" x14ac:dyDescent="0.25">
      <c r="A74" s="122" t="s">
        <v>361</v>
      </c>
      <c r="B74" s="122" t="s">
        <v>362</v>
      </c>
      <c r="C74" s="86" t="s">
        <v>52</v>
      </c>
      <c r="D74" s="86"/>
      <c r="E74" s="87" t="s">
        <v>87</v>
      </c>
      <c r="F74" s="87"/>
      <c r="G74" s="88"/>
      <c r="H74" s="89" t="s">
        <v>371</v>
      </c>
      <c r="I74" s="90"/>
      <c r="J74" s="335"/>
      <c r="K74" s="336">
        <f t="shared" si="65"/>
        <v>0</v>
      </c>
      <c r="L74" s="336">
        <f t="shared" si="66"/>
        <v>0</v>
      </c>
      <c r="M74" s="337"/>
      <c r="N74" s="338"/>
      <c r="O74" s="336">
        <f t="shared" si="75"/>
        <v>0</v>
      </c>
      <c r="P74" s="336">
        <f t="shared" si="76"/>
        <v>0</v>
      </c>
      <c r="Q74" s="337"/>
      <c r="R74" s="339">
        <f>J74*M74*$R$8</f>
        <v>0</v>
      </c>
      <c r="S74" s="517">
        <f>J74*M74*$S$8</f>
        <v>0</v>
      </c>
      <c r="T74" s="340">
        <f>K74*M74*$T$8</f>
        <v>0</v>
      </c>
      <c r="U74" s="340">
        <f>J74*M74*$U$8</f>
        <v>0</v>
      </c>
      <c r="V74" s="340">
        <f t="shared" si="71"/>
        <v>0</v>
      </c>
      <c r="W74" s="340">
        <f t="shared" si="72"/>
        <v>0</v>
      </c>
      <c r="X74" s="340">
        <f t="shared" si="73"/>
        <v>0</v>
      </c>
      <c r="Y74" s="340">
        <f t="shared" si="74"/>
        <v>0</v>
      </c>
      <c r="Z74" s="340">
        <f t="shared" si="74"/>
        <v>0</v>
      </c>
      <c r="AA74" s="340">
        <f t="shared" si="74"/>
        <v>0</v>
      </c>
      <c r="AB74" s="341"/>
      <c r="AC74" s="340">
        <f t="shared" si="12"/>
        <v>0</v>
      </c>
      <c r="AD74" s="530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</row>
    <row r="75" spans="1:61" s="108" customFormat="1" ht="27.75" customHeight="1" thickBot="1" x14ac:dyDescent="0.3">
      <c r="A75" s="95" t="s">
        <v>361</v>
      </c>
      <c r="B75" s="95" t="s">
        <v>362</v>
      </c>
      <c r="C75" s="96" t="s">
        <v>52</v>
      </c>
      <c r="D75" s="96"/>
      <c r="E75" s="342"/>
      <c r="F75" s="342"/>
      <c r="G75" s="98"/>
      <c r="H75" s="99" t="s">
        <v>49</v>
      </c>
      <c r="I75" s="100"/>
      <c r="J75" s="520"/>
      <c r="K75" s="521"/>
      <c r="L75" s="521"/>
      <c r="M75" s="522"/>
      <c r="N75" s="523"/>
      <c r="O75" s="521"/>
      <c r="P75" s="521"/>
      <c r="Q75" s="522"/>
      <c r="R75" s="291">
        <f t="shared" ref="R75:AA75" si="77">SUM(R62:R74)</f>
        <v>582.6</v>
      </c>
      <c r="S75" s="524">
        <f t="shared" si="77"/>
        <v>148</v>
      </c>
      <c r="T75" s="525">
        <f t="shared" si="77"/>
        <v>125</v>
      </c>
      <c r="U75" s="525">
        <f t="shared" si="77"/>
        <v>184.8</v>
      </c>
      <c r="V75" s="525">
        <f t="shared" si="77"/>
        <v>0</v>
      </c>
      <c r="W75" s="525">
        <f t="shared" si="77"/>
        <v>0</v>
      </c>
      <c r="X75" s="525">
        <f t="shared" si="77"/>
        <v>0</v>
      </c>
      <c r="Y75" s="526">
        <f t="shared" si="77"/>
        <v>148</v>
      </c>
      <c r="Z75" s="526">
        <f t="shared" si="77"/>
        <v>125</v>
      </c>
      <c r="AA75" s="526">
        <f t="shared" si="77"/>
        <v>184.8</v>
      </c>
      <c r="AB75" s="527"/>
      <c r="AC75" s="279">
        <f t="shared" ref="AC75:AC99" si="78">R75-Y75-Z75-AA75</f>
        <v>124.80000000000001</v>
      </c>
      <c r="AD75" s="528">
        <f>R75/1800/0.6</f>
        <v>0.5394444444444445</v>
      </c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</row>
    <row r="76" spans="1:61" s="6" customFormat="1" ht="27.75" customHeight="1" thickTop="1" x14ac:dyDescent="0.25">
      <c r="A76" s="109" t="s">
        <v>372</v>
      </c>
      <c r="B76" s="109" t="s">
        <v>373</v>
      </c>
      <c r="C76" s="317" t="s">
        <v>374</v>
      </c>
      <c r="D76" s="324"/>
      <c r="E76" s="319" t="s">
        <v>32</v>
      </c>
      <c r="F76" s="52">
        <v>5</v>
      </c>
      <c r="G76" s="320" t="s">
        <v>375</v>
      </c>
      <c r="H76" s="72" t="s">
        <v>376</v>
      </c>
      <c r="I76" s="925"/>
      <c r="J76" s="541">
        <v>0</v>
      </c>
      <c r="K76" s="356">
        <f t="shared" ref="K76:K88" si="79">IF(J76&gt;0, 1, 0)</f>
        <v>0</v>
      </c>
      <c r="L76" s="356">
        <f t="shared" ref="L76:L88" si="80">J76-K76</f>
        <v>0</v>
      </c>
      <c r="M76" s="542">
        <v>0</v>
      </c>
      <c r="N76" s="543"/>
      <c r="O76" s="916">
        <f t="shared" ref="O76:O88" si="81">IF(N76&gt;0, 1, 0)</f>
        <v>0</v>
      </c>
      <c r="P76" s="916">
        <f t="shared" ref="P76:P88" si="82">N76-O76</f>
        <v>0</v>
      </c>
      <c r="Q76" s="564"/>
      <c r="R76" s="325">
        <f t="shared" ref="R76:R87" si="83">(K76*M76*$R$4)+(L76*M76*$R$5)+(O76*Q76*$R$6)+(P76*Q76*$R$7)</f>
        <v>0</v>
      </c>
      <c r="S76" s="322">
        <f t="shared" ref="S76:S87" si="84">J76*M76*$S$4</f>
        <v>0</v>
      </c>
      <c r="T76" s="279">
        <f t="shared" ref="T76:T87" si="85">K76*M76*$T$4</f>
        <v>0</v>
      </c>
      <c r="U76" s="279">
        <f t="shared" ref="U76:U87" si="86">J76*M76*$U$4</f>
        <v>0</v>
      </c>
      <c r="V76" s="279">
        <f t="shared" ref="V76:V88" si="87">N76*Q76*$V$6</f>
        <v>0</v>
      </c>
      <c r="W76" s="279">
        <f t="shared" ref="W76:W88" si="88">O76*Q76*$W$6</f>
        <v>0</v>
      </c>
      <c r="X76" s="279">
        <f t="shared" ref="X76:X88" si="89">N76*Q76*$X$6</f>
        <v>0</v>
      </c>
      <c r="Y76" s="279">
        <f t="shared" ref="Y76:AA88" si="90">S76+V76</f>
        <v>0</v>
      </c>
      <c r="Z76" s="279">
        <f t="shared" si="90"/>
        <v>0</v>
      </c>
      <c r="AA76" s="279">
        <f t="shared" si="90"/>
        <v>0</v>
      </c>
      <c r="AB76" s="323"/>
      <c r="AC76" s="279">
        <f t="shared" si="78"/>
        <v>0</v>
      </c>
      <c r="AD76" s="530"/>
      <c r="AE76" s="124"/>
      <c r="AF76" s="124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</row>
    <row r="77" spans="1:61" s="6" customFormat="1" ht="27.75" customHeight="1" x14ac:dyDescent="0.25">
      <c r="A77" s="109" t="s">
        <v>372</v>
      </c>
      <c r="B77" s="109" t="s">
        <v>373</v>
      </c>
      <c r="C77" s="317" t="s">
        <v>374</v>
      </c>
      <c r="D77" s="324"/>
      <c r="E77" s="319" t="s">
        <v>32</v>
      </c>
      <c r="F77" s="52">
        <v>5</v>
      </c>
      <c r="G77" s="320" t="s">
        <v>363</v>
      </c>
      <c r="H77" s="72" t="s">
        <v>364</v>
      </c>
      <c r="I77" s="307"/>
      <c r="J77" s="541">
        <v>1</v>
      </c>
      <c r="K77" s="356">
        <f t="shared" si="79"/>
        <v>1</v>
      </c>
      <c r="L77" s="356">
        <f t="shared" si="80"/>
        <v>0</v>
      </c>
      <c r="M77" s="1000">
        <v>14</v>
      </c>
      <c r="N77" s="543"/>
      <c r="O77" s="916">
        <f t="shared" si="81"/>
        <v>0</v>
      </c>
      <c r="P77" s="916">
        <f t="shared" si="82"/>
        <v>0</v>
      </c>
      <c r="Q77" s="542"/>
      <c r="R77" s="325">
        <f t="shared" si="83"/>
        <v>44.800000000000004</v>
      </c>
      <c r="S77" s="322">
        <f t="shared" si="84"/>
        <v>14</v>
      </c>
      <c r="T77" s="279">
        <f t="shared" si="85"/>
        <v>14</v>
      </c>
      <c r="U77" s="279">
        <f t="shared" si="86"/>
        <v>16.8</v>
      </c>
      <c r="V77" s="279">
        <f t="shared" si="87"/>
        <v>0</v>
      </c>
      <c r="W77" s="279">
        <f t="shared" si="88"/>
        <v>0</v>
      </c>
      <c r="X77" s="279">
        <f t="shared" si="89"/>
        <v>0</v>
      </c>
      <c r="Y77" s="279">
        <f t="shared" si="90"/>
        <v>14</v>
      </c>
      <c r="Z77" s="279">
        <f t="shared" si="90"/>
        <v>14</v>
      </c>
      <c r="AA77" s="279">
        <f t="shared" si="90"/>
        <v>16.8</v>
      </c>
      <c r="AB77" s="323"/>
      <c r="AC77" s="279">
        <f t="shared" si="78"/>
        <v>0</v>
      </c>
      <c r="AD77" s="2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</row>
    <row r="78" spans="1:61" s="6" customFormat="1" ht="27.75" customHeight="1" x14ac:dyDescent="0.25">
      <c r="A78" s="109" t="s">
        <v>372</v>
      </c>
      <c r="B78" s="109" t="s">
        <v>373</v>
      </c>
      <c r="C78" s="317" t="s">
        <v>374</v>
      </c>
      <c r="D78" s="324"/>
      <c r="E78" s="319" t="s">
        <v>32</v>
      </c>
      <c r="F78" s="52">
        <v>6</v>
      </c>
      <c r="G78" s="320" t="s">
        <v>365</v>
      </c>
      <c r="H78" s="72" t="s">
        <v>366</v>
      </c>
      <c r="I78" s="307"/>
      <c r="J78" s="541">
        <v>0</v>
      </c>
      <c r="K78" s="356">
        <f t="shared" si="79"/>
        <v>0</v>
      </c>
      <c r="L78" s="356">
        <f t="shared" si="80"/>
        <v>0</v>
      </c>
      <c r="M78" s="542">
        <v>0</v>
      </c>
      <c r="N78" s="543"/>
      <c r="O78" s="916">
        <f t="shared" si="81"/>
        <v>0</v>
      </c>
      <c r="P78" s="916">
        <f t="shared" si="82"/>
        <v>0</v>
      </c>
      <c r="Q78" s="542"/>
      <c r="R78" s="325">
        <f t="shared" si="83"/>
        <v>0</v>
      </c>
      <c r="S78" s="322">
        <f t="shared" si="84"/>
        <v>0</v>
      </c>
      <c r="T78" s="279">
        <f t="shared" si="85"/>
        <v>0</v>
      </c>
      <c r="U78" s="279">
        <f t="shared" si="86"/>
        <v>0</v>
      </c>
      <c r="V78" s="279">
        <f t="shared" si="87"/>
        <v>0</v>
      </c>
      <c r="W78" s="279">
        <f t="shared" si="88"/>
        <v>0</v>
      </c>
      <c r="X78" s="279">
        <f t="shared" si="89"/>
        <v>0</v>
      </c>
      <c r="Y78" s="279">
        <f t="shared" si="90"/>
        <v>0</v>
      </c>
      <c r="Z78" s="279">
        <f t="shared" si="90"/>
        <v>0</v>
      </c>
      <c r="AA78" s="279">
        <f t="shared" si="90"/>
        <v>0</v>
      </c>
      <c r="AB78" s="323"/>
      <c r="AC78" s="279">
        <f t="shared" si="78"/>
        <v>0</v>
      </c>
      <c r="AD78" s="530"/>
      <c r="AE78" s="124"/>
      <c r="AF78" s="124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</row>
    <row r="79" spans="1:61" s="6" customFormat="1" ht="52.5" customHeight="1" x14ac:dyDescent="0.25">
      <c r="A79" s="109" t="s">
        <v>372</v>
      </c>
      <c r="B79" s="109" t="s">
        <v>373</v>
      </c>
      <c r="C79" s="317" t="s">
        <v>374</v>
      </c>
      <c r="D79" s="324"/>
      <c r="E79" s="326" t="s">
        <v>37</v>
      </c>
      <c r="F79" s="52">
        <v>2</v>
      </c>
      <c r="G79" s="320" t="s">
        <v>377</v>
      </c>
      <c r="H79" s="72" t="s">
        <v>890</v>
      </c>
      <c r="I79" s="307"/>
      <c r="J79" s="541">
        <v>1</v>
      </c>
      <c r="K79" s="356">
        <f t="shared" si="79"/>
        <v>1</v>
      </c>
      <c r="L79" s="356">
        <f t="shared" si="80"/>
        <v>0</v>
      </c>
      <c r="M79" s="542">
        <v>18</v>
      </c>
      <c r="N79" s="543">
        <v>1</v>
      </c>
      <c r="O79" s="356">
        <f t="shared" si="81"/>
        <v>1</v>
      </c>
      <c r="P79" s="356">
        <f t="shared" si="82"/>
        <v>0</v>
      </c>
      <c r="Q79" s="542">
        <v>18</v>
      </c>
      <c r="R79" s="325">
        <f t="shared" si="83"/>
        <v>86.4</v>
      </c>
      <c r="S79" s="322">
        <f t="shared" si="84"/>
        <v>18</v>
      </c>
      <c r="T79" s="279">
        <f t="shared" si="85"/>
        <v>18</v>
      </c>
      <c r="U79" s="279">
        <f t="shared" si="86"/>
        <v>21.599999999999998</v>
      </c>
      <c r="V79" s="279">
        <f t="shared" si="87"/>
        <v>18</v>
      </c>
      <c r="W79" s="279">
        <f t="shared" si="88"/>
        <v>5.3999999999999995</v>
      </c>
      <c r="X79" s="279">
        <f t="shared" si="89"/>
        <v>5.3999999999999995</v>
      </c>
      <c r="Y79" s="279">
        <f t="shared" si="90"/>
        <v>36</v>
      </c>
      <c r="Z79" s="279">
        <f t="shared" si="90"/>
        <v>23.4</v>
      </c>
      <c r="AA79" s="279">
        <f t="shared" si="90"/>
        <v>26.999999999999996</v>
      </c>
      <c r="AB79" s="323"/>
      <c r="AC79" s="279">
        <f t="shared" si="78"/>
        <v>0</v>
      </c>
      <c r="AD79" s="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</row>
    <row r="80" spans="1:61" s="6" customFormat="1" ht="27.75" customHeight="1" x14ac:dyDescent="0.25">
      <c r="A80" s="109" t="s">
        <v>372</v>
      </c>
      <c r="B80" s="109" t="s">
        <v>373</v>
      </c>
      <c r="C80" s="317" t="s">
        <v>374</v>
      </c>
      <c r="D80" s="324"/>
      <c r="E80" s="327" t="s">
        <v>75</v>
      </c>
      <c r="F80" s="52">
        <v>1</v>
      </c>
      <c r="G80" s="320" t="s">
        <v>320</v>
      </c>
      <c r="H80" s="72" t="s">
        <v>321</v>
      </c>
      <c r="I80" s="307"/>
      <c r="J80" s="541">
        <v>1</v>
      </c>
      <c r="K80" s="916">
        <f t="shared" si="79"/>
        <v>1</v>
      </c>
      <c r="L80" s="916">
        <f t="shared" si="80"/>
        <v>0</v>
      </c>
      <c r="M80" s="1000">
        <v>14</v>
      </c>
      <c r="N80" s="543"/>
      <c r="O80" s="356">
        <f t="shared" si="81"/>
        <v>0</v>
      </c>
      <c r="P80" s="356">
        <f t="shared" si="82"/>
        <v>0</v>
      </c>
      <c r="Q80" s="542"/>
      <c r="R80" s="535">
        <f t="shared" si="83"/>
        <v>44.800000000000004</v>
      </c>
      <c r="S80" s="322">
        <f t="shared" si="84"/>
        <v>14</v>
      </c>
      <c r="T80" s="279">
        <f t="shared" si="85"/>
        <v>14</v>
      </c>
      <c r="U80" s="279">
        <f t="shared" si="86"/>
        <v>16.8</v>
      </c>
      <c r="V80" s="279"/>
      <c r="W80" s="279"/>
      <c r="X80" s="279"/>
      <c r="Y80" s="279"/>
      <c r="Z80" s="279"/>
      <c r="AA80" s="279"/>
      <c r="AB80" s="323"/>
      <c r="AC80" s="279"/>
      <c r="AD80" s="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</row>
    <row r="81" spans="1:61" s="6" customFormat="1" ht="27.75" customHeight="1" x14ac:dyDescent="0.25">
      <c r="A81" s="109" t="s">
        <v>372</v>
      </c>
      <c r="B81" s="109" t="s">
        <v>373</v>
      </c>
      <c r="C81" s="317" t="s">
        <v>374</v>
      </c>
      <c r="D81" s="324"/>
      <c r="E81" s="326" t="s">
        <v>37</v>
      </c>
      <c r="F81" s="52">
        <v>3</v>
      </c>
      <c r="G81" s="320" t="s">
        <v>380</v>
      </c>
      <c r="H81" s="72" t="s">
        <v>381</v>
      </c>
      <c r="I81" s="307"/>
      <c r="J81" s="541">
        <v>1</v>
      </c>
      <c r="K81" s="356">
        <f t="shared" si="79"/>
        <v>1</v>
      </c>
      <c r="L81" s="356">
        <f t="shared" si="80"/>
        <v>0</v>
      </c>
      <c r="M81" s="542">
        <v>16</v>
      </c>
      <c r="N81" s="543">
        <v>1</v>
      </c>
      <c r="O81" s="356">
        <f t="shared" si="81"/>
        <v>1</v>
      </c>
      <c r="P81" s="356">
        <f t="shared" si="82"/>
        <v>0</v>
      </c>
      <c r="Q81" s="542">
        <v>16</v>
      </c>
      <c r="R81" s="325">
        <f t="shared" si="83"/>
        <v>76.800000000000011</v>
      </c>
      <c r="S81" s="322">
        <f t="shared" si="84"/>
        <v>16</v>
      </c>
      <c r="T81" s="279">
        <f t="shared" si="85"/>
        <v>16</v>
      </c>
      <c r="U81" s="279">
        <f t="shared" si="86"/>
        <v>19.2</v>
      </c>
      <c r="V81" s="279">
        <f t="shared" si="87"/>
        <v>16</v>
      </c>
      <c r="W81" s="279">
        <f t="shared" si="88"/>
        <v>4.8</v>
      </c>
      <c r="X81" s="279">
        <f t="shared" si="89"/>
        <v>4.8</v>
      </c>
      <c r="Y81" s="279">
        <f t="shared" si="90"/>
        <v>32</v>
      </c>
      <c r="Z81" s="279">
        <f t="shared" si="90"/>
        <v>20.8</v>
      </c>
      <c r="AA81" s="279">
        <f t="shared" si="90"/>
        <v>24</v>
      </c>
      <c r="AB81" s="323"/>
      <c r="AC81" s="279">
        <f t="shared" si="78"/>
        <v>0</v>
      </c>
      <c r="AD81" s="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</row>
    <row r="82" spans="1:61" s="6" customFormat="1" ht="27.75" hidden="1" customHeight="1" x14ac:dyDescent="0.25">
      <c r="A82" s="109" t="s">
        <v>372</v>
      </c>
      <c r="B82" s="109" t="s">
        <v>373</v>
      </c>
      <c r="C82" s="317" t="s">
        <v>374</v>
      </c>
      <c r="D82" s="324"/>
      <c r="E82" s="343"/>
      <c r="F82" s="343"/>
      <c r="G82" s="333"/>
      <c r="H82" s="54"/>
      <c r="I82" s="62"/>
      <c r="J82" s="313"/>
      <c r="K82" s="356">
        <f t="shared" si="79"/>
        <v>0</v>
      </c>
      <c r="L82" s="356">
        <f t="shared" si="80"/>
        <v>0</v>
      </c>
      <c r="M82" s="314"/>
      <c r="N82" s="344"/>
      <c r="O82" s="357">
        <f t="shared" si="81"/>
        <v>0</v>
      </c>
      <c r="P82" s="357">
        <f t="shared" si="82"/>
        <v>0</v>
      </c>
      <c r="Q82" s="314"/>
      <c r="R82" s="325">
        <f t="shared" si="83"/>
        <v>0</v>
      </c>
      <c r="S82" s="322">
        <f t="shared" si="84"/>
        <v>0</v>
      </c>
      <c r="T82" s="279">
        <f t="shared" si="85"/>
        <v>0</v>
      </c>
      <c r="U82" s="279">
        <f t="shared" si="86"/>
        <v>0</v>
      </c>
      <c r="V82" s="279">
        <f t="shared" si="87"/>
        <v>0</v>
      </c>
      <c r="W82" s="279">
        <f t="shared" si="88"/>
        <v>0</v>
      </c>
      <c r="X82" s="279">
        <f t="shared" si="89"/>
        <v>0</v>
      </c>
      <c r="Y82" s="279">
        <f t="shared" si="90"/>
        <v>0</v>
      </c>
      <c r="Z82" s="279">
        <f t="shared" si="90"/>
        <v>0</v>
      </c>
      <c r="AA82" s="279">
        <f t="shared" si="90"/>
        <v>0</v>
      </c>
      <c r="AB82" s="323"/>
      <c r="AC82" s="279">
        <f t="shared" si="78"/>
        <v>0</v>
      </c>
      <c r="AD82" s="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</row>
    <row r="83" spans="1:61" s="6" customFormat="1" ht="27.75" hidden="1" customHeight="1" x14ac:dyDescent="0.25">
      <c r="A83" s="109" t="s">
        <v>372</v>
      </c>
      <c r="B83" s="109" t="s">
        <v>373</v>
      </c>
      <c r="C83" s="317" t="s">
        <v>374</v>
      </c>
      <c r="D83" s="324"/>
      <c r="E83" s="343"/>
      <c r="F83" s="343"/>
      <c r="G83" s="333"/>
      <c r="H83" s="54"/>
      <c r="I83" s="62"/>
      <c r="J83" s="313"/>
      <c r="K83" s="356">
        <f t="shared" si="79"/>
        <v>0</v>
      </c>
      <c r="L83" s="356">
        <f t="shared" si="80"/>
        <v>0</v>
      </c>
      <c r="M83" s="314"/>
      <c r="N83" s="344"/>
      <c r="O83" s="357">
        <f t="shared" si="81"/>
        <v>0</v>
      </c>
      <c r="P83" s="357">
        <f t="shared" si="82"/>
        <v>0</v>
      </c>
      <c r="Q83" s="314"/>
      <c r="R83" s="325">
        <f t="shared" si="83"/>
        <v>0</v>
      </c>
      <c r="S83" s="322">
        <f t="shared" si="84"/>
        <v>0</v>
      </c>
      <c r="T83" s="279">
        <f t="shared" si="85"/>
        <v>0</v>
      </c>
      <c r="U83" s="279">
        <f t="shared" si="86"/>
        <v>0</v>
      </c>
      <c r="V83" s="279">
        <f t="shared" si="87"/>
        <v>0</v>
      </c>
      <c r="W83" s="279">
        <f t="shared" si="88"/>
        <v>0</v>
      </c>
      <c r="X83" s="279">
        <f t="shared" si="89"/>
        <v>0</v>
      </c>
      <c r="Y83" s="279">
        <f t="shared" si="90"/>
        <v>0</v>
      </c>
      <c r="Z83" s="279">
        <f t="shared" si="90"/>
        <v>0</v>
      </c>
      <c r="AA83" s="279">
        <f t="shared" si="90"/>
        <v>0</v>
      </c>
      <c r="AB83" s="323"/>
      <c r="AC83" s="279">
        <f t="shared" si="78"/>
        <v>0</v>
      </c>
      <c r="AD83" s="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</row>
    <row r="84" spans="1:61" s="6" customFormat="1" ht="27.75" hidden="1" customHeight="1" x14ac:dyDescent="0.25">
      <c r="A84" s="109" t="s">
        <v>372</v>
      </c>
      <c r="B84" s="109" t="s">
        <v>373</v>
      </c>
      <c r="C84" s="317" t="s">
        <v>374</v>
      </c>
      <c r="D84" s="324"/>
      <c r="E84" s="343"/>
      <c r="F84" s="343"/>
      <c r="G84" s="333"/>
      <c r="H84" s="534"/>
      <c r="I84" s="81"/>
      <c r="J84" s="313"/>
      <c r="K84" s="356">
        <f t="shared" si="79"/>
        <v>0</v>
      </c>
      <c r="L84" s="356">
        <f t="shared" si="80"/>
        <v>0</v>
      </c>
      <c r="M84" s="314"/>
      <c r="N84" s="344"/>
      <c r="O84" s="357">
        <f t="shared" si="81"/>
        <v>0</v>
      </c>
      <c r="P84" s="357">
        <f t="shared" si="82"/>
        <v>0</v>
      </c>
      <c r="Q84" s="314"/>
      <c r="R84" s="325">
        <f t="shared" si="83"/>
        <v>0</v>
      </c>
      <c r="S84" s="322">
        <f t="shared" si="84"/>
        <v>0</v>
      </c>
      <c r="T84" s="279">
        <f t="shared" si="85"/>
        <v>0</v>
      </c>
      <c r="U84" s="279">
        <f t="shared" si="86"/>
        <v>0</v>
      </c>
      <c r="V84" s="279">
        <f t="shared" si="87"/>
        <v>0</v>
      </c>
      <c r="W84" s="279">
        <f t="shared" si="88"/>
        <v>0</v>
      </c>
      <c r="X84" s="279">
        <f t="shared" si="89"/>
        <v>0</v>
      </c>
      <c r="Y84" s="279">
        <f t="shared" si="90"/>
        <v>0</v>
      </c>
      <c r="Z84" s="279">
        <f t="shared" si="90"/>
        <v>0</v>
      </c>
      <c r="AA84" s="279">
        <f t="shared" si="90"/>
        <v>0</v>
      </c>
      <c r="AB84" s="323"/>
      <c r="AC84" s="279">
        <f t="shared" si="78"/>
        <v>0</v>
      </c>
      <c r="AD84" s="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</row>
    <row r="85" spans="1:61" s="6" customFormat="1" ht="27.75" hidden="1" customHeight="1" x14ac:dyDescent="0.25">
      <c r="A85" s="109" t="s">
        <v>372</v>
      </c>
      <c r="B85" s="109" t="s">
        <v>373</v>
      </c>
      <c r="C85" s="317" t="s">
        <v>374</v>
      </c>
      <c r="D85" s="324"/>
      <c r="E85" s="343"/>
      <c r="F85" s="343"/>
      <c r="G85" s="333"/>
      <c r="H85" s="54"/>
      <c r="I85" s="62"/>
      <c r="J85" s="313"/>
      <c r="K85" s="356">
        <f t="shared" si="79"/>
        <v>0</v>
      </c>
      <c r="L85" s="356">
        <f t="shared" si="80"/>
        <v>0</v>
      </c>
      <c r="M85" s="314"/>
      <c r="N85" s="344"/>
      <c r="O85" s="357">
        <f t="shared" si="81"/>
        <v>0</v>
      </c>
      <c r="P85" s="357">
        <f t="shared" si="82"/>
        <v>0</v>
      </c>
      <c r="Q85" s="314"/>
      <c r="R85" s="325">
        <f t="shared" si="83"/>
        <v>0</v>
      </c>
      <c r="S85" s="322">
        <f t="shared" si="84"/>
        <v>0</v>
      </c>
      <c r="T85" s="279">
        <f t="shared" si="85"/>
        <v>0</v>
      </c>
      <c r="U85" s="279">
        <f t="shared" si="86"/>
        <v>0</v>
      </c>
      <c r="V85" s="279">
        <f t="shared" si="87"/>
        <v>0</v>
      </c>
      <c r="W85" s="279">
        <f t="shared" si="88"/>
        <v>0</v>
      </c>
      <c r="X85" s="279">
        <f t="shared" si="89"/>
        <v>0</v>
      </c>
      <c r="Y85" s="279">
        <f t="shared" si="90"/>
        <v>0</v>
      </c>
      <c r="Z85" s="279">
        <f t="shared" si="90"/>
        <v>0</v>
      </c>
      <c r="AA85" s="279">
        <f t="shared" si="90"/>
        <v>0</v>
      </c>
      <c r="AB85" s="323"/>
      <c r="AC85" s="279">
        <f t="shared" si="78"/>
        <v>0</v>
      </c>
      <c r="AD85" s="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</row>
    <row r="86" spans="1:61" s="6" customFormat="1" ht="27.75" hidden="1" customHeight="1" x14ac:dyDescent="0.25">
      <c r="A86" s="109" t="s">
        <v>372</v>
      </c>
      <c r="B86" s="109" t="s">
        <v>373</v>
      </c>
      <c r="C86" s="317" t="s">
        <v>374</v>
      </c>
      <c r="D86" s="324"/>
      <c r="E86" s="343"/>
      <c r="F86" s="343"/>
      <c r="G86" s="333"/>
      <c r="H86" s="54"/>
      <c r="I86" s="62"/>
      <c r="J86" s="313"/>
      <c r="K86" s="356">
        <f t="shared" si="79"/>
        <v>0</v>
      </c>
      <c r="L86" s="356">
        <f t="shared" si="80"/>
        <v>0</v>
      </c>
      <c r="M86" s="314"/>
      <c r="N86" s="344"/>
      <c r="O86" s="357">
        <f t="shared" si="81"/>
        <v>0</v>
      </c>
      <c r="P86" s="357">
        <f t="shared" si="82"/>
        <v>0</v>
      </c>
      <c r="Q86" s="314"/>
      <c r="R86" s="325">
        <f t="shared" si="83"/>
        <v>0</v>
      </c>
      <c r="S86" s="322">
        <f t="shared" si="84"/>
        <v>0</v>
      </c>
      <c r="T86" s="279">
        <f t="shared" si="85"/>
        <v>0</v>
      </c>
      <c r="U86" s="279">
        <f t="shared" si="86"/>
        <v>0</v>
      </c>
      <c r="V86" s="279">
        <f t="shared" si="87"/>
        <v>0</v>
      </c>
      <c r="W86" s="279">
        <f t="shared" si="88"/>
        <v>0</v>
      </c>
      <c r="X86" s="279">
        <f t="shared" si="89"/>
        <v>0</v>
      </c>
      <c r="Y86" s="279">
        <f t="shared" si="90"/>
        <v>0</v>
      </c>
      <c r="Z86" s="279">
        <f t="shared" si="90"/>
        <v>0</v>
      </c>
      <c r="AA86" s="279">
        <f t="shared" si="90"/>
        <v>0</v>
      </c>
      <c r="AB86" s="323"/>
      <c r="AC86" s="279">
        <f t="shared" si="78"/>
        <v>0</v>
      </c>
      <c r="AD86" s="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</row>
    <row r="87" spans="1:61" s="84" customFormat="1" ht="27.75" hidden="1" customHeight="1" x14ac:dyDescent="0.25">
      <c r="A87" s="109" t="s">
        <v>372</v>
      </c>
      <c r="B87" s="109" t="s">
        <v>373</v>
      </c>
      <c r="C87" s="317" t="s">
        <v>374</v>
      </c>
      <c r="D87" s="324"/>
      <c r="E87" s="343"/>
      <c r="F87" s="343"/>
      <c r="G87" s="333"/>
      <c r="H87" s="54"/>
      <c r="I87" s="62"/>
      <c r="J87" s="313"/>
      <c r="K87" s="356">
        <f t="shared" si="79"/>
        <v>0</v>
      </c>
      <c r="L87" s="356">
        <f t="shared" si="80"/>
        <v>0</v>
      </c>
      <c r="M87" s="314"/>
      <c r="N87" s="344"/>
      <c r="O87" s="357">
        <f t="shared" si="81"/>
        <v>0</v>
      </c>
      <c r="P87" s="357">
        <f t="shared" si="82"/>
        <v>0</v>
      </c>
      <c r="Q87" s="314"/>
      <c r="R87" s="325">
        <f t="shared" si="83"/>
        <v>0</v>
      </c>
      <c r="S87" s="322">
        <f t="shared" si="84"/>
        <v>0</v>
      </c>
      <c r="T87" s="279">
        <f t="shared" si="85"/>
        <v>0</v>
      </c>
      <c r="U87" s="279">
        <f t="shared" si="86"/>
        <v>0</v>
      </c>
      <c r="V87" s="279">
        <f t="shared" si="87"/>
        <v>0</v>
      </c>
      <c r="W87" s="279">
        <f t="shared" si="88"/>
        <v>0</v>
      </c>
      <c r="X87" s="279">
        <f t="shared" si="89"/>
        <v>0</v>
      </c>
      <c r="Y87" s="279">
        <f t="shared" si="90"/>
        <v>0</v>
      </c>
      <c r="Z87" s="279">
        <f t="shared" si="90"/>
        <v>0</v>
      </c>
      <c r="AA87" s="279">
        <f t="shared" si="90"/>
        <v>0</v>
      </c>
      <c r="AB87" s="323"/>
      <c r="AC87" s="279">
        <f t="shared" si="78"/>
        <v>0</v>
      </c>
      <c r="AD87" s="515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</row>
    <row r="88" spans="1:61" s="125" customFormat="1" ht="27.75" hidden="1" customHeight="1" x14ac:dyDescent="0.25">
      <c r="A88" s="122" t="s">
        <v>372</v>
      </c>
      <c r="B88" s="122" t="s">
        <v>373</v>
      </c>
      <c r="C88" s="317" t="s">
        <v>374</v>
      </c>
      <c r="D88" s="86"/>
      <c r="E88" s="87" t="s">
        <v>28</v>
      </c>
      <c r="F88" s="87"/>
      <c r="G88" s="88"/>
      <c r="H88" s="89"/>
      <c r="I88" s="90"/>
      <c r="J88" s="345"/>
      <c r="K88" s="346">
        <f t="shared" si="79"/>
        <v>0</v>
      </c>
      <c r="L88" s="346">
        <f t="shared" si="80"/>
        <v>0</v>
      </c>
      <c r="M88" s="347"/>
      <c r="N88" s="348"/>
      <c r="O88" s="531">
        <f t="shared" si="81"/>
        <v>0</v>
      </c>
      <c r="P88" s="531">
        <f t="shared" si="82"/>
        <v>0</v>
      </c>
      <c r="Q88" s="347"/>
      <c r="R88" s="339">
        <f>J88*M88*$R$8</f>
        <v>0</v>
      </c>
      <c r="S88" s="517">
        <f>J88*M88*$S$8</f>
        <v>0</v>
      </c>
      <c r="T88" s="340">
        <f>K88*M88*$T$8</f>
        <v>0</v>
      </c>
      <c r="U88" s="340">
        <f>J88*M88*$U$8</f>
        <v>0</v>
      </c>
      <c r="V88" s="340">
        <f t="shared" si="87"/>
        <v>0</v>
      </c>
      <c r="W88" s="340">
        <f t="shared" si="88"/>
        <v>0</v>
      </c>
      <c r="X88" s="340">
        <f t="shared" si="89"/>
        <v>0</v>
      </c>
      <c r="Y88" s="340">
        <f t="shared" si="90"/>
        <v>0</v>
      </c>
      <c r="Z88" s="340">
        <f t="shared" si="90"/>
        <v>0</v>
      </c>
      <c r="AA88" s="340">
        <f t="shared" si="90"/>
        <v>0</v>
      </c>
      <c r="AB88" s="341"/>
      <c r="AC88" s="340">
        <f t="shared" si="78"/>
        <v>0</v>
      </c>
      <c r="AD88" s="530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  <c r="BI88" s="124"/>
    </row>
    <row r="89" spans="1:61" s="108" customFormat="1" ht="27.75" customHeight="1" thickBot="1" x14ac:dyDescent="0.3">
      <c r="A89" s="95" t="s">
        <v>372</v>
      </c>
      <c r="B89" s="95" t="s">
        <v>373</v>
      </c>
      <c r="C89" s="519" t="s">
        <v>374</v>
      </c>
      <c r="D89" s="96"/>
      <c r="E89" s="342"/>
      <c r="F89" s="342"/>
      <c r="G89" s="98"/>
      <c r="H89" s="99" t="s">
        <v>49</v>
      </c>
      <c r="I89" s="100"/>
      <c r="J89" s="520"/>
      <c r="K89" s="521"/>
      <c r="L89" s="521"/>
      <c r="M89" s="522"/>
      <c r="N89" s="523"/>
      <c r="O89" s="521"/>
      <c r="P89" s="521"/>
      <c r="Q89" s="522"/>
      <c r="R89" s="291">
        <f t="shared" ref="R89:AA89" si="91">SUM(R76:R88)</f>
        <v>252.80000000000004</v>
      </c>
      <c r="S89" s="524">
        <f t="shared" si="91"/>
        <v>62</v>
      </c>
      <c r="T89" s="525">
        <f t="shared" si="91"/>
        <v>62</v>
      </c>
      <c r="U89" s="525">
        <f t="shared" si="91"/>
        <v>74.400000000000006</v>
      </c>
      <c r="V89" s="525">
        <f t="shared" si="91"/>
        <v>34</v>
      </c>
      <c r="W89" s="525">
        <f t="shared" si="91"/>
        <v>10.199999999999999</v>
      </c>
      <c r="X89" s="525">
        <f t="shared" si="91"/>
        <v>10.199999999999999</v>
      </c>
      <c r="Y89" s="526">
        <f t="shared" si="91"/>
        <v>82</v>
      </c>
      <c r="Z89" s="526">
        <f t="shared" si="91"/>
        <v>58.2</v>
      </c>
      <c r="AA89" s="526">
        <f t="shared" si="91"/>
        <v>67.8</v>
      </c>
      <c r="AB89" s="527"/>
      <c r="AC89" s="279">
        <f t="shared" si="78"/>
        <v>44.80000000000004</v>
      </c>
      <c r="AD89" s="528">
        <f>R89/1800/0.6</f>
        <v>0.2340740740740741</v>
      </c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</row>
    <row r="90" spans="1:61" s="6" customFormat="1" ht="27.75" customHeight="1" thickTop="1" x14ac:dyDescent="0.25">
      <c r="A90" s="109" t="s">
        <v>382</v>
      </c>
      <c r="B90" s="109" t="s">
        <v>383</v>
      </c>
      <c r="C90" s="317" t="s">
        <v>300</v>
      </c>
      <c r="D90" s="324"/>
      <c r="E90" s="319" t="s">
        <v>32</v>
      </c>
      <c r="F90" s="52" t="s">
        <v>350</v>
      </c>
      <c r="G90" s="320" t="s">
        <v>351</v>
      </c>
      <c r="H90" s="72" t="s">
        <v>384</v>
      </c>
      <c r="I90" s="925"/>
      <c r="J90" s="541"/>
      <c r="K90" s="356">
        <f t="shared" ref="K90:K102" si="92">IF(J90&gt;0, 1, 0)</f>
        <v>0</v>
      </c>
      <c r="L90" s="356">
        <f t="shared" ref="L90:L102" si="93">J90-K90</f>
        <v>0</v>
      </c>
      <c r="M90" s="542"/>
      <c r="N90" s="543">
        <v>1.5</v>
      </c>
      <c r="O90" s="356">
        <f t="shared" ref="O90:O102" si="94">IF(N90&gt;0, 1, 0)</f>
        <v>1</v>
      </c>
      <c r="P90" s="356">
        <f t="shared" ref="P90:P102" si="95">N90-O90</f>
        <v>0.5</v>
      </c>
      <c r="Q90" s="564">
        <v>26</v>
      </c>
      <c r="R90" s="931">
        <f t="shared" ref="R90:R98" si="96">(K90*M90*$R$4)+(L90*M90*$R$5)+(O90*Q90*$R$6)+(P90*Q90*$R$7)</f>
        <v>58.5</v>
      </c>
      <c r="S90" s="536">
        <f t="shared" ref="S90:S98" si="97">J90*M90*$S$4</f>
        <v>0</v>
      </c>
      <c r="T90" s="361">
        <f t="shared" ref="T90:T98" si="98">K90*M90*$T$4</f>
        <v>0</v>
      </c>
      <c r="U90" s="361">
        <f t="shared" ref="U90:U98" si="99">J90*M90*$U$4</f>
        <v>0</v>
      </c>
      <c r="V90" s="361">
        <f t="shared" ref="V90:V99" si="100">N90*Q90*$V$6</f>
        <v>39</v>
      </c>
      <c r="W90" s="361">
        <f t="shared" ref="W90:W99" si="101">O90*Q90*$W$6</f>
        <v>7.8</v>
      </c>
      <c r="X90" s="361">
        <f t="shared" ref="X90:X99" si="102">N90*Q90*$X$6</f>
        <v>11.7</v>
      </c>
      <c r="Y90" s="361">
        <f t="shared" ref="Y90:AA99" si="103">S90+V90</f>
        <v>39</v>
      </c>
      <c r="Z90" s="361">
        <f t="shared" si="103"/>
        <v>7.8</v>
      </c>
      <c r="AA90" s="361">
        <f t="shared" si="103"/>
        <v>11.7</v>
      </c>
      <c r="AB90" s="362"/>
      <c r="AC90" s="361">
        <f t="shared" si="78"/>
        <v>0</v>
      </c>
      <c r="AD90" s="537"/>
      <c r="AE90" s="276"/>
      <c r="AF90" s="276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</row>
    <row r="91" spans="1:61" s="6" customFormat="1" ht="27.75" customHeight="1" x14ac:dyDescent="0.25">
      <c r="A91" s="109" t="s">
        <v>382</v>
      </c>
      <c r="B91" s="109" t="s">
        <v>383</v>
      </c>
      <c r="C91" s="317" t="s">
        <v>300</v>
      </c>
      <c r="D91" s="324"/>
      <c r="E91" s="69" t="s">
        <v>57</v>
      </c>
      <c r="F91" s="70" t="s">
        <v>350</v>
      </c>
      <c r="G91" s="363" t="s">
        <v>351</v>
      </c>
      <c r="H91" s="72" t="s">
        <v>352</v>
      </c>
      <c r="I91" s="307"/>
      <c r="J91" s="541"/>
      <c r="K91" s="916">
        <f t="shared" si="92"/>
        <v>0</v>
      </c>
      <c r="L91" s="916">
        <f t="shared" si="93"/>
        <v>0</v>
      </c>
      <c r="M91" s="542"/>
      <c r="N91" s="543"/>
      <c r="O91" s="916">
        <f t="shared" si="94"/>
        <v>0</v>
      </c>
      <c r="P91" s="916">
        <f t="shared" si="95"/>
        <v>0</v>
      </c>
      <c r="Q91" s="542"/>
      <c r="R91" s="931">
        <f t="shared" si="96"/>
        <v>0</v>
      </c>
      <c r="S91" s="536">
        <f t="shared" si="97"/>
        <v>0</v>
      </c>
      <c r="T91" s="361">
        <f t="shared" si="98"/>
        <v>0</v>
      </c>
      <c r="U91" s="361">
        <f t="shared" si="99"/>
        <v>0</v>
      </c>
      <c r="V91" s="361">
        <f t="shared" si="100"/>
        <v>0</v>
      </c>
      <c r="W91" s="361">
        <f t="shared" si="101"/>
        <v>0</v>
      </c>
      <c r="X91" s="361">
        <f t="shared" si="102"/>
        <v>0</v>
      </c>
      <c r="Y91" s="361">
        <f t="shared" si="103"/>
        <v>0</v>
      </c>
      <c r="Z91" s="361">
        <f t="shared" si="103"/>
        <v>0</v>
      </c>
      <c r="AA91" s="361">
        <f t="shared" si="103"/>
        <v>0</v>
      </c>
      <c r="AB91" s="362"/>
      <c r="AC91" s="361">
        <f t="shared" si="78"/>
        <v>0</v>
      </c>
      <c r="AD91" s="537"/>
      <c r="AE91" s="276"/>
      <c r="AF91" s="276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</row>
    <row r="92" spans="1:61" s="6" customFormat="1" ht="27.75" customHeight="1" x14ac:dyDescent="0.25">
      <c r="A92" s="109" t="s">
        <v>382</v>
      </c>
      <c r="B92" s="109" t="s">
        <v>383</v>
      </c>
      <c r="C92" s="317" t="s">
        <v>300</v>
      </c>
      <c r="D92" s="324"/>
      <c r="E92" s="326" t="s">
        <v>37</v>
      </c>
      <c r="F92" s="52" t="s">
        <v>385</v>
      </c>
      <c r="G92" s="320" t="s">
        <v>386</v>
      </c>
      <c r="H92" s="72" t="s">
        <v>387</v>
      </c>
      <c r="I92" s="307"/>
      <c r="J92" s="541"/>
      <c r="K92" s="356">
        <f t="shared" si="92"/>
        <v>0</v>
      </c>
      <c r="L92" s="356">
        <f t="shared" si="93"/>
        <v>0</v>
      </c>
      <c r="M92" s="542"/>
      <c r="N92" s="543">
        <v>1</v>
      </c>
      <c r="O92" s="356">
        <f t="shared" si="94"/>
        <v>1</v>
      </c>
      <c r="P92" s="356">
        <f t="shared" si="95"/>
        <v>0</v>
      </c>
      <c r="Q92" s="542">
        <v>26</v>
      </c>
      <c r="R92" s="931">
        <f t="shared" si="96"/>
        <v>41.6</v>
      </c>
      <c r="S92" s="536">
        <f t="shared" si="97"/>
        <v>0</v>
      </c>
      <c r="T92" s="361">
        <f t="shared" si="98"/>
        <v>0</v>
      </c>
      <c r="U92" s="361">
        <f t="shared" si="99"/>
        <v>0</v>
      </c>
      <c r="V92" s="361">
        <f t="shared" si="100"/>
        <v>26</v>
      </c>
      <c r="W92" s="361">
        <f t="shared" si="101"/>
        <v>7.8</v>
      </c>
      <c r="X92" s="361">
        <f t="shared" si="102"/>
        <v>7.8</v>
      </c>
      <c r="Y92" s="361">
        <f t="shared" si="103"/>
        <v>26</v>
      </c>
      <c r="Z92" s="361">
        <f t="shared" si="103"/>
        <v>7.8</v>
      </c>
      <c r="AA92" s="361">
        <f t="shared" si="103"/>
        <v>7.8</v>
      </c>
      <c r="AB92" s="362"/>
      <c r="AC92" s="361">
        <f t="shared" si="78"/>
        <v>0</v>
      </c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</row>
    <row r="93" spans="1:61" s="6" customFormat="1" ht="27.75" customHeight="1" x14ac:dyDescent="0.25">
      <c r="A93" s="109" t="s">
        <v>382</v>
      </c>
      <c r="B93" s="109" t="s">
        <v>383</v>
      </c>
      <c r="C93" s="317" t="s">
        <v>300</v>
      </c>
      <c r="D93" s="324"/>
      <c r="E93" s="327" t="s">
        <v>63</v>
      </c>
      <c r="F93" s="52">
        <v>1</v>
      </c>
      <c r="G93" s="110" t="s">
        <v>378</v>
      </c>
      <c r="H93" s="72" t="s">
        <v>379</v>
      </c>
      <c r="I93" s="307"/>
      <c r="J93" s="541"/>
      <c r="K93" s="916">
        <f>IF(J93&gt;0, 1, 0)</f>
        <v>0</v>
      </c>
      <c r="L93" s="916">
        <f>J93-K93</f>
        <v>0</v>
      </c>
      <c r="M93" s="542"/>
      <c r="N93" s="543">
        <v>1</v>
      </c>
      <c r="O93" s="356">
        <f t="shared" si="94"/>
        <v>1</v>
      </c>
      <c r="P93" s="356">
        <f t="shared" si="95"/>
        <v>0</v>
      </c>
      <c r="Q93" s="542">
        <v>0</v>
      </c>
      <c r="R93" s="931">
        <f>(K93*M93*$R$4)+(L93*M93*$R$5)+(O93*Q93*$R$6)+(P93*Q93*$R$7)</f>
        <v>0</v>
      </c>
      <c r="S93" s="536">
        <f>J93*M93*$S$4</f>
        <v>0</v>
      </c>
      <c r="T93" s="361">
        <f>K93*M93*$T$4</f>
        <v>0</v>
      </c>
      <c r="U93" s="361">
        <f>J93*M93*$U$4</f>
        <v>0</v>
      </c>
      <c r="V93" s="361">
        <f>N93*Q93*$V$6</f>
        <v>0</v>
      </c>
      <c r="W93" s="361">
        <f>O93*Q93*$W$6</f>
        <v>0</v>
      </c>
      <c r="X93" s="361">
        <f>N93*Q93*$X$6</f>
        <v>0</v>
      </c>
      <c r="Y93" s="361">
        <f>S93+V93</f>
        <v>0</v>
      </c>
      <c r="Z93" s="361">
        <f>T93+W93</f>
        <v>0</v>
      </c>
      <c r="AA93" s="361">
        <f>U93+X93</f>
        <v>0</v>
      </c>
      <c r="AB93" s="362"/>
      <c r="AC93" s="361">
        <f>R93-Y93-Z93-AA93</f>
        <v>0</v>
      </c>
      <c r="AD93" s="537"/>
      <c r="AE93" s="276"/>
      <c r="AF93" s="276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</row>
    <row r="94" spans="1:61" s="6" customFormat="1" ht="27.75" customHeight="1" x14ac:dyDescent="0.25">
      <c r="A94" s="109" t="s">
        <v>382</v>
      </c>
      <c r="B94" s="109" t="s">
        <v>383</v>
      </c>
      <c r="C94" s="317" t="s">
        <v>300</v>
      </c>
      <c r="D94" s="324"/>
      <c r="E94" s="326" t="s">
        <v>37</v>
      </c>
      <c r="F94" s="70">
        <v>3</v>
      </c>
      <c r="G94" s="320" t="s">
        <v>388</v>
      </c>
      <c r="H94" s="72" t="s">
        <v>389</v>
      </c>
      <c r="I94" s="307"/>
      <c r="J94" s="541">
        <v>1</v>
      </c>
      <c r="K94" s="356">
        <f t="shared" si="92"/>
        <v>1</v>
      </c>
      <c r="L94" s="356">
        <f t="shared" si="93"/>
        <v>0</v>
      </c>
      <c r="M94" s="542">
        <v>14</v>
      </c>
      <c r="N94" s="543">
        <v>1</v>
      </c>
      <c r="O94" s="356">
        <f t="shared" si="94"/>
        <v>1</v>
      </c>
      <c r="P94" s="356">
        <f t="shared" si="95"/>
        <v>0</v>
      </c>
      <c r="Q94" s="542">
        <v>14</v>
      </c>
      <c r="R94" s="931">
        <f t="shared" si="96"/>
        <v>67.2</v>
      </c>
      <c r="S94" s="536">
        <f t="shared" si="97"/>
        <v>14</v>
      </c>
      <c r="T94" s="361">
        <f t="shared" si="98"/>
        <v>14</v>
      </c>
      <c r="U94" s="361">
        <f t="shared" si="99"/>
        <v>16.8</v>
      </c>
      <c r="V94" s="361">
        <f t="shared" si="100"/>
        <v>14</v>
      </c>
      <c r="W94" s="361">
        <f t="shared" si="101"/>
        <v>4.2</v>
      </c>
      <c r="X94" s="361">
        <f t="shared" si="102"/>
        <v>4.2</v>
      </c>
      <c r="Y94" s="361">
        <f t="shared" si="103"/>
        <v>28</v>
      </c>
      <c r="Z94" s="361">
        <f t="shared" si="103"/>
        <v>18.2</v>
      </c>
      <c r="AA94" s="361">
        <f t="shared" si="103"/>
        <v>21</v>
      </c>
      <c r="AB94" s="362"/>
      <c r="AC94" s="361">
        <f t="shared" si="78"/>
        <v>0</v>
      </c>
      <c r="AD94" s="538"/>
      <c r="AE94" s="276"/>
      <c r="AF94" s="276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</row>
    <row r="95" spans="1:61" s="6" customFormat="1" ht="27.75" customHeight="1" x14ac:dyDescent="0.25">
      <c r="A95" s="109" t="s">
        <v>382</v>
      </c>
      <c r="B95" s="109" t="s">
        <v>383</v>
      </c>
      <c r="C95" s="317" t="s">
        <v>300</v>
      </c>
      <c r="D95" s="324"/>
      <c r="E95" s="69" t="s">
        <v>42</v>
      </c>
      <c r="F95" s="70">
        <v>2</v>
      </c>
      <c r="G95" s="363" t="s">
        <v>390</v>
      </c>
      <c r="H95" s="72" t="s">
        <v>391</v>
      </c>
      <c r="I95" s="307"/>
      <c r="J95" s="541">
        <v>1</v>
      </c>
      <c r="K95" s="356">
        <f t="shared" si="92"/>
        <v>1</v>
      </c>
      <c r="L95" s="356">
        <f t="shared" si="93"/>
        <v>0</v>
      </c>
      <c r="M95" s="542">
        <v>14</v>
      </c>
      <c r="N95" s="543">
        <v>1</v>
      </c>
      <c r="O95" s="356">
        <f t="shared" si="94"/>
        <v>1</v>
      </c>
      <c r="P95" s="356">
        <f t="shared" si="95"/>
        <v>0</v>
      </c>
      <c r="Q95" s="542">
        <v>14</v>
      </c>
      <c r="R95" s="931">
        <f t="shared" si="96"/>
        <v>67.2</v>
      </c>
      <c r="S95" s="536">
        <f t="shared" si="97"/>
        <v>14</v>
      </c>
      <c r="T95" s="361">
        <f t="shared" si="98"/>
        <v>14</v>
      </c>
      <c r="U95" s="361">
        <f t="shared" si="99"/>
        <v>16.8</v>
      </c>
      <c r="V95" s="361">
        <f t="shared" si="100"/>
        <v>14</v>
      </c>
      <c r="W95" s="361">
        <f t="shared" si="101"/>
        <v>4.2</v>
      </c>
      <c r="X95" s="361">
        <f t="shared" si="102"/>
        <v>4.2</v>
      </c>
      <c r="Y95" s="361">
        <f t="shared" si="103"/>
        <v>28</v>
      </c>
      <c r="Z95" s="361">
        <f t="shared" si="103"/>
        <v>18.2</v>
      </c>
      <c r="AA95" s="361">
        <f t="shared" si="103"/>
        <v>21</v>
      </c>
      <c r="AB95" s="362"/>
      <c r="AC95" s="361">
        <f t="shared" si="78"/>
        <v>0</v>
      </c>
      <c r="AD95" s="537"/>
      <c r="AE95" s="276"/>
      <c r="AF95" s="276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</row>
    <row r="96" spans="1:61" s="6" customFormat="1" ht="27.75" customHeight="1" x14ac:dyDescent="0.25">
      <c r="A96" s="109" t="s">
        <v>382</v>
      </c>
      <c r="B96" s="109" t="s">
        <v>383</v>
      </c>
      <c r="C96" s="317" t="s">
        <v>300</v>
      </c>
      <c r="D96" s="324"/>
      <c r="E96" s="327" t="s">
        <v>63</v>
      </c>
      <c r="F96" s="52">
        <v>3</v>
      </c>
      <c r="G96" s="320" t="s">
        <v>392</v>
      </c>
      <c r="H96" s="72" t="s">
        <v>393</v>
      </c>
      <c r="I96" s="307"/>
      <c r="J96" s="541">
        <v>1</v>
      </c>
      <c r="K96" s="356">
        <f t="shared" si="92"/>
        <v>1</v>
      </c>
      <c r="L96" s="356">
        <f t="shared" si="93"/>
        <v>0</v>
      </c>
      <c r="M96" s="542">
        <v>14</v>
      </c>
      <c r="N96" s="543">
        <v>0.5</v>
      </c>
      <c r="O96" s="356">
        <f t="shared" si="94"/>
        <v>1</v>
      </c>
      <c r="P96" s="356">
        <f t="shared" si="95"/>
        <v>-0.5</v>
      </c>
      <c r="Q96" s="542">
        <v>26</v>
      </c>
      <c r="R96" s="931">
        <f t="shared" si="96"/>
        <v>69.5</v>
      </c>
      <c r="S96" s="536">
        <f t="shared" si="97"/>
        <v>14</v>
      </c>
      <c r="T96" s="361">
        <f t="shared" si="98"/>
        <v>14</v>
      </c>
      <c r="U96" s="361">
        <f t="shared" si="99"/>
        <v>16.8</v>
      </c>
      <c r="V96" s="361">
        <f t="shared" si="100"/>
        <v>13</v>
      </c>
      <c r="W96" s="361">
        <f t="shared" si="101"/>
        <v>7.8</v>
      </c>
      <c r="X96" s="361">
        <f t="shared" si="102"/>
        <v>3.9</v>
      </c>
      <c r="Y96" s="361">
        <f t="shared" si="103"/>
        <v>27</v>
      </c>
      <c r="Z96" s="361">
        <f t="shared" si="103"/>
        <v>21.8</v>
      </c>
      <c r="AA96" s="361">
        <f t="shared" si="103"/>
        <v>20.7</v>
      </c>
      <c r="AB96" s="362"/>
      <c r="AC96" s="361">
        <f t="shared" si="78"/>
        <v>0</v>
      </c>
      <c r="AD96" s="530"/>
      <c r="AE96" s="124"/>
      <c r="AF96" s="124"/>
      <c r="AG96" s="530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</row>
    <row r="97" spans="1:61" s="6" customFormat="1" ht="27.75" customHeight="1" x14ac:dyDescent="0.25">
      <c r="A97" s="109" t="s">
        <v>382</v>
      </c>
      <c r="B97" s="109" t="s">
        <v>383</v>
      </c>
      <c r="C97" s="317" t="s">
        <v>300</v>
      </c>
      <c r="D97" s="324"/>
      <c r="E97" s="327" t="s">
        <v>75</v>
      </c>
      <c r="F97" s="52">
        <v>3</v>
      </c>
      <c r="G97" s="320" t="s">
        <v>394</v>
      </c>
      <c r="H97" s="72" t="s">
        <v>395</v>
      </c>
      <c r="I97" s="828"/>
      <c r="J97" s="541"/>
      <c r="K97" s="916">
        <f t="shared" si="92"/>
        <v>0</v>
      </c>
      <c r="L97" s="916">
        <f t="shared" si="93"/>
        <v>0</v>
      </c>
      <c r="M97" s="542"/>
      <c r="N97" s="543">
        <v>0.5</v>
      </c>
      <c r="O97" s="356">
        <f t="shared" si="94"/>
        <v>1</v>
      </c>
      <c r="P97" s="356">
        <f t="shared" si="95"/>
        <v>-0.5</v>
      </c>
      <c r="Q97" s="542">
        <v>26</v>
      </c>
      <c r="R97" s="931">
        <f t="shared" si="96"/>
        <v>24.7</v>
      </c>
      <c r="S97" s="536">
        <f t="shared" si="97"/>
        <v>0</v>
      </c>
      <c r="T97" s="361">
        <f t="shared" si="98"/>
        <v>0</v>
      </c>
      <c r="U97" s="361">
        <f t="shared" si="99"/>
        <v>0</v>
      </c>
      <c r="V97" s="361">
        <f t="shared" si="100"/>
        <v>13</v>
      </c>
      <c r="W97" s="361">
        <f t="shared" si="101"/>
        <v>7.8</v>
      </c>
      <c r="X97" s="361">
        <f t="shared" si="102"/>
        <v>3.9</v>
      </c>
      <c r="Y97" s="361">
        <f t="shared" si="103"/>
        <v>13</v>
      </c>
      <c r="Z97" s="361">
        <f t="shared" si="103"/>
        <v>7.8</v>
      </c>
      <c r="AA97" s="361">
        <f t="shared" si="103"/>
        <v>3.9</v>
      </c>
      <c r="AB97" s="362"/>
      <c r="AC97" s="361">
        <f t="shared" si="78"/>
        <v>0</v>
      </c>
      <c r="AD97" s="537"/>
      <c r="AE97" s="276"/>
      <c r="AF97" s="276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</row>
    <row r="98" spans="1:61" s="6" customFormat="1" ht="27.75" customHeight="1" x14ac:dyDescent="0.25">
      <c r="A98" s="109" t="s">
        <v>382</v>
      </c>
      <c r="B98" s="109" t="s">
        <v>383</v>
      </c>
      <c r="C98" s="317" t="s">
        <v>300</v>
      </c>
      <c r="D98" s="324"/>
      <c r="E98" s="327" t="s">
        <v>75</v>
      </c>
      <c r="F98" s="52">
        <v>4</v>
      </c>
      <c r="G98" s="320" t="s">
        <v>396</v>
      </c>
      <c r="H98" s="72" t="s">
        <v>397</v>
      </c>
      <c r="I98" s="307"/>
      <c r="J98" s="541">
        <v>1</v>
      </c>
      <c r="K98" s="356">
        <f t="shared" si="92"/>
        <v>1</v>
      </c>
      <c r="L98" s="356">
        <f t="shared" si="93"/>
        <v>0</v>
      </c>
      <c r="M98" s="542">
        <v>12</v>
      </c>
      <c r="N98" s="543">
        <v>1</v>
      </c>
      <c r="O98" s="356">
        <f t="shared" si="94"/>
        <v>1</v>
      </c>
      <c r="P98" s="356">
        <f t="shared" si="95"/>
        <v>0</v>
      </c>
      <c r="Q98" s="542">
        <v>14</v>
      </c>
      <c r="R98" s="931">
        <f t="shared" si="96"/>
        <v>60.800000000000011</v>
      </c>
      <c r="S98" s="536">
        <f t="shared" si="97"/>
        <v>12</v>
      </c>
      <c r="T98" s="361">
        <f t="shared" si="98"/>
        <v>12</v>
      </c>
      <c r="U98" s="361">
        <f t="shared" si="99"/>
        <v>14.399999999999999</v>
      </c>
      <c r="V98" s="361">
        <f t="shared" si="100"/>
        <v>14</v>
      </c>
      <c r="W98" s="361">
        <f t="shared" si="101"/>
        <v>4.2</v>
      </c>
      <c r="X98" s="361">
        <f t="shared" si="102"/>
        <v>4.2</v>
      </c>
      <c r="Y98" s="361">
        <f t="shared" si="103"/>
        <v>26</v>
      </c>
      <c r="Z98" s="361">
        <f t="shared" si="103"/>
        <v>16.2</v>
      </c>
      <c r="AA98" s="361">
        <f t="shared" si="103"/>
        <v>18.599999999999998</v>
      </c>
      <c r="AB98" s="362"/>
      <c r="AC98" s="361">
        <f t="shared" si="78"/>
        <v>0</v>
      </c>
      <c r="AD98" s="537"/>
      <c r="AE98" s="276"/>
      <c r="AF98" s="276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</row>
    <row r="99" spans="1:61" s="125" customFormat="1" ht="27.75" customHeight="1" x14ac:dyDescent="0.25">
      <c r="A99" s="122" t="s">
        <v>382</v>
      </c>
      <c r="B99" s="122" t="s">
        <v>383</v>
      </c>
      <c r="C99" s="317" t="s">
        <v>300</v>
      </c>
      <c r="D99" s="86"/>
      <c r="E99" s="87" t="s">
        <v>87</v>
      </c>
      <c r="F99" s="87"/>
      <c r="G99" s="88"/>
      <c r="H99" s="467" t="s">
        <v>344</v>
      </c>
      <c r="I99" s="831"/>
      <c r="J99" s="921"/>
      <c r="K99" s="916">
        <f t="shared" si="92"/>
        <v>0</v>
      </c>
      <c r="L99" s="916">
        <f t="shared" si="93"/>
        <v>0</v>
      </c>
      <c r="M99" s="923"/>
      <c r="N99" s="924"/>
      <c r="O99" s="916">
        <f t="shared" si="94"/>
        <v>0</v>
      </c>
      <c r="P99" s="916">
        <f t="shared" si="95"/>
        <v>0</v>
      </c>
      <c r="Q99" s="923"/>
      <c r="R99" s="928">
        <f>J99*M99*$R$8</f>
        <v>0</v>
      </c>
      <c r="S99" s="539">
        <f>J99*M99*$S$8</f>
        <v>0</v>
      </c>
      <c r="T99" s="364">
        <f>K99*M99*$T$8</f>
        <v>0</v>
      </c>
      <c r="U99" s="364">
        <f>J99*M99*$U$8</f>
        <v>0</v>
      </c>
      <c r="V99" s="364">
        <f t="shared" si="100"/>
        <v>0</v>
      </c>
      <c r="W99" s="364">
        <f t="shared" si="101"/>
        <v>0</v>
      </c>
      <c r="X99" s="364">
        <f t="shared" si="102"/>
        <v>0</v>
      </c>
      <c r="Y99" s="364">
        <f t="shared" si="103"/>
        <v>0</v>
      </c>
      <c r="Z99" s="364">
        <f t="shared" si="103"/>
        <v>0</v>
      </c>
      <c r="AA99" s="364">
        <f t="shared" si="103"/>
        <v>0</v>
      </c>
      <c r="AB99" s="362"/>
      <c r="AC99" s="364">
        <f t="shared" si="78"/>
        <v>0</v>
      </c>
      <c r="AD99" s="530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  <c r="BC99" s="124"/>
      <c r="BD99" s="124"/>
      <c r="BE99" s="124"/>
      <c r="BF99" s="124"/>
      <c r="BG99" s="124"/>
      <c r="BH99" s="124"/>
      <c r="BI99" s="124"/>
    </row>
    <row r="100" spans="1:61" s="125" customFormat="1" ht="27.75" customHeight="1" x14ac:dyDescent="0.25">
      <c r="A100" s="122" t="s">
        <v>382</v>
      </c>
      <c r="B100" s="122" t="s">
        <v>383</v>
      </c>
      <c r="C100" s="317" t="s">
        <v>300</v>
      </c>
      <c r="D100" s="86"/>
      <c r="E100" s="87" t="s">
        <v>138</v>
      </c>
      <c r="F100" s="87"/>
      <c r="G100" s="88"/>
      <c r="H100" s="467" t="s">
        <v>398</v>
      </c>
      <c r="I100" s="831"/>
      <c r="J100" s="921">
        <v>1</v>
      </c>
      <c r="K100" s="356">
        <f t="shared" si="92"/>
        <v>1</v>
      </c>
      <c r="L100" s="356">
        <f t="shared" si="93"/>
        <v>0</v>
      </c>
      <c r="M100" s="923">
        <v>3</v>
      </c>
      <c r="N100" s="924"/>
      <c r="O100" s="916">
        <f t="shared" si="94"/>
        <v>0</v>
      </c>
      <c r="P100" s="916">
        <f t="shared" si="95"/>
        <v>0</v>
      </c>
      <c r="Q100" s="923"/>
      <c r="R100" s="928">
        <f>J100*M100*$R$8</f>
        <v>14.700000000000001</v>
      </c>
      <c r="S100" s="539"/>
      <c r="T100" s="364"/>
      <c r="U100" s="364"/>
      <c r="V100" s="364"/>
      <c r="W100" s="364"/>
      <c r="X100" s="364"/>
      <c r="Y100" s="364"/>
      <c r="Z100" s="364"/>
      <c r="AA100" s="364"/>
      <c r="AB100" s="362"/>
      <c r="AC100" s="364"/>
      <c r="AD100" s="530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4"/>
      <c r="AS100" s="124"/>
      <c r="AT100" s="124"/>
      <c r="AU100" s="124"/>
      <c r="AV100" s="124"/>
      <c r="AW100" s="124"/>
      <c r="AX100" s="124"/>
      <c r="AY100" s="124"/>
      <c r="AZ100" s="124"/>
      <c r="BA100" s="124"/>
      <c r="BB100" s="124"/>
      <c r="BC100" s="124"/>
      <c r="BD100" s="124"/>
      <c r="BE100" s="124"/>
      <c r="BF100" s="124"/>
      <c r="BG100" s="124"/>
      <c r="BH100" s="124"/>
      <c r="BI100" s="124"/>
    </row>
    <row r="101" spans="1:61" s="125" customFormat="1" ht="27.75" customHeight="1" x14ac:dyDescent="0.25">
      <c r="A101" s="122" t="s">
        <v>382</v>
      </c>
      <c r="B101" s="122" t="s">
        <v>383</v>
      </c>
      <c r="C101" s="317" t="s">
        <v>300</v>
      </c>
      <c r="D101" s="86"/>
      <c r="E101" s="87" t="s">
        <v>87</v>
      </c>
      <c r="F101" s="87"/>
      <c r="G101" s="88"/>
      <c r="H101" s="467" t="s">
        <v>398</v>
      </c>
      <c r="I101" s="831"/>
      <c r="J101" s="921"/>
      <c r="K101" s="916">
        <f t="shared" si="92"/>
        <v>0</v>
      </c>
      <c r="L101" s="916">
        <f t="shared" si="93"/>
        <v>0</v>
      </c>
      <c r="M101" s="923"/>
      <c r="N101" s="924"/>
      <c r="O101" s="916">
        <f t="shared" si="94"/>
        <v>0</v>
      </c>
      <c r="P101" s="916">
        <f t="shared" si="95"/>
        <v>0</v>
      </c>
      <c r="Q101" s="923"/>
      <c r="R101" s="928">
        <f>J101*M101*$R$8</f>
        <v>0</v>
      </c>
      <c r="S101" s="539"/>
      <c r="T101" s="364"/>
      <c r="U101" s="364"/>
      <c r="V101" s="364"/>
      <c r="W101" s="364"/>
      <c r="X101" s="364"/>
      <c r="Y101" s="364"/>
      <c r="Z101" s="364"/>
      <c r="AA101" s="364"/>
      <c r="AB101" s="362"/>
      <c r="AC101" s="364"/>
      <c r="AD101" s="530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4"/>
      <c r="AO101" s="124"/>
      <c r="AP101" s="124"/>
      <c r="AQ101" s="124"/>
      <c r="AR101" s="124"/>
      <c r="AS101" s="124"/>
      <c r="AT101" s="124"/>
      <c r="AU101" s="124"/>
      <c r="AV101" s="124"/>
      <c r="AW101" s="124"/>
      <c r="AX101" s="124"/>
      <c r="AY101" s="124"/>
      <c r="AZ101" s="124"/>
      <c r="BA101" s="124"/>
      <c r="BB101" s="124"/>
      <c r="BC101" s="124"/>
      <c r="BD101" s="124"/>
      <c r="BE101" s="124"/>
      <c r="BF101" s="124"/>
      <c r="BG101" s="124"/>
      <c r="BH101" s="124"/>
      <c r="BI101" s="124"/>
    </row>
    <row r="102" spans="1:61" s="125" customFormat="1" ht="27.75" customHeight="1" x14ac:dyDescent="0.25">
      <c r="A102" s="122" t="s">
        <v>382</v>
      </c>
      <c r="B102" s="122" t="s">
        <v>383</v>
      </c>
      <c r="C102" s="317" t="s">
        <v>300</v>
      </c>
      <c r="D102" s="86"/>
      <c r="E102" s="87" t="s">
        <v>138</v>
      </c>
      <c r="F102" s="87"/>
      <c r="G102" s="88"/>
      <c r="H102" s="467" t="s">
        <v>344</v>
      </c>
      <c r="I102" s="831"/>
      <c r="J102" s="921">
        <v>1</v>
      </c>
      <c r="K102" s="356">
        <f t="shared" si="92"/>
        <v>1</v>
      </c>
      <c r="L102" s="356">
        <f t="shared" si="93"/>
        <v>0</v>
      </c>
      <c r="M102" s="923">
        <v>32</v>
      </c>
      <c r="N102" s="924"/>
      <c r="O102" s="356">
        <f t="shared" si="94"/>
        <v>0</v>
      </c>
      <c r="P102" s="356">
        <f t="shared" si="95"/>
        <v>0</v>
      </c>
      <c r="Q102" s="923"/>
      <c r="R102" s="928">
        <f>J102*M102*$R$8</f>
        <v>156.80000000000001</v>
      </c>
      <c r="S102" s="539">
        <f>J102*M102*$S$8</f>
        <v>32</v>
      </c>
      <c r="T102" s="364">
        <f>K102*M102*$T$8</f>
        <v>48</v>
      </c>
      <c r="U102" s="364">
        <f>J102*M102*$U$8</f>
        <v>76.8</v>
      </c>
      <c r="V102" s="364">
        <f>N102*Q102*$V$6</f>
        <v>0</v>
      </c>
      <c r="W102" s="364">
        <f>O102*Q102*$W$6</f>
        <v>0</v>
      </c>
      <c r="X102" s="364">
        <f>N102*Q102*$X$6</f>
        <v>0</v>
      </c>
      <c r="Y102" s="364">
        <f>S102+V102</f>
        <v>32</v>
      </c>
      <c r="Z102" s="364">
        <f>T102+W102</f>
        <v>48</v>
      </c>
      <c r="AA102" s="364">
        <f>U102+X102</f>
        <v>76.8</v>
      </c>
      <c r="AB102" s="365"/>
      <c r="AC102" s="364">
        <f t="shared" ref="AC102:AC166" si="104">R102-Y102-Z102-AA102</f>
        <v>0</v>
      </c>
      <c r="AD102" s="530"/>
      <c r="AE102" s="124"/>
      <c r="AF102" s="124"/>
      <c r="AG102" s="124"/>
      <c r="AH102" s="124"/>
      <c r="AI102" s="124"/>
      <c r="AJ102" s="124"/>
      <c r="AK102" s="124"/>
      <c r="AL102" s="124"/>
      <c r="AM102" s="124"/>
      <c r="AN102" s="124"/>
      <c r="AO102" s="124"/>
      <c r="AP102" s="124"/>
      <c r="AQ102" s="124"/>
      <c r="AR102" s="124"/>
      <c r="AS102" s="124"/>
      <c r="AT102" s="124"/>
      <c r="AU102" s="124"/>
      <c r="AV102" s="124"/>
      <c r="AW102" s="124"/>
      <c r="AX102" s="124"/>
      <c r="AY102" s="124"/>
      <c r="AZ102" s="124"/>
      <c r="BA102" s="124"/>
      <c r="BB102" s="124"/>
      <c r="BC102" s="124"/>
      <c r="BD102" s="124"/>
      <c r="BE102" s="124"/>
      <c r="BF102" s="124"/>
      <c r="BG102" s="124"/>
      <c r="BH102" s="124"/>
      <c r="BI102" s="124"/>
    </row>
    <row r="103" spans="1:61" s="108" customFormat="1" ht="27.75" customHeight="1" thickBot="1" x14ac:dyDescent="0.3">
      <c r="A103" s="95" t="s">
        <v>382</v>
      </c>
      <c r="B103" s="95" t="s">
        <v>383</v>
      </c>
      <c r="C103" s="96"/>
      <c r="D103" s="96"/>
      <c r="E103" s="342"/>
      <c r="F103" s="342"/>
      <c r="G103" s="98"/>
      <c r="H103" s="99" t="s">
        <v>49</v>
      </c>
      <c r="I103" s="100"/>
      <c r="J103" s="520"/>
      <c r="K103" s="521"/>
      <c r="L103" s="521"/>
      <c r="M103" s="522"/>
      <c r="N103" s="523"/>
      <c r="O103" s="521"/>
      <c r="P103" s="521"/>
      <c r="Q103" s="522"/>
      <c r="R103" s="291">
        <f t="shared" ref="R103:AA103" si="105">SUM(R90:R102)</f>
        <v>561</v>
      </c>
      <c r="S103" s="524">
        <f t="shared" si="105"/>
        <v>86</v>
      </c>
      <c r="T103" s="525">
        <f t="shared" si="105"/>
        <v>102</v>
      </c>
      <c r="U103" s="525">
        <f t="shared" si="105"/>
        <v>141.60000000000002</v>
      </c>
      <c r="V103" s="525">
        <f t="shared" si="105"/>
        <v>133</v>
      </c>
      <c r="W103" s="525">
        <f t="shared" si="105"/>
        <v>43.800000000000004</v>
      </c>
      <c r="X103" s="525">
        <f t="shared" si="105"/>
        <v>39.9</v>
      </c>
      <c r="Y103" s="526">
        <f t="shared" si="105"/>
        <v>219</v>
      </c>
      <c r="Z103" s="526">
        <f t="shared" si="105"/>
        <v>145.80000000000001</v>
      </c>
      <c r="AA103" s="526">
        <f t="shared" si="105"/>
        <v>181.5</v>
      </c>
      <c r="AB103" s="527"/>
      <c r="AC103" s="279">
        <f t="shared" si="104"/>
        <v>14.699999999999989</v>
      </c>
      <c r="AD103" s="528">
        <f>R103/1800/0.6</f>
        <v>0.51944444444444449</v>
      </c>
      <c r="AE103" s="3"/>
      <c r="AF103" s="124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</row>
    <row r="104" spans="1:61" s="6" customFormat="1" ht="27.75" customHeight="1" thickTop="1" x14ac:dyDescent="0.25">
      <c r="A104" s="366" t="s">
        <v>399</v>
      </c>
      <c r="B104" s="366" t="s">
        <v>354</v>
      </c>
      <c r="C104" s="317" t="s">
        <v>300</v>
      </c>
      <c r="D104" s="367"/>
      <c r="E104" s="368" t="s">
        <v>32</v>
      </c>
      <c r="F104" s="351" t="s">
        <v>400</v>
      </c>
      <c r="G104" s="352" t="s">
        <v>401</v>
      </c>
      <c r="H104" s="72" t="s">
        <v>402</v>
      </c>
      <c r="I104" s="925"/>
      <c r="J104" s="541"/>
      <c r="K104" s="356"/>
      <c r="L104" s="356"/>
      <c r="M104" s="542"/>
      <c r="N104" s="543"/>
      <c r="O104" s="356"/>
      <c r="P104" s="356"/>
      <c r="Q104" s="564"/>
      <c r="R104" s="931">
        <f t="shared" ref="R104:R114" si="106">(K104*M104*$R$4)+(L104*M104*$R$5)+(O104*Q104*$R$6)+(P104*Q104*$R$7)</f>
        <v>0</v>
      </c>
      <c r="S104" s="322">
        <f t="shared" ref="S104:S114" si="107">J104*M104*$S$4</f>
        <v>0</v>
      </c>
      <c r="T104" s="279">
        <f t="shared" ref="T104:T114" si="108">K104*M104*$T$4</f>
        <v>0</v>
      </c>
      <c r="U104" s="279">
        <f t="shared" ref="U104:U114" si="109">J104*M104*$U$4</f>
        <v>0</v>
      </c>
      <c r="V104" s="279">
        <f t="shared" ref="V104:V115" si="110">N104*Q104*$V$6</f>
        <v>0</v>
      </c>
      <c r="W104" s="279">
        <f t="shared" ref="W104:W115" si="111">O104*Q104*$W$6</f>
        <v>0</v>
      </c>
      <c r="X104" s="279">
        <f t="shared" ref="X104:X115" si="112">N104*Q104*$X$6</f>
        <v>0</v>
      </c>
      <c r="Y104" s="279">
        <f t="shared" ref="Y104:AA115" si="113">S104+V104</f>
        <v>0</v>
      </c>
      <c r="Z104" s="279">
        <f t="shared" si="113"/>
        <v>0</v>
      </c>
      <c r="AA104" s="279">
        <f t="shared" si="113"/>
        <v>0</v>
      </c>
      <c r="AB104" s="323"/>
      <c r="AC104" s="279">
        <f t="shared" si="104"/>
        <v>0</v>
      </c>
      <c r="AD104" s="2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</row>
    <row r="105" spans="1:61" s="6" customFormat="1" ht="27.75" customHeight="1" x14ac:dyDescent="0.25">
      <c r="A105" s="109" t="s">
        <v>399</v>
      </c>
      <c r="B105" s="109" t="s">
        <v>354</v>
      </c>
      <c r="C105" s="317" t="s">
        <v>300</v>
      </c>
      <c r="D105" s="324"/>
      <c r="E105" s="326" t="s">
        <v>37</v>
      </c>
      <c r="F105" s="52">
        <v>1</v>
      </c>
      <c r="G105" s="320" t="s">
        <v>403</v>
      </c>
      <c r="H105" s="72" t="s">
        <v>404</v>
      </c>
      <c r="I105" s="307"/>
      <c r="J105" s="541">
        <v>1</v>
      </c>
      <c r="K105" s="356">
        <f t="shared" ref="K105:K115" si="114">IF(J105&gt;0, 1, 0)</f>
        <v>1</v>
      </c>
      <c r="L105" s="356">
        <f t="shared" ref="L105:L115" si="115">J105-K105</f>
        <v>0</v>
      </c>
      <c r="M105" s="542">
        <v>26</v>
      </c>
      <c r="N105" s="543">
        <v>1</v>
      </c>
      <c r="O105" s="356">
        <f t="shared" ref="O105:O115" si="116">IF(N105&gt;0, 1, 0)</f>
        <v>1</v>
      </c>
      <c r="P105" s="356">
        <f t="shared" ref="P105:P115" si="117">N105-O105</f>
        <v>0</v>
      </c>
      <c r="Q105" s="542">
        <v>26</v>
      </c>
      <c r="R105" s="931">
        <f t="shared" si="106"/>
        <v>124.80000000000001</v>
      </c>
      <c r="S105" s="322">
        <f t="shared" si="107"/>
        <v>26</v>
      </c>
      <c r="T105" s="279">
        <f t="shared" si="108"/>
        <v>26</v>
      </c>
      <c r="U105" s="279">
        <f t="shared" si="109"/>
        <v>31.2</v>
      </c>
      <c r="V105" s="279">
        <f t="shared" si="110"/>
        <v>26</v>
      </c>
      <c r="W105" s="279">
        <f t="shared" si="111"/>
        <v>7.8</v>
      </c>
      <c r="X105" s="279">
        <f t="shared" si="112"/>
        <v>7.8</v>
      </c>
      <c r="Y105" s="279">
        <f t="shared" si="113"/>
        <v>52</v>
      </c>
      <c r="Z105" s="279">
        <f t="shared" si="113"/>
        <v>33.799999999999997</v>
      </c>
      <c r="AA105" s="279">
        <f t="shared" si="113"/>
        <v>39</v>
      </c>
      <c r="AB105" s="323"/>
      <c r="AC105" s="279">
        <f t="shared" si="104"/>
        <v>0</v>
      </c>
      <c r="AD105" s="2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</row>
    <row r="106" spans="1:61" s="6" customFormat="1" ht="27.75" customHeight="1" x14ac:dyDescent="0.25">
      <c r="A106" s="109" t="s">
        <v>399</v>
      </c>
      <c r="B106" s="109" t="s">
        <v>354</v>
      </c>
      <c r="C106" s="317" t="s">
        <v>300</v>
      </c>
      <c r="D106" s="324"/>
      <c r="E106" s="326" t="s">
        <v>37</v>
      </c>
      <c r="F106" s="52">
        <v>2</v>
      </c>
      <c r="G106" s="320" t="s">
        <v>405</v>
      </c>
      <c r="H106" s="72" t="s">
        <v>406</v>
      </c>
      <c r="I106" s="307"/>
      <c r="J106" s="541">
        <v>1</v>
      </c>
      <c r="K106" s="356">
        <f t="shared" si="114"/>
        <v>1</v>
      </c>
      <c r="L106" s="356">
        <f t="shared" si="115"/>
        <v>0</v>
      </c>
      <c r="M106" s="542">
        <v>26</v>
      </c>
      <c r="N106" s="543">
        <v>1</v>
      </c>
      <c r="O106" s="356">
        <f t="shared" si="116"/>
        <v>1</v>
      </c>
      <c r="P106" s="356">
        <f t="shared" si="117"/>
        <v>0</v>
      </c>
      <c r="Q106" s="542">
        <v>26</v>
      </c>
      <c r="R106" s="931">
        <f t="shared" si="106"/>
        <v>124.80000000000001</v>
      </c>
      <c r="S106" s="322">
        <f t="shared" si="107"/>
        <v>26</v>
      </c>
      <c r="T106" s="279">
        <f t="shared" si="108"/>
        <v>26</v>
      </c>
      <c r="U106" s="279">
        <f t="shared" si="109"/>
        <v>31.2</v>
      </c>
      <c r="V106" s="279">
        <f t="shared" si="110"/>
        <v>26</v>
      </c>
      <c r="W106" s="279">
        <f t="shared" si="111"/>
        <v>7.8</v>
      </c>
      <c r="X106" s="279">
        <f t="shared" si="112"/>
        <v>7.8</v>
      </c>
      <c r="Y106" s="279">
        <f t="shared" si="113"/>
        <v>52</v>
      </c>
      <c r="Z106" s="279">
        <f t="shared" si="113"/>
        <v>33.799999999999997</v>
      </c>
      <c r="AA106" s="279">
        <f t="shared" si="113"/>
        <v>39</v>
      </c>
      <c r="AB106" s="323"/>
      <c r="AC106" s="279">
        <f t="shared" si="104"/>
        <v>0</v>
      </c>
      <c r="AD106" s="2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</row>
    <row r="107" spans="1:61" s="6" customFormat="1" ht="27.75" customHeight="1" x14ac:dyDescent="0.25">
      <c r="A107" s="109" t="s">
        <v>399</v>
      </c>
      <c r="B107" s="109" t="s">
        <v>354</v>
      </c>
      <c r="C107" s="317" t="s">
        <v>300</v>
      </c>
      <c r="D107" s="324"/>
      <c r="E107" s="326" t="s">
        <v>37</v>
      </c>
      <c r="F107" s="52">
        <v>3</v>
      </c>
      <c r="G107" s="320" t="s">
        <v>407</v>
      </c>
      <c r="H107" s="72" t="s">
        <v>408</v>
      </c>
      <c r="I107" s="307"/>
      <c r="J107" s="541">
        <v>1</v>
      </c>
      <c r="K107" s="356">
        <f t="shared" si="114"/>
        <v>1</v>
      </c>
      <c r="L107" s="356">
        <f t="shared" si="115"/>
        <v>0</v>
      </c>
      <c r="M107" s="542">
        <v>26</v>
      </c>
      <c r="N107" s="543">
        <v>1</v>
      </c>
      <c r="O107" s="356">
        <f t="shared" si="116"/>
        <v>1</v>
      </c>
      <c r="P107" s="356">
        <f t="shared" si="117"/>
        <v>0</v>
      </c>
      <c r="Q107" s="542">
        <v>26</v>
      </c>
      <c r="R107" s="931">
        <f t="shared" si="106"/>
        <v>124.80000000000001</v>
      </c>
      <c r="S107" s="322">
        <f t="shared" si="107"/>
        <v>26</v>
      </c>
      <c r="T107" s="279">
        <f t="shared" si="108"/>
        <v>26</v>
      </c>
      <c r="U107" s="279">
        <f t="shared" si="109"/>
        <v>31.2</v>
      </c>
      <c r="V107" s="279">
        <f t="shared" si="110"/>
        <v>26</v>
      </c>
      <c r="W107" s="279">
        <f t="shared" si="111"/>
        <v>7.8</v>
      </c>
      <c r="X107" s="279">
        <f t="shared" si="112"/>
        <v>7.8</v>
      </c>
      <c r="Y107" s="279">
        <f t="shared" si="113"/>
        <v>52</v>
      </c>
      <c r="Z107" s="279">
        <f t="shared" si="113"/>
        <v>33.799999999999997</v>
      </c>
      <c r="AA107" s="279">
        <f t="shared" si="113"/>
        <v>39</v>
      </c>
      <c r="AB107" s="323"/>
      <c r="AC107" s="279">
        <f t="shared" si="104"/>
        <v>0</v>
      </c>
      <c r="AD107" s="2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</row>
    <row r="108" spans="1:61" s="6" customFormat="1" ht="27.75" customHeight="1" x14ac:dyDescent="0.25">
      <c r="A108" s="109" t="s">
        <v>399</v>
      </c>
      <c r="B108" s="109" t="s">
        <v>354</v>
      </c>
      <c r="C108" s="317" t="s">
        <v>300</v>
      </c>
      <c r="D108" s="324"/>
      <c r="E108" s="327" t="s">
        <v>63</v>
      </c>
      <c r="F108" s="52">
        <v>6</v>
      </c>
      <c r="G108" s="320" t="s">
        <v>409</v>
      </c>
      <c r="H108" s="72" t="s">
        <v>410</v>
      </c>
      <c r="I108" s="307"/>
      <c r="J108" s="541"/>
      <c r="K108" s="916">
        <f t="shared" si="114"/>
        <v>0</v>
      </c>
      <c r="L108" s="916">
        <f t="shared" si="115"/>
        <v>0</v>
      </c>
      <c r="M108" s="542"/>
      <c r="N108" s="543"/>
      <c r="O108" s="916">
        <f t="shared" si="116"/>
        <v>0</v>
      </c>
      <c r="P108" s="916">
        <f t="shared" si="117"/>
        <v>0</v>
      </c>
      <c r="Q108" s="542"/>
      <c r="R108" s="931">
        <f t="shared" si="106"/>
        <v>0</v>
      </c>
      <c r="S108" s="322">
        <f t="shared" si="107"/>
        <v>0</v>
      </c>
      <c r="T108" s="279">
        <f t="shared" si="108"/>
        <v>0</v>
      </c>
      <c r="U108" s="279">
        <f t="shared" si="109"/>
        <v>0</v>
      </c>
      <c r="V108" s="279">
        <f t="shared" si="110"/>
        <v>0</v>
      </c>
      <c r="W108" s="279">
        <f t="shared" si="111"/>
        <v>0</v>
      </c>
      <c r="X108" s="279">
        <f t="shared" si="112"/>
        <v>0</v>
      </c>
      <c r="Y108" s="279">
        <f t="shared" si="113"/>
        <v>0</v>
      </c>
      <c r="Z108" s="279">
        <f t="shared" si="113"/>
        <v>0</v>
      </c>
      <c r="AA108" s="279">
        <f t="shared" si="113"/>
        <v>0</v>
      </c>
      <c r="AB108" s="323"/>
      <c r="AC108" s="279">
        <f t="shared" si="104"/>
        <v>0</v>
      </c>
      <c r="AD108" s="2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</row>
    <row r="109" spans="1:61" s="6" customFormat="1" ht="27.75" customHeight="1" x14ac:dyDescent="0.25">
      <c r="A109" s="366" t="s">
        <v>399</v>
      </c>
      <c r="B109" s="366" t="s">
        <v>354</v>
      </c>
      <c r="C109" s="317" t="s">
        <v>300</v>
      </c>
      <c r="D109" s="367"/>
      <c r="E109" s="350" t="s">
        <v>75</v>
      </c>
      <c r="F109" s="351">
        <v>4</v>
      </c>
      <c r="G109" s="352" t="s">
        <v>411</v>
      </c>
      <c r="H109" s="72" t="s">
        <v>412</v>
      </c>
      <c r="I109" s="307"/>
      <c r="J109" s="541">
        <v>1</v>
      </c>
      <c r="K109" s="356">
        <f t="shared" si="114"/>
        <v>1</v>
      </c>
      <c r="L109" s="356">
        <f t="shared" si="115"/>
        <v>0</v>
      </c>
      <c r="M109" s="542">
        <v>26</v>
      </c>
      <c r="N109" s="543">
        <v>1</v>
      </c>
      <c r="O109" s="356">
        <f t="shared" si="116"/>
        <v>1</v>
      </c>
      <c r="P109" s="356">
        <f t="shared" si="117"/>
        <v>0</v>
      </c>
      <c r="Q109" s="542">
        <v>26</v>
      </c>
      <c r="R109" s="931">
        <f t="shared" si="106"/>
        <v>124.80000000000001</v>
      </c>
      <c r="S109" s="322">
        <f t="shared" si="107"/>
        <v>26</v>
      </c>
      <c r="T109" s="279">
        <f t="shared" si="108"/>
        <v>26</v>
      </c>
      <c r="U109" s="279">
        <f t="shared" si="109"/>
        <v>31.2</v>
      </c>
      <c r="V109" s="279">
        <f t="shared" si="110"/>
        <v>26</v>
      </c>
      <c r="W109" s="279">
        <f t="shared" si="111"/>
        <v>7.8</v>
      </c>
      <c r="X109" s="279">
        <f t="shared" si="112"/>
        <v>7.8</v>
      </c>
      <c r="Y109" s="279">
        <f t="shared" si="113"/>
        <v>52</v>
      </c>
      <c r="Z109" s="279">
        <f t="shared" si="113"/>
        <v>33.799999999999997</v>
      </c>
      <c r="AA109" s="279">
        <f t="shared" si="113"/>
        <v>39</v>
      </c>
      <c r="AB109" s="323"/>
      <c r="AC109" s="279">
        <f t="shared" si="104"/>
        <v>0</v>
      </c>
      <c r="AD109" s="2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</row>
    <row r="110" spans="1:61" s="6" customFormat="1" ht="27.75" hidden="1" customHeight="1" x14ac:dyDescent="0.25">
      <c r="A110" s="109" t="s">
        <v>399</v>
      </c>
      <c r="B110" s="109" t="s">
        <v>354</v>
      </c>
      <c r="C110" s="49"/>
      <c r="D110" s="49"/>
      <c r="E110" s="343"/>
      <c r="F110" s="343"/>
      <c r="G110" s="79"/>
      <c r="H110" s="54"/>
      <c r="I110" s="62"/>
      <c r="J110" s="313"/>
      <c r="K110" s="356">
        <f t="shared" si="114"/>
        <v>0</v>
      </c>
      <c r="L110" s="356">
        <f t="shared" si="115"/>
        <v>0</v>
      </c>
      <c r="M110" s="314"/>
      <c r="N110" s="344"/>
      <c r="O110" s="357">
        <f t="shared" si="116"/>
        <v>0</v>
      </c>
      <c r="P110" s="357">
        <f t="shared" si="117"/>
        <v>0</v>
      </c>
      <c r="Q110" s="314"/>
      <c r="R110" s="299">
        <f t="shared" si="106"/>
        <v>0</v>
      </c>
      <c r="S110" s="322">
        <f t="shared" si="107"/>
        <v>0</v>
      </c>
      <c r="T110" s="279">
        <f t="shared" si="108"/>
        <v>0</v>
      </c>
      <c r="U110" s="279">
        <f t="shared" si="109"/>
        <v>0</v>
      </c>
      <c r="V110" s="279">
        <f t="shared" si="110"/>
        <v>0</v>
      </c>
      <c r="W110" s="279">
        <f t="shared" si="111"/>
        <v>0</v>
      </c>
      <c r="X110" s="279">
        <f t="shared" si="112"/>
        <v>0</v>
      </c>
      <c r="Y110" s="279">
        <f t="shared" si="113"/>
        <v>0</v>
      </c>
      <c r="Z110" s="279">
        <f t="shared" si="113"/>
        <v>0</v>
      </c>
      <c r="AA110" s="279">
        <f t="shared" si="113"/>
        <v>0</v>
      </c>
      <c r="AB110" s="323"/>
      <c r="AC110" s="279">
        <f t="shared" si="104"/>
        <v>0</v>
      </c>
      <c r="AD110" s="2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</row>
    <row r="111" spans="1:61" s="6" customFormat="1" ht="27.75" hidden="1" customHeight="1" x14ac:dyDescent="0.25">
      <c r="A111" s="109" t="s">
        <v>399</v>
      </c>
      <c r="B111" s="109" t="s">
        <v>354</v>
      </c>
      <c r="C111" s="49"/>
      <c r="D111" s="49"/>
      <c r="E111" s="343"/>
      <c r="F111" s="343"/>
      <c r="G111" s="79"/>
      <c r="H111" s="80"/>
      <c r="I111" s="81"/>
      <c r="J111" s="313"/>
      <c r="K111" s="356">
        <f t="shared" si="114"/>
        <v>0</v>
      </c>
      <c r="L111" s="356">
        <f t="shared" si="115"/>
        <v>0</v>
      </c>
      <c r="M111" s="314"/>
      <c r="N111" s="344"/>
      <c r="O111" s="357">
        <f t="shared" si="116"/>
        <v>0</v>
      </c>
      <c r="P111" s="357">
        <f t="shared" si="117"/>
        <v>0</v>
      </c>
      <c r="Q111" s="314"/>
      <c r="R111" s="299">
        <f t="shared" si="106"/>
        <v>0</v>
      </c>
      <c r="S111" s="322">
        <f t="shared" si="107"/>
        <v>0</v>
      </c>
      <c r="T111" s="279">
        <f t="shared" si="108"/>
        <v>0</v>
      </c>
      <c r="U111" s="279">
        <f t="shared" si="109"/>
        <v>0</v>
      </c>
      <c r="V111" s="279">
        <f t="shared" si="110"/>
        <v>0</v>
      </c>
      <c r="W111" s="279">
        <f t="shared" si="111"/>
        <v>0</v>
      </c>
      <c r="X111" s="279">
        <f t="shared" si="112"/>
        <v>0</v>
      </c>
      <c r="Y111" s="279">
        <f t="shared" si="113"/>
        <v>0</v>
      </c>
      <c r="Z111" s="279">
        <f t="shared" si="113"/>
        <v>0</v>
      </c>
      <c r="AA111" s="279">
        <f t="shared" si="113"/>
        <v>0</v>
      </c>
      <c r="AB111" s="323"/>
      <c r="AC111" s="279">
        <f t="shared" si="104"/>
        <v>0</v>
      </c>
      <c r="AD111" s="2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</row>
    <row r="112" spans="1:61" s="6" customFormat="1" ht="27.75" hidden="1" customHeight="1" x14ac:dyDescent="0.25">
      <c r="A112" s="109" t="s">
        <v>399</v>
      </c>
      <c r="B112" s="109" t="s">
        <v>354</v>
      </c>
      <c r="C112" s="49"/>
      <c r="D112" s="49"/>
      <c r="E112" s="343"/>
      <c r="F112" s="343"/>
      <c r="G112" s="79"/>
      <c r="H112" s="54"/>
      <c r="I112" s="62"/>
      <c r="J112" s="313"/>
      <c r="K112" s="356">
        <f t="shared" si="114"/>
        <v>0</v>
      </c>
      <c r="L112" s="356">
        <f t="shared" si="115"/>
        <v>0</v>
      </c>
      <c r="M112" s="314"/>
      <c r="N112" s="344"/>
      <c r="O112" s="357">
        <f t="shared" si="116"/>
        <v>0</v>
      </c>
      <c r="P112" s="357">
        <f t="shared" si="117"/>
        <v>0</v>
      </c>
      <c r="Q112" s="314"/>
      <c r="R112" s="299">
        <f t="shared" si="106"/>
        <v>0</v>
      </c>
      <c r="S112" s="322">
        <f t="shared" si="107"/>
        <v>0</v>
      </c>
      <c r="T112" s="279">
        <f t="shared" si="108"/>
        <v>0</v>
      </c>
      <c r="U112" s="279">
        <f t="shared" si="109"/>
        <v>0</v>
      </c>
      <c r="V112" s="279">
        <f t="shared" si="110"/>
        <v>0</v>
      </c>
      <c r="W112" s="279">
        <f t="shared" si="111"/>
        <v>0</v>
      </c>
      <c r="X112" s="279">
        <f t="shared" si="112"/>
        <v>0</v>
      </c>
      <c r="Y112" s="279">
        <f t="shared" si="113"/>
        <v>0</v>
      </c>
      <c r="Z112" s="279">
        <f t="shared" si="113"/>
        <v>0</v>
      </c>
      <c r="AA112" s="279">
        <f t="shared" si="113"/>
        <v>0</v>
      </c>
      <c r="AB112" s="323"/>
      <c r="AC112" s="279">
        <f t="shared" si="104"/>
        <v>0</v>
      </c>
      <c r="AD112" s="2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</row>
    <row r="113" spans="1:61" s="6" customFormat="1" ht="27.75" hidden="1" customHeight="1" x14ac:dyDescent="0.25">
      <c r="A113" s="109" t="s">
        <v>399</v>
      </c>
      <c r="B113" s="109" t="s">
        <v>354</v>
      </c>
      <c r="C113" s="49"/>
      <c r="D113" s="49"/>
      <c r="E113" s="343"/>
      <c r="F113" s="343"/>
      <c r="G113" s="79"/>
      <c r="H113" s="54"/>
      <c r="I113" s="62"/>
      <c r="J113" s="313"/>
      <c r="K113" s="356">
        <f t="shared" si="114"/>
        <v>0</v>
      </c>
      <c r="L113" s="356">
        <f t="shared" si="115"/>
        <v>0</v>
      </c>
      <c r="M113" s="314"/>
      <c r="N113" s="344"/>
      <c r="O113" s="357">
        <f t="shared" si="116"/>
        <v>0</v>
      </c>
      <c r="P113" s="357">
        <f t="shared" si="117"/>
        <v>0</v>
      </c>
      <c r="Q113" s="314"/>
      <c r="R113" s="299">
        <f t="shared" si="106"/>
        <v>0</v>
      </c>
      <c r="S113" s="322">
        <f t="shared" si="107"/>
        <v>0</v>
      </c>
      <c r="T113" s="279">
        <f t="shared" si="108"/>
        <v>0</v>
      </c>
      <c r="U113" s="279">
        <f t="shared" si="109"/>
        <v>0</v>
      </c>
      <c r="V113" s="279">
        <f t="shared" si="110"/>
        <v>0</v>
      </c>
      <c r="W113" s="279">
        <f t="shared" si="111"/>
        <v>0</v>
      </c>
      <c r="X113" s="279">
        <f t="shared" si="112"/>
        <v>0</v>
      </c>
      <c r="Y113" s="279">
        <f t="shared" si="113"/>
        <v>0</v>
      </c>
      <c r="Z113" s="279">
        <f t="shared" si="113"/>
        <v>0</v>
      </c>
      <c r="AA113" s="279">
        <f t="shared" si="113"/>
        <v>0</v>
      </c>
      <c r="AB113" s="323"/>
      <c r="AC113" s="279">
        <f t="shared" si="104"/>
        <v>0</v>
      </c>
      <c r="AD113" s="2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</row>
    <row r="114" spans="1:61" s="84" customFormat="1" ht="27.75" hidden="1" customHeight="1" x14ac:dyDescent="0.25">
      <c r="A114" s="109" t="s">
        <v>399</v>
      </c>
      <c r="B114" s="109" t="s">
        <v>354</v>
      </c>
      <c r="C114" s="49"/>
      <c r="D114" s="49"/>
      <c r="E114" s="343"/>
      <c r="F114" s="343"/>
      <c r="G114" s="79"/>
      <c r="H114" s="54"/>
      <c r="I114" s="62"/>
      <c r="J114" s="313"/>
      <c r="K114" s="356">
        <f t="shared" si="114"/>
        <v>0</v>
      </c>
      <c r="L114" s="356">
        <f t="shared" si="115"/>
        <v>0</v>
      </c>
      <c r="M114" s="314"/>
      <c r="N114" s="344"/>
      <c r="O114" s="357">
        <f t="shared" si="116"/>
        <v>0</v>
      </c>
      <c r="P114" s="357">
        <f t="shared" si="117"/>
        <v>0</v>
      </c>
      <c r="Q114" s="314"/>
      <c r="R114" s="299">
        <f t="shared" si="106"/>
        <v>0</v>
      </c>
      <c r="S114" s="322">
        <f t="shared" si="107"/>
        <v>0</v>
      </c>
      <c r="T114" s="279">
        <f t="shared" si="108"/>
        <v>0</v>
      </c>
      <c r="U114" s="279">
        <f t="shared" si="109"/>
        <v>0</v>
      </c>
      <c r="V114" s="279">
        <f t="shared" si="110"/>
        <v>0</v>
      </c>
      <c r="W114" s="279">
        <f t="shared" si="111"/>
        <v>0</v>
      </c>
      <c r="X114" s="279">
        <f t="shared" si="112"/>
        <v>0</v>
      </c>
      <c r="Y114" s="279">
        <f t="shared" si="113"/>
        <v>0</v>
      </c>
      <c r="Z114" s="279">
        <f t="shared" si="113"/>
        <v>0</v>
      </c>
      <c r="AA114" s="279">
        <f t="shared" si="113"/>
        <v>0</v>
      </c>
      <c r="AB114" s="323"/>
      <c r="AC114" s="279">
        <f t="shared" si="104"/>
        <v>0</v>
      </c>
      <c r="AD114" s="515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</row>
    <row r="115" spans="1:61" s="125" customFormat="1" ht="27.75" hidden="1" customHeight="1" x14ac:dyDescent="0.25">
      <c r="A115" s="122" t="s">
        <v>399</v>
      </c>
      <c r="B115" s="122" t="s">
        <v>354</v>
      </c>
      <c r="C115" s="86"/>
      <c r="D115" s="86"/>
      <c r="E115" s="87" t="s">
        <v>28</v>
      </c>
      <c r="F115" s="87"/>
      <c r="G115" s="88"/>
      <c r="H115" s="89"/>
      <c r="I115" s="90"/>
      <c r="J115" s="345"/>
      <c r="K115" s="346">
        <f t="shared" si="114"/>
        <v>0</v>
      </c>
      <c r="L115" s="346">
        <f t="shared" si="115"/>
        <v>0</v>
      </c>
      <c r="M115" s="347"/>
      <c r="N115" s="348"/>
      <c r="O115" s="531">
        <f t="shared" si="116"/>
        <v>0</v>
      </c>
      <c r="P115" s="531">
        <f t="shared" si="117"/>
        <v>0</v>
      </c>
      <c r="Q115" s="347"/>
      <c r="R115" s="268">
        <f>J115*M115*$R$8</f>
        <v>0</v>
      </c>
      <c r="S115" s="517">
        <f>J115*M115*$S$8</f>
        <v>0</v>
      </c>
      <c r="T115" s="340">
        <f>K115*M115*$T$8</f>
        <v>0</v>
      </c>
      <c r="U115" s="340">
        <f>J115*M115*$U$8</f>
        <v>0</v>
      </c>
      <c r="V115" s="340">
        <f t="shared" si="110"/>
        <v>0</v>
      </c>
      <c r="W115" s="340">
        <f t="shared" si="111"/>
        <v>0</v>
      </c>
      <c r="X115" s="340">
        <f t="shared" si="112"/>
        <v>0</v>
      </c>
      <c r="Y115" s="340">
        <f t="shared" si="113"/>
        <v>0</v>
      </c>
      <c r="Z115" s="340">
        <f t="shared" si="113"/>
        <v>0</v>
      </c>
      <c r="AA115" s="340">
        <f t="shared" si="113"/>
        <v>0</v>
      </c>
      <c r="AB115" s="341"/>
      <c r="AC115" s="340">
        <f t="shared" si="104"/>
        <v>0</v>
      </c>
      <c r="AD115" s="530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4"/>
      <c r="AP115" s="124"/>
      <c r="AQ115" s="124"/>
      <c r="AR115" s="124"/>
      <c r="AS115" s="124"/>
      <c r="AT115" s="124"/>
      <c r="AU115" s="124"/>
      <c r="AV115" s="124"/>
      <c r="AW115" s="124"/>
      <c r="AX115" s="124"/>
      <c r="AY115" s="124"/>
      <c r="AZ115" s="124"/>
      <c r="BA115" s="124"/>
      <c r="BB115" s="124"/>
      <c r="BC115" s="124"/>
      <c r="BD115" s="124"/>
      <c r="BE115" s="124"/>
      <c r="BF115" s="124"/>
      <c r="BG115" s="124"/>
      <c r="BH115" s="124"/>
      <c r="BI115" s="124"/>
    </row>
    <row r="116" spans="1:61" s="108" customFormat="1" ht="27.75" customHeight="1" thickBot="1" x14ac:dyDescent="0.3">
      <c r="A116" s="95" t="s">
        <v>399</v>
      </c>
      <c r="B116" s="95" t="s">
        <v>354</v>
      </c>
      <c r="C116" s="96"/>
      <c r="D116" s="96"/>
      <c r="E116" s="342"/>
      <c r="F116" s="342"/>
      <c r="G116" s="98"/>
      <c r="H116" s="99" t="s">
        <v>49</v>
      </c>
      <c r="I116" s="100"/>
      <c r="J116" s="520"/>
      <c r="K116" s="521"/>
      <c r="L116" s="521"/>
      <c r="M116" s="522"/>
      <c r="N116" s="523"/>
      <c r="O116" s="521"/>
      <c r="P116" s="521"/>
      <c r="Q116" s="522"/>
      <c r="R116" s="291">
        <f t="shared" ref="R116:AA116" si="118">SUM(R104:R115)</f>
        <v>499.20000000000005</v>
      </c>
      <c r="S116" s="524">
        <f t="shared" si="118"/>
        <v>104</v>
      </c>
      <c r="T116" s="525">
        <f t="shared" si="118"/>
        <v>104</v>
      </c>
      <c r="U116" s="525">
        <f t="shared" si="118"/>
        <v>124.8</v>
      </c>
      <c r="V116" s="525">
        <f t="shared" si="118"/>
        <v>104</v>
      </c>
      <c r="W116" s="525">
        <f t="shared" si="118"/>
        <v>31.2</v>
      </c>
      <c r="X116" s="525">
        <f t="shared" si="118"/>
        <v>31.2</v>
      </c>
      <c r="Y116" s="526">
        <f t="shared" si="118"/>
        <v>208</v>
      </c>
      <c r="Z116" s="526">
        <f t="shared" si="118"/>
        <v>135.19999999999999</v>
      </c>
      <c r="AA116" s="526">
        <f t="shared" si="118"/>
        <v>156</v>
      </c>
      <c r="AB116" s="527"/>
      <c r="AC116" s="279">
        <f t="shared" si="104"/>
        <v>0</v>
      </c>
      <c r="AD116" s="528">
        <f>R116/1800/0.6</f>
        <v>0.46222222222222231</v>
      </c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</row>
    <row r="117" spans="1:61" s="6" customFormat="1" ht="27.75" customHeight="1" thickTop="1" x14ac:dyDescent="0.25">
      <c r="A117" s="109" t="s">
        <v>413</v>
      </c>
      <c r="B117" s="109" t="s">
        <v>414</v>
      </c>
      <c r="C117" s="317" t="s">
        <v>182</v>
      </c>
      <c r="D117" s="324"/>
      <c r="E117" s="319" t="s">
        <v>32</v>
      </c>
      <c r="F117" s="52" t="s">
        <v>350</v>
      </c>
      <c r="G117" s="320" t="s">
        <v>351</v>
      </c>
      <c r="H117" s="72" t="s">
        <v>384</v>
      </c>
      <c r="I117" s="925"/>
      <c r="J117" s="541"/>
      <c r="K117" s="916">
        <f t="shared" ref="K117:K129" si="119">IF(J117&gt;0, 1, 0)</f>
        <v>0</v>
      </c>
      <c r="L117" s="916">
        <f t="shared" ref="L117:L129" si="120">J117-K117</f>
        <v>0</v>
      </c>
      <c r="M117" s="542"/>
      <c r="N117" s="543">
        <v>1.5</v>
      </c>
      <c r="O117" s="356">
        <f t="shared" ref="O117:O129" si="121">IF(N117&gt;0, 1, 0)</f>
        <v>1</v>
      </c>
      <c r="P117" s="356">
        <f t="shared" ref="P117:P129" si="122">N117-O117</f>
        <v>0.5</v>
      </c>
      <c r="Q117" s="564">
        <v>26</v>
      </c>
      <c r="R117" s="325">
        <f t="shared" ref="R117:R128" si="123">(K117*M117*$R$4)+(L117*M117*$R$5)+(O117*Q117*$R$6)+(P117*Q117*$R$7)</f>
        <v>58.5</v>
      </c>
      <c r="S117" s="536">
        <f t="shared" ref="S117:S128" si="124">J117*M117*$S$4</f>
        <v>0</v>
      </c>
      <c r="T117" s="361">
        <f t="shared" ref="T117:T128" si="125">K117*M117*$T$4</f>
        <v>0</v>
      </c>
      <c r="U117" s="361">
        <f t="shared" ref="U117:U128" si="126">J117*M117*$U$4</f>
        <v>0</v>
      </c>
      <c r="V117" s="361">
        <f t="shared" ref="V117:V129" si="127">N117*Q117*$V$6</f>
        <v>39</v>
      </c>
      <c r="W117" s="361">
        <f t="shared" ref="W117:W129" si="128">O117*Q117*$W$6</f>
        <v>7.8</v>
      </c>
      <c r="X117" s="361">
        <f t="shared" ref="X117:X129" si="129">N117*Q117*$X$6</f>
        <v>11.7</v>
      </c>
      <c r="Y117" s="361">
        <f t="shared" ref="Y117:AA129" si="130">S117+V117</f>
        <v>39</v>
      </c>
      <c r="Z117" s="361">
        <f t="shared" si="130"/>
        <v>7.8</v>
      </c>
      <c r="AA117" s="361">
        <f t="shared" si="130"/>
        <v>11.7</v>
      </c>
      <c r="AB117" s="362"/>
      <c r="AC117" s="361">
        <f t="shared" si="104"/>
        <v>0</v>
      </c>
      <c r="AD117" s="537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</row>
    <row r="118" spans="1:61" s="6" customFormat="1" ht="27.75" customHeight="1" x14ac:dyDescent="0.25">
      <c r="A118" s="109" t="s">
        <v>413</v>
      </c>
      <c r="B118" s="109" t="s">
        <v>414</v>
      </c>
      <c r="C118" s="317" t="s">
        <v>182</v>
      </c>
      <c r="D118" s="324"/>
      <c r="E118" s="69" t="s">
        <v>57</v>
      </c>
      <c r="F118" s="70" t="s">
        <v>350</v>
      </c>
      <c r="G118" s="363" t="s">
        <v>351</v>
      </c>
      <c r="H118" s="72" t="s">
        <v>352</v>
      </c>
      <c r="I118" s="307"/>
      <c r="J118" s="541"/>
      <c r="K118" s="916">
        <f t="shared" si="119"/>
        <v>0</v>
      </c>
      <c r="L118" s="916">
        <f t="shared" si="120"/>
        <v>0</v>
      </c>
      <c r="M118" s="542"/>
      <c r="N118" s="543">
        <v>0.5</v>
      </c>
      <c r="O118" s="356">
        <f t="shared" si="121"/>
        <v>1</v>
      </c>
      <c r="P118" s="356">
        <f t="shared" si="122"/>
        <v>-0.5</v>
      </c>
      <c r="Q118" s="542">
        <v>26</v>
      </c>
      <c r="R118" s="325">
        <f t="shared" si="123"/>
        <v>24.7</v>
      </c>
      <c r="S118" s="536">
        <f t="shared" si="124"/>
        <v>0</v>
      </c>
      <c r="T118" s="361">
        <f t="shared" si="125"/>
        <v>0</v>
      </c>
      <c r="U118" s="361">
        <f t="shared" si="126"/>
        <v>0</v>
      </c>
      <c r="V118" s="361">
        <f t="shared" si="127"/>
        <v>13</v>
      </c>
      <c r="W118" s="361">
        <f t="shared" si="128"/>
        <v>7.8</v>
      </c>
      <c r="X118" s="361">
        <f t="shared" si="129"/>
        <v>3.9</v>
      </c>
      <c r="Y118" s="361">
        <f t="shared" si="130"/>
        <v>13</v>
      </c>
      <c r="Z118" s="361">
        <f t="shared" si="130"/>
        <v>7.8</v>
      </c>
      <c r="AA118" s="361">
        <f t="shared" si="130"/>
        <v>3.9</v>
      </c>
      <c r="AB118" s="362"/>
      <c r="AC118" s="361">
        <f t="shared" si="104"/>
        <v>0</v>
      </c>
      <c r="AD118" s="537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</row>
    <row r="119" spans="1:61" s="6" customFormat="1" ht="27.75" customHeight="1" x14ac:dyDescent="0.25">
      <c r="A119" s="109" t="s">
        <v>413</v>
      </c>
      <c r="B119" s="109" t="s">
        <v>414</v>
      </c>
      <c r="C119" s="317" t="s">
        <v>182</v>
      </c>
      <c r="D119" s="324"/>
      <c r="E119" s="326" t="s">
        <v>37</v>
      </c>
      <c r="F119" s="52" t="s">
        <v>385</v>
      </c>
      <c r="G119" s="320" t="s">
        <v>386</v>
      </c>
      <c r="H119" s="72" t="s">
        <v>387</v>
      </c>
      <c r="I119" s="307"/>
      <c r="J119" s="541"/>
      <c r="K119" s="916">
        <f t="shared" si="119"/>
        <v>0</v>
      </c>
      <c r="L119" s="916">
        <f t="shared" si="120"/>
        <v>0</v>
      </c>
      <c r="M119" s="542"/>
      <c r="N119" s="543">
        <v>1</v>
      </c>
      <c r="O119" s="356">
        <f t="shared" si="121"/>
        <v>1</v>
      </c>
      <c r="P119" s="356">
        <f t="shared" si="122"/>
        <v>0</v>
      </c>
      <c r="Q119" s="542">
        <v>26</v>
      </c>
      <c r="R119" s="325">
        <f t="shared" si="123"/>
        <v>41.6</v>
      </c>
      <c r="S119" s="536">
        <f t="shared" si="124"/>
        <v>0</v>
      </c>
      <c r="T119" s="361">
        <f t="shared" si="125"/>
        <v>0</v>
      </c>
      <c r="U119" s="361">
        <f t="shared" si="126"/>
        <v>0</v>
      </c>
      <c r="V119" s="361">
        <f t="shared" si="127"/>
        <v>26</v>
      </c>
      <c r="W119" s="361">
        <f t="shared" si="128"/>
        <v>7.8</v>
      </c>
      <c r="X119" s="361">
        <f t="shared" si="129"/>
        <v>7.8</v>
      </c>
      <c r="Y119" s="361">
        <f t="shared" si="130"/>
        <v>26</v>
      </c>
      <c r="Z119" s="361">
        <f t="shared" si="130"/>
        <v>7.8</v>
      </c>
      <c r="AA119" s="361">
        <f t="shared" si="130"/>
        <v>7.8</v>
      </c>
      <c r="AB119" s="362"/>
      <c r="AC119" s="361">
        <f t="shared" si="104"/>
        <v>0</v>
      </c>
      <c r="AD119" s="537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</row>
    <row r="120" spans="1:61" s="6" customFormat="1" ht="27.75" customHeight="1" x14ac:dyDescent="0.25">
      <c r="A120" s="109" t="s">
        <v>413</v>
      </c>
      <c r="B120" s="109" t="s">
        <v>414</v>
      </c>
      <c r="C120" s="317" t="s">
        <v>182</v>
      </c>
      <c r="D120" s="324"/>
      <c r="E120" s="326" t="s">
        <v>37</v>
      </c>
      <c r="F120" s="70">
        <v>3</v>
      </c>
      <c r="G120" s="320" t="s">
        <v>388</v>
      </c>
      <c r="H120" s="72" t="s">
        <v>389</v>
      </c>
      <c r="I120" s="307"/>
      <c r="J120" s="541">
        <v>1</v>
      </c>
      <c r="K120" s="356">
        <f t="shared" si="119"/>
        <v>1</v>
      </c>
      <c r="L120" s="356">
        <f t="shared" si="120"/>
        <v>0</v>
      </c>
      <c r="M120" s="542">
        <v>12</v>
      </c>
      <c r="N120" s="543">
        <v>1</v>
      </c>
      <c r="O120" s="356">
        <f t="shared" si="121"/>
        <v>1</v>
      </c>
      <c r="P120" s="356">
        <f t="shared" si="122"/>
        <v>0</v>
      </c>
      <c r="Q120" s="542">
        <v>12</v>
      </c>
      <c r="R120" s="325">
        <f t="shared" si="123"/>
        <v>57.600000000000009</v>
      </c>
      <c r="S120" s="536">
        <f t="shared" si="124"/>
        <v>12</v>
      </c>
      <c r="T120" s="361">
        <f t="shared" si="125"/>
        <v>12</v>
      </c>
      <c r="U120" s="361">
        <f t="shared" si="126"/>
        <v>14.399999999999999</v>
      </c>
      <c r="V120" s="361">
        <f t="shared" si="127"/>
        <v>12</v>
      </c>
      <c r="W120" s="361">
        <f t="shared" si="128"/>
        <v>3.5999999999999996</v>
      </c>
      <c r="X120" s="361">
        <f t="shared" si="129"/>
        <v>3.5999999999999996</v>
      </c>
      <c r="Y120" s="361">
        <f t="shared" si="130"/>
        <v>24</v>
      </c>
      <c r="Z120" s="361">
        <f t="shared" si="130"/>
        <v>15.6</v>
      </c>
      <c r="AA120" s="361">
        <f t="shared" si="130"/>
        <v>18</v>
      </c>
      <c r="AB120" s="362"/>
      <c r="AC120" s="361">
        <f t="shared" si="104"/>
        <v>0</v>
      </c>
      <c r="AD120" s="538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</row>
    <row r="121" spans="1:61" s="6" customFormat="1" ht="27.75" customHeight="1" x14ac:dyDescent="0.25">
      <c r="A121" s="109" t="s">
        <v>413</v>
      </c>
      <c r="B121" s="109" t="s">
        <v>414</v>
      </c>
      <c r="C121" s="317" t="s">
        <v>182</v>
      </c>
      <c r="D121" s="324"/>
      <c r="E121" s="327" t="s">
        <v>63</v>
      </c>
      <c r="F121" s="52">
        <v>3</v>
      </c>
      <c r="G121" s="320" t="s">
        <v>392</v>
      </c>
      <c r="H121" s="72" t="s">
        <v>393</v>
      </c>
      <c r="I121" s="307"/>
      <c r="J121" s="541">
        <v>1</v>
      </c>
      <c r="K121" s="356">
        <f t="shared" si="119"/>
        <v>1</v>
      </c>
      <c r="L121" s="356">
        <f t="shared" si="120"/>
        <v>0</v>
      </c>
      <c r="M121" s="542">
        <v>12</v>
      </c>
      <c r="N121" s="543">
        <v>1</v>
      </c>
      <c r="O121" s="356">
        <f t="shared" si="121"/>
        <v>1</v>
      </c>
      <c r="P121" s="356">
        <f t="shared" si="122"/>
        <v>0</v>
      </c>
      <c r="Q121" s="542">
        <v>26</v>
      </c>
      <c r="R121" s="325">
        <f t="shared" si="123"/>
        <v>80</v>
      </c>
      <c r="S121" s="536">
        <f t="shared" si="124"/>
        <v>12</v>
      </c>
      <c r="T121" s="361">
        <f t="shared" si="125"/>
        <v>12</v>
      </c>
      <c r="U121" s="361">
        <f t="shared" si="126"/>
        <v>14.399999999999999</v>
      </c>
      <c r="V121" s="361">
        <f t="shared" si="127"/>
        <v>26</v>
      </c>
      <c r="W121" s="361">
        <f t="shared" si="128"/>
        <v>7.8</v>
      </c>
      <c r="X121" s="361">
        <f t="shared" si="129"/>
        <v>7.8</v>
      </c>
      <c r="Y121" s="361">
        <f t="shared" si="130"/>
        <v>38</v>
      </c>
      <c r="Z121" s="361">
        <f t="shared" si="130"/>
        <v>19.8</v>
      </c>
      <c r="AA121" s="361">
        <f t="shared" si="130"/>
        <v>22.2</v>
      </c>
      <c r="AB121" s="362"/>
      <c r="AC121" s="361">
        <f t="shared" si="104"/>
        <v>0</v>
      </c>
      <c r="AD121" s="538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</row>
    <row r="122" spans="1:61" s="6" customFormat="1" ht="27.75" customHeight="1" x14ac:dyDescent="0.25">
      <c r="A122" s="109" t="s">
        <v>413</v>
      </c>
      <c r="B122" s="109" t="s">
        <v>414</v>
      </c>
      <c r="C122" s="317" t="s">
        <v>182</v>
      </c>
      <c r="D122" s="324"/>
      <c r="E122" s="327" t="s">
        <v>75</v>
      </c>
      <c r="F122" s="52">
        <v>3</v>
      </c>
      <c r="G122" s="320" t="s">
        <v>394</v>
      </c>
      <c r="H122" s="72" t="s">
        <v>395</v>
      </c>
      <c r="I122" s="307"/>
      <c r="J122" s="541"/>
      <c r="K122" s="916">
        <f t="shared" si="119"/>
        <v>0</v>
      </c>
      <c r="L122" s="916">
        <f t="shared" si="120"/>
        <v>0</v>
      </c>
      <c r="M122" s="542"/>
      <c r="N122" s="543">
        <v>0.5</v>
      </c>
      <c r="O122" s="356">
        <f t="shared" si="121"/>
        <v>1</v>
      </c>
      <c r="P122" s="356">
        <f t="shared" si="122"/>
        <v>-0.5</v>
      </c>
      <c r="Q122" s="542">
        <v>26</v>
      </c>
      <c r="R122" s="325">
        <f t="shared" si="123"/>
        <v>24.7</v>
      </c>
      <c r="S122" s="536">
        <f t="shared" si="124"/>
        <v>0</v>
      </c>
      <c r="T122" s="361">
        <f t="shared" si="125"/>
        <v>0</v>
      </c>
      <c r="U122" s="361">
        <f t="shared" si="126"/>
        <v>0</v>
      </c>
      <c r="V122" s="361">
        <f t="shared" si="127"/>
        <v>13</v>
      </c>
      <c r="W122" s="361">
        <f t="shared" si="128"/>
        <v>7.8</v>
      </c>
      <c r="X122" s="361">
        <f t="shared" si="129"/>
        <v>3.9</v>
      </c>
      <c r="Y122" s="361">
        <f t="shared" si="130"/>
        <v>13</v>
      </c>
      <c r="Z122" s="361">
        <f t="shared" si="130"/>
        <v>7.8</v>
      </c>
      <c r="AA122" s="361">
        <f t="shared" si="130"/>
        <v>3.9</v>
      </c>
      <c r="AB122" s="362"/>
      <c r="AC122" s="361">
        <f t="shared" si="104"/>
        <v>0</v>
      </c>
      <c r="AD122" s="537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</row>
    <row r="123" spans="1:61" s="6" customFormat="1" ht="27.75" customHeight="1" x14ac:dyDescent="0.25">
      <c r="A123" s="109" t="s">
        <v>413</v>
      </c>
      <c r="B123" s="109" t="s">
        <v>414</v>
      </c>
      <c r="C123" s="317" t="s">
        <v>182</v>
      </c>
      <c r="D123" s="324"/>
      <c r="E123" s="327" t="s">
        <v>75</v>
      </c>
      <c r="F123" s="52">
        <v>3</v>
      </c>
      <c r="G123" s="320" t="s">
        <v>415</v>
      </c>
      <c r="H123" s="72" t="s">
        <v>416</v>
      </c>
      <c r="I123" s="307"/>
      <c r="J123" s="541">
        <v>1</v>
      </c>
      <c r="K123" s="356">
        <f t="shared" si="119"/>
        <v>1</v>
      </c>
      <c r="L123" s="356">
        <f t="shared" si="120"/>
        <v>0</v>
      </c>
      <c r="M123" s="542">
        <v>26</v>
      </c>
      <c r="N123" s="543">
        <v>1</v>
      </c>
      <c r="O123" s="356">
        <f t="shared" si="121"/>
        <v>1</v>
      </c>
      <c r="P123" s="356">
        <f t="shared" si="122"/>
        <v>0</v>
      </c>
      <c r="Q123" s="542">
        <v>26</v>
      </c>
      <c r="R123" s="325">
        <f t="shared" si="123"/>
        <v>124.80000000000001</v>
      </c>
      <c r="S123" s="536">
        <f t="shared" si="124"/>
        <v>26</v>
      </c>
      <c r="T123" s="361">
        <f t="shared" si="125"/>
        <v>26</v>
      </c>
      <c r="U123" s="361">
        <f t="shared" si="126"/>
        <v>31.2</v>
      </c>
      <c r="V123" s="361">
        <f t="shared" si="127"/>
        <v>26</v>
      </c>
      <c r="W123" s="361">
        <f t="shared" si="128"/>
        <v>7.8</v>
      </c>
      <c r="X123" s="361">
        <f t="shared" si="129"/>
        <v>7.8</v>
      </c>
      <c r="Y123" s="361">
        <f t="shared" si="130"/>
        <v>52</v>
      </c>
      <c r="Z123" s="361">
        <f t="shared" si="130"/>
        <v>33.799999999999997</v>
      </c>
      <c r="AA123" s="361">
        <f t="shared" si="130"/>
        <v>39</v>
      </c>
      <c r="AB123" s="362"/>
      <c r="AC123" s="361">
        <f t="shared" si="104"/>
        <v>0</v>
      </c>
      <c r="AD123" s="537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</row>
    <row r="124" spans="1:61" s="6" customFormat="1" ht="27.75" customHeight="1" x14ac:dyDescent="0.25">
      <c r="A124" s="109" t="s">
        <v>413</v>
      </c>
      <c r="B124" s="109" t="s">
        <v>414</v>
      </c>
      <c r="C124" s="317" t="s">
        <v>182</v>
      </c>
      <c r="D124" s="324"/>
      <c r="E124" s="327" t="s">
        <v>63</v>
      </c>
      <c r="F124" s="52">
        <v>1</v>
      </c>
      <c r="G124" s="110" t="s">
        <v>378</v>
      </c>
      <c r="H124" s="72" t="s">
        <v>379</v>
      </c>
      <c r="I124" s="307"/>
      <c r="J124" s="541"/>
      <c r="K124" s="916">
        <f t="shared" si="119"/>
        <v>0</v>
      </c>
      <c r="L124" s="916">
        <f t="shared" si="120"/>
        <v>0</v>
      </c>
      <c r="M124" s="542"/>
      <c r="N124" s="543">
        <v>1</v>
      </c>
      <c r="O124" s="356">
        <f t="shared" si="121"/>
        <v>1</v>
      </c>
      <c r="P124" s="356">
        <f t="shared" si="122"/>
        <v>0</v>
      </c>
      <c r="Q124" s="542">
        <v>0</v>
      </c>
      <c r="R124" s="325">
        <f t="shared" si="123"/>
        <v>0</v>
      </c>
      <c r="S124" s="536"/>
      <c r="T124" s="361"/>
      <c r="U124" s="361"/>
      <c r="V124" s="361">
        <f t="shared" si="127"/>
        <v>0</v>
      </c>
      <c r="W124" s="361">
        <f t="shared" si="128"/>
        <v>0</v>
      </c>
      <c r="X124" s="361">
        <f t="shared" si="129"/>
        <v>0</v>
      </c>
      <c r="Y124" s="361"/>
      <c r="Z124" s="361"/>
      <c r="AA124" s="361"/>
      <c r="AB124" s="362"/>
      <c r="AC124" s="361"/>
      <c r="AD124" s="537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</row>
    <row r="125" spans="1:61" s="6" customFormat="1" ht="27.75" customHeight="1" x14ac:dyDescent="0.25">
      <c r="A125" s="109" t="s">
        <v>413</v>
      </c>
      <c r="B125" s="109" t="s">
        <v>414</v>
      </c>
      <c r="C125" s="317" t="s">
        <v>182</v>
      </c>
      <c r="D125" s="324"/>
      <c r="E125" s="327" t="s">
        <v>75</v>
      </c>
      <c r="F125" s="52">
        <v>2</v>
      </c>
      <c r="G125" s="320" t="s">
        <v>322</v>
      </c>
      <c r="H125" s="72" t="s">
        <v>323</v>
      </c>
      <c r="I125" s="307"/>
      <c r="J125" s="541">
        <v>1</v>
      </c>
      <c r="K125" s="356">
        <f t="shared" si="119"/>
        <v>1</v>
      </c>
      <c r="L125" s="356">
        <f t="shared" si="120"/>
        <v>0</v>
      </c>
      <c r="M125" s="542">
        <v>26</v>
      </c>
      <c r="N125" s="543">
        <v>1</v>
      </c>
      <c r="O125" s="356">
        <f t="shared" si="121"/>
        <v>1</v>
      </c>
      <c r="P125" s="356">
        <f t="shared" si="122"/>
        <v>0</v>
      </c>
      <c r="Q125" s="542">
        <v>26</v>
      </c>
      <c r="R125" s="325">
        <f t="shared" si="123"/>
        <v>124.80000000000001</v>
      </c>
      <c r="S125" s="536">
        <f t="shared" si="124"/>
        <v>26</v>
      </c>
      <c r="T125" s="361">
        <f t="shared" si="125"/>
        <v>26</v>
      </c>
      <c r="U125" s="361">
        <f t="shared" si="126"/>
        <v>31.2</v>
      </c>
      <c r="V125" s="361">
        <f t="shared" si="127"/>
        <v>26</v>
      </c>
      <c r="W125" s="361">
        <f t="shared" si="128"/>
        <v>7.8</v>
      </c>
      <c r="X125" s="361">
        <f t="shared" si="129"/>
        <v>7.8</v>
      </c>
      <c r="Y125" s="361">
        <f t="shared" si="130"/>
        <v>52</v>
      </c>
      <c r="Z125" s="361">
        <f t="shared" si="130"/>
        <v>33.799999999999997</v>
      </c>
      <c r="AA125" s="361">
        <f t="shared" si="130"/>
        <v>39</v>
      </c>
      <c r="AB125" s="362"/>
      <c r="AC125" s="361">
        <f t="shared" si="104"/>
        <v>0</v>
      </c>
      <c r="AD125" s="537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</row>
    <row r="126" spans="1:61" s="6" customFormat="1" ht="27.75" hidden="1" customHeight="1" x14ac:dyDescent="0.25">
      <c r="A126" s="109" t="s">
        <v>413</v>
      </c>
      <c r="B126" s="109" t="s">
        <v>414</v>
      </c>
      <c r="C126" s="324"/>
      <c r="D126" s="324"/>
      <c r="E126" s="343"/>
      <c r="F126" s="343"/>
      <c r="G126" s="320"/>
      <c r="H126" s="54"/>
      <c r="I126" s="62"/>
      <c r="J126" s="313"/>
      <c r="K126" s="356"/>
      <c r="L126" s="356"/>
      <c r="M126" s="330"/>
      <c r="N126" s="344"/>
      <c r="O126" s="357"/>
      <c r="P126" s="357"/>
      <c r="Q126" s="330"/>
      <c r="R126" s="325">
        <f t="shared" si="123"/>
        <v>0</v>
      </c>
      <c r="S126" s="536">
        <f t="shared" si="124"/>
        <v>0</v>
      </c>
      <c r="T126" s="361">
        <f t="shared" si="125"/>
        <v>0</v>
      </c>
      <c r="U126" s="361">
        <f t="shared" si="126"/>
        <v>0</v>
      </c>
      <c r="V126" s="361">
        <f t="shared" si="127"/>
        <v>0</v>
      </c>
      <c r="W126" s="361">
        <f t="shared" si="128"/>
        <v>0</v>
      </c>
      <c r="X126" s="361">
        <f t="shared" si="129"/>
        <v>0</v>
      </c>
      <c r="Y126" s="361">
        <f t="shared" si="130"/>
        <v>0</v>
      </c>
      <c r="Z126" s="361">
        <f t="shared" si="130"/>
        <v>0</v>
      </c>
      <c r="AA126" s="361">
        <f t="shared" si="130"/>
        <v>0</v>
      </c>
      <c r="AB126" s="362"/>
      <c r="AC126" s="361">
        <f t="shared" si="104"/>
        <v>0</v>
      </c>
      <c r="AD126" s="537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</row>
    <row r="127" spans="1:61" s="6" customFormat="1" ht="27.75" hidden="1" customHeight="1" x14ac:dyDescent="0.25">
      <c r="A127" s="109" t="s">
        <v>413</v>
      </c>
      <c r="B127" s="109" t="s">
        <v>414</v>
      </c>
      <c r="C127" s="324"/>
      <c r="D127" s="324"/>
      <c r="E127" s="343"/>
      <c r="F127" s="343"/>
      <c r="G127" s="333"/>
      <c r="H127" s="54"/>
      <c r="I127" s="62"/>
      <c r="J127" s="313"/>
      <c r="K127" s="356">
        <f t="shared" si="119"/>
        <v>0</v>
      </c>
      <c r="L127" s="356">
        <f t="shared" si="120"/>
        <v>0</v>
      </c>
      <c r="M127" s="314"/>
      <c r="N127" s="344"/>
      <c r="O127" s="357">
        <f t="shared" si="121"/>
        <v>0</v>
      </c>
      <c r="P127" s="357">
        <f t="shared" si="122"/>
        <v>0</v>
      </c>
      <c r="Q127" s="314"/>
      <c r="R127" s="325">
        <f t="shared" si="123"/>
        <v>0</v>
      </c>
      <c r="S127" s="536">
        <f t="shared" si="124"/>
        <v>0</v>
      </c>
      <c r="T127" s="361">
        <f t="shared" si="125"/>
        <v>0</v>
      </c>
      <c r="U127" s="361">
        <f t="shared" si="126"/>
        <v>0</v>
      </c>
      <c r="V127" s="361">
        <f t="shared" si="127"/>
        <v>0</v>
      </c>
      <c r="W127" s="361">
        <f t="shared" si="128"/>
        <v>0</v>
      </c>
      <c r="X127" s="361">
        <f t="shared" si="129"/>
        <v>0</v>
      </c>
      <c r="Y127" s="361">
        <f t="shared" si="130"/>
        <v>0</v>
      </c>
      <c r="Z127" s="361">
        <f t="shared" si="130"/>
        <v>0</v>
      </c>
      <c r="AA127" s="361">
        <f t="shared" si="130"/>
        <v>0</v>
      </c>
      <c r="AB127" s="362"/>
      <c r="AC127" s="361">
        <f t="shared" si="104"/>
        <v>0</v>
      </c>
      <c r="AD127" s="537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</row>
    <row r="128" spans="1:61" s="84" customFormat="1" ht="27.75" hidden="1" customHeight="1" x14ac:dyDescent="0.25">
      <c r="A128" s="109" t="s">
        <v>413</v>
      </c>
      <c r="B128" s="109" t="s">
        <v>414</v>
      </c>
      <c r="C128" s="324"/>
      <c r="D128" s="324"/>
      <c r="E128" s="343"/>
      <c r="F128" s="343"/>
      <c r="G128" s="333"/>
      <c r="H128" s="54"/>
      <c r="I128" s="62"/>
      <c r="J128" s="313"/>
      <c r="K128" s="356">
        <f t="shared" si="119"/>
        <v>0</v>
      </c>
      <c r="L128" s="356">
        <f t="shared" si="120"/>
        <v>0</v>
      </c>
      <c r="M128" s="314"/>
      <c r="N128" s="344"/>
      <c r="O128" s="357">
        <f t="shared" si="121"/>
        <v>0</v>
      </c>
      <c r="P128" s="357">
        <f t="shared" si="122"/>
        <v>0</v>
      </c>
      <c r="Q128" s="314"/>
      <c r="R128" s="325">
        <f t="shared" si="123"/>
        <v>0</v>
      </c>
      <c r="S128" s="536">
        <f t="shared" si="124"/>
        <v>0</v>
      </c>
      <c r="T128" s="361">
        <f t="shared" si="125"/>
        <v>0</v>
      </c>
      <c r="U128" s="361">
        <f t="shared" si="126"/>
        <v>0</v>
      </c>
      <c r="V128" s="361">
        <f t="shared" si="127"/>
        <v>0</v>
      </c>
      <c r="W128" s="361">
        <f t="shared" si="128"/>
        <v>0</v>
      </c>
      <c r="X128" s="361">
        <f t="shared" si="129"/>
        <v>0</v>
      </c>
      <c r="Y128" s="361">
        <f t="shared" si="130"/>
        <v>0</v>
      </c>
      <c r="Z128" s="361">
        <f t="shared" si="130"/>
        <v>0</v>
      </c>
      <c r="AA128" s="361">
        <f t="shared" si="130"/>
        <v>0</v>
      </c>
      <c r="AB128" s="362"/>
      <c r="AC128" s="361">
        <f t="shared" si="104"/>
        <v>0</v>
      </c>
      <c r="AD128" s="515"/>
      <c r="AE128" s="83"/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  <c r="AQ128" s="83"/>
      <c r="AR128" s="83"/>
      <c r="AS128" s="83"/>
      <c r="AT128" s="83"/>
      <c r="AU128" s="83"/>
      <c r="AV128" s="83"/>
      <c r="AW128" s="83"/>
      <c r="AX128" s="83"/>
      <c r="AY128" s="83"/>
      <c r="AZ128" s="83"/>
      <c r="BA128" s="83"/>
      <c r="BB128" s="83"/>
      <c r="BC128" s="83"/>
      <c r="BD128" s="83"/>
      <c r="BE128" s="83"/>
      <c r="BF128" s="83"/>
      <c r="BG128" s="83"/>
      <c r="BH128" s="83"/>
      <c r="BI128" s="83"/>
    </row>
    <row r="129" spans="1:61" s="125" customFormat="1" ht="27.75" hidden="1" customHeight="1" x14ac:dyDescent="0.25">
      <c r="A129" s="122" t="s">
        <v>413</v>
      </c>
      <c r="B129" s="122" t="s">
        <v>414</v>
      </c>
      <c r="C129" s="86"/>
      <c r="D129" s="86"/>
      <c r="E129" s="87" t="s">
        <v>28</v>
      </c>
      <c r="F129" s="87"/>
      <c r="G129" s="88"/>
      <c r="H129" s="89"/>
      <c r="I129" s="90"/>
      <c r="J129" s="345"/>
      <c r="K129" s="346">
        <f t="shared" si="119"/>
        <v>0</v>
      </c>
      <c r="L129" s="346">
        <f t="shared" si="120"/>
        <v>0</v>
      </c>
      <c r="M129" s="347"/>
      <c r="N129" s="348"/>
      <c r="O129" s="531">
        <f t="shared" si="121"/>
        <v>0</v>
      </c>
      <c r="P129" s="531">
        <f t="shared" si="122"/>
        <v>0</v>
      </c>
      <c r="Q129" s="347"/>
      <c r="R129" s="339">
        <f>J129*M129*$R$8</f>
        <v>0</v>
      </c>
      <c r="S129" s="539">
        <f>J129*M129*$S$8</f>
        <v>0</v>
      </c>
      <c r="T129" s="364">
        <f>K129*M129*$T$8</f>
        <v>0</v>
      </c>
      <c r="U129" s="364">
        <f>J129*M129*$U$8</f>
        <v>0</v>
      </c>
      <c r="V129" s="364">
        <f t="shared" si="127"/>
        <v>0</v>
      </c>
      <c r="W129" s="364">
        <f t="shared" si="128"/>
        <v>0</v>
      </c>
      <c r="X129" s="364">
        <f t="shared" si="129"/>
        <v>0</v>
      </c>
      <c r="Y129" s="364">
        <f t="shared" si="130"/>
        <v>0</v>
      </c>
      <c r="Z129" s="364">
        <f t="shared" si="130"/>
        <v>0</v>
      </c>
      <c r="AA129" s="364">
        <f t="shared" si="130"/>
        <v>0</v>
      </c>
      <c r="AB129" s="362"/>
      <c r="AC129" s="364">
        <f t="shared" si="104"/>
        <v>0</v>
      </c>
      <c r="AD129" s="530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</row>
    <row r="130" spans="1:61" s="108" customFormat="1" ht="27.75" customHeight="1" thickBot="1" x14ac:dyDescent="0.3">
      <c r="A130" s="95" t="s">
        <v>413</v>
      </c>
      <c r="B130" s="95" t="s">
        <v>414</v>
      </c>
      <c r="C130" s="96"/>
      <c r="D130" s="96"/>
      <c r="E130" s="342"/>
      <c r="F130" s="342"/>
      <c r="G130" s="98"/>
      <c r="H130" s="99" t="s">
        <v>49</v>
      </c>
      <c r="I130" s="100"/>
      <c r="J130" s="520"/>
      <c r="K130" s="521"/>
      <c r="L130" s="521"/>
      <c r="M130" s="522"/>
      <c r="N130" s="523"/>
      <c r="O130" s="521"/>
      <c r="P130" s="521"/>
      <c r="Q130" s="522"/>
      <c r="R130" s="291">
        <f t="shared" ref="R130:AA130" si="131">SUM(R117:R129)</f>
        <v>536.70000000000005</v>
      </c>
      <c r="S130" s="524">
        <f t="shared" si="131"/>
        <v>76</v>
      </c>
      <c r="T130" s="525">
        <f t="shared" si="131"/>
        <v>76</v>
      </c>
      <c r="U130" s="525">
        <f t="shared" si="131"/>
        <v>91.2</v>
      </c>
      <c r="V130" s="525">
        <f t="shared" si="131"/>
        <v>181</v>
      </c>
      <c r="W130" s="525">
        <f t="shared" si="131"/>
        <v>58.199999999999989</v>
      </c>
      <c r="X130" s="525">
        <f t="shared" si="131"/>
        <v>54.29999999999999</v>
      </c>
      <c r="Y130" s="526">
        <f t="shared" si="131"/>
        <v>257</v>
      </c>
      <c r="Z130" s="526">
        <f t="shared" si="131"/>
        <v>134.19999999999999</v>
      </c>
      <c r="AA130" s="526">
        <f t="shared" si="131"/>
        <v>145.5</v>
      </c>
      <c r="AB130" s="527"/>
      <c r="AC130" s="279">
        <f t="shared" si="104"/>
        <v>0</v>
      </c>
      <c r="AD130" s="528">
        <f>R130/1800/0.6</f>
        <v>0.49694444444444452</v>
      </c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</row>
    <row r="131" spans="1:61" s="6" customFormat="1" ht="27.75" customHeight="1" thickTop="1" x14ac:dyDescent="0.25">
      <c r="A131" s="109" t="s">
        <v>417</v>
      </c>
      <c r="B131" s="109" t="s">
        <v>418</v>
      </c>
      <c r="C131" s="324" t="s">
        <v>52</v>
      </c>
      <c r="D131" s="324"/>
      <c r="E131" s="319" t="s">
        <v>32</v>
      </c>
      <c r="F131" s="52" t="s">
        <v>350</v>
      </c>
      <c r="G131" s="320" t="s">
        <v>351</v>
      </c>
      <c r="H131" s="72" t="s">
        <v>384</v>
      </c>
      <c r="I131" s="925"/>
      <c r="J131" s="541">
        <v>2</v>
      </c>
      <c r="K131" s="356">
        <f t="shared" ref="K131:K140" si="132">IF(J131&gt;0, 1, 0)</f>
        <v>1</v>
      </c>
      <c r="L131" s="356">
        <f t="shared" ref="L131:L140" si="133">J131-K131</f>
        <v>1</v>
      </c>
      <c r="M131" s="542">
        <v>26</v>
      </c>
      <c r="N131" s="543"/>
      <c r="O131" s="916">
        <f t="shared" ref="O131:O142" si="134">IF(N131&gt;0, 1, 0)</f>
        <v>0</v>
      </c>
      <c r="P131" s="916">
        <f t="shared" ref="P131:P142" si="135">N131-O131</f>
        <v>0</v>
      </c>
      <c r="Q131" s="564"/>
      <c r="R131" s="325">
        <f t="shared" ref="R131:R140" si="136">(K131*M131*$R$4)+(L131*M131*$R$5)+(O131*Q131*$R$6)+(P131*Q131*$R$7)</f>
        <v>140.4</v>
      </c>
      <c r="S131" s="536">
        <f t="shared" ref="S131:S137" si="137">J131*M131*$S$4</f>
        <v>52</v>
      </c>
      <c r="T131" s="361">
        <f t="shared" ref="T131:T137" si="138">K131*M131*$T$4</f>
        <v>26</v>
      </c>
      <c r="U131" s="361">
        <f t="shared" ref="U131:U137" si="139">J131*M131*$U$4</f>
        <v>62.4</v>
      </c>
      <c r="V131" s="361">
        <f t="shared" ref="V131:V137" si="140">N131*Q131*$V$6</f>
        <v>0</v>
      </c>
      <c r="W131" s="361">
        <f t="shared" ref="W131:W137" si="141">O131*Q131*$W$6</f>
        <v>0</v>
      </c>
      <c r="X131" s="361">
        <f t="shared" ref="X131:X137" si="142">N131*Q131*$X$6</f>
        <v>0</v>
      </c>
      <c r="Y131" s="361">
        <f t="shared" ref="Y131:AA137" si="143">S131+V131</f>
        <v>52</v>
      </c>
      <c r="Z131" s="361">
        <f t="shared" si="143"/>
        <v>26</v>
      </c>
      <c r="AA131" s="361">
        <f t="shared" si="143"/>
        <v>62.4</v>
      </c>
      <c r="AB131" s="362"/>
      <c r="AC131" s="361">
        <f t="shared" si="104"/>
        <v>0</v>
      </c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</row>
    <row r="132" spans="1:61" s="6" customFormat="1" ht="27.75" customHeight="1" x14ac:dyDescent="0.25">
      <c r="A132" s="109" t="s">
        <v>417</v>
      </c>
      <c r="B132" s="109" t="s">
        <v>418</v>
      </c>
      <c r="C132" s="324" t="s">
        <v>52</v>
      </c>
      <c r="D132" s="324"/>
      <c r="E132" s="69" t="s">
        <v>57</v>
      </c>
      <c r="F132" s="70" t="s">
        <v>350</v>
      </c>
      <c r="G132" s="363" t="s">
        <v>351</v>
      </c>
      <c r="H132" s="72" t="s">
        <v>352</v>
      </c>
      <c r="I132" s="307"/>
      <c r="J132" s="541">
        <v>1</v>
      </c>
      <c r="K132" s="356">
        <f t="shared" si="132"/>
        <v>1</v>
      </c>
      <c r="L132" s="356">
        <f t="shared" si="133"/>
        <v>0</v>
      </c>
      <c r="M132" s="542">
        <v>26</v>
      </c>
      <c r="N132" s="543"/>
      <c r="O132" s="916">
        <f t="shared" si="134"/>
        <v>0</v>
      </c>
      <c r="P132" s="916">
        <f t="shared" si="135"/>
        <v>0</v>
      </c>
      <c r="Q132" s="542"/>
      <c r="R132" s="325">
        <f t="shared" si="136"/>
        <v>83.2</v>
      </c>
      <c r="S132" s="536">
        <f t="shared" si="137"/>
        <v>26</v>
      </c>
      <c r="T132" s="361">
        <f t="shared" si="138"/>
        <v>26</v>
      </c>
      <c r="U132" s="361">
        <f t="shared" si="139"/>
        <v>31.2</v>
      </c>
      <c r="V132" s="361">
        <f t="shared" si="140"/>
        <v>0</v>
      </c>
      <c r="W132" s="361">
        <f t="shared" si="141"/>
        <v>0</v>
      </c>
      <c r="X132" s="361">
        <f t="shared" si="142"/>
        <v>0</v>
      </c>
      <c r="Y132" s="361">
        <f t="shared" si="143"/>
        <v>26</v>
      </c>
      <c r="Z132" s="361">
        <f t="shared" si="143"/>
        <v>26</v>
      </c>
      <c r="AA132" s="361">
        <f t="shared" si="143"/>
        <v>31.2</v>
      </c>
      <c r="AB132" s="362"/>
      <c r="AC132" s="361">
        <f t="shared" si="104"/>
        <v>0</v>
      </c>
      <c r="AD132" s="537"/>
      <c r="AE132" s="276"/>
      <c r="AF132" s="276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</row>
    <row r="133" spans="1:61" s="6" customFormat="1" ht="27.75" customHeight="1" x14ac:dyDescent="0.25">
      <c r="A133" s="109" t="s">
        <v>417</v>
      </c>
      <c r="B133" s="109" t="s">
        <v>418</v>
      </c>
      <c r="C133" s="324" t="s">
        <v>52</v>
      </c>
      <c r="D133" s="324"/>
      <c r="E133" s="326" t="s">
        <v>37</v>
      </c>
      <c r="F133" s="52" t="s">
        <v>385</v>
      </c>
      <c r="G133" s="320" t="s">
        <v>386</v>
      </c>
      <c r="H133" s="72" t="s">
        <v>387</v>
      </c>
      <c r="I133" s="307"/>
      <c r="J133" s="541">
        <v>2</v>
      </c>
      <c r="K133" s="356">
        <f t="shared" si="132"/>
        <v>1</v>
      </c>
      <c r="L133" s="356">
        <f t="shared" si="133"/>
        <v>1</v>
      </c>
      <c r="M133" s="542">
        <v>26</v>
      </c>
      <c r="N133" s="543"/>
      <c r="O133" s="916">
        <f t="shared" si="134"/>
        <v>0</v>
      </c>
      <c r="P133" s="916">
        <f t="shared" si="135"/>
        <v>0</v>
      </c>
      <c r="Q133" s="542"/>
      <c r="R133" s="325">
        <f t="shared" si="136"/>
        <v>140.4</v>
      </c>
      <c r="S133" s="536">
        <f t="shared" si="137"/>
        <v>52</v>
      </c>
      <c r="T133" s="361">
        <f t="shared" si="138"/>
        <v>26</v>
      </c>
      <c r="U133" s="361">
        <f t="shared" si="139"/>
        <v>62.4</v>
      </c>
      <c r="V133" s="361">
        <f t="shared" si="140"/>
        <v>0</v>
      </c>
      <c r="W133" s="361">
        <f t="shared" si="141"/>
        <v>0</v>
      </c>
      <c r="X133" s="361">
        <f t="shared" si="142"/>
        <v>0</v>
      </c>
      <c r="Y133" s="361">
        <f t="shared" si="143"/>
        <v>52</v>
      </c>
      <c r="Z133" s="361">
        <f t="shared" si="143"/>
        <v>26</v>
      </c>
      <c r="AA133" s="361">
        <f t="shared" si="143"/>
        <v>62.4</v>
      </c>
      <c r="AB133" s="362"/>
      <c r="AC133" s="361">
        <f t="shared" si="104"/>
        <v>0</v>
      </c>
      <c r="AD133" s="537"/>
      <c r="AE133" s="276"/>
      <c r="AF133" s="276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</row>
    <row r="134" spans="1:61" s="6" customFormat="1" ht="27.75" customHeight="1" x14ac:dyDescent="0.25">
      <c r="A134" s="109" t="s">
        <v>417</v>
      </c>
      <c r="B134" s="109" t="s">
        <v>418</v>
      </c>
      <c r="C134" s="324" t="s">
        <v>52</v>
      </c>
      <c r="D134" s="324"/>
      <c r="E134" s="327" t="s">
        <v>63</v>
      </c>
      <c r="F134" s="52">
        <v>3</v>
      </c>
      <c r="G134" s="320" t="s">
        <v>392</v>
      </c>
      <c r="H134" s="72" t="s">
        <v>393</v>
      </c>
      <c r="I134" s="307"/>
      <c r="J134" s="541">
        <v>1</v>
      </c>
      <c r="K134" s="356">
        <f t="shared" si="132"/>
        <v>1</v>
      </c>
      <c r="L134" s="356">
        <f t="shared" si="133"/>
        <v>0</v>
      </c>
      <c r="M134" s="542">
        <v>26</v>
      </c>
      <c r="N134" s="543"/>
      <c r="O134" s="916">
        <f t="shared" si="134"/>
        <v>0</v>
      </c>
      <c r="P134" s="916">
        <f t="shared" si="135"/>
        <v>0</v>
      </c>
      <c r="Q134" s="542"/>
      <c r="R134" s="325">
        <f t="shared" si="136"/>
        <v>83.2</v>
      </c>
      <c r="S134" s="536">
        <f t="shared" si="137"/>
        <v>26</v>
      </c>
      <c r="T134" s="361">
        <f t="shared" si="138"/>
        <v>26</v>
      </c>
      <c r="U134" s="361">
        <f t="shared" si="139"/>
        <v>31.2</v>
      </c>
      <c r="V134" s="361">
        <f t="shared" si="140"/>
        <v>0</v>
      </c>
      <c r="W134" s="361">
        <f t="shared" si="141"/>
        <v>0</v>
      </c>
      <c r="X134" s="361">
        <f t="shared" si="142"/>
        <v>0</v>
      </c>
      <c r="Y134" s="361">
        <f t="shared" si="143"/>
        <v>26</v>
      </c>
      <c r="Z134" s="361">
        <f t="shared" si="143"/>
        <v>26</v>
      </c>
      <c r="AA134" s="361">
        <f t="shared" si="143"/>
        <v>31.2</v>
      </c>
      <c r="AB134" s="362"/>
      <c r="AC134" s="361">
        <f t="shared" si="104"/>
        <v>0</v>
      </c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</row>
    <row r="135" spans="1:61" s="6" customFormat="1" ht="27.75" customHeight="1" x14ac:dyDescent="0.25">
      <c r="A135" s="109" t="s">
        <v>417</v>
      </c>
      <c r="B135" s="109" t="s">
        <v>418</v>
      </c>
      <c r="C135" s="324" t="s">
        <v>52</v>
      </c>
      <c r="D135" s="324"/>
      <c r="E135" s="327" t="s">
        <v>75</v>
      </c>
      <c r="F135" s="52">
        <v>3</v>
      </c>
      <c r="G135" s="320" t="s">
        <v>394</v>
      </c>
      <c r="H135" s="72" t="s">
        <v>395</v>
      </c>
      <c r="I135" s="307"/>
      <c r="J135" s="541">
        <v>1</v>
      </c>
      <c r="K135" s="356">
        <f t="shared" si="132"/>
        <v>1</v>
      </c>
      <c r="L135" s="356">
        <f t="shared" si="133"/>
        <v>0</v>
      </c>
      <c r="M135" s="542">
        <v>26</v>
      </c>
      <c r="N135" s="543"/>
      <c r="O135" s="916">
        <f t="shared" si="134"/>
        <v>0</v>
      </c>
      <c r="P135" s="916">
        <f t="shared" si="135"/>
        <v>0</v>
      </c>
      <c r="Q135" s="542"/>
      <c r="R135" s="325">
        <f t="shared" si="136"/>
        <v>83.2</v>
      </c>
      <c r="S135" s="536">
        <f t="shared" si="137"/>
        <v>26</v>
      </c>
      <c r="T135" s="361">
        <f t="shared" si="138"/>
        <v>26</v>
      </c>
      <c r="U135" s="361">
        <f t="shared" si="139"/>
        <v>31.2</v>
      </c>
      <c r="V135" s="361">
        <f t="shared" si="140"/>
        <v>0</v>
      </c>
      <c r="W135" s="361">
        <f t="shared" si="141"/>
        <v>0</v>
      </c>
      <c r="X135" s="361">
        <f t="shared" si="142"/>
        <v>0</v>
      </c>
      <c r="Y135" s="361">
        <f t="shared" si="143"/>
        <v>26</v>
      </c>
      <c r="Z135" s="361">
        <f t="shared" si="143"/>
        <v>26</v>
      </c>
      <c r="AA135" s="361">
        <f t="shared" si="143"/>
        <v>31.2</v>
      </c>
      <c r="AB135" s="362"/>
      <c r="AC135" s="361">
        <f t="shared" si="104"/>
        <v>0</v>
      </c>
      <c r="AD135" s="537"/>
      <c r="AE135" s="276"/>
      <c r="AF135" s="276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</row>
    <row r="136" spans="1:61" s="6" customFormat="1" ht="27.75" hidden="1" customHeight="1" x14ac:dyDescent="0.25">
      <c r="A136" s="109" t="s">
        <v>417</v>
      </c>
      <c r="B136" s="109" t="s">
        <v>418</v>
      </c>
      <c r="C136" s="324" t="s">
        <v>52</v>
      </c>
      <c r="D136" s="324"/>
      <c r="E136" s="334"/>
      <c r="F136" s="52"/>
      <c r="G136" s="320"/>
      <c r="H136" s="72"/>
      <c r="I136" s="307"/>
      <c r="J136" s="541"/>
      <c r="K136" s="356">
        <f t="shared" si="132"/>
        <v>0</v>
      </c>
      <c r="L136" s="356">
        <f t="shared" si="133"/>
        <v>0</v>
      </c>
      <c r="M136" s="542"/>
      <c r="N136" s="543"/>
      <c r="O136" s="916">
        <f t="shared" si="134"/>
        <v>0</v>
      </c>
      <c r="P136" s="916">
        <f t="shared" si="135"/>
        <v>0</v>
      </c>
      <c r="Q136" s="542"/>
      <c r="R136" s="325">
        <f t="shared" si="136"/>
        <v>0</v>
      </c>
      <c r="S136" s="536">
        <f t="shared" si="137"/>
        <v>0</v>
      </c>
      <c r="T136" s="361">
        <f t="shared" si="138"/>
        <v>0</v>
      </c>
      <c r="U136" s="361">
        <f t="shared" si="139"/>
        <v>0</v>
      </c>
      <c r="V136" s="361">
        <f t="shared" si="140"/>
        <v>0</v>
      </c>
      <c r="W136" s="361">
        <f t="shared" si="141"/>
        <v>0</v>
      </c>
      <c r="X136" s="361">
        <f t="shared" si="142"/>
        <v>0</v>
      </c>
      <c r="Y136" s="361">
        <f t="shared" si="143"/>
        <v>0</v>
      </c>
      <c r="Z136" s="361">
        <f t="shared" si="143"/>
        <v>0</v>
      </c>
      <c r="AA136" s="361">
        <f t="shared" si="143"/>
        <v>0</v>
      </c>
      <c r="AB136" s="362"/>
      <c r="AC136" s="361">
        <f t="shared" si="104"/>
        <v>0</v>
      </c>
      <c r="AD136" s="537"/>
      <c r="AE136" s="276"/>
      <c r="AF136" s="276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</row>
    <row r="137" spans="1:61" s="6" customFormat="1" ht="27.75" hidden="1" customHeight="1" x14ac:dyDescent="0.25">
      <c r="A137" s="109" t="s">
        <v>417</v>
      </c>
      <c r="B137" s="109" t="s">
        <v>418</v>
      </c>
      <c r="C137" s="324" t="s">
        <v>52</v>
      </c>
      <c r="D137" s="324"/>
      <c r="E137" s="343"/>
      <c r="F137" s="343"/>
      <c r="G137" s="333"/>
      <c r="H137" s="72"/>
      <c r="I137" s="307"/>
      <c r="J137" s="541"/>
      <c r="K137" s="356">
        <f t="shared" si="132"/>
        <v>0</v>
      </c>
      <c r="L137" s="356">
        <f t="shared" si="133"/>
        <v>0</v>
      </c>
      <c r="M137" s="542"/>
      <c r="N137" s="543"/>
      <c r="O137" s="916">
        <f t="shared" si="134"/>
        <v>0</v>
      </c>
      <c r="P137" s="916">
        <f t="shared" si="135"/>
        <v>0</v>
      </c>
      <c r="Q137" s="542"/>
      <c r="R137" s="325">
        <f t="shared" si="136"/>
        <v>0</v>
      </c>
      <c r="S137" s="536">
        <f t="shared" si="137"/>
        <v>0</v>
      </c>
      <c r="T137" s="361">
        <f t="shared" si="138"/>
        <v>0</v>
      </c>
      <c r="U137" s="361">
        <f t="shared" si="139"/>
        <v>0</v>
      </c>
      <c r="V137" s="361">
        <f t="shared" si="140"/>
        <v>0</v>
      </c>
      <c r="W137" s="361">
        <f t="shared" si="141"/>
        <v>0</v>
      </c>
      <c r="X137" s="361">
        <f t="shared" si="142"/>
        <v>0</v>
      </c>
      <c r="Y137" s="361">
        <f t="shared" si="143"/>
        <v>0</v>
      </c>
      <c r="Z137" s="361">
        <f t="shared" si="143"/>
        <v>0</v>
      </c>
      <c r="AA137" s="361">
        <f t="shared" si="143"/>
        <v>0</v>
      </c>
      <c r="AB137" s="362"/>
      <c r="AC137" s="361">
        <f t="shared" si="104"/>
        <v>0</v>
      </c>
      <c r="AD137" s="537"/>
      <c r="AE137" s="276"/>
      <c r="AF137" s="276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</row>
    <row r="138" spans="1:61" s="6" customFormat="1" ht="27.75" hidden="1" customHeight="1" x14ac:dyDescent="0.25">
      <c r="A138" s="109" t="s">
        <v>417</v>
      </c>
      <c r="B138" s="109" t="s">
        <v>418</v>
      </c>
      <c r="C138" s="324" t="s">
        <v>52</v>
      </c>
      <c r="D138" s="324"/>
      <c r="E138" s="343"/>
      <c r="F138" s="343"/>
      <c r="G138" s="333"/>
      <c r="H138" s="929"/>
      <c r="I138" s="828"/>
      <c r="J138" s="541"/>
      <c r="K138" s="356">
        <f t="shared" si="132"/>
        <v>0</v>
      </c>
      <c r="L138" s="356">
        <f t="shared" si="133"/>
        <v>0</v>
      </c>
      <c r="M138" s="542"/>
      <c r="N138" s="543"/>
      <c r="O138" s="916">
        <f t="shared" si="134"/>
        <v>0</v>
      </c>
      <c r="P138" s="916">
        <f t="shared" si="135"/>
        <v>0</v>
      </c>
      <c r="Q138" s="542"/>
      <c r="R138" s="325">
        <f t="shared" si="136"/>
        <v>0</v>
      </c>
      <c r="S138" s="536"/>
      <c r="T138" s="361"/>
      <c r="U138" s="361"/>
      <c r="V138" s="361"/>
      <c r="W138" s="361"/>
      <c r="X138" s="361"/>
      <c r="Y138" s="361"/>
      <c r="Z138" s="361"/>
      <c r="AA138" s="361"/>
      <c r="AB138" s="362"/>
      <c r="AC138" s="361">
        <f t="shared" si="104"/>
        <v>0</v>
      </c>
      <c r="AD138" s="537"/>
      <c r="AE138" s="276"/>
      <c r="AF138" s="276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</row>
    <row r="139" spans="1:61" s="6" customFormat="1" ht="27.75" hidden="1" customHeight="1" x14ac:dyDescent="0.25">
      <c r="A139" s="109" t="s">
        <v>417</v>
      </c>
      <c r="B139" s="109" t="s">
        <v>418</v>
      </c>
      <c r="C139" s="324" t="s">
        <v>52</v>
      </c>
      <c r="D139" s="324"/>
      <c r="E139" s="343"/>
      <c r="F139" s="343"/>
      <c r="G139" s="333"/>
      <c r="H139" s="72"/>
      <c r="I139" s="307"/>
      <c r="J139" s="541"/>
      <c r="K139" s="356">
        <f t="shared" si="132"/>
        <v>0</v>
      </c>
      <c r="L139" s="356">
        <f t="shared" si="133"/>
        <v>0</v>
      </c>
      <c r="M139" s="542"/>
      <c r="N139" s="543"/>
      <c r="O139" s="916">
        <f t="shared" si="134"/>
        <v>0</v>
      </c>
      <c r="P139" s="916">
        <f t="shared" si="135"/>
        <v>0</v>
      </c>
      <c r="Q139" s="542"/>
      <c r="R139" s="325">
        <f t="shared" si="136"/>
        <v>0</v>
      </c>
      <c r="S139" s="536"/>
      <c r="T139" s="361"/>
      <c r="U139" s="361"/>
      <c r="V139" s="361"/>
      <c r="W139" s="361"/>
      <c r="X139" s="361"/>
      <c r="Y139" s="361"/>
      <c r="Z139" s="361"/>
      <c r="AA139" s="361"/>
      <c r="AB139" s="362"/>
      <c r="AC139" s="361">
        <f t="shared" si="104"/>
        <v>0</v>
      </c>
      <c r="AD139" s="537"/>
      <c r="AE139" s="276"/>
      <c r="AF139" s="276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</row>
    <row r="140" spans="1:61" s="6" customFormat="1" ht="27.75" hidden="1" customHeight="1" x14ac:dyDescent="0.25">
      <c r="A140" s="109" t="s">
        <v>417</v>
      </c>
      <c r="B140" s="109" t="s">
        <v>418</v>
      </c>
      <c r="C140" s="324" t="s">
        <v>52</v>
      </c>
      <c r="D140" s="324"/>
      <c r="E140" s="343"/>
      <c r="F140" s="343"/>
      <c r="G140" s="333"/>
      <c r="H140" s="72"/>
      <c r="I140" s="307"/>
      <c r="J140" s="541"/>
      <c r="K140" s="356">
        <f t="shared" si="132"/>
        <v>0</v>
      </c>
      <c r="L140" s="356">
        <f t="shared" si="133"/>
        <v>0</v>
      </c>
      <c r="M140" s="542"/>
      <c r="N140" s="543"/>
      <c r="O140" s="916">
        <f t="shared" si="134"/>
        <v>0</v>
      </c>
      <c r="P140" s="916">
        <f t="shared" si="135"/>
        <v>0</v>
      </c>
      <c r="Q140" s="542"/>
      <c r="R140" s="325">
        <f t="shared" si="136"/>
        <v>0</v>
      </c>
      <c r="S140" s="536"/>
      <c r="T140" s="361"/>
      <c r="U140" s="361"/>
      <c r="V140" s="361"/>
      <c r="W140" s="361"/>
      <c r="X140" s="361"/>
      <c r="Y140" s="361"/>
      <c r="Z140" s="361"/>
      <c r="AA140" s="361"/>
      <c r="AB140" s="362"/>
      <c r="AC140" s="361">
        <f t="shared" si="104"/>
        <v>0</v>
      </c>
      <c r="AD140" s="537"/>
      <c r="AE140" s="276"/>
      <c r="AF140" s="276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</row>
    <row r="141" spans="1:61" s="125" customFormat="1" ht="27.75" hidden="1" customHeight="1" x14ac:dyDescent="0.25">
      <c r="A141" s="122" t="s">
        <v>417</v>
      </c>
      <c r="B141" s="122" t="s">
        <v>418</v>
      </c>
      <c r="C141" s="86" t="s">
        <v>52</v>
      </c>
      <c r="D141" s="86"/>
      <c r="E141" s="87" t="s">
        <v>87</v>
      </c>
      <c r="F141" s="87"/>
      <c r="G141" s="88"/>
      <c r="H141" s="467" t="s">
        <v>344</v>
      </c>
      <c r="I141" s="831"/>
      <c r="J141" s="921"/>
      <c r="K141" s="346"/>
      <c r="L141" s="346"/>
      <c r="M141" s="923"/>
      <c r="N141" s="924"/>
      <c r="O141" s="922">
        <f t="shared" si="134"/>
        <v>0</v>
      </c>
      <c r="P141" s="922">
        <f t="shared" si="135"/>
        <v>0</v>
      </c>
      <c r="Q141" s="923"/>
      <c r="R141" s="339">
        <f>J141*M141*$R$8</f>
        <v>0</v>
      </c>
      <c r="S141" s="539">
        <f>J141*M141*$S$8</f>
        <v>0</v>
      </c>
      <c r="T141" s="364">
        <f>K141*M141*$T$8</f>
        <v>0</v>
      </c>
      <c r="U141" s="364">
        <f>J141*M141*$U$8</f>
        <v>0</v>
      </c>
      <c r="V141" s="364">
        <f>N141*Q141*$V$6</f>
        <v>0</v>
      </c>
      <c r="W141" s="364">
        <f>O141*Q141*$W$6</f>
        <v>0</v>
      </c>
      <c r="X141" s="364">
        <f>N141*Q141*$X$6</f>
        <v>0</v>
      </c>
      <c r="Y141" s="364">
        <f t="shared" ref="Y141:AA142" si="144">S141+V141</f>
        <v>0</v>
      </c>
      <c r="Z141" s="364">
        <f t="shared" si="144"/>
        <v>0</v>
      </c>
      <c r="AA141" s="364">
        <f t="shared" si="144"/>
        <v>0</v>
      </c>
      <c r="AB141" s="362"/>
      <c r="AC141" s="364">
        <f t="shared" si="104"/>
        <v>0</v>
      </c>
      <c r="AD141" s="530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24"/>
      <c r="AO141" s="124"/>
      <c r="AP141" s="124"/>
      <c r="AQ141" s="124"/>
      <c r="AR141" s="124"/>
      <c r="AS141" s="124"/>
      <c r="AT141" s="124"/>
      <c r="AU141" s="124"/>
      <c r="AV141" s="124"/>
      <c r="AW141" s="124"/>
      <c r="AX141" s="124"/>
      <c r="AY141" s="124"/>
      <c r="AZ141" s="124"/>
      <c r="BA141" s="124"/>
      <c r="BB141" s="124"/>
      <c r="BC141" s="124"/>
      <c r="BD141" s="124"/>
      <c r="BE141" s="124"/>
      <c r="BF141" s="124"/>
      <c r="BG141" s="124"/>
      <c r="BH141" s="124"/>
      <c r="BI141" s="124"/>
    </row>
    <row r="142" spans="1:61" s="308" customFormat="1" ht="27.75" customHeight="1" x14ac:dyDescent="0.25">
      <c r="A142" s="122" t="s">
        <v>417</v>
      </c>
      <c r="B142" s="122" t="s">
        <v>418</v>
      </c>
      <c r="C142" s="86" t="s">
        <v>52</v>
      </c>
      <c r="D142" s="86"/>
      <c r="E142" s="87" t="s">
        <v>138</v>
      </c>
      <c r="F142" s="87"/>
      <c r="G142" s="88"/>
      <c r="H142" s="467" t="s">
        <v>344</v>
      </c>
      <c r="I142" s="831"/>
      <c r="J142" s="541">
        <v>1</v>
      </c>
      <c r="K142" s="346"/>
      <c r="L142" s="346"/>
      <c r="M142" s="923">
        <v>12</v>
      </c>
      <c r="N142" s="924"/>
      <c r="O142" s="922">
        <f t="shared" si="134"/>
        <v>0</v>
      </c>
      <c r="P142" s="922">
        <f t="shared" si="135"/>
        <v>0</v>
      </c>
      <c r="Q142" s="923"/>
      <c r="R142" s="339">
        <f>J142*M142*$R$8</f>
        <v>58.800000000000004</v>
      </c>
      <c r="S142" s="539">
        <f>J142*M142*$S$8</f>
        <v>12</v>
      </c>
      <c r="T142" s="364">
        <f>K142*M142*$T$8</f>
        <v>0</v>
      </c>
      <c r="U142" s="364">
        <f>J142*M142*$U$8</f>
        <v>28.799999999999997</v>
      </c>
      <c r="V142" s="364">
        <f>N142*Q142*$V$6</f>
        <v>0</v>
      </c>
      <c r="W142" s="364">
        <f>O142*Q142*$W$6</f>
        <v>0</v>
      </c>
      <c r="X142" s="364">
        <f>N142*Q142*$X$6</f>
        <v>0</v>
      </c>
      <c r="Y142" s="364">
        <f t="shared" si="144"/>
        <v>12</v>
      </c>
      <c r="Z142" s="364">
        <f t="shared" si="144"/>
        <v>0</v>
      </c>
      <c r="AA142" s="364">
        <f t="shared" si="144"/>
        <v>28.799999999999997</v>
      </c>
      <c r="AB142" s="362"/>
      <c r="AC142" s="364">
        <f t="shared" si="104"/>
        <v>18.000000000000007</v>
      </c>
      <c r="AD142" s="518"/>
      <c r="AE142" s="309"/>
      <c r="AF142" s="309"/>
      <c r="AG142" s="309"/>
      <c r="AH142" s="309"/>
      <c r="AI142" s="309"/>
      <c r="AJ142" s="309"/>
      <c r="AK142" s="309"/>
      <c r="AL142" s="309"/>
      <c r="AM142" s="309"/>
      <c r="AN142" s="309"/>
      <c r="AO142" s="309"/>
      <c r="AP142" s="309"/>
      <c r="AQ142" s="309"/>
      <c r="AR142" s="309"/>
      <c r="AS142" s="309"/>
      <c r="AT142" s="309"/>
      <c r="AU142" s="309"/>
      <c r="AV142" s="309"/>
      <c r="AW142" s="309"/>
      <c r="AX142" s="309"/>
      <c r="AY142" s="309"/>
      <c r="AZ142" s="309"/>
      <c r="BA142" s="309"/>
      <c r="BB142" s="309"/>
      <c r="BC142" s="309"/>
      <c r="BD142" s="309"/>
      <c r="BE142" s="309"/>
      <c r="BF142" s="309"/>
      <c r="BG142" s="309"/>
      <c r="BH142" s="309"/>
      <c r="BI142" s="309"/>
    </row>
    <row r="143" spans="1:61" s="108" customFormat="1" ht="27.75" customHeight="1" thickBot="1" x14ac:dyDescent="0.3">
      <c r="A143" s="95" t="s">
        <v>417</v>
      </c>
      <c r="B143" s="95" t="s">
        <v>418</v>
      </c>
      <c r="C143" s="96" t="s">
        <v>52</v>
      </c>
      <c r="D143" s="96"/>
      <c r="E143" s="342"/>
      <c r="F143" s="342"/>
      <c r="G143" s="98"/>
      <c r="H143" s="99" t="s">
        <v>49</v>
      </c>
      <c r="I143" s="100"/>
      <c r="J143" s="520"/>
      <c r="K143" s="521"/>
      <c r="L143" s="521"/>
      <c r="M143" s="522"/>
      <c r="N143" s="523"/>
      <c r="O143" s="521"/>
      <c r="P143" s="521"/>
      <c r="Q143" s="522"/>
      <c r="R143" s="291">
        <f t="shared" ref="R143:AA143" si="145">SUM(R131:R142)</f>
        <v>589.19999999999993</v>
      </c>
      <c r="S143" s="524">
        <f t="shared" si="145"/>
        <v>194</v>
      </c>
      <c r="T143" s="525">
        <f t="shared" si="145"/>
        <v>130</v>
      </c>
      <c r="U143" s="525">
        <f t="shared" si="145"/>
        <v>247.2</v>
      </c>
      <c r="V143" s="525">
        <f t="shared" si="145"/>
        <v>0</v>
      </c>
      <c r="W143" s="525">
        <f t="shared" si="145"/>
        <v>0</v>
      </c>
      <c r="X143" s="525">
        <f t="shared" si="145"/>
        <v>0</v>
      </c>
      <c r="Y143" s="526">
        <f t="shared" si="145"/>
        <v>194</v>
      </c>
      <c r="Z143" s="526">
        <f t="shared" si="145"/>
        <v>130</v>
      </c>
      <c r="AA143" s="526">
        <f t="shared" si="145"/>
        <v>247.2</v>
      </c>
      <c r="AB143" s="527"/>
      <c r="AC143" s="279">
        <f t="shared" si="104"/>
        <v>17.999999999999943</v>
      </c>
      <c r="AD143" s="528">
        <f>R143/1800/0.6</f>
        <v>0.54555555555555557</v>
      </c>
      <c r="AE143" s="3"/>
      <c r="AF143" s="309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</row>
    <row r="144" spans="1:61" s="6" customFormat="1" ht="27.75" customHeight="1" thickTop="1" x14ac:dyDescent="0.25">
      <c r="A144" s="109" t="s">
        <v>419</v>
      </c>
      <c r="B144" s="109" t="s">
        <v>420</v>
      </c>
      <c r="C144" s="317" t="s">
        <v>300</v>
      </c>
      <c r="D144" s="324"/>
      <c r="E144" s="319" t="s">
        <v>32</v>
      </c>
      <c r="F144" s="52">
        <v>5</v>
      </c>
      <c r="G144" s="320" t="s">
        <v>375</v>
      </c>
      <c r="H144" s="72" t="s">
        <v>376</v>
      </c>
      <c r="I144" s="925"/>
      <c r="J144" s="541">
        <v>0</v>
      </c>
      <c r="K144" s="356">
        <f t="shared" ref="K144:K152" si="146">IF(J144&gt;0, 1, 0)</f>
        <v>0</v>
      </c>
      <c r="L144" s="356">
        <f t="shared" ref="L144:L152" si="147">J144-K144</f>
        <v>0</v>
      </c>
      <c r="M144" s="542">
        <v>0</v>
      </c>
      <c r="N144" s="543">
        <v>0</v>
      </c>
      <c r="O144" s="356">
        <f t="shared" ref="O144:O152" si="148">IF(N144&gt;0, 1, 0)</f>
        <v>0</v>
      </c>
      <c r="P144" s="356">
        <f t="shared" ref="P144:P152" si="149">N144-O144</f>
        <v>0</v>
      </c>
      <c r="Q144" s="564">
        <v>0</v>
      </c>
      <c r="R144" s="325">
        <f t="shared" ref="R144:R153" si="150">(K144*M144*$R$4)+(L144*M144*$R$5)+(O144*Q144*$R$6)+(P144*Q144*$R$7)</f>
        <v>0</v>
      </c>
      <c r="S144" s="322">
        <f t="shared" ref="S144:S153" si="151">J144*M144*$S$4</f>
        <v>0</v>
      </c>
      <c r="T144" s="279">
        <f t="shared" ref="T144:T153" si="152">K144*M144*$T$4</f>
        <v>0</v>
      </c>
      <c r="U144" s="279">
        <f t="shared" ref="U144:U153" si="153">J144*M144*$U$4</f>
        <v>0</v>
      </c>
      <c r="V144" s="279">
        <f t="shared" ref="V144:V155" si="154">N144*Q144*$V$6</f>
        <v>0</v>
      </c>
      <c r="W144" s="279">
        <f t="shared" ref="W144:W155" si="155">O144*Q144*$W$6</f>
        <v>0</v>
      </c>
      <c r="X144" s="279">
        <f t="shared" ref="X144:X155" si="156">N144*Q144*$X$6</f>
        <v>0</v>
      </c>
      <c r="Y144" s="279">
        <f t="shared" ref="Y144:AA155" si="157">S144+V144</f>
        <v>0</v>
      </c>
      <c r="Z144" s="279">
        <f t="shared" si="157"/>
        <v>0</v>
      </c>
      <c r="AA144" s="279">
        <f t="shared" si="157"/>
        <v>0</v>
      </c>
      <c r="AB144" s="323"/>
      <c r="AC144" s="279">
        <f t="shared" si="104"/>
        <v>0</v>
      </c>
      <c r="AD144" s="2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</row>
    <row r="145" spans="1:61" s="6" customFormat="1" ht="27.75" customHeight="1" x14ac:dyDescent="0.25">
      <c r="A145" s="109" t="s">
        <v>419</v>
      </c>
      <c r="B145" s="109" t="s">
        <v>420</v>
      </c>
      <c r="C145" s="317" t="s">
        <v>300</v>
      </c>
      <c r="D145" s="324"/>
      <c r="E145" s="319" t="s">
        <v>32</v>
      </c>
      <c r="F145" s="52">
        <v>5</v>
      </c>
      <c r="G145" s="320" t="s">
        <v>363</v>
      </c>
      <c r="H145" s="72" t="s">
        <v>364</v>
      </c>
      <c r="I145" s="307"/>
      <c r="J145" s="541">
        <v>1</v>
      </c>
      <c r="K145" s="356">
        <f t="shared" si="146"/>
        <v>1</v>
      </c>
      <c r="L145" s="356">
        <f t="shared" si="147"/>
        <v>0</v>
      </c>
      <c r="M145" s="542">
        <v>0</v>
      </c>
      <c r="N145" s="543">
        <v>1</v>
      </c>
      <c r="O145" s="356">
        <f t="shared" si="148"/>
        <v>1</v>
      </c>
      <c r="P145" s="356">
        <f t="shared" si="149"/>
        <v>0</v>
      </c>
      <c r="Q145" s="542">
        <v>26</v>
      </c>
      <c r="R145" s="325">
        <f t="shared" si="150"/>
        <v>41.6</v>
      </c>
      <c r="S145" s="322">
        <f t="shared" si="151"/>
        <v>0</v>
      </c>
      <c r="T145" s="279">
        <f t="shared" si="152"/>
        <v>0</v>
      </c>
      <c r="U145" s="279">
        <f t="shared" si="153"/>
        <v>0</v>
      </c>
      <c r="V145" s="279">
        <f t="shared" si="154"/>
        <v>26</v>
      </c>
      <c r="W145" s="279">
        <f t="shared" si="155"/>
        <v>7.8</v>
      </c>
      <c r="X145" s="279">
        <f t="shared" si="156"/>
        <v>7.8</v>
      </c>
      <c r="Y145" s="279">
        <f t="shared" si="157"/>
        <v>26</v>
      </c>
      <c r="Z145" s="279">
        <f t="shared" si="157"/>
        <v>7.8</v>
      </c>
      <c r="AA145" s="279">
        <f t="shared" si="157"/>
        <v>7.8</v>
      </c>
      <c r="AB145" s="323"/>
      <c r="AC145" s="279">
        <f t="shared" si="104"/>
        <v>0</v>
      </c>
      <c r="AD145" s="2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</row>
    <row r="146" spans="1:61" s="6" customFormat="1" ht="27.75" customHeight="1" x14ac:dyDescent="0.25">
      <c r="A146" s="109" t="s">
        <v>419</v>
      </c>
      <c r="B146" s="109" t="s">
        <v>420</v>
      </c>
      <c r="C146" s="317" t="s">
        <v>300</v>
      </c>
      <c r="D146" s="324"/>
      <c r="E146" s="319" t="s">
        <v>32</v>
      </c>
      <c r="F146" s="52">
        <v>6</v>
      </c>
      <c r="G146" s="320" t="s">
        <v>365</v>
      </c>
      <c r="H146" s="72" t="s">
        <v>366</v>
      </c>
      <c r="I146" s="307"/>
      <c r="J146" s="541"/>
      <c r="K146" s="916">
        <f t="shared" si="146"/>
        <v>0</v>
      </c>
      <c r="L146" s="916">
        <f t="shared" si="147"/>
        <v>0</v>
      </c>
      <c r="M146" s="542"/>
      <c r="N146" s="543">
        <v>0</v>
      </c>
      <c r="O146" s="356">
        <f t="shared" si="148"/>
        <v>0</v>
      </c>
      <c r="P146" s="356">
        <f t="shared" si="149"/>
        <v>0</v>
      </c>
      <c r="Q146" s="542">
        <v>0</v>
      </c>
      <c r="R146" s="325">
        <f t="shared" si="150"/>
        <v>0</v>
      </c>
      <c r="S146" s="322">
        <f t="shared" si="151"/>
        <v>0</v>
      </c>
      <c r="T146" s="279">
        <f t="shared" si="152"/>
        <v>0</v>
      </c>
      <c r="U146" s="279">
        <f t="shared" si="153"/>
        <v>0</v>
      </c>
      <c r="V146" s="279">
        <f t="shared" si="154"/>
        <v>0</v>
      </c>
      <c r="W146" s="279">
        <f t="shared" si="155"/>
        <v>0</v>
      </c>
      <c r="X146" s="279">
        <f t="shared" si="156"/>
        <v>0</v>
      </c>
      <c r="Y146" s="279">
        <f t="shared" si="157"/>
        <v>0</v>
      </c>
      <c r="Z146" s="279">
        <f t="shared" si="157"/>
        <v>0</v>
      </c>
      <c r="AA146" s="279">
        <f t="shared" si="157"/>
        <v>0</v>
      </c>
      <c r="AB146" s="323"/>
      <c r="AC146" s="279">
        <f t="shared" si="104"/>
        <v>0</v>
      </c>
      <c r="AD146" s="2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</row>
    <row r="147" spans="1:61" s="6" customFormat="1" ht="61.5" customHeight="1" x14ac:dyDescent="0.25">
      <c r="A147" s="109" t="s">
        <v>419</v>
      </c>
      <c r="B147" s="109" t="s">
        <v>420</v>
      </c>
      <c r="C147" s="317" t="s">
        <v>300</v>
      </c>
      <c r="D147" s="324"/>
      <c r="E147" s="326" t="s">
        <v>37</v>
      </c>
      <c r="F147" s="52">
        <v>2</v>
      </c>
      <c r="G147" s="320" t="s">
        <v>377</v>
      </c>
      <c r="H147" s="930" t="s">
        <v>889</v>
      </c>
      <c r="I147" s="307"/>
      <c r="J147" s="541">
        <v>1</v>
      </c>
      <c r="K147" s="356">
        <f t="shared" si="146"/>
        <v>1</v>
      </c>
      <c r="L147" s="356">
        <f t="shared" si="147"/>
        <v>0</v>
      </c>
      <c r="M147" s="542">
        <v>8</v>
      </c>
      <c r="N147" s="543">
        <v>1</v>
      </c>
      <c r="O147" s="356">
        <f t="shared" si="148"/>
        <v>1</v>
      </c>
      <c r="P147" s="356">
        <f t="shared" si="149"/>
        <v>0</v>
      </c>
      <c r="Q147" s="542">
        <v>8</v>
      </c>
      <c r="R147" s="325">
        <f t="shared" si="150"/>
        <v>38.400000000000006</v>
      </c>
      <c r="S147" s="322">
        <f t="shared" si="151"/>
        <v>8</v>
      </c>
      <c r="T147" s="279">
        <f t="shared" si="152"/>
        <v>8</v>
      </c>
      <c r="U147" s="279">
        <f t="shared" si="153"/>
        <v>9.6</v>
      </c>
      <c r="V147" s="279">
        <f t="shared" si="154"/>
        <v>8</v>
      </c>
      <c r="W147" s="279">
        <f t="shared" si="155"/>
        <v>2.4</v>
      </c>
      <c r="X147" s="279">
        <f t="shared" si="156"/>
        <v>2.4</v>
      </c>
      <c r="Y147" s="279">
        <f t="shared" si="157"/>
        <v>16</v>
      </c>
      <c r="Z147" s="279">
        <f t="shared" si="157"/>
        <v>10.4</v>
      </c>
      <c r="AA147" s="279">
        <f t="shared" si="157"/>
        <v>12</v>
      </c>
      <c r="AB147" s="323"/>
      <c r="AC147" s="279">
        <f t="shared" si="104"/>
        <v>0</v>
      </c>
      <c r="AD147" s="2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</row>
    <row r="148" spans="1:61" s="6" customFormat="1" ht="27.75" customHeight="1" x14ac:dyDescent="0.25">
      <c r="A148" s="109" t="s">
        <v>419</v>
      </c>
      <c r="B148" s="109" t="s">
        <v>420</v>
      </c>
      <c r="C148" s="317" t="s">
        <v>300</v>
      </c>
      <c r="D148" s="324"/>
      <c r="E148" s="327" t="s">
        <v>63</v>
      </c>
      <c r="F148" s="52">
        <v>5</v>
      </c>
      <c r="G148" s="320" t="s">
        <v>318</v>
      </c>
      <c r="H148" s="72" t="s">
        <v>319</v>
      </c>
      <c r="I148" s="307"/>
      <c r="J148" s="541">
        <v>1</v>
      </c>
      <c r="K148" s="356">
        <f t="shared" si="146"/>
        <v>1</v>
      </c>
      <c r="L148" s="356">
        <f t="shared" si="147"/>
        <v>0</v>
      </c>
      <c r="M148" s="542">
        <v>26</v>
      </c>
      <c r="N148" s="543">
        <v>1</v>
      </c>
      <c r="O148" s="916">
        <f t="shared" si="148"/>
        <v>1</v>
      </c>
      <c r="P148" s="916">
        <f t="shared" si="149"/>
        <v>0</v>
      </c>
      <c r="Q148" s="542">
        <v>26</v>
      </c>
      <c r="R148" s="325">
        <f t="shared" si="150"/>
        <v>124.80000000000001</v>
      </c>
      <c r="S148" s="322">
        <f t="shared" si="151"/>
        <v>26</v>
      </c>
      <c r="T148" s="279">
        <f t="shared" si="152"/>
        <v>26</v>
      </c>
      <c r="U148" s="279">
        <f t="shared" si="153"/>
        <v>31.2</v>
      </c>
      <c r="V148" s="279">
        <f t="shared" si="154"/>
        <v>26</v>
      </c>
      <c r="W148" s="279">
        <f t="shared" si="155"/>
        <v>7.8</v>
      </c>
      <c r="X148" s="279">
        <f t="shared" si="156"/>
        <v>7.8</v>
      </c>
      <c r="Y148" s="279">
        <f t="shared" si="157"/>
        <v>52</v>
      </c>
      <c r="Z148" s="279">
        <f t="shared" si="157"/>
        <v>33.799999999999997</v>
      </c>
      <c r="AA148" s="279">
        <f t="shared" si="157"/>
        <v>39</v>
      </c>
      <c r="AB148" s="323"/>
      <c r="AC148" s="279">
        <f t="shared" si="104"/>
        <v>0</v>
      </c>
      <c r="AD148" s="2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</row>
    <row r="149" spans="1:61" s="6" customFormat="1" ht="27.75" customHeight="1" x14ac:dyDescent="0.25">
      <c r="A149" s="109" t="s">
        <v>419</v>
      </c>
      <c r="B149" s="109" t="s">
        <v>420</v>
      </c>
      <c r="C149" s="317" t="s">
        <v>300</v>
      </c>
      <c r="D149" s="324"/>
      <c r="E149" s="326" t="s">
        <v>37</v>
      </c>
      <c r="F149" s="52">
        <v>3</v>
      </c>
      <c r="G149" s="320" t="s">
        <v>380</v>
      </c>
      <c r="H149" s="72" t="s">
        <v>381</v>
      </c>
      <c r="I149" s="307"/>
      <c r="J149" s="541">
        <v>1</v>
      </c>
      <c r="K149" s="356">
        <f t="shared" si="146"/>
        <v>1</v>
      </c>
      <c r="L149" s="356">
        <f t="shared" si="147"/>
        <v>0</v>
      </c>
      <c r="M149" s="542">
        <v>10</v>
      </c>
      <c r="N149" s="543">
        <v>1</v>
      </c>
      <c r="O149" s="356">
        <f t="shared" si="148"/>
        <v>1</v>
      </c>
      <c r="P149" s="356">
        <f t="shared" si="149"/>
        <v>0</v>
      </c>
      <c r="Q149" s="542">
        <v>10</v>
      </c>
      <c r="R149" s="325">
        <f t="shared" si="150"/>
        <v>48</v>
      </c>
      <c r="S149" s="322">
        <f t="shared" si="151"/>
        <v>10</v>
      </c>
      <c r="T149" s="279">
        <f t="shared" si="152"/>
        <v>10</v>
      </c>
      <c r="U149" s="279">
        <f t="shared" si="153"/>
        <v>12</v>
      </c>
      <c r="V149" s="279">
        <f t="shared" si="154"/>
        <v>10</v>
      </c>
      <c r="W149" s="279">
        <f t="shared" si="155"/>
        <v>3</v>
      </c>
      <c r="X149" s="279">
        <f t="shared" si="156"/>
        <v>3</v>
      </c>
      <c r="Y149" s="279">
        <f t="shared" si="157"/>
        <v>20</v>
      </c>
      <c r="Z149" s="279">
        <f t="shared" si="157"/>
        <v>13</v>
      </c>
      <c r="AA149" s="279">
        <f t="shared" si="157"/>
        <v>15</v>
      </c>
      <c r="AB149" s="323"/>
      <c r="AC149" s="279">
        <f t="shared" si="104"/>
        <v>0</v>
      </c>
      <c r="AD149" s="2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</row>
    <row r="150" spans="1:61" s="6" customFormat="1" ht="27.75" customHeight="1" x14ac:dyDescent="0.25">
      <c r="A150" s="109" t="s">
        <v>419</v>
      </c>
      <c r="B150" s="109" t="s">
        <v>420</v>
      </c>
      <c r="C150" s="317" t="s">
        <v>300</v>
      </c>
      <c r="D150" s="324"/>
      <c r="E150" s="69" t="s">
        <v>42</v>
      </c>
      <c r="F150" s="70">
        <v>2</v>
      </c>
      <c r="G150" s="363" t="s">
        <v>390</v>
      </c>
      <c r="H150" s="72" t="s">
        <v>391</v>
      </c>
      <c r="I150" s="307"/>
      <c r="J150" s="541">
        <v>1</v>
      </c>
      <c r="K150" s="356">
        <f t="shared" si="146"/>
        <v>1</v>
      </c>
      <c r="L150" s="356">
        <f t="shared" si="147"/>
        <v>0</v>
      </c>
      <c r="M150" s="542">
        <v>12</v>
      </c>
      <c r="N150" s="543">
        <v>1</v>
      </c>
      <c r="O150" s="356">
        <f t="shared" si="148"/>
        <v>1</v>
      </c>
      <c r="P150" s="356">
        <f t="shared" si="149"/>
        <v>0</v>
      </c>
      <c r="Q150" s="542">
        <v>12</v>
      </c>
      <c r="R150" s="325">
        <f t="shared" si="150"/>
        <v>57.600000000000009</v>
      </c>
      <c r="S150" s="322">
        <f t="shared" si="151"/>
        <v>12</v>
      </c>
      <c r="T150" s="279">
        <f t="shared" si="152"/>
        <v>12</v>
      </c>
      <c r="U150" s="279">
        <f t="shared" si="153"/>
        <v>14.399999999999999</v>
      </c>
      <c r="V150" s="279">
        <f t="shared" si="154"/>
        <v>12</v>
      </c>
      <c r="W150" s="279">
        <f t="shared" si="155"/>
        <v>3.5999999999999996</v>
      </c>
      <c r="X150" s="279">
        <f t="shared" si="156"/>
        <v>3.5999999999999996</v>
      </c>
      <c r="Y150" s="279">
        <f t="shared" si="157"/>
        <v>24</v>
      </c>
      <c r="Z150" s="279">
        <f t="shared" si="157"/>
        <v>15.6</v>
      </c>
      <c r="AA150" s="279">
        <f t="shared" si="157"/>
        <v>18</v>
      </c>
      <c r="AB150" s="323"/>
      <c r="AC150" s="279">
        <f t="shared" si="104"/>
        <v>0</v>
      </c>
      <c r="AD150" s="2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</row>
    <row r="151" spans="1:61" s="6" customFormat="1" ht="27.75" customHeight="1" x14ac:dyDescent="0.25">
      <c r="A151" s="109" t="s">
        <v>419</v>
      </c>
      <c r="B151" s="109" t="s">
        <v>420</v>
      </c>
      <c r="C151" s="317" t="s">
        <v>300</v>
      </c>
      <c r="D151" s="324"/>
      <c r="E151" s="369" t="s">
        <v>44</v>
      </c>
      <c r="F151" s="74">
        <v>6</v>
      </c>
      <c r="G151" s="370" t="s">
        <v>421</v>
      </c>
      <c r="H151" s="72" t="s">
        <v>422</v>
      </c>
      <c r="I151" s="828"/>
      <c r="J151" s="541">
        <v>1</v>
      </c>
      <c r="K151" s="356">
        <f t="shared" si="146"/>
        <v>1</v>
      </c>
      <c r="L151" s="356">
        <f t="shared" si="147"/>
        <v>0</v>
      </c>
      <c r="M151" s="542">
        <v>26</v>
      </c>
      <c r="N151" s="543">
        <v>1</v>
      </c>
      <c r="O151" s="356">
        <f t="shared" si="148"/>
        <v>1</v>
      </c>
      <c r="P151" s="356">
        <f t="shared" si="149"/>
        <v>0</v>
      </c>
      <c r="Q151" s="542">
        <v>26</v>
      </c>
      <c r="R151" s="325">
        <f t="shared" si="150"/>
        <v>124.80000000000001</v>
      </c>
      <c r="S151" s="322">
        <f t="shared" si="151"/>
        <v>26</v>
      </c>
      <c r="T151" s="279">
        <f t="shared" si="152"/>
        <v>26</v>
      </c>
      <c r="U151" s="279">
        <f t="shared" si="153"/>
        <v>31.2</v>
      </c>
      <c r="V151" s="279">
        <f t="shared" si="154"/>
        <v>26</v>
      </c>
      <c r="W151" s="279">
        <f t="shared" si="155"/>
        <v>7.8</v>
      </c>
      <c r="X151" s="279">
        <f t="shared" si="156"/>
        <v>7.8</v>
      </c>
      <c r="Y151" s="279">
        <f t="shared" si="157"/>
        <v>52</v>
      </c>
      <c r="Z151" s="279">
        <f t="shared" si="157"/>
        <v>33.799999999999997</v>
      </c>
      <c r="AA151" s="279">
        <f t="shared" si="157"/>
        <v>39</v>
      </c>
      <c r="AB151" s="323"/>
      <c r="AC151" s="279">
        <f t="shared" si="104"/>
        <v>0</v>
      </c>
      <c r="AD151" s="2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</row>
    <row r="152" spans="1:61" s="6" customFormat="1" ht="27.75" customHeight="1" x14ac:dyDescent="0.25">
      <c r="A152" s="109" t="s">
        <v>419</v>
      </c>
      <c r="B152" s="109" t="s">
        <v>420</v>
      </c>
      <c r="C152" s="317" t="s">
        <v>300</v>
      </c>
      <c r="D152" s="324"/>
      <c r="E152" s="327" t="s">
        <v>75</v>
      </c>
      <c r="F152" s="52">
        <v>4</v>
      </c>
      <c r="G152" s="320" t="s">
        <v>396</v>
      </c>
      <c r="H152" s="72" t="s">
        <v>397</v>
      </c>
      <c r="I152" s="307"/>
      <c r="J152" s="541">
        <v>1</v>
      </c>
      <c r="K152" s="356">
        <f t="shared" si="146"/>
        <v>1</v>
      </c>
      <c r="L152" s="356">
        <f t="shared" si="147"/>
        <v>0</v>
      </c>
      <c r="M152" s="542">
        <v>14</v>
      </c>
      <c r="N152" s="543">
        <v>1</v>
      </c>
      <c r="O152" s="356">
        <f t="shared" si="148"/>
        <v>1</v>
      </c>
      <c r="P152" s="356">
        <f t="shared" si="149"/>
        <v>0</v>
      </c>
      <c r="Q152" s="542">
        <v>12</v>
      </c>
      <c r="R152" s="325">
        <f t="shared" si="150"/>
        <v>64</v>
      </c>
      <c r="S152" s="322">
        <f t="shared" si="151"/>
        <v>14</v>
      </c>
      <c r="T152" s="279">
        <f t="shared" si="152"/>
        <v>14</v>
      </c>
      <c r="U152" s="279">
        <f t="shared" si="153"/>
        <v>16.8</v>
      </c>
      <c r="V152" s="279">
        <f t="shared" si="154"/>
        <v>12</v>
      </c>
      <c r="W152" s="279">
        <f t="shared" si="155"/>
        <v>3.5999999999999996</v>
      </c>
      <c r="X152" s="279">
        <f t="shared" si="156"/>
        <v>3.5999999999999996</v>
      </c>
      <c r="Y152" s="279">
        <f t="shared" si="157"/>
        <v>26</v>
      </c>
      <c r="Z152" s="279">
        <f t="shared" si="157"/>
        <v>17.600000000000001</v>
      </c>
      <c r="AA152" s="279">
        <f t="shared" si="157"/>
        <v>20.399999999999999</v>
      </c>
      <c r="AB152" s="323"/>
      <c r="AC152" s="279">
        <f t="shared" si="104"/>
        <v>0</v>
      </c>
      <c r="AD152" s="2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</row>
    <row r="153" spans="1:61" s="6" customFormat="1" ht="27.75" customHeight="1" x14ac:dyDescent="0.25">
      <c r="A153" s="109" t="s">
        <v>419</v>
      </c>
      <c r="B153" s="109" t="s">
        <v>420</v>
      </c>
      <c r="C153" s="317" t="s">
        <v>300</v>
      </c>
      <c r="D153" s="324"/>
      <c r="E153" s="540"/>
      <c r="F153" s="70"/>
      <c r="G153" s="363"/>
      <c r="H153" s="72"/>
      <c r="I153" s="307"/>
      <c r="J153" s="541"/>
      <c r="K153" s="356"/>
      <c r="L153" s="356"/>
      <c r="M153" s="542"/>
      <c r="N153" s="543"/>
      <c r="O153" s="356"/>
      <c r="P153" s="356"/>
      <c r="Q153" s="542"/>
      <c r="R153" s="325">
        <f t="shared" si="150"/>
        <v>0</v>
      </c>
      <c r="S153" s="322">
        <f t="shared" si="151"/>
        <v>0</v>
      </c>
      <c r="T153" s="279">
        <f t="shared" si="152"/>
        <v>0</v>
      </c>
      <c r="U153" s="279">
        <f t="shared" si="153"/>
        <v>0</v>
      </c>
      <c r="V153" s="279">
        <f t="shared" si="154"/>
        <v>0</v>
      </c>
      <c r="W153" s="279">
        <f t="shared" si="155"/>
        <v>0</v>
      </c>
      <c r="X153" s="279">
        <f t="shared" si="156"/>
        <v>0</v>
      </c>
      <c r="Y153" s="279">
        <f t="shared" si="157"/>
        <v>0</v>
      </c>
      <c r="Z153" s="279">
        <f t="shared" si="157"/>
        <v>0</v>
      </c>
      <c r="AA153" s="279">
        <f t="shared" si="157"/>
        <v>0</v>
      </c>
      <c r="AB153" s="323"/>
      <c r="AC153" s="279">
        <f t="shared" si="104"/>
        <v>0</v>
      </c>
      <c r="AD153" s="2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</row>
    <row r="154" spans="1:61" s="308" customFormat="1" ht="27.75" customHeight="1" x14ac:dyDescent="0.25">
      <c r="A154" s="122" t="s">
        <v>419</v>
      </c>
      <c r="B154" s="122" t="s">
        <v>420</v>
      </c>
      <c r="C154" s="317" t="s">
        <v>300</v>
      </c>
      <c r="D154" s="86"/>
      <c r="E154" s="87" t="s">
        <v>138</v>
      </c>
      <c r="F154" s="87"/>
      <c r="G154" s="88"/>
      <c r="H154" s="467" t="s">
        <v>398</v>
      </c>
      <c r="I154" s="831"/>
      <c r="J154" s="921">
        <v>1</v>
      </c>
      <c r="K154" s="346"/>
      <c r="L154" s="346"/>
      <c r="M154" s="923">
        <v>3</v>
      </c>
      <c r="N154" s="924"/>
      <c r="O154" s="922"/>
      <c r="P154" s="922"/>
      <c r="Q154" s="923"/>
      <c r="R154" s="339">
        <f>J154*M154*$R$8</f>
        <v>14.700000000000001</v>
      </c>
      <c r="S154" s="517">
        <f>J154*M154*$S$8</f>
        <v>3</v>
      </c>
      <c r="T154" s="340">
        <f>K154*M154*$T$8</f>
        <v>0</v>
      </c>
      <c r="U154" s="340">
        <f>J154*M154*$U$8</f>
        <v>7.1999999999999993</v>
      </c>
      <c r="V154" s="340">
        <f t="shared" si="154"/>
        <v>0</v>
      </c>
      <c r="W154" s="340">
        <f t="shared" si="155"/>
        <v>0</v>
      </c>
      <c r="X154" s="340">
        <f t="shared" si="156"/>
        <v>0</v>
      </c>
      <c r="Y154" s="340">
        <f t="shared" si="157"/>
        <v>3</v>
      </c>
      <c r="Z154" s="340">
        <f t="shared" si="157"/>
        <v>0</v>
      </c>
      <c r="AA154" s="340">
        <f t="shared" si="157"/>
        <v>7.1999999999999993</v>
      </c>
      <c r="AB154" s="323"/>
      <c r="AC154" s="340">
        <f t="shared" si="104"/>
        <v>4.5000000000000018</v>
      </c>
      <c r="AD154" s="518"/>
      <c r="AE154" s="309"/>
      <c r="AF154" s="309"/>
      <c r="AG154" s="309"/>
      <c r="AH154" s="309"/>
      <c r="AI154" s="309"/>
      <c r="AJ154" s="309"/>
      <c r="AK154" s="309"/>
      <c r="AL154" s="309"/>
      <c r="AM154" s="309"/>
      <c r="AN154" s="309"/>
      <c r="AO154" s="309"/>
      <c r="AP154" s="309"/>
      <c r="AQ154" s="309"/>
      <c r="AR154" s="309"/>
      <c r="AS154" s="309"/>
      <c r="AT154" s="309"/>
      <c r="AU154" s="309"/>
      <c r="AV154" s="309"/>
      <c r="AW154" s="309"/>
      <c r="AX154" s="309"/>
      <c r="AY154" s="309"/>
      <c r="AZ154" s="309"/>
      <c r="BA154" s="309"/>
      <c r="BB154" s="309"/>
      <c r="BC154" s="309"/>
      <c r="BD154" s="309"/>
      <c r="BE154" s="309"/>
      <c r="BF154" s="309"/>
      <c r="BG154" s="309"/>
      <c r="BH154" s="309"/>
      <c r="BI154" s="309"/>
    </row>
    <row r="155" spans="1:61" s="308" customFormat="1" ht="27.75" customHeight="1" x14ac:dyDescent="0.25">
      <c r="A155" s="122" t="s">
        <v>419</v>
      </c>
      <c r="B155" s="122" t="s">
        <v>420</v>
      </c>
      <c r="C155" s="317" t="s">
        <v>300</v>
      </c>
      <c r="D155" s="86"/>
      <c r="E155" s="87" t="s">
        <v>87</v>
      </c>
      <c r="F155" s="87"/>
      <c r="G155" s="88"/>
      <c r="H155" s="467" t="s">
        <v>398</v>
      </c>
      <c r="I155" s="831"/>
      <c r="J155" s="921"/>
      <c r="K155" s="922"/>
      <c r="L155" s="922"/>
      <c r="M155" s="923"/>
      <c r="N155" s="924"/>
      <c r="O155" s="922"/>
      <c r="P155" s="922"/>
      <c r="Q155" s="923"/>
      <c r="R155" s="339">
        <f>J155*M155*$R$8</f>
        <v>0</v>
      </c>
      <c r="S155" s="517">
        <f>J155*M155*$S$8</f>
        <v>0</v>
      </c>
      <c r="T155" s="340">
        <f>K155*M155*$T$8</f>
        <v>0</v>
      </c>
      <c r="U155" s="340">
        <f>J155*M155*$U$8</f>
        <v>0</v>
      </c>
      <c r="V155" s="340">
        <f t="shared" si="154"/>
        <v>0</v>
      </c>
      <c r="W155" s="340">
        <f t="shared" si="155"/>
        <v>0</v>
      </c>
      <c r="X155" s="340">
        <f t="shared" si="156"/>
        <v>0</v>
      </c>
      <c r="Y155" s="340">
        <f t="shared" si="157"/>
        <v>0</v>
      </c>
      <c r="Z155" s="340">
        <f t="shared" si="157"/>
        <v>0</v>
      </c>
      <c r="AA155" s="340">
        <f t="shared" si="157"/>
        <v>0</v>
      </c>
      <c r="AB155" s="323"/>
      <c r="AC155" s="340">
        <f t="shared" si="104"/>
        <v>0</v>
      </c>
      <c r="AD155" s="518"/>
      <c r="AE155" s="309"/>
      <c r="AF155" s="309"/>
      <c r="AG155" s="309"/>
      <c r="AH155" s="309"/>
      <c r="AI155" s="309"/>
      <c r="AJ155" s="309"/>
      <c r="AK155" s="309"/>
      <c r="AL155" s="309"/>
      <c r="AM155" s="309"/>
      <c r="AN155" s="309"/>
      <c r="AO155" s="309"/>
      <c r="AP155" s="309"/>
      <c r="AQ155" s="309"/>
      <c r="AR155" s="309"/>
      <c r="AS155" s="309"/>
      <c r="AT155" s="309"/>
      <c r="AU155" s="309"/>
      <c r="AV155" s="309"/>
      <c r="AW155" s="309"/>
      <c r="AX155" s="309"/>
      <c r="AY155" s="309"/>
      <c r="AZ155" s="309"/>
      <c r="BA155" s="309"/>
      <c r="BB155" s="309"/>
      <c r="BC155" s="309"/>
      <c r="BD155" s="309"/>
      <c r="BE155" s="309"/>
      <c r="BF155" s="309"/>
      <c r="BG155" s="309"/>
      <c r="BH155" s="309"/>
      <c r="BI155" s="309"/>
    </row>
    <row r="156" spans="1:61" s="108" customFormat="1" ht="27.75" customHeight="1" thickBot="1" x14ac:dyDescent="0.3">
      <c r="A156" s="95" t="s">
        <v>419</v>
      </c>
      <c r="B156" s="95" t="s">
        <v>420</v>
      </c>
      <c r="C156" s="96"/>
      <c r="D156" s="96"/>
      <c r="E156" s="342"/>
      <c r="F156" s="342"/>
      <c r="G156" s="98"/>
      <c r="H156" s="99" t="s">
        <v>49</v>
      </c>
      <c r="I156" s="100"/>
      <c r="J156" s="520"/>
      <c r="K156" s="521"/>
      <c r="L156" s="521"/>
      <c r="M156" s="522"/>
      <c r="N156" s="523"/>
      <c r="O156" s="521"/>
      <c r="P156" s="521"/>
      <c r="Q156" s="522"/>
      <c r="R156" s="291">
        <f t="shared" ref="R156:AA156" si="158">SUM(R144:R155)</f>
        <v>513.90000000000009</v>
      </c>
      <c r="S156" s="524">
        <f t="shared" si="158"/>
        <v>99</v>
      </c>
      <c r="T156" s="525">
        <f t="shared" si="158"/>
        <v>96</v>
      </c>
      <c r="U156" s="525">
        <f t="shared" si="158"/>
        <v>122.39999999999999</v>
      </c>
      <c r="V156" s="525">
        <f t="shared" si="158"/>
        <v>120</v>
      </c>
      <c r="W156" s="525">
        <f t="shared" si="158"/>
        <v>36</v>
      </c>
      <c r="X156" s="525">
        <f t="shared" si="158"/>
        <v>36</v>
      </c>
      <c r="Y156" s="526">
        <f t="shared" si="158"/>
        <v>219</v>
      </c>
      <c r="Z156" s="526">
        <f t="shared" si="158"/>
        <v>132</v>
      </c>
      <c r="AA156" s="526">
        <f t="shared" si="158"/>
        <v>158.4</v>
      </c>
      <c r="AB156" s="527"/>
      <c r="AC156" s="279">
        <f t="shared" si="104"/>
        <v>4.5000000000000853</v>
      </c>
      <c r="AD156" s="528">
        <f>R156/1800/0.6</f>
        <v>0.47583333333333339</v>
      </c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</row>
    <row r="157" spans="1:61" s="6" customFormat="1" ht="27.75" hidden="1" customHeight="1" thickTop="1" x14ac:dyDescent="0.25">
      <c r="A157" s="132" t="s">
        <v>779</v>
      </c>
      <c r="B157" s="132" t="s">
        <v>780</v>
      </c>
      <c r="C157" s="49"/>
      <c r="D157" s="49"/>
      <c r="E157" s="371"/>
      <c r="F157" s="135"/>
      <c r="G157" s="136"/>
      <c r="H157" s="119"/>
      <c r="I157" s="544"/>
      <c r="J157" s="313"/>
      <c r="K157" s="545">
        <f t="shared" ref="K157:K168" si="159">IF(J157&gt;0, 1, 0)</f>
        <v>0</v>
      </c>
      <c r="L157" s="545">
        <f t="shared" ref="L157:L168" si="160">J157-K157</f>
        <v>0</v>
      </c>
      <c r="M157" s="314"/>
      <c r="N157" s="315"/>
      <c r="O157" s="357">
        <f t="shared" ref="O157:O168" si="161">IF(N157&gt;0, 1, 0)</f>
        <v>0</v>
      </c>
      <c r="P157" s="357">
        <f t="shared" ref="P157:P168" si="162">N157-O157</f>
        <v>0</v>
      </c>
      <c r="Q157" s="546"/>
      <c r="R157" s="372">
        <f t="shared" ref="R157:R168" si="163">(K157*M157*$R$4)+(L157*M157*$R$5)+(O157*Q157*$R$6)+(P157*Q157*$R$7)</f>
        <v>0</v>
      </c>
      <c r="S157" s="322">
        <f>J157*M157*$S$4</f>
        <v>0</v>
      </c>
      <c r="T157" s="279">
        <f>K157*M157*$T$4</f>
        <v>0</v>
      </c>
      <c r="U157" s="279">
        <f>J157*M157*$U$4</f>
        <v>0</v>
      </c>
      <c r="V157" s="279">
        <f>N157*Q157*$V$6</f>
        <v>0</v>
      </c>
      <c r="W157" s="279">
        <f>O157*Q157*$W$6</f>
        <v>0</v>
      </c>
      <c r="X157" s="279">
        <f>N157*Q157*$X$6</f>
        <v>0</v>
      </c>
      <c r="Y157" s="279">
        <f t="shared" ref="Y157:AA160" si="164">S157+V157</f>
        <v>0</v>
      </c>
      <c r="Z157" s="279">
        <f t="shared" si="164"/>
        <v>0</v>
      </c>
      <c r="AA157" s="279">
        <f t="shared" si="164"/>
        <v>0</v>
      </c>
      <c r="AB157" s="323"/>
      <c r="AC157" s="279">
        <f t="shared" si="104"/>
        <v>0</v>
      </c>
      <c r="AD157" s="2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</row>
    <row r="158" spans="1:61" s="6" customFormat="1" ht="27.75" hidden="1" customHeight="1" thickTop="1" x14ac:dyDescent="0.25">
      <c r="A158" s="132"/>
      <c r="B158" s="132"/>
      <c r="C158" s="49"/>
      <c r="D158" s="49"/>
      <c r="E158" s="371"/>
      <c r="F158" s="135"/>
      <c r="G158" s="136"/>
      <c r="H158" s="119"/>
      <c r="I158" s="544"/>
      <c r="J158" s="313"/>
      <c r="K158" s="545"/>
      <c r="L158" s="545"/>
      <c r="M158" s="314"/>
      <c r="N158" s="315"/>
      <c r="O158" s="357"/>
      <c r="P158" s="357"/>
      <c r="Q158" s="546"/>
      <c r="R158" s="372"/>
      <c r="S158" s="322">
        <f>J158*M158*$S$4</f>
        <v>0</v>
      </c>
      <c r="T158" s="279">
        <f>K158*M158*$T$4</f>
        <v>0</v>
      </c>
      <c r="U158" s="279">
        <f>J158*M158*$U$4</f>
        <v>0</v>
      </c>
      <c r="V158" s="279">
        <f>N158*Q158*$V$6</f>
        <v>0</v>
      </c>
      <c r="W158" s="279">
        <f>O158*Q158*$W$6</f>
        <v>0</v>
      </c>
      <c r="X158" s="279">
        <f>N158*Q158*$X$6</f>
        <v>0</v>
      </c>
      <c r="Y158" s="279">
        <f t="shared" si="164"/>
        <v>0</v>
      </c>
      <c r="Z158" s="279">
        <f t="shared" si="164"/>
        <v>0</v>
      </c>
      <c r="AA158" s="279">
        <f t="shared" si="164"/>
        <v>0</v>
      </c>
      <c r="AB158" s="323"/>
      <c r="AC158" s="279">
        <f t="shared" si="104"/>
        <v>0</v>
      </c>
      <c r="AD158" s="2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</row>
    <row r="159" spans="1:61" s="6" customFormat="1" ht="27.75" hidden="1" customHeight="1" x14ac:dyDescent="0.25">
      <c r="A159" s="132"/>
      <c r="B159" s="132"/>
      <c r="C159" s="49"/>
      <c r="D159" s="49"/>
      <c r="E159" s="547"/>
      <c r="F159" s="548"/>
      <c r="G159" s="136"/>
      <c r="H159" s="119"/>
      <c r="I159" s="544"/>
      <c r="J159" s="313"/>
      <c r="K159" s="545"/>
      <c r="L159" s="545"/>
      <c r="M159" s="314"/>
      <c r="N159" s="315"/>
      <c r="O159" s="357"/>
      <c r="P159" s="357"/>
      <c r="Q159" s="546"/>
      <c r="R159" s="372"/>
      <c r="S159" s="322">
        <f>J159*M159*$S$4</f>
        <v>0</v>
      </c>
      <c r="T159" s="279">
        <f>K159*M159*$T$4</f>
        <v>0</v>
      </c>
      <c r="U159" s="279">
        <f>J159*M159*$U$4</f>
        <v>0</v>
      </c>
      <c r="V159" s="279">
        <f>N159*Q159*$V$6</f>
        <v>0</v>
      </c>
      <c r="W159" s="279">
        <f>O159*Q159*$W$6</f>
        <v>0</v>
      </c>
      <c r="X159" s="279">
        <f>N159*Q159*$X$6</f>
        <v>0</v>
      </c>
      <c r="Y159" s="279">
        <f t="shared" si="164"/>
        <v>0</v>
      </c>
      <c r="Z159" s="279">
        <f t="shared" si="164"/>
        <v>0</v>
      </c>
      <c r="AA159" s="279">
        <f t="shared" si="164"/>
        <v>0</v>
      </c>
      <c r="AB159" s="323"/>
      <c r="AC159" s="279">
        <f t="shared" si="104"/>
        <v>0</v>
      </c>
      <c r="AD159" s="2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</row>
    <row r="160" spans="1:61" s="6" customFormat="1" ht="27.75" hidden="1" customHeight="1" x14ac:dyDescent="0.25">
      <c r="A160" s="132" t="s">
        <v>779</v>
      </c>
      <c r="B160" s="132" t="s">
        <v>780</v>
      </c>
      <c r="C160" s="49"/>
      <c r="D160" s="49"/>
      <c r="E160" s="547"/>
      <c r="F160" s="548"/>
      <c r="G160" s="136"/>
      <c r="H160" s="119"/>
      <c r="I160" s="544"/>
      <c r="J160" s="313"/>
      <c r="K160" s="545">
        <f t="shared" si="159"/>
        <v>0</v>
      </c>
      <c r="L160" s="545">
        <f t="shared" si="160"/>
        <v>0</v>
      </c>
      <c r="M160" s="314"/>
      <c r="N160" s="315"/>
      <c r="O160" s="357">
        <f t="shared" si="161"/>
        <v>0</v>
      </c>
      <c r="P160" s="357">
        <f t="shared" si="162"/>
        <v>0</v>
      </c>
      <c r="Q160" s="546"/>
      <c r="R160" s="372">
        <f t="shared" si="163"/>
        <v>0</v>
      </c>
      <c r="S160" s="322">
        <f>J160*M160*$S$4</f>
        <v>0</v>
      </c>
      <c r="T160" s="279">
        <f>K160*M160*$T$4</f>
        <v>0</v>
      </c>
      <c r="U160" s="279">
        <f>J160*M160*$U$4</f>
        <v>0</v>
      </c>
      <c r="V160" s="279">
        <f>N160*Q160*$V$6</f>
        <v>0</v>
      </c>
      <c r="W160" s="279">
        <f>O160*Q160*$W$6</f>
        <v>0</v>
      </c>
      <c r="X160" s="279">
        <f>N160*Q160*$X$6</f>
        <v>0</v>
      </c>
      <c r="Y160" s="279">
        <f t="shared" si="164"/>
        <v>0</v>
      </c>
      <c r="Z160" s="279">
        <f t="shared" si="164"/>
        <v>0</v>
      </c>
      <c r="AA160" s="279">
        <f t="shared" si="164"/>
        <v>0</v>
      </c>
      <c r="AB160" s="323"/>
      <c r="AC160" s="279">
        <f t="shared" si="104"/>
        <v>0</v>
      </c>
      <c r="AD160" s="2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</row>
    <row r="161" spans="1:61" s="6" customFormat="1" ht="20.100000000000001" hidden="1" customHeight="1" x14ac:dyDescent="0.25">
      <c r="A161" s="109"/>
      <c r="B161" s="109"/>
      <c r="C161" s="49"/>
      <c r="D161" s="49"/>
      <c r="E161" s="343"/>
      <c r="F161" s="343"/>
      <c r="G161" s="79"/>
      <c r="H161" s="54"/>
      <c r="I161" s="62"/>
      <c r="J161" s="313"/>
      <c r="K161" s="356">
        <f t="shared" si="159"/>
        <v>0</v>
      </c>
      <c r="L161" s="356">
        <f t="shared" si="160"/>
        <v>0</v>
      </c>
      <c r="M161" s="314"/>
      <c r="N161" s="344"/>
      <c r="O161" s="357">
        <f t="shared" si="161"/>
        <v>0</v>
      </c>
      <c r="P161" s="357">
        <f t="shared" si="162"/>
        <v>0</v>
      </c>
      <c r="Q161" s="314"/>
      <c r="R161" s="299">
        <f t="shared" si="163"/>
        <v>0</v>
      </c>
      <c r="S161" s="322"/>
      <c r="T161" s="279"/>
      <c r="U161" s="279"/>
      <c r="V161" s="279"/>
      <c r="W161" s="279"/>
      <c r="X161" s="279"/>
      <c r="Y161" s="279"/>
      <c r="Z161" s="279"/>
      <c r="AA161" s="279"/>
      <c r="AB161" s="323"/>
      <c r="AC161" s="279">
        <f t="shared" si="104"/>
        <v>0</v>
      </c>
      <c r="AD161" s="2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</row>
    <row r="162" spans="1:61" s="6" customFormat="1" ht="20.100000000000001" hidden="1" customHeight="1" x14ac:dyDescent="0.25">
      <c r="A162" s="109"/>
      <c r="B162" s="109"/>
      <c r="C162" s="49"/>
      <c r="D162" s="49"/>
      <c r="E162" s="343"/>
      <c r="F162" s="343"/>
      <c r="G162" s="79"/>
      <c r="H162" s="54"/>
      <c r="I162" s="62"/>
      <c r="J162" s="313"/>
      <c r="K162" s="356">
        <f t="shared" si="159"/>
        <v>0</v>
      </c>
      <c r="L162" s="356">
        <f t="shared" si="160"/>
        <v>0</v>
      </c>
      <c r="M162" s="314"/>
      <c r="N162" s="344"/>
      <c r="O162" s="357">
        <f t="shared" si="161"/>
        <v>0</v>
      </c>
      <c r="P162" s="357">
        <f t="shared" si="162"/>
        <v>0</v>
      </c>
      <c r="Q162" s="314"/>
      <c r="R162" s="299">
        <f t="shared" si="163"/>
        <v>0</v>
      </c>
      <c r="S162" s="322"/>
      <c r="T162" s="279"/>
      <c r="U162" s="279"/>
      <c r="V162" s="279"/>
      <c r="W162" s="279"/>
      <c r="X162" s="279"/>
      <c r="Y162" s="279"/>
      <c r="Z162" s="279"/>
      <c r="AA162" s="279"/>
      <c r="AB162" s="323"/>
      <c r="AC162" s="279">
        <f t="shared" si="104"/>
        <v>0</v>
      </c>
      <c r="AD162" s="2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</row>
    <row r="163" spans="1:61" s="6" customFormat="1" ht="20.100000000000001" hidden="1" customHeight="1" x14ac:dyDescent="0.25">
      <c r="A163" s="109"/>
      <c r="B163" s="109"/>
      <c r="C163" s="49"/>
      <c r="D163" s="49"/>
      <c r="E163" s="343"/>
      <c r="F163" s="343"/>
      <c r="G163" s="79"/>
      <c r="H163" s="54"/>
      <c r="I163" s="62"/>
      <c r="J163" s="313"/>
      <c r="K163" s="356">
        <f t="shared" si="159"/>
        <v>0</v>
      </c>
      <c r="L163" s="356">
        <f t="shared" si="160"/>
        <v>0</v>
      </c>
      <c r="M163" s="314"/>
      <c r="N163" s="344"/>
      <c r="O163" s="357">
        <f t="shared" si="161"/>
        <v>0</v>
      </c>
      <c r="P163" s="357">
        <f t="shared" si="162"/>
        <v>0</v>
      </c>
      <c r="Q163" s="314"/>
      <c r="R163" s="299">
        <f t="shared" si="163"/>
        <v>0</v>
      </c>
      <c r="S163" s="322"/>
      <c r="T163" s="279"/>
      <c r="U163" s="279"/>
      <c r="V163" s="279"/>
      <c r="W163" s="279"/>
      <c r="X163" s="279"/>
      <c r="Y163" s="279"/>
      <c r="Z163" s="279"/>
      <c r="AA163" s="279"/>
      <c r="AB163" s="323"/>
      <c r="AC163" s="279">
        <f t="shared" si="104"/>
        <v>0</v>
      </c>
      <c r="AD163" s="2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</row>
    <row r="164" spans="1:61" s="6" customFormat="1" ht="20.100000000000001" hidden="1" customHeight="1" x14ac:dyDescent="0.25">
      <c r="A164" s="109"/>
      <c r="B164" s="109"/>
      <c r="C164" s="49"/>
      <c r="D164" s="49"/>
      <c r="E164" s="343"/>
      <c r="F164" s="343"/>
      <c r="G164" s="79"/>
      <c r="H164" s="80"/>
      <c r="I164" s="81"/>
      <c r="J164" s="313"/>
      <c r="K164" s="356">
        <f t="shared" si="159"/>
        <v>0</v>
      </c>
      <c r="L164" s="356">
        <f t="shared" si="160"/>
        <v>0</v>
      </c>
      <c r="M164" s="314"/>
      <c r="N164" s="344"/>
      <c r="O164" s="357">
        <f t="shared" si="161"/>
        <v>0</v>
      </c>
      <c r="P164" s="357">
        <f t="shared" si="162"/>
        <v>0</v>
      </c>
      <c r="Q164" s="314"/>
      <c r="R164" s="299">
        <f t="shared" si="163"/>
        <v>0</v>
      </c>
      <c r="S164" s="322"/>
      <c r="T164" s="279"/>
      <c r="U164" s="279"/>
      <c r="V164" s="279"/>
      <c r="W164" s="279"/>
      <c r="X164" s="279"/>
      <c r="Y164" s="279"/>
      <c r="Z164" s="279"/>
      <c r="AA164" s="279"/>
      <c r="AB164" s="323"/>
      <c r="AC164" s="279">
        <f t="shared" si="104"/>
        <v>0</v>
      </c>
      <c r="AD164" s="2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</row>
    <row r="165" spans="1:61" s="6" customFormat="1" ht="20.100000000000001" hidden="1" customHeight="1" x14ac:dyDescent="0.25">
      <c r="A165" s="109"/>
      <c r="B165" s="109"/>
      <c r="C165" s="49"/>
      <c r="D165" s="49"/>
      <c r="E165" s="343"/>
      <c r="F165" s="343"/>
      <c r="G165" s="79"/>
      <c r="H165" s="54"/>
      <c r="I165" s="62"/>
      <c r="J165" s="313"/>
      <c r="K165" s="356">
        <f t="shared" si="159"/>
        <v>0</v>
      </c>
      <c r="L165" s="356">
        <f t="shared" si="160"/>
        <v>0</v>
      </c>
      <c r="M165" s="314"/>
      <c r="N165" s="344"/>
      <c r="O165" s="357">
        <f t="shared" si="161"/>
        <v>0</v>
      </c>
      <c r="P165" s="357">
        <f t="shared" si="162"/>
        <v>0</v>
      </c>
      <c r="Q165" s="314"/>
      <c r="R165" s="299">
        <f t="shared" si="163"/>
        <v>0</v>
      </c>
      <c r="S165" s="322"/>
      <c r="T165" s="279"/>
      <c r="U165" s="279"/>
      <c r="V165" s="279"/>
      <c r="W165" s="279"/>
      <c r="X165" s="279"/>
      <c r="Y165" s="279"/>
      <c r="Z165" s="279"/>
      <c r="AA165" s="279"/>
      <c r="AB165" s="323"/>
      <c r="AC165" s="279">
        <f t="shared" si="104"/>
        <v>0</v>
      </c>
      <c r="AD165" s="2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</row>
    <row r="166" spans="1:61" s="6" customFormat="1" ht="20.100000000000001" hidden="1" customHeight="1" x14ac:dyDescent="0.25">
      <c r="A166" s="109"/>
      <c r="B166" s="109"/>
      <c r="C166" s="49"/>
      <c r="D166" s="49"/>
      <c r="E166" s="343"/>
      <c r="F166" s="343"/>
      <c r="G166" s="79"/>
      <c r="H166" s="54"/>
      <c r="I166" s="62"/>
      <c r="J166" s="313"/>
      <c r="K166" s="356">
        <f t="shared" si="159"/>
        <v>0</v>
      </c>
      <c r="L166" s="356">
        <f t="shared" si="160"/>
        <v>0</v>
      </c>
      <c r="M166" s="314"/>
      <c r="N166" s="344"/>
      <c r="O166" s="357">
        <f t="shared" si="161"/>
        <v>0</v>
      </c>
      <c r="P166" s="357">
        <f t="shared" si="162"/>
        <v>0</v>
      </c>
      <c r="Q166" s="314"/>
      <c r="R166" s="299">
        <f t="shared" si="163"/>
        <v>0</v>
      </c>
      <c r="S166" s="322"/>
      <c r="T166" s="279"/>
      <c r="U166" s="279"/>
      <c r="V166" s="279"/>
      <c r="W166" s="279"/>
      <c r="X166" s="279"/>
      <c r="Y166" s="279"/>
      <c r="Z166" s="279"/>
      <c r="AA166" s="279"/>
      <c r="AB166" s="323"/>
      <c r="AC166" s="279">
        <f t="shared" si="104"/>
        <v>0</v>
      </c>
      <c r="AD166" s="2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</row>
    <row r="167" spans="1:61" s="84" customFormat="1" ht="20.100000000000001" hidden="1" customHeight="1" x14ac:dyDescent="0.25">
      <c r="A167" s="109"/>
      <c r="B167" s="109"/>
      <c r="C167" s="49"/>
      <c r="D167" s="49"/>
      <c r="E167" s="343"/>
      <c r="F167" s="343"/>
      <c r="G167" s="79"/>
      <c r="H167" s="54"/>
      <c r="I167" s="62"/>
      <c r="J167" s="313"/>
      <c r="K167" s="356">
        <f t="shared" si="159"/>
        <v>0</v>
      </c>
      <c r="L167" s="356">
        <f t="shared" si="160"/>
        <v>0</v>
      </c>
      <c r="M167" s="314"/>
      <c r="N167" s="344"/>
      <c r="O167" s="357">
        <f t="shared" si="161"/>
        <v>0</v>
      </c>
      <c r="P167" s="357">
        <f t="shared" si="162"/>
        <v>0</v>
      </c>
      <c r="Q167" s="314"/>
      <c r="R167" s="299">
        <f t="shared" si="163"/>
        <v>0</v>
      </c>
      <c r="S167" s="322"/>
      <c r="T167" s="279"/>
      <c r="U167" s="279"/>
      <c r="V167" s="279"/>
      <c r="W167" s="279"/>
      <c r="X167" s="279"/>
      <c r="Y167" s="355"/>
      <c r="Z167" s="355"/>
      <c r="AA167" s="355"/>
      <c r="AB167" s="323"/>
      <c r="AC167" s="279">
        <f t="shared" ref="AC167:AC171" si="165">R167-Y167-Z167-AA167</f>
        <v>0</v>
      </c>
      <c r="AD167" s="515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  <c r="AQ167" s="83"/>
      <c r="AR167" s="83"/>
      <c r="AS167" s="83"/>
      <c r="AT167" s="83"/>
      <c r="AU167" s="83"/>
      <c r="AV167" s="83"/>
      <c r="AW167" s="83"/>
      <c r="AX167" s="83"/>
      <c r="AY167" s="83"/>
      <c r="AZ167" s="83"/>
      <c r="BA167" s="83"/>
      <c r="BB167" s="83"/>
      <c r="BC167" s="83"/>
      <c r="BD167" s="83"/>
      <c r="BE167" s="83"/>
      <c r="BF167" s="83"/>
      <c r="BG167" s="83"/>
      <c r="BH167" s="83"/>
      <c r="BI167" s="83"/>
    </row>
    <row r="168" spans="1:61" s="6" customFormat="1" ht="20.100000000000001" hidden="1" customHeight="1" x14ac:dyDescent="0.25">
      <c r="A168" s="109"/>
      <c r="B168" s="109"/>
      <c r="C168" s="49"/>
      <c r="D168" s="49"/>
      <c r="E168" s="343"/>
      <c r="F168" s="343"/>
      <c r="G168" s="79"/>
      <c r="H168" s="80"/>
      <c r="I168" s="81"/>
      <c r="J168" s="313"/>
      <c r="K168" s="356">
        <f t="shared" si="159"/>
        <v>0</v>
      </c>
      <c r="L168" s="356">
        <f t="shared" si="160"/>
        <v>0</v>
      </c>
      <c r="M168" s="314"/>
      <c r="N168" s="344"/>
      <c r="O168" s="357">
        <f t="shared" si="161"/>
        <v>0</v>
      </c>
      <c r="P168" s="357">
        <f t="shared" si="162"/>
        <v>0</v>
      </c>
      <c r="Q168" s="314"/>
      <c r="R168" s="299">
        <f t="shared" si="163"/>
        <v>0</v>
      </c>
      <c r="S168" s="322"/>
      <c r="T168" s="279"/>
      <c r="U168" s="279"/>
      <c r="V168" s="279"/>
      <c r="W168" s="279"/>
      <c r="X168" s="279"/>
      <c r="Y168" s="279"/>
      <c r="Z168" s="279"/>
      <c r="AA168" s="279"/>
      <c r="AB168" s="323"/>
      <c r="AC168" s="279">
        <f t="shared" si="165"/>
        <v>0</v>
      </c>
      <c r="AD168" s="2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</row>
    <row r="169" spans="1:61" s="108" customFormat="1" ht="27.75" hidden="1" customHeight="1" thickBot="1" x14ac:dyDescent="0.3">
      <c r="A169" s="95"/>
      <c r="B169" s="95"/>
      <c r="C169" s="96"/>
      <c r="D169" s="96"/>
      <c r="E169" s="342"/>
      <c r="F169" s="342"/>
      <c r="G169" s="98"/>
      <c r="H169" s="99" t="s">
        <v>49</v>
      </c>
      <c r="I169" s="100"/>
      <c r="J169" s="520"/>
      <c r="K169" s="521"/>
      <c r="L169" s="521"/>
      <c r="M169" s="522"/>
      <c r="N169" s="523"/>
      <c r="O169" s="521"/>
      <c r="P169" s="521"/>
      <c r="Q169" s="522"/>
      <c r="R169" s="291">
        <f t="shared" ref="R169:AA169" si="166">SUM(R157:R168)</f>
        <v>0</v>
      </c>
      <c r="S169" s="524">
        <f t="shared" si="166"/>
        <v>0</v>
      </c>
      <c r="T169" s="525">
        <f t="shared" si="166"/>
        <v>0</v>
      </c>
      <c r="U169" s="525">
        <f t="shared" si="166"/>
        <v>0</v>
      </c>
      <c r="V169" s="525">
        <f t="shared" si="166"/>
        <v>0</v>
      </c>
      <c r="W169" s="525">
        <f t="shared" si="166"/>
        <v>0</v>
      </c>
      <c r="X169" s="525">
        <f t="shared" si="166"/>
        <v>0</v>
      </c>
      <c r="Y169" s="526">
        <f t="shared" si="166"/>
        <v>0</v>
      </c>
      <c r="Z169" s="526">
        <f t="shared" si="166"/>
        <v>0</v>
      </c>
      <c r="AA169" s="526">
        <f t="shared" si="166"/>
        <v>0</v>
      </c>
      <c r="AB169" s="527"/>
      <c r="AC169" s="279">
        <f t="shared" si="165"/>
        <v>0</v>
      </c>
      <c r="AD169" s="528">
        <f>R169/1800/0.6</f>
        <v>0</v>
      </c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</row>
    <row r="170" spans="1:61" s="144" customFormat="1" ht="27.75" hidden="1" customHeight="1" thickTop="1" x14ac:dyDescent="0.25">
      <c r="A170" s="132"/>
      <c r="B170" s="132"/>
      <c r="C170" s="133"/>
      <c r="D170" s="133"/>
      <c r="E170" s="371"/>
      <c r="F170" s="135"/>
      <c r="G170" s="373"/>
      <c r="H170" s="119"/>
      <c r="I170" s="549"/>
      <c r="J170" s="374"/>
      <c r="K170" s="356"/>
      <c r="L170" s="356"/>
      <c r="M170" s="550"/>
      <c r="N170" s="315"/>
      <c r="O170" s="357"/>
      <c r="P170" s="357"/>
      <c r="Q170" s="551"/>
      <c r="R170" s="552"/>
      <c r="S170" s="553">
        <f>J170*M170*$S$4</f>
        <v>0</v>
      </c>
      <c r="T170" s="375">
        <f>K170*M170*$T$4</f>
        <v>0</v>
      </c>
      <c r="U170" s="375">
        <f>J170*M170*$U$4</f>
        <v>0</v>
      </c>
      <c r="V170" s="375">
        <f>N170*Q170*$V$6</f>
        <v>0</v>
      </c>
      <c r="W170" s="375">
        <f>O170*Q170*$W$6</f>
        <v>0</v>
      </c>
      <c r="X170" s="375">
        <f>N170*Q170*$X$6</f>
        <v>0</v>
      </c>
      <c r="Y170" s="375">
        <f t="shared" ref="Y170:AA171" si="167">S170+V170</f>
        <v>0</v>
      </c>
      <c r="Z170" s="375">
        <f t="shared" si="167"/>
        <v>0</v>
      </c>
      <c r="AA170" s="375">
        <f t="shared" si="167"/>
        <v>0</v>
      </c>
      <c r="AB170" s="376"/>
      <c r="AC170" s="375">
        <f t="shared" si="165"/>
        <v>0</v>
      </c>
      <c r="AD170" s="538"/>
      <c r="AE170" s="128"/>
      <c r="AF170" s="128"/>
      <c r="AG170" s="128"/>
      <c r="AH170" s="128"/>
      <c r="AI170" s="128"/>
      <c r="AJ170" s="128"/>
      <c r="AK170" s="128"/>
      <c r="AL170" s="128"/>
      <c r="AM170" s="128"/>
      <c r="AN170" s="128"/>
      <c r="AO170" s="128"/>
      <c r="AP170" s="128"/>
      <c r="AQ170" s="128"/>
      <c r="AR170" s="128"/>
      <c r="AS170" s="128"/>
      <c r="AT170" s="128"/>
      <c r="AU170" s="128"/>
      <c r="AV170" s="128"/>
      <c r="AW170" s="128"/>
      <c r="AX170" s="128"/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</row>
    <row r="171" spans="1:61" s="144" customFormat="1" ht="27.75" hidden="1" customHeight="1" x14ac:dyDescent="0.25">
      <c r="A171" s="132"/>
      <c r="B171" s="132"/>
      <c r="C171" s="133"/>
      <c r="D171" s="133"/>
      <c r="E171" s="371"/>
      <c r="F171" s="135"/>
      <c r="G171" s="136"/>
      <c r="H171" s="119"/>
      <c r="I171" s="62"/>
      <c r="J171" s="374"/>
      <c r="K171" s="356"/>
      <c r="L171" s="356"/>
      <c r="M171" s="546"/>
      <c r="N171" s="315"/>
      <c r="O171" s="357"/>
      <c r="P171" s="357"/>
      <c r="Q171" s="546"/>
      <c r="R171" s="552"/>
      <c r="S171" s="553">
        <f>J171*M171*$S$4</f>
        <v>0</v>
      </c>
      <c r="T171" s="375">
        <f>K171*M171*$T$4</f>
        <v>0</v>
      </c>
      <c r="U171" s="375">
        <f>J171*M171*$U$4</f>
        <v>0</v>
      </c>
      <c r="V171" s="375">
        <f>N171*Q171*$V$6</f>
        <v>0</v>
      </c>
      <c r="W171" s="375">
        <f>O171*Q171*$W$6</f>
        <v>0</v>
      </c>
      <c r="X171" s="375">
        <f>N171*Q171*$X$6</f>
        <v>0</v>
      </c>
      <c r="Y171" s="375">
        <f t="shared" si="167"/>
        <v>0</v>
      </c>
      <c r="Z171" s="375">
        <f t="shared" si="167"/>
        <v>0</v>
      </c>
      <c r="AA171" s="375">
        <f t="shared" si="167"/>
        <v>0</v>
      </c>
      <c r="AB171" s="376"/>
      <c r="AC171" s="375">
        <f t="shared" si="165"/>
        <v>0</v>
      </c>
      <c r="AD171" s="538"/>
      <c r="AE171" s="128"/>
      <c r="AF171" s="128"/>
      <c r="AG171" s="128"/>
      <c r="AH171" s="128"/>
      <c r="AI171" s="128"/>
      <c r="AJ171" s="128"/>
      <c r="AK171" s="128"/>
      <c r="AL171" s="128"/>
      <c r="AM171" s="128"/>
      <c r="AN171" s="128"/>
      <c r="AO171" s="128"/>
      <c r="AP171" s="128"/>
      <c r="AQ171" s="128"/>
      <c r="AR171" s="128"/>
      <c r="AS171" s="128"/>
      <c r="AT171" s="128"/>
      <c r="AU171" s="128"/>
      <c r="AV171" s="128"/>
      <c r="AW171" s="128"/>
      <c r="AX171" s="128"/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</row>
    <row r="172" spans="1:61" s="144" customFormat="1" ht="27.75" hidden="1" customHeight="1" x14ac:dyDescent="0.25">
      <c r="A172" s="132"/>
      <c r="B172" s="132"/>
      <c r="C172" s="324"/>
      <c r="D172" s="324"/>
      <c r="E172" s="69"/>
      <c r="F172" s="135"/>
      <c r="G172" s="136"/>
      <c r="H172" s="119"/>
      <c r="I172" s="554"/>
      <c r="J172" s="313"/>
      <c r="K172" s="555"/>
      <c r="L172" s="555"/>
      <c r="M172" s="314"/>
      <c r="N172" s="315"/>
      <c r="O172" s="357"/>
      <c r="P172" s="357"/>
      <c r="Q172" s="546"/>
      <c r="R172" s="552"/>
      <c r="S172" s="553"/>
      <c r="T172" s="375"/>
      <c r="U172" s="375"/>
      <c r="V172" s="375"/>
      <c r="W172" s="375"/>
      <c r="X172" s="375"/>
      <c r="Y172" s="375"/>
      <c r="Z172" s="375"/>
      <c r="AA172" s="375"/>
      <c r="AB172" s="376"/>
      <c r="AC172" s="375"/>
      <c r="AD172" s="538"/>
      <c r="AE172" s="128"/>
      <c r="AF172" s="128"/>
      <c r="AG172" s="128"/>
      <c r="AH172" s="128"/>
      <c r="AI172" s="128"/>
      <c r="AJ172" s="128"/>
      <c r="AK172" s="128"/>
      <c r="AL172" s="128"/>
      <c r="AM172" s="128"/>
      <c r="AN172" s="128"/>
      <c r="AO172" s="128"/>
      <c r="AP172" s="128"/>
      <c r="AQ172" s="128"/>
      <c r="AR172" s="128"/>
      <c r="AS172" s="128"/>
      <c r="AT172" s="128"/>
      <c r="AU172" s="128"/>
      <c r="AV172" s="128"/>
      <c r="AW172" s="128"/>
      <c r="AX172" s="128"/>
      <c r="AY172" s="128"/>
      <c r="AZ172" s="128"/>
      <c r="BA172" s="128"/>
      <c r="BB172" s="128"/>
      <c r="BC172" s="128"/>
      <c r="BD172" s="128"/>
      <c r="BE172" s="128"/>
      <c r="BF172" s="128"/>
      <c r="BG172" s="128"/>
      <c r="BH172" s="128"/>
      <c r="BI172" s="128"/>
    </row>
    <row r="173" spans="1:61" s="144" customFormat="1" ht="27.75" hidden="1" customHeight="1" x14ac:dyDescent="0.25">
      <c r="A173" s="132"/>
      <c r="B173" s="132"/>
      <c r="C173" s="133"/>
      <c r="D173" s="133"/>
      <c r="E173" s="547"/>
      <c r="F173" s="135"/>
      <c r="G173" s="136"/>
      <c r="H173" s="514"/>
      <c r="I173" s="62"/>
      <c r="J173" s="374"/>
      <c r="K173" s="555"/>
      <c r="L173" s="555"/>
      <c r="M173" s="546"/>
      <c r="N173" s="315"/>
      <c r="O173" s="357"/>
      <c r="P173" s="357"/>
      <c r="Q173" s="550"/>
      <c r="R173" s="552"/>
      <c r="S173" s="553"/>
      <c r="T173" s="375"/>
      <c r="U173" s="375"/>
      <c r="V173" s="375"/>
      <c r="W173" s="375"/>
      <c r="X173" s="375"/>
      <c r="Y173" s="375"/>
      <c r="Z173" s="375"/>
      <c r="AA173" s="375"/>
      <c r="AB173" s="376"/>
      <c r="AC173" s="375"/>
      <c r="AD173" s="538"/>
      <c r="AE173" s="128"/>
      <c r="AF173" s="128"/>
      <c r="AG173" s="128"/>
      <c r="AH173" s="128"/>
      <c r="AI173" s="128"/>
      <c r="AJ173" s="128"/>
      <c r="AK173" s="128"/>
      <c r="AL173" s="128"/>
      <c r="AM173" s="128"/>
      <c r="AN173" s="128"/>
      <c r="AO173" s="128"/>
      <c r="AP173" s="128"/>
      <c r="AQ173" s="128"/>
      <c r="AR173" s="128"/>
      <c r="AS173" s="128"/>
      <c r="AT173" s="128"/>
      <c r="AU173" s="128"/>
      <c r="AV173" s="128"/>
      <c r="AW173" s="128"/>
      <c r="AX173" s="128"/>
      <c r="AY173" s="128"/>
      <c r="AZ173" s="128"/>
      <c r="BA173" s="128"/>
      <c r="BB173" s="128"/>
      <c r="BC173" s="128"/>
      <c r="BD173" s="128"/>
      <c r="BE173" s="128"/>
      <c r="BF173" s="128"/>
      <c r="BG173" s="128"/>
      <c r="BH173" s="128"/>
      <c r="BI173" s="128"/>
    </row>
    <row r="174" spans="1:61" s="6" customFormat="1" ht="32.25" hidden="1" customHeight="1" x14ac:dyDescent="0.25">
      <c r="A174" s="132"/>
      <c r="B174" s="132"/>
      <c r="C174" s="133"/>
      <c r="D174" s="133"/>
      <c r="E174" s="327"/>
      <c r="F174" s="52"/>
      <c r="G174" s="53"/>
      <c r="H174" s="54"/>
      <c r="I174" s="62"/>
      <c r="J174" s="374"/>
      <c r="K174" s="555"/>
      <c r="L174" s="555"/>
      <c r="M174" s="550"/>
      <c r="N174" s="315"/>
      <c r="O174" s="357"/>
      <c r="P174" s="357"/>
      <c r="Q174" s="550"/>
      <c r="R174" s="552"/>
      <c r="S174" s="322"/>
      <c r="T174" s="279"/>
      <c r="U174" s="279"/>
      <c r="V174" s="279"/>
      <c r="W174" s="279"/>
      <c r="X174" s="279"/>
      <c r="Y174" s="279"/>
      <c r="Z174" s="279"/>
      <c r="AA174" s="279"/>
      <c r="AB174" s="323"/>
      <c r="AC174" s="279"/>
      <c r="AD174" s="2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</row>
    <row r="175" spans="1:61" s="6" customFormat="1" ht="20.100000000000001" hidden="1" customHeight="1" x14ac:dyDescent="0.25">
      <c r="A175" s="132"/>
      <c r="B175" s="132"/>
      <c r="C175" s="133"/>
      <c r="D175" s="133"/>
      <c r="E175" s="69"/>
      <c r="F175" s="135"/>
      <c r="G175" s="136"/>
      <c r="H175" s="119"/>
      <c r="I175" s="62"/>
      <c r="J175" s="374"/>
      <c r="K175" s="356"/>
      <c r="L175" s="356"/>
      <c r="M175" s="546"/>
      <c r="N175" s="315"/>
      <c r="O175" s="357"/>
      <c r="P175" s="357"/>
      <c r="Q175" s="546"/>
      <c r="R175" s="299"/>
      <c r="S175" s="322"/>
      <c r="T175" s="279"/>
      <c r="U175" s="279"/>
      <c r="V175" s="279"/>
      <c r="W175" s="279"/>
      <c r="X175" s="279"/>
      <c r="Y175" s="279"/>
      <c r="Z175" s="279"/>
      <c r="AA175" s="279"/>
      <c r="AB175" s="323"/>
      <c r="AC175" s="279"/>
      <c r="AD175" s="2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</row>
    <row r="176" spans="1:61" s="6" customFormat="1" ht="20.100000000000001" hidden="1" customHeight="1" x14ac:dyDescent="0.25">
      <c r="A176" s="109"/>
      <c r="B176" s="109"/>
      <c r="C176" s="49"/>
      <c r="D176" s="49"/>
      <c r="E176" s="69"/>
      <c r="F176" s="135"/>
      <c r="G176" s="136"/>
      <c r="H176" s="119"/>
      <c r="I176" s="62"/>
      <c r="J176" s="313"/>
      <c r="K176" s="356"/>
      <c r="L176" s="356"/>
      <c r="M176" s="314"/>
      <c r="N176" s="344"/>
      <c r="O176" s="357"/>
      <c r="P176" s="357"/>
      <c r="Q176" s="314"/>
      <c r="R176" s="299"/>
      <c r="S176" s="322"/>
      <c r="T176" s="279"/>
      <c r="U176" s="279"/>
      <c r="V176" s="279"/>
      <c r="W176" s="279"/>
      <c r="X176" s="279"/>
      <c r="Y176" s="279"/>
      <c r="Z176" s="279"/>
      <c r="AA176" s="279"/>
      <c r="AB176" s="323"/>
      <c r="AC176" s="279"/>
      <c r="AD176" s="2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</row>
    <row r="177" spans="1:61" s="6" customFormat="1" ht="20.100000000000001" hidden="1" customHeight="1" x14ac:dyDescent="0.25">
      <c r="A177" s="109"/>
      <c r="B177" s="109"/>
      <c r="C177" s="49"/>
      <c r="D177" s="49"/>
      <c r="E177" s="69"/>
      <c r="F177" s="70"/>
      <c r="G177" s="71"/>
      <c r="H177" s="72"/>
      <c r="I177" s="81"/>
      <c r="J177" s="313"/>
      <c r="K177" s="356"/>
      <c r="L177" s="356"/>
      <c r="M177" s="314"/>
      <c r="N177" s="344"/>
      <c r="O177" s="357"/>
      <c r="P177" s="357"/>
      <c r="Q177" s="314"/>
      <c r="R177" s="299"/>
      <c r="S177" s="322"/>
      <c r="T177" s="279"/>
      <c r="U177" s="279"/>
      <c r="V177" s="279"/>
      <c r="W177" s="279"/>
      <c r="X177" s="279"/>
      <c r="Y177" s="279"/>
      <c r="Z177" s="279"/>
      <c r="AA177" s="279"/>
      <c r="AB177" s="323"/>
      <c r="AC177" s="279"/>
      <c r="AD177" s="2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</row>
    <row r="178" spans="1:61" s="6" customFormat="1" ht="20.100000000000001" hidden="1" customHeight="1" x14ac:dyDescent="0.25">
      <c r="A178" s="109"/>
      <c r="B178" s="109"/>
      <c r="C178" s="49"/>
      <c r="D178" s="49"/>
      <c r="E178" s="327"/>
      <c r="F178" s="52"/>
      <c r="G178" s="110"/>
      <c r="H178" s="54"/>
      <c r="I178" s="62"/>
      <c r="J178" s="313"/>
      <c r="K178" s="356"/>
      <c r="L178" s="356"/>
      <c r="M178" s="314"/>
      <c r="N178" s="344"/>
      <c r="O178" s="357"/>
      <c r="P178" s="357"/>
      <c r="Q178" s="314"/>
      <c r="R178" s="299"/>
      <c r="S178" s="322"/>
      <c r="T178" s="279"/>
      <c r="U178" s="279"/>
      <c r="V178" s="279"/>
      <c r="W178" s="279"/>
      <c r="X178" s="279"/>
      <c r="Y178" s="279"/>
      <c r="Z178" s="279"/>
      <c r="AA178" s="279"/>
      <c r="AB178" s="323"/>
      <c r="AC178" s="279"/>
      <c r="AD178" s="2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</row>
    <row r="179" spans="1:61" s="6" customFormat="1" ht="20.100000000000001" hidden="1" customHeight="1" x14ac:dyDescent="0.25">
      <c r="A179" s="109"/>
      <c r="B179" s="109"/>
      <c r="C179" s="49"/>
      <c r="D179" s="49"/>
      <c r="E179" s="343"/>
      <c r="F179" s="343"/>
      <c r="G179" s="79"/>
      <c r="H179" s="54"/>
      <c r="I179" s="62"/>
      <c r="J179" s="313"/>
      <c r="K179" s="356">
        <f>IF(J179&gt;0, 1, 0)</f>
        <v>0</v>
      </c>
      <c r="L179" s="356">
        <f>J179-K179</f>
        <v>0</v>
      </c>
      <c r="M179" s="314"/>
      <c r="N179" s="344"/>
      <c r="O179" s="357">
        <f>IF(N179&gt;0, 1, 0)</f>
        <v>0</v>
      </c>
      <c r="P179" s="357">
        <f>N179-O179</f>
        <v>0</v>
      </c>
      <c r="Q179" s="314"/>
      <c r="R179" s="299">
        <f>(K179*M179*$R$4)+(L179*M179*$R$5)+(O179*Q179*$R$6)+(P179*Q179*$R$7)</f>
        <v>0</v>
      </c>
      <c r="S179" s="322"/>
      <c r="T179" s="279"/>
      <c r="U179" s="279"/>
      <c r="V179" s="279"/>
      <c r="W179" s="279"/>
      <c r="X179" s="279"/>
      <c r="Y179" s="279"/>
      <c r="Z179" s="279"/>
      <c r="AA179" s="279"/>
      <c r="AB179" s="323"/>
      <c r="AC179" s="279">
        <f t="shared" ref="AC179:AC242" si="168">R179-Y179-Z179-AA179</f>
        <v>0</v>
      </c>
      <c r="AD179" s="2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</row>
    <row r="180" spans="1:61" s="84" customFormat="1" ht="20.100000000000001" hidden="1" customHeight="1" x14ac:dyDescent="0.25">
      <c r="A180" s="109"/>
      <c r="B180" s="109"/>
      <c r="C180" s="49"/>
      <c r="D180" s="49"/>
      <c r="E180" s="343"/>
      <c r="F180" s="343"/>
      <c r="G180" s="79"/>
      <c r="H180" s="54"/>
      <c r="I180" s="62"/>
      <c r="J180" s="313"/>
      <c r="K180" s="356">
        <f>IF(J180&gt;0, 1, 0)</f>
        <v>0</v>
      </c>
      <c r="L180" s="356">
        <f>J180-K180</f>
        <v>0</v>
      </c>
      <c r="M180" s="314"/>
      <c r="N180" s="344"/>
      <c r="O180" s="357">
        <f>IF(N180&gt;0, 1, 0)</f>
        <v>0</v>
      </c>
      <c r="P180" s="357">
        <f>N180-O180</f>
        <v>0</v>
      </c>
      <c r="Q180" s="314"/>
      <c r="R180" s="299">
        <f>(K180*M180*$R$4)+(L180*M180*$R$5)+(O180*Q180*$R$6)+(P180*Q180*$R$7)</f>
        <v>0</v>
      </c>
      <c r="S180" s="322"/>
      <c r="T180" s="279"/>
      <c r="U180" s="279"/>
      <c r="V180" s="279"/>
      <c r="W180" s="279"/>
      <c r="X180" s="279"/>
      <c r="Y180" s="355"/>
      <c r="Z180" s="355"/>
      <c r="AA180" s="355"/>
      <c r="AB180" s="323"/>
      <c r="AC180" s="279">
        <f t="shared" si="168"/>
        <v>0</v>
      </c>
      <c r="AD180" s="515"/>
      <c r="AE180" s="83"/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  <c r="AQ180" s="83"/>
      <c r="AR180" s="83"/>
      <c r="AS180" s="83"/>
      <c r="AT180" s="83"/>
      <c r="AU180" s="83"/>
      <c r="AV180" s="83"/>
      <c r="AW180" s="83"/>
      <c r="AX180" s="83"/>
      <c r="AY180" s="83"/>
      <c r="AZ180" s="83"/>
      <c r="BA180" s="83"/>
      <c r="BB180" s="83"/>
      <c r="BC180" s="83"/>
      <c r="BD180" s="83"/>
      <c r="BE180" s="83"/>
      <c r="BF180" s="83"/>
      <c r="BG180" s="83"/>
      <c r="BH180" s="83"/>
      <c r="BI180" s="83"/>
    </row>
    <row r="181" spans="1:61" s="6" customFormat="1" ht="20.100000000000001" hidden="1" customHeight="1" x14ac:dyDescent="0.25">
      <c r="A181" s="109"/>
      <c r="B181" s="109"/>
      <c r="C181" s="49"/>
      <c r="D181" s="49"/>
      <c r="E181" s="343"/>
      <c r="F181" s="343"/>
      <c r="G181" s="79"/>
      <c r="H181" s="80"/>
      <c r="I181" s="81"/>
      <c r="J181" s="313"/>
      <c r="K181" s="356">
        <f>IF(J181&gt;0, 1, 0)</f>
        <v>0</v>
      </c>
      <c r="L181" s="356">
        <f>J181-K181</f>
        <v>0</v>
      </c>
      <c r="M181" s="314"/>
      <c r="N181" s="344"/>
      <c r="O181" s="357">
        <f>IF(N181&gt;0, 1, 0)</f>
        <v>0</v>
      </c>
      <c r="P181" s="357">
        <f>N181-O181</f>
        <v>0</v>
      </c>
      <c r="Q181" s="314"/>
      <c r="R181" s="299">
        <f>(K181*M181*$R$4)+(L181*M181*$R$5)+(O181*Q181*$R$6)+(P181*Q181*$R$7)</f>
        <v>0</v>
      </c>
      <c r="S181" s="322"/>
      <c r="T181" s="279"/>
      <c r="U181" s="279"/>
      <c r="V181" s="279"/>
      <c r="W181" s="279"/>
      <c r="X181" s="279"/>
      <c r="Y181" s="279"/>
      <c r="Z181" s="279"/>
      <c r="AA181" s="279"/>
      <c r="AB181" s="323"/>
      <c r="AC181" s="279">
        <f t="shared" si="168"/>
        <v>0</v>
      </c>
      <c r="AD181" s="2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</row>
    <row r="182" spans="1:61" s="108" customFormat="1" ht="27.75" hidden="1" customHeight="1" thickBot="1" x14ac:dyDescent="0.3">
      <c r="A182" s="95"/>
      <c r="B182" s="95"/>
      <c r="C182" s="96"/>
      <c r="D182" s="96"/>
      <c r="E182" s="342"/>
      <c r="F182" s="342"/>
      <c r="G182" s="98"/>
      <c r="H182" s="99" t="s">
        <v>49</v>
      </c>
      <c r="I182" s="100"/>
      <c r="J182" s="520"/>
      <c r="K182" s="521"/>
      <c r="L182" s="521"/>
      <c r="M182" s="522"/>
      <c r="N182" s="523"/>
      <c r="O182" s="521"/>
      <c r="P182" s="521"/>
      <c r="Q182" s="522"/>
      <c r="R182" s="291">
        <f t="shared" ref="R182:AA182" si="169">SUM(R170:R181)</f>
        <v>0</v>
      </c>
      <c r="S182" s="524">
        <f t="shared" si="169"/>
        <v>0</v>
      </c>
      <c r="T182" s="525">
        <f t="shared" si="169"/>
        <v>0</v>
      </c>
      <c r="U182" s="525">
        <f t="shared" si="169"/>
        <v>0</v>
      </c>
      <c r="V182" s="525">
        <f t="shared" si="169"/>
        <v>0</v>
      </c>
      <c r="W182" s="525">
        <f t="shared" si="169"/>
        <v>0</v>
      </c>
      <c r="X182" s="525">
        <f t="shared" si="169"/>
        <v>0</v>
      </c>
      <c r="Y182" s="526">
        <f t="shared" si="169"/>
        <v>0</v>
      </c>
      <c r="Z182" s="526">
        <f t="shared" si="169"/>
        <v>0</v>
      </c>
      <c r="AA182" s="526">
        <f t="shared" si="169"/>
        <v>0</v>
      </c>
      <c r="AB182" s="527"/>
      <c r="AC182" s="279">
        <f t="shared" si="168"/>
        <v>0</v>
      </c>
      <c r="AD182" s="528">
        <f>R182/1800/0.6</f>
        <v>0</v>
      </c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</row>
    <row r="183" spans="1:61" s="144" customFormat="1" ht="27.75" hidden="1" customHeight="1" thickTop="1" x14ac:dyDescent="0.2">
      <c r="A183" s="377"/>
      <c r="B183" s="377"/>
      <c r="C183" s="378"/>
      <c r="D183" s="378"/>
      <c r="E183" s="379"/>
      <c r="F183" s="380"/>
      <c r="G183" s="381"/>
      <c r="H183" s="274"/>
      <c r="I183" s="307"/>
      <c r="J183" s="374"/>
      <c r="K183" s="356"/>
      <c r="L183" s="356"/>
      <c r="M183" s="382"/>
      <c r="N183" s="315"/>
      <c r="O183" s="356"/>
      <c r="P183" s="356"/>
      <c r="Q183" s="382"/>
      <c r="R183" s="383"/>
      <c r="S183" s="553"/>
      <c r="T183" s="375"/>
      <c r="U183" s="375"/>
      <c r="V183" s="375"/>
      <c r="W183" s="375"/>
      <c r="X183" s="375"/>
      <c r="Y183" s="375"/>
      <c r="Z183" s="375"/>
      <c r="AA183" s="375"/>
      <c r="AB183" s="376"/>
      <c r="AC183" s="375"/>
      <c r="AD183" s="538"/>
      <c r="AE183" s="128"/>
      <c r="AF183" s="128"/>
      <c r="AG183" s="128"/>
      <c r="AH183" s="128"/>
      <c r="AI183" s="128"/>
      <c r="AJ183" s="128"/>
      <c r="AK183" s="128"/>
      <c r="AL183" s="128"/>
      <c r="AM183" s="128"/>
      <c r="AN183" s="128"/>
      <c r="AO183" s="128"/>
      <c r="AP183" s="128"/>
      <c r="AQ183" s="128"/>
      <c r="AR183" s="128"/>
      <c r="AS183" s="128"/>
      <c r="AT183" s="128"/>
      <c r="AU183" s="128"/>
      <c r="AV183" s="128"/>
      <c r="AW183" s="128"/>
      <c r="AX183" s="128"/>
      <c r="AY183" s="128"/>
      <c r="AZ183" s="128"/>
      <c r="BA183" s="128"/>
      <c r="BB183" s="128"/>
      <c r="BC183" s="128"/>
      <c r="BD183" s="128"/>
      <c r="BE183" s="128"/>
      <c r="BF183" s="128"/>
      <c r="BG183" s="128"/>
      <c r="BH183" s="128"/>
      <c r="BI183" s="128"/>
    </row>
    <row r="184" spans="1:61" s="144" customFormat="1" ht="27.75" hidden="1" customHeight="1" x14ac:dyDescent="0.2">
      <c r="A184" s="377"/>
      <c r="B184" s="377"/>
      <c r="C184" s="384"/>
      <c r="D184" s="384"/>
      <c r="E184" s="69"/>
      <c r="F184" s="380"/>
      <c r="G184" s="385"/>
      <c r="H184" s="274"/>
      <c r="I184" s="307"/>
      <c r="J184" s="374"/>
      <c r="K184" s="356"/>
      <c r="L184" s="356"/>
      <c r="M184" s="382"/>
      <c r="N184" s="315"/>
      <c r="O184" s="356"/>
      <c r="P184" s="356"/>
      <c r="Q184" s="382"/>
      <c r="R184" s="383"/>
      <c r="S184" s="553"/>
      <c r="T184" s="375"/>
      <c r="U184" s="375"/>
      <c r="V184" s="375"/>
      <c r="W184" s="375"/>
      <c r="X184" s="375"/>
      <c r="Y184" s="375"/>
      <c r="Z184" s="375"/>
      <c r="AA184" s="375"/>
      <c r="AB184" s="376"/>
      <c r="AC184" s="375"/>
      <c r="AD184" s="538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128"/>
      <c r="AO184" s="128"/>
      <c r="AP184" s="128"/>
      <c r="AQ184" s="128"/>
      <c r="AR184" s="128"/>
      <c r="AS184" s="128"/>
      <c r="AT184" s="128"/>
      <c r="AU184" s="128"/>
      <c r="AV184" s="128"/>
      <c r="AW184" s="128"/>
      <c r="AX184" s="128"/>
      <c r="AY184" s="128"/>
      <c r="AZ184" s="128"/>
      <c r="BA184" s="128"/>
      <c r="BB184" s="128"/>
      <c r="BC184" s="128"/>
      <c r="BD184" s="128"/>
      <c r="BE184" s="128"/>
      <c r="BF184" s="128"/>
      <c r="BG184" s="128"/>
      <c r="BH184" s="128"/>
      <c r="BI184" s="128"/>
    </row>
    <row r="185" spans="1:61" s="6" customFormat="1" ht="27.75" hidden="1" customHeight="1" x14ac:dyDescent="0.2">
      <c r="A185" s="377"/>
      <c r="B185" s="377"/>
      <c r="C185" s="384"/>
      <c r="D185" s="384"/>
      <c r="E185" s="69"/>
      <c r="F185" s="548"/>
      <c r="G185" s="556"/>
      <c r="H185" s="274"/>
      <c r="I185" s="557"/>
      <c r="J185" s="374"/>
      <c r="K185" s="545"/>
      <c r="L185" s="545"/>
      <c r="M185" s="382"/>
      <c r="N185" s="315"/>
      <c r="O185" s="356"/>
      <c r="P185" s="356"/>
      <c r="Q185" s="382"/>
      <c r="R185" s="383"/>
      <c r="S185" s="322"/>
      <c r="T185" s="279"/>
      <c r="U185" s="279"/>
      <c r="V185" s="279"/>
      <c r="W185" s="279"/>
      <c r="X185" s="279"/>
      <c r="Y185" s="279"/>
      <c r="Z185" s="279"/>
      <c r="AA185" s="279"/>
      <c r="AB185" s="323"/>
      <c r="AC185" s="279"/>
      <c r="AD185" s="2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</row>
    <row r="186" spans="1:61" s="144" customFormat="1" ht="27.75" hidden="1" customHeight="1" x14ac:dyDescent="0.25">
      <c r="A186" s="132"/>
      <c r="B186" s="132"/>
      <c r="C186" s="133"/>
      <c r="D186" s="133"/>
      <c r="E186" s="371"/>
      <c r="F186" s="558"/>
      <c r="G186" s="121"/>
      <c r="H186" s="119"/>
      <c r="I186" s="62"/>
      <c r="J186" s="374"/>
      <c r="K186" s="356">
        <f t="shared" ref="K186:K194" si="170">IF(J186&gt;0, 1, 0)</f>
        <v>0</v>
      </c>
      <c r="L186" s="356">
        <f t="shared" ref="L186:L194" si="171">J186-K186</f>
        <v>0</v>
      </c>
      <c r="M186" s="546"/>
      <c r="N186" s="315"/>
      <c r="O186" s="357">
        <f t="shared" ref="O186:O194" si="172">IF(N186&gt;0, 1, 0)</f>
        <v>0</v>
      </c>
      <c r="P186" s="357">
        <f t="shared" ref="P186:P194" si="173">N186-O186</f>
        <v>0</v>
      </c>
      <c r="Q186" s="546"/>
      <c r="R186" s="372">
        <f t="shared" ref="R186:R194" si="174">(K186*M186*$R$4)+(L186*M186*$R$5)+(O186*Q186*$R$6)+(P186*Q186*$R$7)</f>
        <v>0</v>
      </c>
      <c r="S186" s="553">
        <f>J186*M186*$S$4</f>
        <v>0</v>
      </c>
      <c r="T186" s="375">
        <f>K186*M186*$T$4</f>
        <v>0</v>
      </c>
      <c r="U186" s="375">
        <f>J186*M186*$U$4</f>
        <v>0</v>
      </c>
      <c r="V186" s="375">
        <f>N186*Q186*$V$6</f>
        <v>0</v>
      </c>
      <c r="W186" s="375">
        <f>O186*Q186*$W$6</f>
        <v>0</v>
      </c>
      <c r="X186" s="375">
        <f>N186*Q186*$X$6</f>
        <v>0</v>
      </c>
      <c r="Y186" s="375">
        <f t="shared" ref="Y186:AA186" si="175">S186+V186</f>
        <v>0</v>
      </c>
      <c r="Z186" s="375">
        <f t="shared" si="175"/>
        <v>0</v>
      </c>
      <c r="AA186" s="375">
        <f t="shared" si="175"/>
        <v>0</v>
      </c>
      <c r="AB186" s="376"/>
      <c r="AC186" s="375">
        <f t="shared" si="168"/>
        <v>0</v>
      </c>
      <c r="AD186" s="53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28"/>
      <c r="AO186" s="128"/>
      <c r="AP186" s="559"/>
      <c r="AQ186" s="128"/>
      <c r="AR186" s="128"/>
      <c r="AS186" s="128"/>
      <c r="AT186" s="128"/>
      <c r="AU186" s="128"/>
      <c r="AV186" s="128"/>
      <c r="AW186" s="128"/>
      <c r="AX186" s="128"/>
      <c r="AY186" s="128"/>
      <c r="AZ186" s="128"/>
      <c r="BA186" s="128"/>
      <c r="BB186" s="128"/>
      <c r="BC186" s="128"/>
      <c r="BD186" s="128"/>
      <c r="BE186" s="128"/>
      <c r="BF186" s="128"/>
      <c r="BG186" s="128"/>
      <c r="BH186" s="128"/>
      <c r="BI186" s="128"/>
    </row>
    <row r="187" spans="1:61" s="6" customFormat="1" ht="20.100000000000001" hidden="1" customHeight="1" x14ac:dyDescent="0.25">
      <c r="A187" s="109"/>
      <c r="B187" s="109"/>
      <c r="C187" s="49"/>
      <c r="D187" s="49"/>
      <c r="E187" s="343"/>
      <c r="F187" s="343"/>
      <c r="G187" s="79"/>
      <c r="H187" s="54"/>
      <c r="I187" s="62"/>
      <c r="J187" s="313"/>
      <c r="K187" s="356">
        <f t="shared" si="170"/>
        <v>0</v>
      </c>
      <c r="L187" s="356">
        <f t="shared" si="171"/>
        <v>0</v>
      </c>
      <c r="M187" s="314"/>
      <c r="N187" s="344"/>
      <c r="O187" s="357">
        <f t="shared" si="172"/>
        <v>0</v>
      </c>
      <c r="P187" s="357">
        <f t="shared" si="173"/>
        <v>0</v>
      </c>
      <c r="Q187" s="314"/>
      <c r="R187" s="299">
        <f t="shared" si="174"/>
        <v>0</v>
      </c>
      <c r="S187" s="322"/>
      <c r="T187" s="279"/>
      <c r="U187" s="279"/>
      <c r="V187" s="279"/>
      <c r="W187" s="279"/>
      <c r="X187" s="279"/>
      <c r="Y187" s="279"/>
      <c r="Z187" s="279"/>
      <c r="AA187" s="279"/>
      <c r="AB187" s="323"/>
      <c r="AC187" s="279">
        <f t="shared" si="168"/>
        <v>0</v>
      </c>
      <c r="AD187" s="2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</row>
    <row r="188" spans="1:61" s="6" customFormat="1" ht="20.100000000000001" hidden="1" customHeight="1" x14ac:dyDescent="0.25">
      <c r="A188" s="109"/>
      <c r="B188" s="109"/>
      <c r="C188" s="49"/>
      <c r="D188" s="49"/>
      <c r="E188" s="343"/>
      <c r="F188" s="343"/>
      <c r="G188" s="79"/>
      <c r="H188" s="54"/>
      <c r="I188" s="62"/>
      <c r="J188" s="313"/>
      <c r="K188" s="356">
        <f t="shared" si="170"/>
        <v>0</v>
      </c>
      <c r="L188" s="356">
        <f t="shared" si="171"/>
        <v>0</v>
      </c>
      <c r="M188" s="314"/>
      <c r="N188" s="344"/>
      <c r="O188" s="357">
        <f t="shared" si="172"/>
        <v>0</v>
      </c>
      <c r="P188" s="357">
        <f t="shared" si="173"/>
        <v>0</v>
      </c>
      <c r="Q188" s="314"/>
      <c r="R188" s="299">
        <f t="shared" si="174"/>
        <v>0</v>
      </c>
      <c r="S188" s="322"/>
      <c r="T188" s="279"/>
      <c r="U188" s="279"/>
      <c r="V188" s="279"/>
      <c r="W188" s="279"/>
      <c r="X188" s="279"/>
      <c r="Y188" s="279"/>
      <c r="Z188" s="279"/>
      <c r="AA188" s="279"/>
      <c r="AB188" s="323"/>
      <c r="AC188" s="279">
        <f t="shared" si="168"/>
        <v>0</v>
      </c>
      <c r="AD188" s="2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</row>
    <row r="189" spans="1:61" s="6" customFormat="1" ht="20.100000000000001" hidden="1" customHeight="1" x14ac:dyDescent="0.25">
      <c r="A189" s="109"/>
      <c r="B189" s="109"/>
      <c r="C189" s="49"/>
      <c r="D189" s="49"/>
      <c r="E189" s="343"/>
      <c r="F189" s="343"/>
      <c r="G189" s="79"/>
      <c r="H189" s="54"/>
      <c r="I189" s="62"/>
      <c r="J189" s="313"/>
      <c r="K189" s="356">
        <f t="shared" si="170"/>
        <v>0</v>
      </c>
      <c r="L189" s="356">
        <f t="shared" si="171"/>
        <v>0</v>
      </c>
      <c r="M189" s="314"/>
      <c r="N189" s="344"/>
      <c r="O189" s="357">
        <f t="shared" si="172"/>
        <v>0</v>
      </c>
      <c r="P189" s="357">
        <f t="shared" si="173"/>
        <v>0</v>
      </c>
      <c r="Q189" s="314"/>
      <c r="R189" s="299">
        <f t="shared" si="174"/>
        <v>0</v>
      </c>
      <c r="S189" s="322"/>
      <c r="T189" s="279"/>
      <c r="U189" s="279"/>
      <c r="V189" s="279"/>
      <c r="W189" s="279"/>
      <c r="X189" s="279"/>
      <c r="Y189" s="279"/>
      <c r="Z189" s="279"/>
      <c r="AA189" s="279"/>
      <c r="AB189" s="323"/>
      <c r="AC189" s="279">
        <f t="shared" si="168"/>
        <v>0</v>
      </c>
      <c r="AD189" s="2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</row>
    <row r="190" spans="1:61" s="6" customFormat="1" ht="20.100000000000001" hidden="1" customHeight="1" x14ac:dyDescent="0.25">
      <c r="A190" s="109"/>
      <c r="B190" s="109"/>
      <c r="C190" s="49"/>
      <c r="D190" s="49"/>
      <c r="E190" s="343"/>
      <c r="F190" s="343"/>
      <c r="G190" s="79"/>
      <c r="H190" s="80"/>
      <c r="I190" s="81"/>
      <c r="J190" s="313"/>
      <c r="K190" s="356">
        <f t="shared" si="170"/>
        <v>0</v>
      </c>
      <c r="L190" s="356">
        <f t="shared" si="171"/>
        <v>0</v>
      </c>
      <c r="M190" s="314"/>
      <c r="N190" s="344"/>
      <c r="O190" s="357">
        <f t="shared" si="172"/>
        <v>0</v>
      </c>
      <c r="P190" s="357">
        <f t="shared" si="173"/>
        <v>0</v>
      </c>
      <c r="Q190" s="314"/>
      <c r="R190" s="299">
        <f t="shared" si="174"/>
        <v>0</v>
      </c>
      <c r="S190" s="322"/>
      <c r="T190" s="279"/>
      <c r="U190" s="279"/>
      <c r="V190" s="279"/>
      <c r="W190" s="279"/>
      <c r="X190" s="279"/>
      <c r="Y190" s="279"/>
      <c r="Z190" s="279"/>
      <c r="AA190" s="279"/>
      <c r="AB190" s="323"/>
      <c r="AC190" s="279">
        <f t="shared" si="168"/>
        <v>0</v>
      </c>
      <c r="AD190" s="2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</row>
    <row r="191" spans="1:61" s="6" customFormat="1" ht="20.100000000000001" hidden="1" customHeight="1" x14ac:dyDescent="0.25">
      <c r="A191" s="109"/>
      <c r="B191" s="109"/>
      <c r="C191" s="49"/>
      <c r="D191" s="49"/>
      <c r="E191" s="343"/>
      <c r="F191" s="343"/>
      <c r="G191" s="79"/>
      <c r="H191" s="54"/>
      <c r="I191" s="62"/>
      <c r="J191" s="313"/>
      <c r="K191" s="356">
        <f t="shared" si="170"/>
        <v>0</v>
      </c>
      <c r="L191" s="356">
        <f t="shared" si="171"/>
        <v>0</v>
      </c>
      <c r="M191" s="314"/>
      <c r="N191" s="344"/>
      <c r="O191" s="357">
        <f t="shared" si="172"/>
        <v>0</v>
      </c>
      <c r="P191" s="357">
        <f t="shared" si="173"/>
        <v>0</v>
      </c>
      <c r="Q191" s="314"/>
      <c r="R191" s="299">
        <f t="shared" si="174"/>
        <v>0</v>
      </c>
      <c r="S191" s="322"/>
      <c r="T191" s="279"/>
      <c r="U191" s="279"/>
      <c r="V191" s="279"/>
      <c r="W191" s="279"/>
      <c r="X191" s="279"/>
      <c r="Y191" s="279"/>
      <c r="Z191" s="279"/>
      <c r="AA191" s="279"/>
      <c r="AB191" s="323"/>
      <c r="AC191" s="279">
        <f t="shared" si="168"/>
        <v>0</v>
      </c>
      <c r="AD191" s="2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</row>
    <row r="192" spans="1:61" s="6" customFormat="1" ht="20.100000000000001" hidden="1" customHeight="1" x14ac:dyDescent="0.25">
      <c r="A192" s="109"/>
      <c r="B192" s="109"/>
      <c r="C192" s="49"/>
      <c r="D192" s="49"/>
      <c r="E192" s="343"/>
      <c r="F192" s="343"/>
      <c r="G192" s="79"/>
      <c r="H192" s="54"/>
      <c r="I192" s="62"/>
      <c r="J192" s="313"/>
      <c r="K192" s="356">
        <f t="shared" si="170"/>
        <v>0</v>
      </c>
      <c r="L192" s="356">
        <f t="shared" si="171"/>
        <v>0</v>
      </c>
      <c r="M192" s="314"/>
      <c r="N192" s="344"/>
      <c r="O192" s="357">
        <f t="shared" si="172"/>
        <v>0</v>
      </c>
      <c r="P192" s="357">
        <f t="shared" si="173"/>
        <v>0</v>
      </c>
      <c r="Q192" s="314"/>
      <c r="R192" s="299">
        <f t="shared" si="174"/>
        <v>0</v>
      </c>
      <c r="S192" s="322"/>
      <c r="T192" s="279"/>
      <c r="U192" s="279"/>
      <c r="V192" s="279"/>
      <c r="W192" s="279"/>
      <c r="X192" s="279"/>
      <c r="Y192" s="279"/>
      <c r="Z192" s="279"/>
      <c r="AA192" s="279"/>
      <c r="AB192" s="323"/>
      <c r="AC192" s="279">
        <f t="shared" si="168"/>
        <v>0</v>
      </c>
      <c r="AD192" s="2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</row>
    <row r="193" spans="1:61" s="84" customFormat="1" ht="20.100000000000001" hidden="1" customHeight="1" x14ac:dyDescent="0.25">
      <c r="A193" s="109"/>
      <c r="B193" s="109"/>
      <c r="C193" s="49"/>
      <c r="D193" s="49"/>
      <c r="E193" s="343"/>
      <c r="F193" s="343"/>
      <c r="G193" s="79"/>
      <c r="H193" s="54"/>
      <c r="I193" s="62"/>
      <c r="J193" s="313"/>
      <c r="K193" s="356">
        <f t="shared" si="170"/>
        <v>0</v>
      </c>
      <c r="L193" s="356">
        <f t="shared" si="171"/>
        <v>0</v>
      </c>
      <c r="M193" s="314"/>
      <c r="N193" s="344"/>
      <c r="O193" s="357">
        <f t="shared" si="172"/>
        <v>0</v>
      </c>
      <c r="P193" s="357">
        <f t="shared" si="173"/>
        <v>0</v>
      </c>
      <c r="Q193" s="314"/>
      <c r="R193" s="299">
        <f t="shared" si="174"/>
        <v>0</v>
      </c>
      <c r="S193" s="322"/>
      <c r="T193" s="279"/>
      <c r="U193" s="279"/>
      <c r="V193" s="279"/>
      <c r="W193" s="279"/>
      <c r="X193" s="279"/>
      <c r="Y193" s="355"/>
      <c r="Z193" s="355"/>
      <c r="AA193" s="355"/>
      <c r="AB193" s="323"/>
      <c r="AC193" s="279">
        <f t="shared" si="168"/>
        <v>0</v>
      </c>
      <c r="AD193" s="515"/>
      <c r="AE193" s="83"/>
      <c r="AF193" s="83"/>
      <c r="AG193" s="83"/>
      <c r="AH193" s="83"/>
      <c r="AI193" s="83"/>
      <c r="AJ193" s="83"/>
      <c r="AK193" s="83"/>
      <c r="AL193" s="83"/>
      <c r="AM193" s="83"/>
      <c r="AN193" s="83"/>
      <c r="AO193" s="83"/>
      <c r="AP193" s="83"/>
      <c r="AQ193" s="83"/>
      <c r="AR193" s="83"/>
      <c r="AS193" s="83"/>
      <c r="AT193" s="83"/>
      <c r="AU193" s="83"/>
      <c r="AV193" s="83"/>
      <c r="AW193" s="83"/>
      <c r="AX193" s="83"/>
      <c r="AY193" s="83"/>
      <c r="AZ193" s="83"/>
      <c r="BA193" s="83"/>
      <c r="BB193" s="83"/>
      <c r="BC193" s="83"/>
      <c r="BD193" s="83"/>
      <c r="BE193" s="83"/>
      <c r="BF193" s="83"/>
      <c r="BG193" s="83"/>
      <c r="BH193" s="83"/>
      <c r="BI193" s="83"/>
    </row>
    <row r="194" spans="1:61" s="6" customFormat="1" ht="20.100000000000001" hidden="1" customHeight="1" x14ac:dyDescent="0.25">
      <c r="A194" s="109"/>
      <c r="B194" s="109"/>
      <c r="C194" s="49"/>
      <c r="D194" s="49"/>
      <c r="E194" s="343"/>
      <c r="F194" s="343"/>
      <c r="G194" s="79"/>
      <c r="H194" s="80"/>
      <c r="I194" s="81"/>
      <c r="J194" s="313"/>
      <c r="K194" s="356">
        <f t="shared" si="170"/>
        <v>0</v>
      </c>
      <c r="L194" s="356">
        <f t="shared" si="171"/>
        <v>0</v>
      </c>
      <c r="M194" s="314"/>
      <c r="N194" s="344"/>
      <c r="O194" s="357">
        <f t="shared" si="172"/>
        <v>0</v>
      </c>
      <c r="P194" s="357">
        <f t="shared" si="173"/>
        <v>0</v>
      </c>
      <c r="Q194" s="314"/>
      <c r="R194" s="299">
        <f t="shared" si="174"/>
        <v>0</v>
      </c>
      <c r="S194" s="322"/>
      <c r="T194" s="279"/>
      <c r="U194" s="279"/>
      <c r="V194" s="279"/>
      <c r="W194" s="279"/>
      <c r="X194" s="279"/>
      <c r="Y194" s="279"/>
      <c r="Z194" s="279"/>
      <c r="AA194" s="279"/>
      <c r="AB194" s="323"/>
      <c r="AC194" s="279">
        <f t="shared" si="168"/>
        <v>0</v>
      </c>
      <c r="AD194" s="2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</row>
    <row r="195" spans="1:61" s="108" customFormat="1" ht="27.75" hidden="1" customHeight="1" thickBot="1" x14ac:dyDescent="0.3">
      <c r="A195" s="95"/>
      <c r="B195" s="95"/>
      <c r="C195" s="96"/>
      <c r="D195" s="96"/>
      <c r="E195" s="342"/>
      <c r="F195" s="342"/>
      <c r="G195" s="98"/>
      <c r="H195" s="99" t="s">
        <v>49</v>
      </c>
      <c r="I195" s="100"/>
      <c r="J195" s="520"/>
      <c r="K195" s="521"/>
      <c r="L195" s="521"/>
      <c r="M195" s="522"/>
      <c r="N195" s="523"/>
      <c r="O195" s="521"/>
      <c r="P195" s="521"/>
      <c r="Q195" s="522"/>
      <c r="R195" s="291">
        <f t="shared" ref="R195:AA195" si="176">SUM(R183:R194)</f>
        <v>0</v>
      </c>
      <c r="S195" s="524">
        <f t="shared" si="176"/>
        <v>0</v>
      </c>
      <c r="T195" s="525">
        <f t="shared" si="176"/>
        <v>0</v>
      </c>
      <c r="U195" s="525">
        <f t="shared" si="176"/>
        <v>0</v>
      </c>
      <c r="V195" s="525">
        <f t="shared" si="176"/>
        <v>0</v>
      </c>
      <c r="W195" s="525">
        <f t="shared" si="176"/>
        <v>0</v>
      </c>
      <c r="X195" s="525">
        <f t="shared" si="176"/>
        <v>0</v>
      </c>
      <c r="Y195" s="526">
        <f t="shared" si="176"/>
        <v>0</v>
      </c>
      <c r="Z195" s="526">
        <f t="shared" si="176"/>
        <v>0</v>
      </c>
      <c r="AA195" s="526">
        <f t="shared" si="176"/>
        <v>0</v>
      </c>
      <c r="AB195" s="527"/>
      <c r="AC195" s="279">
        <f t="shared" si="168"/>
        <v>0</v>
      </c>
      <c r="AD195" s="528">
        <f>R195/1800/0.6</f>
        <v>0</v>
      </c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</row>
    <row r="196" spans="1:61" s="144" customFormat="1" ht="27.75" hidden="1" customHeight="1" thickTop="1" x14ac:dyDescent="0.25">
      <c r="A196" s="132"/>
      <c r="B196" s="132"/>
      <c r="C196" s="133"/>
      <c r="D196" s="133"/>
      <c r="E196" s="371"/>
      <c r="F196" s="135"/>
      <c r="G196" s="373"/>
      <c r="H196" s="119"/>
      <c r="I196" s="62"/>
      <c r="J196" s="374"/>
      <c r="K196" s="356"/>
      <c r="L196" s="356"/>
      <c r="M196" s="546"/>
      <c r="N196" s="315"/>
      <c r="O196" s="357"/>
      <c r="P196" s="357"/>
      <c r="Q196" s="546"/>
      <c r="R196" s="372">
        <f t="shared" ref="R196:R207" si="177">(K196*M196*$R$4)+(L196*M196*$R$5)+(O196*Q196*$R$6)+(P196*Q196*$R$7)</f>
        <v>0</v>
      </c>
      <c r="S196" s="553">
        <f>J196*M196*$S$4</f>
        <v>0</v>
      </c>
      <c r="T196" s="375">
        <f>K196*M196*$T$4</f>
        <v>0</v>
      </c>
      <c r="U196" s="375">
        <f>J196*M196*$U$4</f>
        <v>0</v>
      </c>
      <c r="V196" s="375">
        <f>N196*Q196*$V$6</f>
        <v>0</v>
      </c>
      <c r="W196" s="375">
        <f>O196*Q196*$W$6</f>
        <v>0</v>
      </c>
      <c r="X196" s="375">
        <f>N196*Q196*$X$6</f>
        <v>0</v>
      </c>
      <c r="Y196" s="375">
        <f t="shared" ref="Y196:AA199" si="178">S196+V196</f>
        <v>0</v>
      </c>
      <c r="Z196" s="375">
        <f t="shared" si="178"/>
        <v>0</v>
      </c>
      <c r="AA196" s="375">
        <f t="shared" si="178"/>
        <v>0</v>
      </c>
      <c r="AB196" s="376"/>
      <c r="AC196" s="375">
        <f t="shared" si="168"/>
        <v>0</v>
      </c>
      <c r="AD196" s="538"/>
      <c r="AE196" s="128"/>
      <c r="AF196" s="128"/>
      <c r="AG196" s="128"/>
      <c r="AH196" s="128"/>
      <c r="AI196" s="128"/>
      <c r="AJ196" s="128"/>
      <c r="AK196" s="128"/>
      <c r="AL196" s="128"/>
      <c r="AM196" s="128"/>
      <c r="AN196" s="128"/>
      <c r="AO196" s="128"/>
      <c r="AP196" s="128"/>
      <c r="AQ196" s="128"/>
      <c r="AR196" s="128"/>
      <c r="AS196" s="128"/>
      <c r="AT196" s="128"/>
      <c r="AU196" s="128"/>
      <c r="AV196" s="128"/>
      <c r="AW196" s="128"/>
      <c r="AX196" s="128"/>
      <c r="AY196" s="128"/>
      <c r="AZ196" s="128"/>
      <c r="BA196" s="128"/>
      <c r="BB196" s="128"/>
      <c r="BC196" s="128"/>
      <c r="BD196" s="128"/>
      <c r="BE196" s="128"/>
      <c r="BF196" s="128"/>
      <c r="BG196" s="128"/>
      <c r="BH196" s="128"/>
      <c r="BI196" s="128"/>
    </row>
    <row r="197" spans="1:61" s="144" customFormat="1" ht="27.75" hidden="1" customHeight="1" x14ac:dyDescent="0.25">
      <c r="A197" s="132"/>
      <c r="B197" s="132"/>
      <c r="C197" s="133"/>
      <c r="D197" s="133"/>
      <c r="E197" s="371"/>
      <c r="F197" s="135"/>
      <c r="G197" s="373"/>
      <c r="H197" s="560"/>
      <c r="I197" s="62"/>
      <c r="J197" s="374"/>
      <c r="K197" s="356"/>
      <c r="L197" s="356"/>
      <c r="M197" s="546"/>
      <c r="N197" s="315"/>
      <c r="O197" s="357"/>
      <c r="P197" s="357"/>
      <c r="Q197" s="546"/>
      <c r="R197" s="372">
        <f t="shared" si="177"/>
        <v>0</v>
      </c>
      <c r="S197" s="553">
        <f>J197*M197*$S$4</f>
        <v>0</v>
      </c>
      <c r="T197" s="375">
        <f>K197*M197*$T$4</f>
        <v>0</v>
      </c>
      <c r="U197" s="375">
        <f>J197*M197*$U$4</f>
        <v>0</v>
      </c>
      <c r="V197" s="375">
        <f>N197*Q197*$V$6</f>
        <v>0</v>
      </c>
      <c r="W197" s="375">
        <f>O197*Q197*$W$6</f>
        <v>0</v>
      </c>
      <c r="X197" s="375">
        <f>N197*Q197*$X$6</f>
        <v>0</v>
      </c>
      <c r="Y197" s="375">
        <f t="shared" si="178"/>
        <v>0</v>
      </c>
      <c r="Z197" s="375">
        <f t="shared" si="178"/>
        <v>0</v>
      </c>
      <c r="AA197" s="375">
        <f t="shared" si="178"/>
        <v>0</v>
      </c>
      <c r="AB197" s="376"/>
      <c r="AC197" s="375">
        <f t="shared" si="168"/>
        <v>0</v>
      </c>
      <c r="AD197" s="538"/>
      <c r="AE197" s="128"/>
      <c r="AF197" s="128"/>
      <c r="AG197" s="128"/>
      <c r="AH197" s="128"/>
      <c r="AI197" s="128"/>
      <c r="AJ197" s="128"/>
      <c r="AK197" s="128"/>
      <c r="AL197" s="128"/>
      <c r="AM197" s="128"/>
      <c r="AN197" s="128"/>
      <c r="AO197" s="128"/>
      <c r="AP197" s="128"/>
      <c r="AQ197" s="128"/>
      <c r="AR197" s="128"/>
      <c r="AS197" s="128"/>
      <c r="AT197" s="128"/>
      <c r="AU197" s="128"/>
      <c r="AV197" s="128"/>
      <c r="AW197" s="128"/>
      <c r="AX197" s="128"/>
      <c r="AY197" s="128"/>
      <c r="AZ197" s="128"/>
      <c r="BA197" s="128"/>
      <c r="BB197" s="128"/>
      <c r="BC197" s="128"/>
      <c r="BD197" s="128"/>
      <c r="BE197" s="128"/>
      <c r="BF197" s="128"/>
      <c r="BG197" s="128"/>
      <c r="BH197" s="128"/>
      <c r="BI197" s="128"/>
    </row>
    <row r="198" spans="1:61" s="144" customFormat="1" ht="27.75" hidden="1" customHeight="1" x14ac:dyDescent="0.25">
      <c r="A198" s="132"/>
      <c r="B198" s="132"/>
      <c r="C198" s="133"/>
      <c r="D198" s="133"/>
      <c r="E198" s="327"/>
      <c r="F198" s="52"/>
      <c r="G198" s="110"/>
      <c r="H198" s="54"/>
      <c r="I198" s="62"/>
      <c r="J198" s="374"/>
      <c r="K198" s="356"/>
      <c r="L198" s="356"/>
      <c r="M198" s="546"/>
      <c r="N198" s="315"/>
      <c r="O198" s="357"/>
      <c r="P198" s="357"/>
      <c r="Q198" s="546"/>
      <c r="R198" s="372">
        <f t="shared" si="177"/>
        <v>0</v>
      </c>
      <c r="S198" s="553">
        <f>J198*M198*$S$4</f>
        <v>0</v>
      </c>
      <c r="T198" s="375">
        <f>K198*M198*$T$4</f>
        <v>0</v>
      </c>
      <c r="U198" s="375">
        <f>J198*M198*$U$4</f>
        <v>0</v>
      </c>
      <c r="V198" s="375">
        <f>N198*Q198*$V$6</f>
        <v>0</v>
      </c>
      <c r="W198" s="375">
        <f>O198*Q198*$W$6</f>
        <v>0</v>
      </c>
      <c r="X198" s="375">
        <f>N198*Q198*$X$6</f>
        <v>0</v>
      </c>
      <c r="Y198" s="375">
        <f t="shared" si="178"/>
        <v>0</v>
      </c>
      <c r="Z198" s="375">
        <f t="shared" si="178"/>
        <v>0</v>
      </c>
      <c r="AA198" s="375">
        <f t="shared" si="178"/>
        <v>0</v>
      </c>
      <c r="AB198" s="376"/>
      <c r="AC198" s="375">
        <f t="shared" si="168"/>
        <v>0</v>
      </c>
      <c r="AD198" s="538"/>
      <c r="AE198" s="128"/>
      <c r="AF198" s="128"/>
      <c r="AG198" s="128"/>
      <c r="AH198" s="128"/>
      <c r="AI198" s="128"/>
      <c r="AJ198" s="128"/>
      <c r="AK198" s="128"/>
      <c r="AL198" s="128"/>
      <c r="AM198" s="128"/>
      <c r="AN198" s="128"/>
      <c r="AO198" s="128"/>
      <c r="AP198" s="128"/>
      <c r="AQ198" s="128"/>
      <c r="AR198" s="128"/>
      <c r="AS198" s="128"/>
      <c r="AT198" s="128"/>
      <c r="AU198" s="128"/>
      <c r="AV198" s="128"/>
      <c r="AW198" s="128"/>
      <c r="AX198" s="128"/>
      <c r="AY198" s="128"/>
      <c r="AZ198" s="128"/>
      <c r="BA198" s="128"/>
      <c r="BB198" s="128"/>
      <c r="BC198" s="128"/>
      <c r="BD198" s="128"/>
      <c r="BE198" s="128"/>
      <c r="BF198" s="128"/>
      <c r="BG198" s="128"/>
      <c r="BH198" s="128"/>
      <c r="BI198" s="128"/>
    </row>
    <row r="199" spans="1:61" s="144" customFormat="1" ht="27.75" hidden="1" customHeight="1" x14ac:dyDescent="0.25">
      <c r="A199" s="132"/>
      <c r="B199" s="132"/>
      <c r="C199" s="133"/>
      <c r="D199" s="133"/>
      <c r="E199" s="69"/>
      <c r="F199" s="135"/>
      <c r="G199" s="136"/>
      <c r="H199" s="119"/>
      <c r="I199" s="62"/>
      <c r="J199" s="374"/>
      <c r="K199" s="356"/>
      <c r="L199" s="356"/>
      <c r="M199" s="546"/>
      <c r="N199" s="315"/>
      <c r="O199" s="357"/>
      <c r="P199" s="357"/>
      <c r="Q199" s="546"/>
      <c r="R199" s="372">
        <f t="shared" si="177"/>
        <v>0</v>
      </c>
      <c r="S199" s="553">
        <f>J199*M199*$S$4</f>
        <v>0</v>
      </c>
      <c r="T199" s="375">
        <f>K199*M199*$T$4</f>
        <v>0</v>
      </c>
      <c r="U199" s="375">
        <f>J199*M199*$U$4</f>
        <v>0</v>
      </c>
      <c r="V199" s="375">
        <f>N199*Q199*$V$6</f>
        <v>0</v>
      </c>
      <c r="W199" s="375">
        <f>O199*Q199*$W$6</f>
        <v>0</v>
      </c>
      <c r="X199" s="375">
        <f>N199*Q199*$X$6</f>
        <v>0</v>
      </c>
      <c r="Y199" s="375">
        <f t="shared" si="178"/>
        <v>0</v>
      </c>
      <c r="Z199" s="375">
        <f t="shared" si="178"/>
        <v>0</v>
      </c>
      <c r="AA199" s="375">
        <f t="shared" si="178"/>
        <v>0</v>
      </c>
      <c r="AB199" s="376"/>
      <c r="AC199" s="375">
        <f t="shared" si="168"/>
        <v>0</v>
      </c>
      <c r="AD199" s="538"/>
      <c r="AE199" s="128"/>
      <c r="AF199" s="128"/>
      <c r="AG199" s="128"/>
      <c r="AH199" s="128"/>
      <c r="AI199" s="128"/>
      <c r="AJ199" s="128"/>
      <c r="AK199" s="128"/>
      <c r="AL199" s="128"/>
      <c r="AM199" s="128"/>
      <c r="AN199" s="128"/>
      <c r="AO199" s="128"/>
      <c r="AP199" s="128"/>
      <c r="AQ199" s="128"/>
      <c r="AR199" s="128"/>
      <c r="AS199" s="128"/>
      <c r="AT199" s="128"/>
      <c r="AU199" s="128"/>
      <c r="AV199" s="128"/>
      <c r="AW199" s="128"/>
      <c r="AX199" s="128"/>
      <c r="AY199" s="128"/>
      <c r="AZ199" s="128"/>
      <c r="BA199" s="128"/>
      <c r="BB199" s="128"/>
      <c r="BC199" s="128"/>
      <c r="BD199" s="128"/>
      <c r="BE199" s="128"/>
      <c r="BF199" s="128"/>
      <c r="BG199" s="128"/>
      <c r="BH199" s="128"/>
      <c r="BI199" s="128"/>
    </row>
    <row r="200" spans="1:61" s="6" customFormat="1" ht="20.100000000000001" hidden="1" customHeight="1" x14ac:dyDescent="0.25">
      <c r="A200" s="109"/>
      <c r="B200" s="109"/>
      <c r="C200" s="49"/>
      <c r="D200" s="49"/>
      <c r="E200" s="69"/>
      <c r="F200" s="135"/>
      <c r="G200" s="136"/>
      <c r="H200" s="119"/>
      <c r="I200" s="62"/>
      <c r="J200" s="313"/>
      <c r="K200" s="356"/>
      <c r="L200" s="356"/>
      <c r="M200" s="314"/>
      <c r="N200" s="344"/>
      <c r="O200" s="357"/>
      <c r="P200" s="357"/>
      <c r="Q200" s="314"/>
      <c r="R200" s="299">
        <f t="shared" si="177"/>
        <v>0</v>
      </c>
      <c r="S200" s="322"/>
      <c r="T200" s="279"/>
      <c r="U200" s="279"/>
      <c r="V200" s="279"/>
      <c r="W200" s="279"/>
      <c r="X200" s="279"/>
      <c r="Y200" s="279"/>
      <c r="Z200" s="279"/>
      <c r="AA200" s="279"/>
      <c r="AB200" s="323"/>
      <c r="AC200" s="279">
        <f t="shared" si="168"/>
        <v>0</v>
      </c>
      <c r="AD200" s="2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</row>
    <row r="201" spans="1:61" s="6" customFormat="1" ht="20.100000000000001" hidden="1" customHeight="1" x14ac:dyDescent="0.25">
      <c r="A201" s="109"/>
      <c r="B201" s="109"/>
      <c r="C201" s="49"/>
      <c r="D201" s="49"/>
      <c r="E201" s="69"/>
      <c r="F201" s="70"/>
      <c r="G201" s="71"/>
      <c r="H201" s="72"/>
      <c r="I201" s="81"/>
      <c r="J201" s="313"/>
      <c r="K201" s="356"/>
      <c r="L201" s="356"/>
      <c r="M201" s="314"/>
      <c r="N201" s="344"/>
      <c r="O201" s="357"/>
      <c r="P201" s="357"/>
      <c r="Q201" s="314"/>
      <c r="R201" s="299">
        <f t="shared" si="177"/>
        <v>0</v>
      </c>
      <c r="S201" s="322"/>
      <c r="T201" s="279"/>
      <c r="U201" s="279"/>
      <c r="V201" s="279"/>
      <c r="W201" s="279"/>
      <c r="X201" s="279"/>
      <c r="Y201" s="279"/>
      <c r="Z201" s="279"/>
      <c r="AA201" s="279"/>
      <c r="AB201" s="323"/>
      <c r="AC201" s="279">
        <f t="shared" si="168"/>
        <v>0</v>
      </c>
      <c r="AD201" s="2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</row>
    <row r="202" spans="1:61" s="6" customFormat="1" ht="20.100000000000001" hidden="1" customHeight="1" x14ac:dyDescent="0.25">
      <c r="A202" s="132"/>
      <c r="B202" s="109"/>
      <c r="C202" s="49"/>
      <c r="D202" s="49"/>
      <c r="E202" s="327"/>
      <c r="F202" s="52"/>
      <c r="G202" s="110"/>
      <c r="H202" s="54"/>
      <c r="I202" s="62"/>
      <c r="J202" s="313"/>
      <c r="K202" s="356"/>
      <c r="L202" s="356"/>
      <c r="M202" s="314"/>
      <c r="N202" s="344"/>
      <c r="O202" s="357"/>
      <c r="P202" s="357"/>
      <c r="Q202" s="314"/>
      <c r="R202" s="299">
        <f t="shared" si="177"/>
        <v>0</v>
      </c>
      <c r="S202" s="322"/>
      <c r="T202" s="279"/>
      <c r="U202" s="279"/>
      <c r="V202" s="279"/>
      <c r="W202" s="279"/>
      <c r="X202" s="279"/>
      <c r="Y202" s="279"/>
      <c r="Z202" s="279"/>
      <c r="AA202" s="279"/>
      <c r="AB202" s="323"/>
      <c r="AC202" s="279">
        <f t="shared" si="168"/>
        <v>0</v>
      </c>
      <c r="AD202" s="2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</row>
    <row r="203" spans="1:61" s="6" customFormat="1" ht="20.100000000000001" hidden="1" customHeight="1" x14ac:dyDescent="0.25">
      <c r="A203" s="132"/>
      <c r="B203" s="109"/>
      <c r="C203" s="49"/>
      <c r="D203" s="49"/>
      <c r="E203" s="69"/>
      <c r="F203" s="135"/>
      <c r="G203" s="136"/>
      <c r="H203" s="119"/>
      <c r="I203" s="81"/>
      <c r="J203" s="313"/>
      <c r="K203" s="356"/>
      <c r="L203" s="356"/>
      <c r="M203" s="314"/>
      <c r="N203" s="344"/>
      <c r="O203" s="357"/>
      <c r="P203" s="357"/>
      <c r="Q203" s="314"/>
      <c r="R203" s="299">
        <f t="shared" si="177"/>
        <v>0</v>
      </c>
      <c r="S203" s="322"/>
      <c r="T203" s="279"/>
      <c r="U203" s="279"/>
      <c r="V203" s="279"/>
      <c r="W203" s="279"/>
      <c r="X203" s="279"/>
      <c r="Y203" s="279"/>
      <c r="Z203" s="279"/>
      <c r="AA203" s="279"/>
      <c r="AB203" s="323"/>
      <c r="AC203" s="279">
        <f t="shared" si="168"/>
        <v>0</v>
      </c>
      <c r="AD203" s="2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</row>
    <row r="204" spans="1:61" s="6" customFormat="1" ht="20.100000000000001" hidden="1" customHeight="1" x14ac:dyDescent="0.25">
      <c r="A204" s="109"/>
      <c r="B204" s="109"/>
      <c r="C204" s="49"/>
      <c r="D204" s="49"/>
      <c r="E204" s="343"/>
      <c r="F204" s="343"/>
      <c r="G204" s="79"/>
      <c r="H204" s="54"/>
      <c r="I204" s="62"/>
      <c r="J204" s="313"/>
      <c r="K204" s="356">
        <f t="shared" ref="K204:K207" si="179">IF(J204&gt;0, 1, 0)</f>
        <v>0</v>
      </c>
      <c r="L204" s="356">
        <f t="shared" ref="L204:L207" si="180">J204-K204</f>
        <v>0</v>
      </c>
      <c r="M204" s="314"/>
      <c r="N204" s="344"/>
      <c r="O204" s="357">
        <f t="shared" ref="O204:O207" si="181">IF(N204&gt;0, 1, 0)</f>
        <v>0</v>
      </c>
      <c r="P204" s="357">
        <f t="shared" ref="P204:P207" si="182">N204-O204</f>
        <v>0</v>
      </c>
      <c r="Q204" s="314"/>
      <c r="R204" s="299">
        <f t="shared" si="177"/>
        <v>0</v>
      </c>
      <c r="S204" s="322"/>
      <c r="T204" s="279"/>
      <c r="U204" s="279"/>
      <c r="V204" s="279"/>
      <c r="W204" s="279"/>
      <c r="X204" s="279"/>
      <c r="Y204" s="279"/>
      <c r="Z204" s="279"/>
      <c r="AA204" s="279"/>
      <c r="AB204" s="323"/>
      <c r="AC204" s="279">
        <f t="shared" si="168"/>
        <v>0</v>
      </c>
      <c r="AD204" s="2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</row>
    <row r="205" spans="1:61" s="6" customFormat="1" ht="20.100000000000001" hidden="1" customHeight="1" x14ac:dyDescent="0.25">
      <c r="A205" s="109"/>
      <c r="B205" s="109"/>
      <c r="C205" s="49"/>
      <c r="D205" s="49"/>
      <c r="E205" s="343"/>
      <c r="F205" s="343"/>
      <c r="G205" s="79"/>
      <c r="H205" s="54"/>
      <c r="I205" s="62"/>
      <c r="J205" s="313"/>
      <c r="K205" s="356">
        <f t="shared" si="179"/>
        <v>0</v>
      </c>
      <c r="L205" s="356">
        <f t="shared" si="180"/>
        <v>0</v>
      </c>
      <c r="M205" s="314"/>
      <c r="N205" s="344"/>
      <c r="O205" s="357">
        <f t="shared" si="181"/>
        <v>0</v>
      </c>
      <c r="P205" s="357">
        <f t="shared" si="182"/>
        <v>0</v>
      </c>
      <c r="Q205" s="314"/>
      <c r="R205" s="299">
        <f t="shared" si="177"/>
        <v>0</v>
      </c>
      <c r="S205" s="322"/>
      <c r="T205" s="279"/>
      <c r="U205" s="279"/>
      <c r="V205" s="279"/>
      <c r="W205" s="279"/>
      <c r="X205" s="279"/>
      <c r="Y205" s="279"/>
      <c r="Z205" s="279"/>
      <c r="AA205" s="279"/>
      <c r="AB205" s="323"/>
      <c r="AC205" s="279">
        <f t="shared" si="168"/>
        <v>0</v>
      </c>
      <c r="AD205" s="2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</row>
    <row r="206" spans="1:61" s="84" customFormat="1" ht="20.100000000000001" hidden="1" customHeight="1" x14ac:dyDescent="0.25">
      <c r="A206" s="109"/>
      <c r="B206" s="109"/>
      <c r="C206" s="49"/>
      <c r="D206" s="49"/>
      <c r="E206" s="343"/>
      <c r="F206" s="343"/>
      <c r="G206" s="79"/>
      <c r="H206" s="54"/>
      <c r="I206" s="62"/>
      <c r="J206" s="313"/>
      <c r="K206" s="356">
        <f t="shared" si="179"/>
        <v>0</v>
      </c>
      <c r="L206" s="356">
        <f t="shared" si="180"/>
        <v>0</v>
      </c>
      <c r="M206" s="314"/>
      <c r="N206" s="344"/>
      <c r="O206" s="357">
        <f t="shared" si="181"/>
        <v>0</v>
      </c>
      <c r="P206" s="357">
        <f t="shared" si="182"/>
        <v>0</v>
      </c>
      <c r="Q206" s="314"/>
      <c r="R206" s="299">
        <f t="shared" si="177"/>
        <v>0</v>
      </c>
      <c r="S206" s="322"/>
      <c r="T206" s="279"/>
      <c r="U206" s="279"/>
      <c r="V206" s="279"/>
      <c r="W206" s="279"/>
      <c r="X206" s="279"/>
      <c r="Y206" s="355"/>
      <c r="Z206" s="355"/>
      <c r="AA206" s="355"/>
      <c r="AB206" s="323"/>
      <c r="AC206" s="279">
        <f t="shared" si="168"/>
        <v>0</v>
      </c>
      <c r="AD206" s="515"/>
      <c r="AE206" s="83"/>
      <c r="AF206" s="83"/>
      <c r="AG206" s="83"/>
      <c r="AH206" s="83"/>
      <c r="AI206" s="83"/>
      <c r="AJ206" s="83"/>
      <c r="AK206" s="83"/>
      <c r="AL206" s="83"/>
      <c r="AM206" s="83"/>
      <c r="AN206" s="83"/>
      <c r="AO206" s="83"/>
      <c r="AP206" s="83"/>
      <c r="AQ206" s="83"/>
      <c r="AR206" s="83"/>
      <c r="AS206" s="83"/>
      <c r="AT206" s="83"/>
      <c r="AU206" s="83"/>
      <c r="AV206" s="83"/>
      <c r="AW206" s="83"/>
      <c r="AX206" s="83"/>
      <c r="AY206" s="83"/>
      <c r="AZ206" s="83"/>
      <c r="BA206" s="83"/>
      <c r="BB206" s="83"/>
      <c r="BC206" s="83"/>
      <c r="BD206" s="83"/>
      <c r="BE206" s="83"/>
      <c r="BF206" s="83"/>
      <c r="BG206" s="83"/>
      <c r="BH206" s="83"/>
      <c r="BI206" s="83"/>
    </row>
    <row r="207" spans="1:61" s="6" customFormat="1" ht="20.100000000000001" hidden="1" customHeight="1" x14ac:dyDescent="0.25">
      <c r="A207" s="109"/>
      <c r="B207" s="109"/>
      <c r="C207" s="49"/>
      <c r="D207" s="49"/>
      <c r="E207" s="343"/>
      <c r="F207" s="343"/>
      <c r="G207" s="79"/>
      <c r="H207" s="80"/>
      <c r="I207" s="81"/>
      <c r="J207" s="313"/>
      <c r="K207" s="356">
        <f t="shared" si="179"/>
        <v>0</v>
      </c>
      <c r="L207" s="356">
        <f t="shared" si="180"/>
        <v>0</v>
      </c>
      <c r="M207" s="314"/>
      <c r="N207" s="344"/>
      <c r="O207" s="357">
        <f t="shared" si="181"/>
        <v>0</v>
      </c>
      <c r="P207" s="357">
        <f t="shared" si="182"/>
        <v>0</v>
      </c>
      <c r="Q207" s="314"/>
      <c r="R207" s="299">
        <f t="shared" si="177"/>
        <v>0</v>
      </c>
      <c r="S207" s="322"/>
      <c r="T207" s="279"/>
      <c r="U207" s="279"/>
      <c r="V207" s="279"/>
      <c r="W207" s="279"/>
      <c r="X207" s="279"/>
      <c r="Y207" s="279"/>
      <c r="Z207" s="279"/>
      <c r="AA207" s="279"/>
      <c r="AB207" s="323"/>
      <c r="AC207" s="279">
        <f t="shared" si="168"/>
        <v>0</v>
      </c>
      <c r="AD207" s="2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</row>
    <row r="208" spans="1:61" s="108" customFormat="1" ht="27.75" hidden="1" customHeight="1" thickBot="1" x14ac:dyDescent="0.3">
      <c r="A208" s="95"/>
      <c r="B208" s="95"/>
      <c r="C208" s="96"/>
      <c r="D208" s="96"/>
      <c r="E208" s="342"/>
      <c r="F208" s="342"/>
      <c r="G208" s="98"/>
      <c r="H208" s="99" t="s">
        <v>49</v>
      </c>
      <c r="I208" s="100"/>
      <c r="J208" s="520"/>
      <c r="K208" s="521"/>
      <c r="L208" s="521"/>
      <c r="M208" s="522"/>
      <c r="N208" s="523"/>
      <c r="O208" s="521"/>
      <c r="P208" s="521"/>
      <c r="Q208" s="522"/>
      <c r="R208" s="291">
        <f t="shared" ref="R208:AA208" si="183">SUM(R196:R207)</f>
        <v>0</v>
      </c>
      <c r="S208" s="524">
        <f t="shared" si="183"/>
        <v>0</v>
      </c>
      <c r="T208" s="525">
        <f t="shared" si="183"/>
        <v>0</v>
      </c>
      <c r="U208" s="525">
        <f t="shared" si="183"/>
        <v>0</v>
      </c>
      <c r="V208" s="525">
        <f t="shared" si="183"/>
        <v>0</v>
      </c>
      <c r="W208" s="525">
        <f t="shared" si="183"/>
        <v>0</v>
      </c>
      <c r="X208" s="525">
        <f t="shared" si="183"/>
        <v>0</v>
      </c>
      <c r="Y208" s="526">
        <f t="shared" si="183"/>
        <v>0</v>
      </c>
      <c r="Z208" s="526">
        <f t="shared" si="183"/>
        <v>0</v>
      </c>
      <c r="AA208" s="526">
        <f t="shared" si="183"/>
        <v>0</v>
      </c>
      <c r="AB208" s="323"/>
      <c r="AC208" s="279">
        <f t="shared" si="168"/>
        <v>0</v>
      </c>
      <c r="AD208" s="528">
        <f>R208/1800/0.6</f>
        <v>0</v>
      </c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</row>
    <row r="209" spans="1:61" s="6" customFormat="1" ht="24" hidden="1" customHeight="1" thickTop="1" x14ac:dyDescent="0.25">
      <c r="A209" s="132"/>
      <c r="B209" s="132"/>
      <c r="C209" s="133"/>
      <c r="D209" s="133"/>
      <c r="E209" s="547"/>
      <c r="F209" s="135"/>
      <c r="G209" s="136"/>
      <c r="H209" s="514"/>
      <c r="I209" s="62"/>
      <c r="J209" s="374"/>
      <c r="K209" s="356"/>
      <c r="L209" s="356"/>
      <c r="M209" s="550"/>
      <c r="N209" s="315"/>
      <c r="O209" s="357"/>
      <c r="P209" s="357"/>
      <c r="Q209" s="546"/>
      <c r="R209" s="299">
        <f t="shared" ref="R209:R220" si="184">(K209*M209*$R$4)+(L209*M209*$R$5)+(O209*Q209*$R$6)+(P209*Q209*$R$7)</f>
        <v>0</v>
      </c>
      <c r="S209" s="322"/>
      <c r="T209" s="279"/>
      <c r="U209" s="279"/>
      <c r="V209" s="279"/>
      <c r="W209" s="279"/>
      <c r="X209" s="279"/>
      <c r="Y209" s="279"/>
      <c r="Z209" s="279"/>
      <c r="AA209" s="279"/>
      <c r="AB209" s="323"/>
      <c r="AC209" s="279">
        <f t="shared" si="168"/>
        <v>0</v>
      </c>
      <c r="AD209" s="2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</row>
    <row r="210" spans="1:61" s="6" customFormat="1" ht="20.100000000000001" hidden="1" customHeight="1" x14ac:dyDescent="0.25">
      <c r="A210" s="132"/>
      <c r="B210" s="132"/>
      <c r="C210" s="133"/>
      <c r="D210" s="133"/>
      <c r="E210" s="69"/>
      <c r="F210" s="135"/>
      <c r="G210" s="136"/>
      <c r="H210" s="119"/>
      <c r="I210" s="62"/>
      <c r="J210" s="374"/>
      <c r="K210" s="356"/>
      <c r="L210" s="356"/>
      <c r="M210" s="550"/>
      <c r="N210" s="315"/>
      <c r="O210" s="357"/>
      <c r="P210" s="357"/>
      <c r="Q210" s="546"/>
      <c r="R210" s="299">
        <f t="shared" si="184"/>
        <v>0</v>
      </c>
      <c r="S210" s="322"/>
      <c r="T210" s="279"/>
      <c r="U210" s="279"/>
      <c r="V210" s="279"/>
      <c r="W210" s="279"/>
      <c r="X210" s="279"/>
      <c r="Y210" s="279"/>
      <c r="Z210" s="279"/>
      <c r="AA210" s="279"/>
      <c r="AB210" s="323"/>
      <c r="AC210" s="279">
        <f t="shared" si="168"/>
        <v>0</v>
      </c>
      <c r="AD210" s="2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</row>
    <row r="211" spans="1:61" s="6" customFormat="1" ht="20.100000000000001" customHeight="1" thickTop="1" x14ac:dyDescent="0.25">
      <c r="A211" s="132"/>
      <c r="B211" s="132"/>
      <c r="C211" s="133"/>
      <c r="D211" s="133"/>
      <c r="E211" s="371"/>
      <c r="F211" s="135"/>
      <c r="G211" s="136"/>
      <c r="H211" s="119"/>
      <c r="I211" s="62"/>
      <c r="J211" s="313"/>
      <c r="K211" s="356"/>
      <c r="L211" s="356"/>
      <c r="M211" s="314"/>
      <c r="N211" s="344"/>
      <c r="O211" s="357"/>
      <c r="P211" s="357"/>
      <c r="Q211" s="314"/>
      <c r="R211" s="299">
        <f t="shared" si="184"/>
        <v>0</v>
      </c>
      <c r="S211" s="322"/>
      <c r="T211" s="279"/>
      <c r="U211" s="279"/>
      <c r="V211" s="279"/>
      <c r="W211" s="279"/>
      <c r="X211" s="279"/>
      <c r="Y211" s="279"/>
      <c r="Z211" s="279"/>
      <c r="AA211" s="279"/>
      <c r="AB211" s="323"/>
      <c r="AC211" s="279">
        <f t="shared" si="168"/>
        <v>0</v>
      </c>
      <c r="AD211" s="2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</row>
    <row r="212" spans="1:61" s="6" customFormat="1" ht="20.100000000000001" hidden="1" customHeight="1" x14ac:dyDescent="0.25">
      <c r="A212" s="109"/>
      <c r="B212" s="109"/>
      <c r="C212" s="49"/>
      <c r="D212" s="49"/>
      <c r="E212" s="343"/>
      <c r="F212" s="343"/>
      <c r="G212" s="121"/>
      <c r="H212" s="54"/>
      <c r="I212" s="62"/>
      <c r="J212" s="313"/>
      <c r="K212" s="356">
        <f t="shared" ref="K212:K220" si="185">IF(J212&gt;0, 1, 0)</f>
        <v>0</v>
      </c>
      <c r="L212" s="356">
        <f t="shared" ref="L212:L220" si="186">J212-K212</f>
        <v>0</v>
      </c>
      <c r="M212" s="314"/>
      <c r="N212" s="344"/>
      <c r="O212" s="357">
        <f t="shared" ref="O212:O220" si="187">IF(N212&gt;0, 1, 0)</f>
        <v>0</v>
      </c>
      <c r="P212" s="357">
        <f t="shared" ref="P212:P220" si="188">N212-O212</f>
        <v>0</v>
      </c>
      <c r="Q212" s="314"/>
      <c r="R212" s="299">
        <f t="shared" si="184"/>
        <v>0</v>
      </c>
      <c r="S212" s="322"/>
      <c r="T212" s="279"/>
      <c r="U212" s="279"/>
      <c r="V212" s="279"/>
      <c r="W212" s="279"/>
      <c r="X212" s="279"/>
      <c r="Y212" s="279"/>
      <c r="Z212" s="279"/>
      <c r="AA212" s="279"/>
      <c r="AB212" s="323"/>
      <c r="AC212" s="279">
        <f t="shared" si="168"/>
        <v>0</v>
      </c>
      <c r="AD212" s="2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</row>
    <row r="213" spans="1:61" s="6" customFormat="1" ht="20.100000000000001" hidden="1" customHeight="1" x14ac:dyDescent="0.25">
      <c r="A213" s="109"/>
      <c r="B213" s="109"/>
      <c r="C213" s="49"/>
      <c r="D213" s="49"/>
      <c r="E213" s="343"/>
      <c r="F213" s="343"/>
      <c r="G213" s="79"/>
      <c r="H213" s="54"/>
      <c r="I213" s="62"/>
      <c r="J213" s="313"/>
      <c r="K213" s="356">
        <f t="shared" si="185"/>
        <v>0</v>
      </c>
      <c r="L213" s="356">
        <f t="shared" si="186"/>
        <v>0</v>
      </c>
      <c r="M213" s="314"/>
      <c r="N213" s="344"/>
      <c r="O213" s="357">
        <f t="shared" si="187"/>
        <v>0</v>
      </c>
      <c r="P213" s="357">
        <f t="shared" si="188"/>
        <v>0</v>
      </c>
      <c r="Q213" s="314"/>
      <c r="R213" s="299">
        <f t="shared" si="184"/>
        <v>0</v>
      </c>
      <c r="S213" s="322"/>
      <c r="T213" s="279"/>
      <c r="U213" s="279"/>
      <c r="V213" s="279"/>
      <c r="W213" s="279"/>
      <c r="X213" s="279"/>
      <c r="Y213" s="279"/>
      <c r="Z213" s="279"/>
      <c r="AA213" s="279"/>
      <c r="AB213" s="323"/>
      <c r="AC213" s="279">
        <f t="shared" si="168"/>
        <v>0</v>
      </c>
      <c r="AD213" s="2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</row>
    <row r="214" spans="1:61" s="6" customFormat="1" ht="20.100000000000001" hidden="1" customHeight="1" x14ac:dyDescent="0.25">
      <c r="A214" s="109"/>
      <c r="B214" s="109"/>
      <c r="C214" s="49"/>
      <c r="D214" s="49"/>
      <c r="E214" s="343"/>
      <c r="F214" s="343"/>
      <c r="G214" s="79"/>
      <c r="H214" s="54"/>
      <c r="I214" s="62"/>
      <c r="J214" s="313"/>
      <c r="K214" s="356">
        <f t="shared" si="185"/>
        <v>0</v>
      </c>
      <c r="L214" s="356">
        <f t="shared" si="186"/>
        <v>0</v>
      </c>
      <c r="M214" s="314"/>
      <c r="N214" s="344"/>
      <c r="O214" s="357">
        <f t="shared" si="187"/>
        <v>0</v>
      </c>
      <c r="P214" s="357">
        <f t="shared" si="188"/>
        <v>0</v>
      </c>
      <c r="Q214" s="314"/>
      <c r="R214" s="299">
        <f t="shared" si="184"/>
        <v>0</v>
      </c>
      <c r="S214" s="322"/>
      <c r="T214" s="279"/>
      <c r="U214" s="279"/>
      <c r="V214" s="279"/>
      <c r="W214" s="279"/>
      <c r="X214" s="279"/>
      <c r="Y214" s="279"/>
      <c r="Z214" s="279"/>
      <c r="AA214" s="279"/>
      <c r="AB214" s="323"/>
      <c r="AC214" s="279">
        <f t="shared" si="168"/>
        <v>0</v>
      </c>
      <c r="AD214" s="2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</row>
    <row r="215" spans="1:61" s="6" customFormat="1" ht="20.100000000000001" hidden="1" customHeight="1" x14ac:dyDescent="0.25">
      <c r="A215" s="109"/>
      <c r="B215" s="109"/>
      <c r="C215" s="49"/>
      <c r="D215" s="49"/>
      <c r="E215" s="343"/>
      <c r="F215" s="343"/>
      <c r="G215" s="79"/>
      <c r="H215" s="54"/>
      <c r="I215" s="62"/>
      <c r="J215" s="313"/>
      <c r="K215" s="356">
        <f t="shared" si="185"/>
        <v>0</v>
      </c>
      <c r="L215" s="356">
        <f t="shared" si="186"/>
        <v>0</v>
      </c>
      <c r="M215" s="314"/>
      <c r="N215" s="344"/>
      <c r="O215" s="357">
        <f t="shared" si="187"/>
        <v>0</v>
      </c>
      <c r="P215" s="357">
        <f t="shared" si="188"/>
        <v>0</v>
      </c>
      <c r="Q215" s="314"/>
      <c r="R215" s="299">
        <f t="shared" si="184"/>
        <v>0</v>
      </c>
      <c r="S215" s="322"/>
      <c r="T215" s="279"/>
      <c r="U215" s="279"/>
      <c r="V215" s="279"/>
      <c r="W215" s="279"/>
      <c r="X215" s="279"/>
      <c r="Y215" s="279"/>
      <c r="Z215" s="279"/>
      <c r="AA215" s="279"/>
      <c r="AB215" s="323"/>
      <c r="AC215" s="279">
        <f t="shared" si="168"/>
        <v>0</v>
      </c>
      <c r="AD215" s="2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</row>
    <row r="216" spans="1:61" s="6" customFormat="1" ht="20.100000000000001" hidden="1" customHeight="1" x14ac:dyDescent="0.25">
      <c r="A216" s="109"/>
      <c r="B216" s="109"/>
      <c r="C216" s="49"/>
      <c r="D216" s="49"/>
      <c r="E216" s="343"/>
      <c r="F216" s="343"/>
      <c r="G216" s="79"/>
      <c r="H216" s="80"/>
      <c r="I216" s="81"/>
      <c r="J216" s="313"/>
      <c r="K216" s="356">
        <f t="shared" si="185"/>
        <v>0</v>
      </c>
      <c r="L216" s="356">
        <f t="shared" si="186"/>
        <v>0</v>
      </c>
      <c r="M216" s="314"/>
      <c r="N216" s="344"/>
      <c r="O216" s="357">
        <f t="shared" si="187"/>
        <v>0</v>
      </c>
      <c r="P216" s="357">
        <f t="shared" si="188"/>
        <v>0</v>
      </c>
      <c r="Q216" s="314"/>
      <c r="R216" s="299">
        <f t="shared" si="184"/>
        <v>0</v>
      </c>
      <c r="S216" s="322"/>
      <c r="T216" s="279"/>
      <c r="U216" s="279"/>
      <c r="V216" s="279"/>
      <c r="W216" s="279"/>
      <c r="X216" s="279"/>
      <c r="Y216" s="279"/>
      <c r="Z216" s="279"/>
      <c r="AA216" s="279"/>
      <c r="AB216" s="323"/>
      <c r="AC216" s="279">
        <f t="shared" si="168"/>
        <v>0</v>
      </c>
      <c r="AD216" s="2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</row>
    <row r="217" spans="1:61" s="6" customFormat="1" ht="20.100000000000001" hidden="1" customHeight="1" x14ac:dyDescent="0.25">
      <c r="A217" s="109"/>
      <c r="B217" s="109"/>
      <c r="C217" s="49"/>
      <c r="D217" s="49"/>
      <c r="E217" s="343"/>
      <c r="F217" s="343"/>
      <c r="G217" s="79"/>
      <c r="H217" s="54"/>
      <c r="I217" s="62"/>
      <c r="J217" s="313"/>
      <c r="K217" s="356">
        <f t="shared" si="185"/>
        <v>0</v>
      </c>
      <c r="L217" s="356">
        <f t="shared" si="186"/>
        <v>0</v>
      </c>
      <c r="M217" s="314"/>
      <c r="N217" s="344"/>
      <c r="O217" s="357">
        <f t="shared" si="187"/>
        <v>0</v>
      </c>
      <c r="P217" s="357">
        <f t="shared" si="188"/>
        <v>0</v>
      </c>
      <c r="Q217" s="314"/>
      <c r="R217" s="299">
        <f t="shared" si="184"/>
        <v>0</v>
      </c>
      <c r="S217" s="322"/>
      <c r="T217" s="279"/>
      <c r="U217" s="279"/>
      <c r="V217" s="279"/>
      <c r="W217" s="279"/>
      <c r="X217" s="279"/>
      <c r="Y217" s="279"/>
      <c r="Z217" s="279"/>
      <c r="AA217" s="279"/>
      <c r="AB217" s="323"/>
      <c r="AC217" s="279">
        <f t="shared" si="168"/>
        <v>0</v>
      </c>
      <c r="AD217" s="2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</row>
    <row r="218" spans="1:61" s="6" customFormat="1" ht="20.100000000000001" hidden="1" customHeight="1" x14ac:dyDescent="0.25">
      <c r="A218" s="109"/>
      <c r="B218" s="109"/>
      <c r="C218" s="49"/>
      <c r="D218" s="49"/>
      <c r="E218" s="343"/>
      <c r="F218" s="343"/>
      <c r="G218" s="79"/>
      <c r="H218" s="54"/>
      <c r="I218" s="62"/>
      <c r="J218" s="313"/>
      <c r="K218" s="356">
        <f t="shared" si="185"/>
        <v>0</v>
      </c>
      <c r="L218" s="356">
        <f t="shared" si="186"/>
        <v>0</v>
      </c>
      <c r="M218" s="314"/>
      <c r="N218" s="344"/>
      <c r="O218" s="357">
        <f t="shared" si="187"/>
        <v>0</v>
      </c>
      <c r="P218" s="357">
        <f t="shared" si="188"/>
        <v>0</v>
      </c>
      <c r="Q218" s="314"/>
      <c r="R218" s="299">
        <f t="shared" si="184"/>
        <v>0</v>
      </c>
      <c r="S218" s="322"/>
      <c r="T218" s="279"/>
      <c r="U218" s="279"/>
      <c r="V218" s="279"/>
      <c r="W218" s="279"/>
      <c r="X218" s="279"/>
      <c r="Y218" s="279"/>
      <c r="Z218" s="279"/>
      <c r="AA218" s="279"/>
      <c r="AB218" s="323"/>
      <c r="AC218" s="279">
        <f t="shared" si="168"/>
        <v>0</v>
      </c>
      <c r="AD218" s="2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</row>
    <row r="219" spans="1:61" s="84" customFormat="1" ht="20.100000000000001" hidden="1" customHeight="1" x14ac:dyDescent="0.25">
      <c r="A219" s="109"/>
      <c r="B219" s="109"/>
      <c r="C219" s="49"/>
      <c r="D219" s="49"/>
      <c r="E219" s="343"/>
      <c r="F219" s="343"/>
      <c r="G219" s="79"/>
      <c r="H219" s="54"/>
      <c r="I219" s="62"/>
      <c r="J219" s="313"/>
      <c r="K219" s="356">
        <f t="shared" si="185"/>
        <v>0</v>
      </c>
      <c r="L219" s="356">
        <f t="shared" si="186"/>
        <v>0</v>
      </c>
      <c r="M219" s="314"/>
      <c r="N219" s="344"/>
      <c r="O219" s="357">
        <f t="shared" si="187"/>
        <v>0</v>
      </c>
      <c r="P219" s="357">
        <f t="shared" si="188"/>
        <v>0</v>
      </c>
      <c r="Q219" s="314"/>
      <c r="R219" s="299">
        <f t="shared" si="184"/>
        <v>0</v>
      </c>
      <c r="S219" s="322"/>
      <c r="T219" s="279"/>
      <c r="U219" s="279"/>
      <c r="V219" s="279"/>
      <c r="W219" s="279"/>
      <c r="X219" s="279"/>
      <c r="Y219" s="355"/>
      <c r="Z219" s="355"/>
      <c r="AA219" s="355"/>
      <c r="AB219" s="323"/>
      <c r="AC219" s="279">
        <f t="shared" si="168"/>
        <v>0</v>
      </c>
      <c r="AD219" s="515"/>
      <c r="AE219" s="83"/>
      <c r="AF219" s="83"/>
      <c r="AG219" s="83"/>
      <c r="AH219" s="83"/>
      <c r="AI219" s="83"/>
      <c r="AJ219" s="83"/>
      <c r="AK219" s="83"/>
      <c r="AL219" s="83"/>
      <c r="AM219" s="83"/>
      <c r="AN219" s="83"/>
      <c r="AO219" s="83"/>
      <c r="AP219" s="83"/>
      <c r="AQ219" s="83"/>
      <c r="AR219" s="83"/>
      <c r="AS219" s="83"/>
      <c r="AT219" s="83"/>
      <c r="AU219" s="83"/>
      <c r="AV219" s="83"/>
      <c r="AW219" s="83"/>
      <c r="AX219" s="83"/>
      <c r="AY219" s="83"/>
      <c r="AZ219" s="83"/>
      <c r="BA219" s="83"/>
      <c r="BB219" s="83"/>
      <c r="BC219" s="83"/>
      <c r="BD219" s="83"/>
      <c r="BE219" s="83"/>
      <c r="BF219" s="83"/>
      <c r="BG219" s="83"/>
      <c r="BH219" s="83"/>
      <c r="BI219" s="83"/>
    </row>
    <row r="220" spans="1:61" s="6" customFormat="1" ht="20.100000000000001" hidden="1" customHeight="1" x14ac:dyDescent="0.25">
      <c r="A220" s="109"/>
      <c r="B220" s="109"/>
      <c r="C220" s="49"/>
      <c r="D220" s="49"/>
      <c r="E220" s="343"/>
      <c r="F220" s="343"/>
      <c r="G220" s="79"/>
      <c r="H220" s="80"/>
      <c r="I220" s="81"/>
      <c r="J220" s="313"/>
      <c r="K220" s="356">
        <f t="shared" si="185"/>
        <v>0</v>
      </c>
      <c r="L220" s="356">
        <f t="shared" si="186"/>
        <v>0</v>
      </c>
      <c r="M220" s="314"/>
      <c r="N220" s="344"/>
      <c r="O220" s="357">
        <f t="shared" si="187"/>
        <v>0</v>
      </c>
      <c r="P220" s="357">
        <f t="shared" si="188"/>
        <v>0</v>
      </c>
      <c r="Q220" s="314"/>
      <c r="R220" s="299">
        <f t="shared" si="184"/>
        <v>0</v>
      </c>
      <c r="S220" s="322"/>
      <c r="T220" s="279"/>
      <c r="U220" s="279"/>
      <c r="V220" s="279"/>
      <c r="W220" s="279"/>
      <c r="X220" s="279"/>
      <c r="Y220" s="279"/>
      <c r="Z220" s="279"/>
      <c r="AA220" s="279"/>
      <c r="AB220" s="323"/>
      <c r="AC220" s="279">
        <f t="shared" si="168"/>
        <v>0</v>
      </c>
      <c r="AD220" s="2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</row>
    <row r="221" spans="1:61" s="108" customFormat="1" ht="20.100000000000001" customHeight="1" thickBot="1" x14ac:dyDescent="0.3">
      <c r="A221" s="95"/>
      <c r="B221" s="95"/>
      <c r="C221" s="96"/>
      <c r="D221" s="96"/>
      <c r="E221" s="342"/>
      <c r="F221" s="342"/>
      <c r="G221" s="98"/>
      <c r="H221" s="99" t="s">
        <v>49</v>
      </c>
      <c r="I221" s="100"/>
      <c r="J221" s="520"/>
      <c r="K221" s="521"/>
      <c r="L221" s="521"/>
      <c r="M221" s="522"/>
      <c r="N221" s="523"/>
      <c r="O221" s="521"/>
      <c r="P221" s="521"/>
      <c r="Q221" s="522"/>
      <c r="R221" s="291">
        <f>SUM(R209:R220)</f>
        <v>0</v>
      </c>
      <c r="S221" s="322"/>
      <c r="T221" s="279"/>
      <c r="U221" s="279"/>
      <c r="V221" s="279"/>
      <c r="W221" s="279"/>
      <c r="X221" s="279"/>
      <c r="Y221" s="279"/>
      <c r="Z221" s="279"/>
      <c r="AA221" s="279"/>
      <c r="AB221" s="323"/>
      <c r="AC221" s="279">
        <f t="shared" si="168"/>
        <v>0</v>
      </c>
      <c r="AD221" s="2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</row>
    <row r="222" spans="1:61" s="6" customFormat="1" ht="20.100000000000001" hidden="1" customHeight="1" thickTop="1" x14ac:dyDescent="0.25">
      <c r="A222" s="132"/>
      <c r="B222" s="132"/>
      <c r="C222" s="49"/>
      <c r="D222" s="49"/>
      <c r="E222" s="327"/>
      <c r="F222" s="52"/>
      <c r="G222" s="110"/>
      <c r="H222" s="54"/>
      <c r="I222" s="62"/>
      <c r="J222" s="313"/>
      <c r="K222" s="356">
        <f t="shared" ref="K222:K233" si="189">IF(J222&gt;0, 1, 0)</f>
        <v>0</v>
      </c>
      <c r="L222" s="356">
        <f t="shared" ref="L222:L233" si="190">J222-K222</f>
        <v>0</v>
      </c>
      <c r="M222" s="314"/>
      <c r="N222" s="344"/>
      <c r="O222" s="357">
        <f t="shared" ref="O222:O233" si="191">IF(N222&gt;0, 1, 0)</f>
        <v>0</v>
      </c>
      <c r="P222" s="357">
        <f t="shared" ref="P222:P233" si="192">N222-O222</f>
        <v>0</v>
      </c>
      <c r="Q222" s="314"/>
      <c r="R222" s="299">
        <f t="shared" ref="R222:R233" si="193">(K222*M222*$R$4)+(L222*M222*$R$5)+(O222*Q222*$R$6)+(P222*Q222*$R$7)</f>
        <v>0</v>
      </c>
      <c r="S222" s="322"/>
      <c r="T222" s="279"/>
      <c r="U222" s="279"/>
      <c r="V222" s="279"/>
      <c r="W222" s="279"/>
      <c r="X222" s="279"/>
      <c r="Y222" s="279"/>
      <c r="Z222" s="279"/>
      <c r="AA222" s="279"/>
      <c r="AB222" s="323"/>
      <c r="AC222" s="279">
        <f t="shared" si="168"/>
        <v>0</v>
      </c>
      <c r="AD222" s="2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</row>
    <row r="223" spans="1:61" s="6" customFormat="1" ht="20.100000000000001" hidden="1" customHeight="1" x14ac:dyDescent="0.25">
      <c r="A223" s="132"/>
      <c r="B223" s="132"/>
      <c r="C223" s="49"/>
      <c r="D223" s="49"/>
      <c r="E223" s="69"/>
      <c r="F223" s="135"/>
      <c r="G223" s="136"/>
      <c r="H223" s="119"/>
      <c r="I223" s="62"/>
      <c r="J223" s="313"/>
      <c r="K223" s="356">
        <f t="shared" si="189"/>
        <v>0</v>
      </c>
      <c r="L223" s="356">
        <f t="shared" si="190"/>
        <v>0</v>
      </c>
      <c r="M223" s="314"/>
      <c r="N223" s="344"/>
      <c r="O223" s="357">
        <f t="shared" si="191"/>
        <v>0</v>
      </c>
      <c r="P223" s="357">
        <f t="shared" si="192"/>
        <v>0</v>
      </c>
      <c r="Q223" s="314"/>
      <c r="R223" s="299">
        <f t="shared" si="193"/>
        <v>0</v>
      </c>
      <c r="S223" s="322"/>
      <c r="T223" s="279"/>
      <c r="U223" s="279"/>
      <c r="V223" s="279"/>
      <c r="W223" s="279"/>
      <c r="X223" s="279"/>
      <c r="Y223" s="279"/>
      <c r="Z223" s="279"/>
      <c r="AA223" s="279"/>
      <c r="AB223" s="323"/>
      <c r="AC223" s="279">
        <f t="shared" si="168"/>
        <v>0</v>
      </c>
      <c r="AD223" s="2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</row>
    <row r="224" spans="1:61" s="6" customFormat="1" ht="20.100000000000001" hidden="1" customHeight="1" x14ac:dyDescent="0.25">
      <c r="A224" s="109"/>
      <c r="B224" s="109"/>
      <c r="C224" s="49"/>
      <c r="D224" s="49"/>
      <c r="E224" s="343"/>
      <c r="F224" s="343"/>
      <c r="G224" s="121"/>
      <c r="H224" s="54"/>
      <c r="I224" s="62"/>
      <c r="J224" s="313"/>
      <c r="K224" s="356">
        <f t="shared" si="189"/>
        <v>0</v>
      </c>
      <c r="L224" s="356">
        <f t="shared" si="190"/>
        <v>0</v>
      </c>
      <c r="M224" s="314"/>
      <c r="N224" s="344"/>
      <c r="O224" s="357">
        <f t="shared" si="191"/>
        <v>0</v>
      </c>
      <c r="P224" s="357">
        <f t="shared" si="192"/>
        <v>0</v>
      </c>
      <c r="Q224" s="314"/>
      <c r="R224" s="299">
        <f t="shared" si="193"/>
        <v>0</v>
      </c>
      <c r="S224" s="322"/>
      <c r="T224" s="279"/>
      <c r="U224" s="279"/>
      <c r="V224" s="279"/>
      <c r="W224" s="279"/>
      <c r="X224" s="279"/>
      <c r="Y224" s="279"/>
      <c r="Z224" s="279"/>
      <c r="AA224" s="279"/>
      <c r="AB224" s="323"/>
      <c r="AC224" s="279">
        <f t="shared" si="168"/>
        <v>0</v>
      </c>
      <c r="AD224" s="2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</row>
    <row r="225" spans="1:61" s="6" customFormat="1" ht="20.100000000000001" hidden="1" customHeight="1" x14ac:dyDescent="0.25">
      <c r="A225" s="109"/>
      <c r="B225" s="109"/>
      <c r="C225" s="49"/>
      <c r="D225" s="49"/>
      <c r="E225" s="343"/>
      <c r="F225" s="343"/>
      <c r="G225" s="121"/>
      <c r="H225" s="54"/>
      <c r="I225" s="62"/>
      <c r="J225" s="313"/>
      <c r="K225" s="356">
        <f t="shared" si="189"/>
        <v>0</v>
      </c>
      <c r="L225" s="356">
        <f t="shared" si="190"/>
        <v>0</v>
      </c>
      <c r="M225" s="314"/>
      <c r="N225" s="344"/>
      <c r="O225" s="357">
        <f t="shared" si="191"/>
        <v>0</v>
      </c>
      <c r="P225" s="357">
        <f t="shared" si="192"/>
        <v>0</v>
      </c>
      <c r="Q225" s="314"/>
      <c r="R225" s="299">
        <f t="shared" si="193"/>
        <v>0</v>
      </c>
      <c r="S225" s="322"/>
      <c r="T225" s="279"/>
      <c r="U225" s="279"/>
      <c r="V225" s="279"/>
      <c r="W225" s="279"/>
      <c r="X225" s="279"/>
      <c r="Y225" s="279"/>
      <c r="Z225" s="279"/>
      <c r="AA225" s="279"/>
      <c r="AB225" s="323"/>
      <c r="AC225" s="279">
        <f t="shared" si="168"/>
        <v>0</v>
      </c>
      <c r="AD225" s="2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</row>
    <row r="226" spans="1:61" s="6" customFormat="1" ht="20.100000000000001" hidden="1" customHeight="1" x14ac:dyDescent="0.25">
      <c r="A226" s="109"/>
      <c r="B226" s="109"/>
      <c r="C226" s="49"/>
      <c r="D226" s="49"/>
      <c r="E226" s="343"/>
      <c r="F226" s="343"/>
      <c r="G226" s="79"/>
      <c r="H226" s="54"/>
      <c r="I226" s="62"/>
      <c r="J226" s="313"/>
      <c r="K226" s="356">
        <f t="shared" si="189"/>
        <v>0</v>
      </c>
      <c r="L226" s="356">
        <f t="shared" si="190"/>
        <v>0</v>
      </c>
      <c r="M226" s="314"/>
      <c r="N226" s="344"/>
      <c r="O226" s="357">
        <f t="shared" si="191"/>
        <v>0</v>
      </c>
      <c r="P226" s="357">
        <f t="shared" si="192"/>
        <v>0</v>
      </c>
      <c r="Q226" s="314"/>
      <c r="R226" s="299">
        <f t="shared" si="193"/>
        <v>0</v>
      </c>
      <c r="S226" s="322"/>
      <c r="T226" s="279"/>
      <c r="U226" s="279"/>
      <c r="V226" s="279"/>
      <c r="W226" s="279"/>
      <c r="X226" s="279"/>
      <c r="Y226" s="279"/>
      <c r="Z226" s="279"/>
      <c r="AA226" s="279"/>
      <c r="AB226" s="323"/>
      <c r="AC226" s="279">
        <f t="shared" si="168"/>
        <v>0</v>
      </c>
      <c r="AD226" s="2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</row>
    <row r="227" spans="1:61" s="6" customFormat="1" ht="20.100000000000001" hidden="1" customHeight="1" x14ac:dyDescent="0.25">
      <c r="A227" s="109"/>
      <c r="B227" s="109"/>
      <c r="C227" s="49"/>
      <c r="D227" s="49"/>
      <c r="E227" s="343"/>
      <c r="F227" s="343"/>
      <c r="G227" s="79"/>
      <c r="H227" s="54"/>
      <c r="I227" s="62"/>
      <c r="J227" s="313"/>
      <c r="K227" s="356">
        <f t="shared" si="189"/>
        <v>0</v>
      </c>
      <c r="L227" s="356">
        <f t="shared" si="190"/>
        <v>0</v>
      </c>
      <c r="M227" s="314"/>
      <c r="N227" s="344"/>
      <c r="O227" s="357">
        <f t="shared" si="191"/>
        <v>0</v>
      </c>
      <c r="P227" s="357">
        <f t="shared" si="192"/>
        <v>0</v>
      </c>
      <c r="Q227" s="314"/>
      <c r="R227" s="299">
        <f t="shared" si="193"/>
        <v>0</v>
      </c>
      <c r="S227" s="322"/>
      <c r="T227" s="279"/>
      <c r="U227" s="279"/>
      <c r="V227" s="279"/>
      <c r="W227" s="279"/>
      <c r="X227" s="279"/>
      <c r="Y227" s="279"/>
      <c r="Z227" s="279"/>
      <c r="AA227" s="279"/>
      <c r="AB227" s="323"/>
      <c r="AC227" s="279">
        <f t="shared" si="168"/>
        <v>0</v>
      </c>
      <c r="AD227" s="2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</row>
    <row r="228" spans="1:61" s="6" customFormat="1" ht="20.100000000000001" hidden="1" customHeight="1" x14ac:dyDescent="0.25">
      <c r="A228" s="109"/>
      <c r="B228" s="109"/>
      <c r="C228" s="49"/>
      <c r="D228" s="49"/>
      <c r="E228" s="343"/>
      <c r="F228" s="343"/>
      <c r="G228" s="79"/>
      <c r="H228" s="54"/>
      <c r="I228" s="62"/>
      <c r="J228" s="313"/>
      <c r="K228" s="356">
        <f t="shared" si="189"/>
        <v>0</v>
      </c>
      <c r="L228" s="356">
        <f t="shared" si="190"/>
        <v>0</v>
      </c>
      <c r="M228" s="314"/>
      <c r="N228" s="344"/>
      <c r="O228" s="357">
        <f t="shared" si="191"/>
        <v>0</v>
      </c>
      <c r="P228" s="357">
        <f t="shared" si="192"/>
        <v>0</v>
      </c>
      <c r="Q228" s="314"/>
      <c r="R228" s="299">
        <f t="shared" si="193"/>
        <v>0</v>
      </c>
      <c r="S228" s="322"/>
      <c r="T228" s="279"/>
      <c r="U228" s="279"/>
      <c r="V228" s="279"/>
      <c r="W228" s="279"/>
      <c r="X228" s="279"/>
      <c r="Y228" s="279"/>
      <c r="Z228" s="279"/>
      <c r="AA228" s="279"/>
      <c r="AB228" s="323"/>
      <c r="AC228" s="279">
        <f t="shared" si="168"/>
        <v>0</v>
      </c>
      <c r="AD228" s="2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</row>
    <row r="229" spans="1:61" s="6" customFormat="1" ht="20.100000000000001" hidden="1" customHeight="1" x14ac:dyDescent="0.25">
      <c r="A229" s="109"/>
      <c r="B229" s="109"/>
      <c r="C229" s="49"/>
      <c r="D229" s="49"/>
      <c r="E229" s="343"/>
      <c r="F229" s="343"/>
      <c r="G229" s="79"/>
      <c r="H229" s="80"/>
      <c r="I229" s="81"/>
      <c r="J229" s="313"/>
      <c r="K229" s="356">
        <f t="shared" si="189"/>
        <v>0</v>
      </c>
      <c r="L229" s="356">
        <f t="shared" si="190"/>
        <v>0</v>
      </c>
      <c r="M229" s="314"/>
      <c r="N229" s="344"/>
      <c r="O229" s="357">
        <f t="shared" si="191"/>
        <v>0</v>
      </c>
      <c r="P229" s="357">
        <f t="shared" si="192"/>
        <v>0</v>
      </c>
      <c r="Q229" s="314"/>
      <c r="R229" s="299">
        <f t="shared" si="193"/>
        <v>0</v>
      </c>
      <c r="S229" s="322"/>
      <c r="T229" s="279"/>
      <c r="U229" s="279"/>
      <c r="V229" s="279"/>
      <c r="W229" s="279"/>
      <c r="X229" s="279"/>
      <c r="Y229" s="279"/>
      <c r="Z229" s="279"/>
      <c r="AA229" s="279"/>
      <c r="AB229" s="323"/>
      <c r="AC229" s="279">
        <f t="shared" si="168"/>
        <v>0</v>
      </c>
      <c r="AD229" s="2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</row>
    <row r="230" spans="1:61" s="6" customFormat="1" ht="20.100000000000001" hidden="1" customHeight="1" x14ac:dyDescent="0.25">
      <c r="A230" s="109"/>
      <c r="B230" s="109"/>
      <c r="C230" s="49"/>
      <c r="D230" s="49"/>
      <c r="E230" s="343"/>
      <c r="F230" s="343"/>
      <c r="G230" s="79"/>
      <c r="H230" s="54"/>
      <c r="I230" s="62"/>
      <c r="J230" s="313"/>
      <c r="K230" s="356">
        <f t="shared" si="189"/>
        <v>0</v>
      </c>
      <c r="L230" s="356">
        <f t="shared" si="190"/>
        <v>0</v>
      </c>
      <c r="M230" s="314"/>
      <c r="N230" s="344"/>
      <c r="O230" s="357">
        <f t="shared" si="191"/>
        <v>0</v>
      </c>
      <c r="P230" s="357">
        <f t="shared" si="192"/>
        <v>0</v>
      </c>
      <c r="Q230" s="314"/>
      <c r="R230" s="299">
        <f t="shared" si="193"/>
        <v>0</v>
      </c>
      <c r="S230" s="322"/>
      <c r="T230" s="279"/>
      <c r="U230" s="279"/>
      <c r="V230" s="279"/>
      <c r="W230" s="279"/>
      <c r="X230" s="279"/>
      <c r="Y230" s="279"/>
      <c r="Z230" s="279"/>
      <c r="AA230" s="279"/>
      <c r="AB230" s="323"/>
      <c r="AC230" s="279">
        <f t="shared" si="168"/>
        <v>0</v>
      </c>
      <c r="AD230" s="2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</row>
    <row r="231" spans="1:61" s="6" customFormat="1" ht="20.100000000000001" hidden="1" customHeight="1" x14ac:dyDescent="0.25">
      <c r="A231" s="109"/>
      <c r="B231" s="109"/>
      <c r="C231" s="49"/>
      <c r="D231" s="49"/>
      <c r="E231" s="343"/>
      <c r="F231" s="343"/>
      <c r="G231" s="79"/>
      <c r="H231" s="54"/>
      <c r="I231" s="62"/>
      <c r="J231" s="313"/>
      <c r="K231" s="356">
        <f t="shared" si="189"/>
        <v>0</v>
      </c>
      <c r="L231" s="356">
        <f t="shared" si="190"/>
        <v>0</v>
      </c>
      <c r="M231" s="314"/>
      <c r="N231" s="344"/>
      <c r="O231" s="357">
        <f t="shared" si="191"/>
        <v>0</v>
      </c>
      <c r="P231" s="357">
        <f t="shared" si="192"/>
        <v>0</v>
      </c>
      <c r="Q231" s="314"/>
      <c r="R231" s="299">
        <f t="shared" si="193"/>
        <v>0</v>
      </c>
      <c r="S231" s="322"/>
      <c r="T231" s="279"/>
      <c r="U231" s="279"/>
      <c r="V231" s="279"/>
      <c r="W231" s="279"/>
      <c r="X231" s="279"/>
      <c r="Y231" s="279"/>
      <c r="Z231" s="279"/>
      <c r="AA231" s="279"/>
      <c r="AB231" s="323"/>
      <c r="AC231" s="279">
        <f t="shared" si="168"/>
        <v>0</v>
      </c>
      <c r="AD231" s="2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</row>
    <row r="232" spans="1:61" s="84" customFormat="1" ht="20.100000000000001" hidden="1" customHeight="1" x14ac:dyDescent="0.25">
      <c r="A232" s="109"/>
      <c r="B232" s="109"/>
      <c r="C232" s="49"/>
      <c r="D232" s="49"/>
      <c r="E232" s="343"/>
      <c r="F232" s="343"/>
      <c r="G232" s="79"/>
      <c r="H232" s="54"/>
      <c r="I232" s="62"/>
      <c r="J232" s="313"/>
      <c r="K232" s="356">
        <f t="shared" si="189"/>
        <v>0</v>
      </c>
      <c r="L232" s="356">
        <f t="shared" si="190"/>
        <v>0</v>
      </c>
      <c r="M232" s="314"/>
      <c r="N232" s="344"/>
      <c r="O232" s="357">
        <f t="shared" si="191"/>
        <v>0</v>
      </c>
      <c r="P232" s="357">
        <f t="shared" si="192"/>
        <v>0</v>
      </c>
      <c r="Q232" s="314"/>
      <c r="R232" s="299">
        <f t="shared" si="193"/>
        <v>0</v>
      </c>
      <c r="S232" s="322"/>
      <c r="T232" s="279"/>
      <c r="U232" s="279"/>
      <c r="V232" s="279"/>
      <c r="W232" s="279"/>
      <c r="X232" s="279"/>
      <c r="Y232" s="355"/>
      <c r="Z232" s="355"/>
      <c r="AA232" s="355"/>
      <c r="AB232" s="323"/>
      <c r="AC232" s="279">
        <f t="shared" si="168"/>
        <v>0</v>
      </c>
      <c r="AD232" s="515"/>
      <c r="AE232" s="83"/>
      <c r="AF232" s="83"/>
      <c r="AG232" s="83"/>
      <c r="AH232" s="83"/>
      <c r="AI232" s="83"/>
      <c r="AJ232" s="83"/>
      <c r="AK232" s="83"/>
      <c r="AL232" s="83"/>
      <c r="AM232" s="83"/>
      <c r="AN232" s="83"/>
      <c r="AO232" s="83"/>
      <c r="AP232" s="83"/>
      <c r="AQ232" s="83"/>
      <c r="AR232" s="83"/>
      <c r="AS232" s="83"/>
      <c r="AT232" s="83"/>
      <c r="AU232" s="83"/>
      <c r="AV232" s="83"/>
      <c r="AW232" s="83"/>
      <c r="AX232" s="83"/>
      <c r="AY232" s="83"/>
      <c r="AZ232" s="83"/>
      <c r="BA232" s="83"/>
      <c r="BB232" s="83"/>
      <c r="BC232" s="83"/>
      <c r="BD232" s="83"/>
      <c r="BE232" s="83"/>
      <c r="BF232" s="83"/>
      <c r="BG232" s="83"/>
      <c r="BH232" s="83"/>
      <c r="BI232" s="83"/>
    </row>
    <row r="233" spans="1:61" s="6" customFormat="1" ht="20.100000000000001" hidden="1" customHeight="1" x14ac:dyDescent="0.25">
      <c r="A233" s="109"/>
      <c r="B233" s="109"/>
      <c r="C233" s="49"/>
      <c r="D233" s="49"/>
      <c r="E233" s="343"/>
      <c r="F233" s="343"/>
      <c r="G233" s="79"/>
      <c r="H233" s="80"/>
      <c r="I233" s="81"/>
      <c r="J233" s="313"/>
      <c r="K233" s="356">
        <f t="shared" si="189"/>
        <v>0</v>
      </c>
      <c r="L233" s="356">
        <f t="shared" si="190"/>
        <v>0</v>
      </c>
      <c r="M233" s="314"/>
      <c r="N233" s="344"/>
      <c r="O233" s="357">
        <f t="shared" si="191"/>
        <v>0</v>
      </c>
      <c r="P233" s="357">
        <f t="shared" si="192"/>
        <v>0</v>
      </c>
      <c r="Q233" s="314"/>
      <c r="R233" s="299">
        <f t="shared" si="193"/>
        <v>0</v>
      </c>
      <c r="S233" s="322"/>
      <c r="T233" s="279"/>
      <c r="U233" s="279"/>
      <c r="V233" s="279"/>
      <c r="W233" s="279"/>
      <c r="X233" s="279"/>
      <c r="Y233" s="279"/>
      <c r="Z233" s="279"/>
      <c r="AA233" s="279"/>
      <c r="AB233" s="323"/>
      <c r="AC233" s="279">
        <f t="shared" si="168"/>
        <v>0</v>
      </c>
      <c r="AD233" s="2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</row>
    <row r="234" spans="1:61" s="108" customFormat="1" ht="20.100000000000001" hidden="1" customHeight="1" thickBot="1" x14ac:dyDescent="0.3">
      <c r="A234" s="95"/>
      <c r="B234" s="95"/>
      <c r="C234" s="96"/>
      <c r="D234" s="96"/>
      <c r="E234" s="342"/>
      <c r="F234" s="342"/>
      <c r="G234" s="98"/>
      <c r="H234" s="99" t="s">
        <v>49</v>
      </c>
      <c r="I234" s="100"/>
      <c r="J234" s="520"/>
      <c r="K234" s="521"/>
      <c r="L234" s="521"/>
      <c r="M234" s="522"/>
      <c r="N234" s="523"/>
      <c r="O234" s="521"/>
      <c r="P234" s="521"/>
      <c r="Q234" s="522"/>
      <c r="R234" s="291">
        <f>SUM(R222:R233)</f>
        <v>0</v>
      </c>
      <c r="S234" s="322"/>
      <c r="T234" s="279"/>
      <c r="U234" s="279"/>
      <c r="V234" s="279"/>
      <c r="W234" s="279"/>
      <c r="X234" s="279"/>
      <c r="Y234" s="279"/>
      <c r="Z234" s="279"/>
      <c r="AA234" s="279"/>
      <c r="AB234" s="323"/>
      <c r="AC234" s="279">
        <f t="shared" si="168"/>
        <v>0</v>
      </c>
      <c r="AD234" s="2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</row>
    <row r="235" spans="1:61" s="6" customFormat="1" ht="20.100000000000001" hidden="1" customHeight="1" thickTop="1" x14ac:dyDescent="0.25">
      <c r="A235" s="109"/>
      <c r="B235" s="109"/>
      <c r="C235" s="49"/>
      <c r="D235" s="49"/>
      <c r="E235" s="561"/>
      <c r="F235" s="513"/>
      <c r="G235" s="562"/>
      <c r="H235" s="563"/>
      <c r="I235" s="549"/>
      <c r="J235" s="313"/>
      <c r="K235" s="356">
        <f t="shared" ref="K235:K246" si="194">IF(J235&gt;0, 1, 0)</f>
        <v>0</v>
      </c>
      <c r="L235" s="356">
        <f t="shared" ref="L235:L246" si="195">J235-K235</f>
        <v>0</v>
      </c>
      <c r="M235" s="314"/>
      <c r="N235" s="344"/>
      <c r="O235" s="357">
        <f t="shared" ref="O235:O246" si="196">IF(N235&gt;0, 1, 0)</f>
        <v>0</v>
      </c>
      <c r="P235" s="357">
        <f t="shared" ref="P235:P246" si="197">N235-O235</f>
        <v>0</v>
      </c>
      <c r="Q235" s="564"/>
      <c r="R235" s="299">
        <f t="shared" ref="R235:R246" si="198">(K235*M235*$R$4)+(L235*M235*$R$5)+(O235*Q235*$R$6)+(P235*Q235*$R$7)</f>
        <v>0</v>
      </c>
      <c r="S235" s="322"/>
      <c r="T235" s="279"/>
      <c r="U235" s="279"/>
      <c r="V235" s="279"/>
      <c r="W235" s="279"/>
      <c r="X235" s="279"/>
      <c r="Y235" s="279"/>
      <c r="Z235" s="279"/>
      <c r="AA235" s="279"/>
      <c r="AB235" s="323"/>
      <c r="AC235" s="279">
        <f t="shared" si="168"/>
        <v>0</v>
      </c>
      <c r="AD235" s="2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</row>
    <row r="236" spans="1:61" s="6" customFormat="1" ht="20.100000000000001" hidden="1" customHeight="1" x14ac:dyDescent="0.25">
      <c r="A236" s="109"/>
      <c r="B236" s="109"/>
      <c r="C236" s="49"/>
      <c r="D236" s="49"/>
      <c r="E236" s="343"/>
      <c r="F236" s="343"/>
      <c r="G236" s="121"/>
      <c r="H236" s="54"/>
      <c r="I236" s="62"/>
      <c r="J236" s="313"/>
      <c r="K236" s="356">
        <f t="shared" si="194"/>
        <v>0</v>
      </c>
      <c r="L236" s="356">
        <f t="shared" si="195"/>
        <v>0</v>
      </c>
      <c r="M236" s="314"/>
      <c r="N236" s="344"/>
      <c r="O236" s="357">
        <f t="shared" si="196"/>
        <v>0</v>
      </c>
      <c r="P236" s="357">
        <f t="shared" si="197"/>
        <v>0</v>
      </c>
      <c r="Q236" s="314"/>
      <c r="R236" s="299">
        <f t="shared" si="198"/>
        <v>0</v>
      </c>
      <c r="S236" s="322"/>
      <c r="T236" s="279"/>
      <c r="U236" s="279"/>
      <c r="V236" s="279"/>
      <c r="W236" s="279"/>
      <c r="X236" s="279"/>
      <c r="Y236" s="279"/>
      <c r="Z236" s="279"/>
      <c r="AA236" s="279"/>
      <c r="AB236" s="323"/>
      <c r="AC236" s="279">
        <f t="shared" si="168"/>
        <v>0</v>
      </c>
      <c r="AD236" s="2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</row>
    <row r="237" spans="1:61" s="6" customFormat="1" ht="20.100000000000001" hidden="1" customHeight="1" x14ac:dyDescent="0.25">
      <c r="A237" s="109"/>
      <c r="B237" s="109"/>
      <c r="C237" s="49"/>
      <c r="D237" s="49"/>
      <c r="E237" s="343"/>
      <c r="F237" s="343"/>
      <c r="G237" s="121"/>
      <c r="H237" s="54"/>
      <c r="I237" s="62"/>
      <c r="J237" s="313"/>
      <c r="K237" s="356">
        <f t="shared" si="194"/>
        <v>0</v>
      </c>
      <c r="L237" s="356">
        <f t="shared" si="195"/>
        <v>0</v>
      </c>
      <c r="M237" s="314"/>
      <c r="N237" s="344"/>
      <c r="O237" s="357">
        <f t="shared" si="196"/>
        <v>0</v>
      </c>
      <c r="P237" s="357">
        <f t="shared" si="197"/>
        <v>0</v>
      </c>
      <c r="Q237" s="314"/>
      <c r="R237" s="299">
        <f t="shared" si="198"/>
        <v>0</v>
      </c>
      <c r="S237" s="322"/>
      <c r="T237" s="279"/>
      <c r="U237" s="279"/>
      <c r="V237" s="279"/>
      <c r="W237" s="279"/>
      <c r="X237" s="279"/>
      <c r="Y237" s="279"/>
      <c r="Z237" s="279"/>
      <c r="AA237" s="279"/>
      <c r="AB237" s="323"/>
      <c r="AC237" s="279">
        <f t="shared" si="168"/>
        <v>0</v>
      </c>
      <c r="AD237" s="2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</row>
    <row r="238" spans="1:61" s="6" customFormat="1" ht="20.100000000000001" hidden="1" customHeight="1" x14ac:dyDescent="0.25">
      <c r="A238" s="109"/>
      <c r="B238" s="109"/>
      <c r="C238" s="49"/>
      <c r="D238" s="49"/>
      <c r="E238" s="343"/>
      <c r="F238" s="343"/>
      <c r="G238" s="121"/>
      <c r="H238" s="54"/>
      <c r="I238" s="62"/>
      <c r="J238" s="313"/>
      <c r="K238" s="356">
        <f t="shared" si="194"/>
        <v>0</v>
      </c>
      <c r="L238" s="356">
        <f t="shared" si="195"/>
        <v>0</v>
      </c>
      <c r="M238" s="314"/>
      <c r="N238" s="344"/>
      <c r="O238" s="357">
        <f t="shared" si="196"/>
        <v>0</v>
      </c>
      <c r="P238" s="357">
        <f t="shared" si="197"/>
        <v>0</v>
      </c>
      <c r="Q238" s="314"/>
      <c r="R238" s="299">
        <f t="shared" si="198"/>
        <v>0</v>
      </c>
      <c r="S238" s="322"/>
      <c r="T238" s="279"/>
      <c r="U238" s="279"/>
      <c r="V238" s="279"/>
      <c r="W238" s="279"/>
      <c r="X238" s="279"/>
      <c r="Y238" s="279"/>
      <c r="Z238" s="279"/>
      <c r="AA238" s="279"/>
      <c r="AB238" s="323"/>
      <c r="AC238" s="279">
        <f t="shared" si="168"/>
        <v>0</v>
      </c>
      <c r="AD238" s="2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</row>
    <row r="239" spans="1:61" s="6" customFormat="1" ht="20.100000000000001" hidden="1" customHeight="1" x14ac:dyDescent="0.25">
      <c r="A239" s="109"/>
      <c r="B239" s="109"/>
      <c r="C239" s="49"/>
      <c r="D239" s="49"/>
      <c r="E239" s="343"/>
      <c r="F239" s="343"/>
      <c r="G239" s="79"/>
      <c r="H239" s="54"/>
      <c r="I239" s="62"/>
      <c r="J239" s="313"/>
      <c r="K239" s="356">
        <f t="shared" si="194"/>
        <v>0</v>
      </c>
      <c r="L239" s="356">
        <f t="shared" si="195"/>
        <v>0</v>
      </c>
      <c r="M239" s="314"/>
      <c r="N239" s="344"/>
      <c r="O239" s="357">
        <f t="shared" si="196"/>
        <v>0</v>
      </c>
      <c r="P239" s="357">
        <f t="shared" si="197"/>
        <v>0</v>
      </c>
      <c r="Q239" s="314"/>
      <c r="R239" s="299">
        <f t="shared" si="198"/>
        <v>0</v>
      </c>
      <c r="S239" s="322"/>
      <c r="T239" s="279"/>
      <c r="U239" s="279"/>
      <c r="V239" s="279"/>
      <c r="W239" s="279"/>
      <c r="X239" s="279"/>
      <c r="Y239" s="279"/>
      <c r="Z239" s="279"/>
      <c r="AA239" s="279"/>
      <c r="AB239" s="323"/>
      <c r="AC239" s="279">
        <f t="shared" si="168"/>
        <v>0</v>
      </c>
      <c r="AD239" s="2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</row>
    <row r="240" spans="1:61" s="6" customFormat="1" ht="20.100000000000001" hidden="1" customHeight="1" x14ac:dyDescent="0.25">
      <c r="A240" s="109"/>
      <c r="B240" s="109"/>
      <c r="C240" s="49"/>
      <c r="D240" s="49"/>
      <c r="E240" s="343"/>
      <c r="F240" s="343"/>
      <c r="G240" s="79"/>
      <c r="H240" s="54"/>
      <c r="I240" s="62"/>
      <c r="J240" s="313"/>
      <c r="K240" s="356">
        <f t="shared" si="194"/>
        <v>0</v>
      </c>
      <c r="L240" s="356">
        <f t="shared" si="195"/>
        <v>0</v>
      </c>
      <c r="M240" s="314"/>
      <c r="N240" s="344"/>
      <c r="O240" s="357">
        <f t="shared" si="196"/>
        <v>0</v>
      </c>
      <c r="P240" s="357">
        <f t="shared" si="197"/>
        <v>0</v>
      </c>
      <c r="Q240" s="314"/>
      <c r="R240" s="299">
        <f t="shared" si="198"/>
        <v>0</v>
      </c>
      <c r="S240" s="322"/>
      <c r="T240" s="279"/>
      <c r="U240" s="279"/>
      <c r="V240" s="279"/>
      <c r="W240" s="279"/>
      <c r="X240" s="279"/>
      <c r="Y240" s="279"/>
      <c r="Z240" s="279"/>
      <c r="AA240" s="279"/>
      <c r="AB240" s="323"/>
      <c r="AC240" s="279">
        <f t="shared" si="168"/>
        <v>0</v>
      </c>
      <c r="AD240" s="2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</row>
    <row r="241" spans="1:61" s="6" customFormat="1" ht="20.100000000000001" hidden="1" customHeight="1" x14ac:dyDescent="0.25">
      <c r="A241" s="109"/>
      <c r="B241" s="109"/>
      <c r="C241" s="49"/>
      <c r="D241" s="49"/>
      <c r="E241" s="343"/>
      <c r="F241" s="343"/>
      <c r="G241" s="79"/>
      <c r="H241" s="54"/>
      <c r="I241" s="62"/>
      <c r="J241" s="313"/>
      <c r="K241" s="356">
        <f t="shared" si="194"/>
        <v>0</v>
      </c>
      <c r="L241" s="356">
        <f t="shared" si="195"/>
        <v>0</v>
      </c>
      <c r="M241" s="314"/>
      <c r="N241" s="344"/>
      <c r="O241" s="357">
        <f t="shared" si="196"/>
        <v>0</v>
      </c>
      <c r="P241" s="357">
        <f t="shared" si="197"/>
        <v>0</v>
      </c>
      <c r="Q241" s="314"/>
      <c r="R241" s="299">
        <f t="shared" si="198"/>
        <v>0</v>
      </c>
      <c r="S241" s="322"/>
      <c r="T241" s="279"/>
      <c r="U241" s="279"/>
      <c r="V241" s="279"/>
      <c r="W241" s="279"/>
      <c r="X241" s="279"/>
      <c r="Y241" s="279"/>
      <c r="Z241" s="279"/>
      <c r="AA241" s="279"/>
      <c r="AB241" s="323"/>
      <c r="AC241" s="279">
        <f t="shared" si="168"/>
        <v>0</v>
      </c>
      <c r="AD241" s="2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</row>
    <row r="242" spans="1:61" s="6" customFormat="1" ht="20.100000000000001" hidden="1" customHeight="1" x14ac:dyDescent="0.25">
      <c r="A242" s="109"/>
      <c r="B242" s="109"/>
      <c r="C242" s="49"/>
      <c r="D242" s="49"/>
      <c r="E242" s="343"/>
      <c r="F242" s="343"/>
      <c r="G242" s="79"/>
      <c r="H242" s="80"/>
      <c r="I242" s="81"/>
      <c r="J242" s="313"/>
      <c r="K242" s="356">
        <f t="shared" si="194"/>
        <v>0</v>
      </c>
      <c r="L242" s="356">
        <f t="shared" si="195"/>
        <v>0</v>
      </c>
      <c r="M242" s="314"/>
      <c r="N242" s="344"/>
      <c r="O242" s="357">
        <f t="shared" si="196"/>
        <v>0</v>
      </c>
      <c r="P242" s="357">
        <f t="shared" si="197"/>
        <v>0</v>
      </c>
      <c r="Q242" s="314"/>
      <c r="R242" s="299">
        <f t="shared" si="198"/>
        <v>0</v>
      </c>
      <c r="S242" s="322"/>
      <c r="T242" s="279"/>
      <c r="U242" s="279"/>
      <c r="V242" s="279"/>
      <c r="W242" s="279"/>
      <c r="X242" s="279"/>
      <c r="Y242" s="279"/>
      <c r="Z242" s="279"/>
      <c r="AA242" s="279"/>
      <c r="AB242" s="323"/>
      <c r="AC242" s="279">
        <f t="shared" si="168"/>
        <v>0</v>
      </c>
      <c r="AD242" s="2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</row>
    <row r="243" spans="1:61" s="6" customFormat="1" ht="20.100000000000001" hidden="1" customHeight="1" x14ac:dyDescent="0.25">
      <c r="A243" s="109"/>
      <c r="B243" s="109"/>
      <c r="C243" s="49"/>
      <c r="D243" s="49"/>
      <c r="E243" s="343"/>
      <c r="F243" s="343"/>
      <c r="G243" s="79"/>
      <c r="H243" s="54"/>
      <c r="I243" s="62"/>
      <c r="J243" s="313"/>
      <c r="K243" s="356">
        <f t="shared" si="194"/>
        <v>0</v>
      </c>
      <c r="L243" s="356">
        <f t="shared" si="195"/>
        <v>0</v>
      </c>
      <c r="M243" s="314"/>
      <c r="N243" s="344"/>
      <c r="O243" s="357">
        <f t="shared" si="196"/>
        <v>0</v>
      </c>
      <c r="P243" s="357">
        <f t="shared" si="197"/>
        <v>0</v>
      </c>
      <c r="Q243" s="314"/>
      <c r="R243" s="299">
        <f t="shared" si="198"/>
        <v>0</v>
      </c>
      <c r="S243" s="322"/>
      <c r="T243" s="279"/>
      <c r="U243" s="279"/>
      <c r="V243" s="279"/>
      <c r="W243" s="279"/>
      <c r="X243" s="279"/>
      <c r="Y243" s="279"/>
      <c r="Z243" s="279"/>
      <c r="AA243" s="279"/>
      <c r="AB243" s="323"/>
      <c r="AC243" s="279">
        <f t="shared" ref="AC243:AC274" si="199">R243-Y243-Z243-AA243</f>
        <v>0</v>
      </c>
      <c r="AD243" s="2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</row>
    <row r="244" spans="1:61" s="6" customFormat="1" ht="20.100000000000001" hidden="1" customHeight="1" x14ac:dyDescent="0.25">
      <c r="A244" s="109"/>
      <c r="B244" s="109"/>
      <c r="C244" s="49"/>
      <c r="D244" s="49"/>
      <c r="E244" s="343"/>
      <c r="F244" s="343"/>
      <c r="G244" s="79"/>
      <c r="H244" s="54"/>
      <c r="I244" s="62"/>
      <c r="J244" s="313"/>
      <c r="K244" s="356">
        <f t="shared" si="194"/>
        <v>0</v>
      </c>
      <c r="L244" s="356">
        <f t="shared" si="195"/>
        <v>0</v>
      </c>
      <c r="M244" s="314"/>
      <c r="N244" s="344"/>
      <c r="O244" s="357">
        <f t="shared" si="196"/>
        <v>0</v>
      </c>
      <c r="P244" s="357">
        <f t="shared" si="197"/>
        <v>0</v>
      </c>
      <c r="Q244" s="314"/>
      <c r="R244" s="299">
        <f t="shared" si="198"/>
        <v>0</v>
      </c>
      <c r="S244" s="322"/>
      <c r="T244" s="279"/>
      <c r="U244" s="279"/>
      <c r="V244" s="279"/>
      <c r="W244" s="279"/>
      <c r="X244" s="279"/>
      <c r="Y244" s="279"/>
      <c r="Z244" s="279"/>
      <c r="AA244" s="279"/>
      <c r="AB244" s="323"/>
      <c r="AC244" s="279">
        <f t="shared" si="199"/>
        <v>0</v>
      </c>
      <c r="AD244" s="2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</row>
    <row r="245" spans="1:61" s="84" customFormat="1" ht="20.100000000000001" hidden="1" customHeight="1" x14ac:dyDescent="0.25">
      <c r="A245" s="109"/>
      <c r="B245" s="109"/>
      <c r="C245" s="49"/>
      <c r="D245" s="49"/>
      <c r="E245" s="343"/>
      <c r="F245" s="343"/>
      <c r="G245" s="79"/>
      <c r="H245" s="54"/>
      <c r="I245" s="62"/>
      <c r="J245" s="313"/>
      <c r="K245" s="356">
        <f t="shared" si="194"/>
        <v>0</v>
      </c>
      <c r="L245" s="356">
        <f t="shared" si="195"/>
        <v>0</v>
      </c>
      <c r="M245" s="314"/>
      <c r="N245" s="344"/>
      <c r="O245" s="357">
        <f t="shared" si="196"/>
        <v>0</v>
      </c>
      <c r="P245" s="357">
        <f t="shared" si="197"/>
        <v>0</v>
      </c>
      <c r="Q245" s="314"/>
      <c r="R245" s="299">
        <f t="shared" si="198"/>
        <v>0</v>
      </c>
      <c r="S245" s="322"/>
      <c r="T245" s="279"/>
      <c r="U245" s="279"/>
      <c r="V245" s="279"/>
      <c r="W245" s="279"/>
      <c r="X245" s="279"/>
      <c r="Y245" s="355"/>
      <c r="Z245" s="355"/>
      <c r="AA245" s="355"/>
      <c r="AB245" s="323"/>
      <c r="AC245" s="279">
        <f t="shared" si="199"/>
        <v>0</v>
      </c>
      <c r="AD245" s="515"/>
      <c r="AE245" s="83"/>
      <c r="AF245" s="83"/>
      <c r="AG245" s="83"/>
      <c r="AH245" s="83"/>
      <c r="AI245" s="83"/>
      <c r="AJ245" s="83"/>
      <c r="AK245" s="83"/>
      <c r="AL245" s="83"/>
      <c r="AM245" s="83"/>
      <c r="AN245" s="83"/>
      <c r="AO245" s="83"/>
      <c r="AP245" s="83"/>
      <c r="AQ245" s="83"/>
      <c r="AR245" s="83"/>
      <c r="AS245" s="83"/>
      <c r="AT245" s="83"/>
      <c r="AU245" s="83"/>
      <c r="AV245" s="83"/>
      <c r="AW245" s="83"/>
      <c r="AX245" s="83"/>
      <c r="AY245" s="83"/>
      <c r="AZ245" s="83"/>
      <c r="BA245" s="83"/>
      <c r="BB245" s="83"/>
      <c r="BC245" s="83"/>
      <c r="BD245" s="83"/>
      <c r="BE245" s="83"/>
      <c r="BF245" s="83"/>
      <c r="BG245" s="83"/>
      <c r="BH245" s="83"/>
      <c r="BI245" s="83"/>
    </row>
    <row r="246" spans="1:61" s="6" customFormat="1" ht="20.100000000000001" hidden="1" customHeight="1" x14ac:dyDescent="0.25">
      <c r="A246" s="109"/>
      <c r="B246" s="109"/>
      <c r="C246" s="49"/>
      <c r="D246" s="49"/>
      <c r="E246" s="343"/>
      <c r="F246" s="343"/>
      <c r="G246" s="79"/>
      <c r="H246" s="80"/>
      <c r="I246" s="81"/>
      <c r="J246" s="313"/>
      <c r="K246" s="356">
        <f t="shared" si="194"/>
        <v>0</v>
      </c>
      <c r="L246" s="356">
        <f t="shared" si="195"/>
        <v>0</v>
      </c>
      <c r="M246" s="314"/>
      <c r="N246" s="344"/>
      <c r="O246" s="357">
        <f t="shared" si="196"/>
        <v>0</v>
      </c>
      <c r="P246" s="357">
        <f t="shared" si="197"/>
        <v>0</v>
      </c>
      <c r="Q246" s="314"/>
      <c r="R246" s="299">
        <f t="shared" si="198"/>
        <v>0</v>
      </c>
      <c r="S246" s="322"/>
      <c r="T246" s="279"/>
      <c r="U246" s="279"/>
      <c r="V246" s="279"/>
      <c r="W246" s="279"/>
      <c r="X246" s="279"/>
      <c r="Y246" s="279"/>
      <c r="Z246" s="279"/>
      <c r="AA246" s="279"/>
      <c r="AB246" s="323"/>
      <c r="AC246" s="279">
        <f t="shared" si="199"/>
        <v>0</v>
      </c>
      <c r="AD246" s="2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</row>
    <row r="247" spans="1:61" s="108" customFormat="1" ht="20.100000000000001" hidden="1" customHeight="1" thickBot="1" x14ac:dyDescent="0.3">
      <c r="A247" s="95"/>
      <c r="B247" s="95"/>
      <c r="C247" s="96"/>
      <c r="D247" s="96"/>
      <c r="E247" s="342"/>
      <c r="F247" s="342"/>
      <c r="G247" s="98"/>
      <c r="H247" s="99" t="s">
        <v>49</v>
      </c>
      <c r="I247" s="100"/>
      <c r="J247" s="520"/>
      <c r="K247" s="521"/>
      <c r="L247" s="521"/>
      <c r="M247" s="522"/>
      <c r="N247" s="523"/>
      <c r="O247" s="521"/>
      <c r="P247" s="521"/>
      <c r="Q247" s="522"/>
      <c r="R247" s="291">
        <f>SUM(R235:R246)</f>
        <v>0</v>
      </c>
      <c r="S247" s="322"/>
      <c r="T247" s="279"/>
      <c r="U247" s="279"/>
      <c r="V247" s="279"/>
      <c r="W247" s="279"/>
      <c r="X247" s="279"/>
      <c r="Y247" s="279"/>
      <c r="Z247" s="279"/>
      <c r="AA247" s="279"/>
      <c r="AB247" s="323"/>
      <c r="AC247" s="279">
        <f t="shared" si="199"/>
        <v>0</v>
      </c>
      <c r="AD247" s="2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</row>
    <row r="248" spans="1:61" s="6" customFormat="1" ht="20.100000000000001" hidden="1" customHeight="1" thickTop="1" x14ac:dyDescent="0.25">
      <c r="A248" s="109"/>
      <c r="B248" s="109"/>
      <c r="C248" s="49"/>
      <c r="D248" s="49"/>
      <c r="E248" s="561"/>
      <c r="F248" s="513"/>
      <c r="G248" s="562"/>
      <c r="H248" s="563"/>
      <c r="I248" s="549"/>
      <c r="J248" s="313"/>
      <c r="K248" s="356">
        <f t="shared" ref="K248:K259" si="200">IF(J248&gt;0, 1, 0)</f>
        <v>0</v>
      </c>
      <c r="L248" s="356">
        <f t="shared" ref="L248:L259" si="201">J248-K248</f>
        <v>0</v>
      </c>
      <c r="M248" s="314"/>
      <c r="N248" s="344"/>
      <c r="O248" s="357">
        <f t="shared" ref="O248:O259" si="202">IF(N248&gt;0, 1, 0)</f>
        <v>0</v>
      </c>
      <c r="P248" s="357">
        <f t="shared" ref="P248:P259" si="203">N248-O248</f>
        <v>0</v>
      </c>
      <c r="Q248" s="564"/>
      <c r="R248" s="299">
        <f t="shared" ref="R248:R259" si="204">(K248*M248*$R$4)+(L248*M248*$R$5)+(O248*Q248*$R$6)+(P248*Q248*$R$7)</f>
        <v>0</v>
      </c>
      <c r="S248" s="322"/>
      <c r="T248" s="279"/>
      <c r="U248" s="279"/>
      <c r="V248" s="279"/>
      <c r="W248" s="279"/>
      <c r="X248" s="279"/>
      <c r="Y248" s="279"/>
      <c r="Z248" s="279"/>
      <c r="AA248" s="279"/>
      <c r="AB248" s="323"/>
      <c r="AC248" s="279">
        <f t="shared" si="199"/>
        <v>0</v>
      </c>
      <c r="AD248" s="2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</row>
    <row r="249" spans="1:61" s="6" customFormat="1" ht="20.100000000000001" hidden="1" customHeight="1" x14ac:dyDescent="0.25">
      <c r="A249" s="109"/>
      <c r="B249" s="109"/>
      <c r="C249" s="49"/>
      <c r="D249" s="49"/>
      <c r="E249" s="343"/>
      <c r="F249" s="343"/>
      <c r="G249" s="121"/>
      <c r="H249" s="54"/>
      <c r="I249" s="62"/>
      <c r="J249" s="313"/>
      <c r="K249" s="356">
        <f t="shared" si="200"/>
        <v>0</v>
      </c>
      <c r="L249" s="356">
        <f t="shared" si="201"/>
        <v>0</v>
      </c>
      <c r="M249" s="314"/>
      <c r="N249" s="344"/>
      <c r="O249" s="357">
        <f t="shared" si="202"/>
        <v>0</v>
      </c>
      <c r="P249" s="357">
        <f t="shared" si="203"/>
        <v>0</v>
      </c>
      <c r="Q249" s="314"/>
      <c r="R249" s="299">
        <f t="shared" si="204"/>
        <v>0</v>
      </c>
      <c r="S249" s="322"/>
      <c r="T249" s="279"/>
      <c r="U249" s="279"/>
      <c r="V249" s="279"/>
      <c r="W249" s="279"/>
      <c r="X249" s="279"/>
      <c r="Y249" s="279"/>
      <c r="Z249" s="279"/>
      <c r="AA249" s="279"/>
      <c r="AB249" s="323"/>
      <c r="AC249" s="279">
        <f t="shared" si="199"/>
        <v>0</v>
      </c>
      <c r="AD249" s="2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</row>
    <row r="250" spans="1:61" s="6" customFormat="1" ht="20.100000000000001" hidden="1" customHeight="1" x14ac:dyDescent="0.25">
      <c r="A250" s="109"/>
      <c r="B250" s="109"/>
      <c r="C250" s="49"/>
      <c r="D250" s="49"/>
      <c r="E250" s="343"/>
      <c r="F250" s="343"/>
      <c r="G250" s="121"/>
      <c r="H250" s="54"/>
      <c r="I250" s="62"/>
      <c r="J250" s="313"/>
      <c r="K250" s="356">
        <f t="shared" si="200"/>
        <v>0</v>
      </c>
      <c r="L250" s="356">
        <f t="shared" si="201"/>
        <v>0</v>
      </c>
      <c r="M250" s="314"/>
      <c r="N250" s="344"/>
      <c r="O250" s="357">
        <f t="shared" si="202"/>
        <v>0</v>
      </c>
      <c r="P250" s="357">
        <f t="shared" si="203"/>
        <v>0</v>
      </c>
      <c r="Q250" s="314"/>
      <c r="R250" s="299">
        <f t="shared" si="204"/>
        <v>0</v>
      </c>
      <c r="S250" s="322"/>
      <c r="T250" s="279"/>
      <c r="U250" s="279"/>
      <c r="V250" s="279"/>
      <c r="W250" s="279"/>
      <c r="X250" s="279"/>
      <c r="Y250" s="279"/>
      <c r="Z250" s="279"/>
      <c r="AA250" s="279"/>
      <c r="AB250" s="323"/>
      <c r="AC250" s="279">
        <f t="shared" si="199"/>
        <v>0</v>
      </c>
      <c r="AD250" s="2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</row>
    <row r="251" spans="1:61" s="6" customFormat="1" ht="20.100000000000001" hidden="1" customHeight="1" x14ac:dyDescent="0.25">
      <c r="A251" s="109"/>
      <c r="B251" s="109"/>
      <c r="C251" s="49"/>
      <c r="D251" s="49"/>
      <c r="E251" s="343"/>
      <c r="F251" s="343"/>
      <c r="G251" s="121"/>
      <c r="H251" s="54"/>
      <c r="I251" s="62"/>
      <c r="J251" s="313"/>
      <c r="K251" s="356">
        <f t="shared" si="200"/>
        <v>0</v>
      </c>
      <c r="L251" s="356">
        <f t="shared" si="201"/>
        <v>0</v>
      </c>
      <c r="M251" s="314"/>
      <c r="N251" s="344"/>
      <c r="O251" s="357">
        <f t="shared" si="202"/>
        <v>0</v>
      </c>
      <c r="P251" s="357">
        <f t="shared" si="203"/>
        <v>0</v>
      </c>
      <c r="Q251" s="314"/>
      <c r="R251" s="299">
        <f t="shared" si="204"/>
        <v>0</v>
      </c>
      <c r="S251" s="322"/>
      <c r="T251" s="279"/>
      <c r="U251" s="279"/>
      <c r="V251" s="279"/>
      <c r="W251" s="279"/>
      <c r="X251" s="279"/>
      <c r="Y251" s="279"/>
      <c r="Z251" s="279"/>
      <c r="AA251" s="279"/>
      <c r="AB251" s="323"/>
      <c r="AC251" s="279">
        <f t="shared" si="199"/>
        <v>0</v>
      </c>
      <c r="AD251" s="2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</row>
    <row r="252" spans="1:61" s="6" customFormat="1" ht="20.100000000000001" hidden="1" customHeight="1" x14ac:dyDescent="0.25">
      <c r="A252" s="109"/>
      <c r="B252" s="109"/>
      <c r="C252" s="49"/>
      <c r="D252" s="49"/>
      <c r="E252" s="343"/>
      <c r="F252" s="343"/>
      <c r="G252" s="79"/>
      <c r="H252" s="54"/>
      <c r="I252" s="62"/>
      <c r="J252" s="313"/>
      <c r="K252" s="356">
        <f t="shared" si="200"/>
        <v>0</v>
      </c>
      <c r="L252" s="356">
        <f t="shared" si="201"/>
        <v>0</v>
      </c>
      <c r="M252" s="314"/>
      <c r="N252" s="344"/>
      <c r="O252" s="357">
        <f t="shared" si="202"/>
        <v>0</v>
      </c>
      <c r="P252" s="357">
        <f t="shared" si="203"/>
        <v>0</v>
      </c>
      <c r="Q252" s="314"/>
      <c r="R252" s="299">
        <f t="shared" si="204"/>
        <v>0</v>
      </c>
      <c r="S252" s="322"/>
      <c r="T252" s="279"/>
      <c r="U252" s="279"/>
      <c r="V252" s="279"/>
      <c r="W252" s="279"/>
      <c r="X252" s="279"/>
      <c r="Y252" s="279"/>
      <c r="Z252" s="279"/>
      <c r="AA252" s="279"/>
      <c r="AB252" s="323"/>
      <c r="AC252" s="279">
        <f t="shared" si="199"/>
        <v>0</v>
      </c>
      <c r="AD252" s="2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</row>
    <row r="253" spans="1:61" s="6" customFormat="1" ht="20.100000000000001" hidden="1" customHeight="1" x14ac:dyDescent="0.25">
      <c r="A253" s="109"/>
      <c r="B253" s="109"/>
      <c r="C253" s="49"/>
      <c r="D253" s="49"/>
      <c r="E253" s="343"/>
      <c r="F253" s="343"/>
      <c r="G253" s="79"/>
      <c r="H253" s="54"/>
      <c r="I253" s="62"/>
      <c r="J253" s="313"/>
      <c r="K253" s="356">
        <f t="shared" si="200"/>
        <v>0</v>
      </c>
      <c r="L253" s="356">
        <f t="shared" si="201"/>
        <v>0</v>
      </c>
      <c r="M253" s="314"/>
      <c r="N253" s="344"/>
      <c r="O253" s="357">
        <f t="shared" si="202"/>
        <v>0</v>
      </c>
      <c r="P253" s="357">
        <f t="shared" si="203"/>
        <v>0</v>
      </c>
      <c r="Q253" s="314"/>
      <c r="R253" s="299">
        <f t="shared" si="204"/>
        <v>0</v>
      </c>
      <c r="S253" s="322"/>
      <c r="T253" s="279"/>
      <c r="U253" s="279"/>
      <c r="V253" s="279"/>
      <c r="W253" s="279"/>
      <c r="X253" s="279"/>
      <c r="Y253" s="279"/>
      <c r="Z253" s="279"/>
      <c r="AA253" s="279"/>
      <c r="AB253" s="323"/>
      <c r="AC253" s="279">
        <f t="shared" si="199"/>
        <v>0</v>
      </c>
      <c r="AD253" s="2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</row>
    <row r="254" spans="1:61" s="6" customFormat="1" ht="20.100000000000001" hidden="1" customHeight="1" x14ac:dyDescent="0.25">
      <c r="A254" s="109"/>
      <c r="B254" s="109"/>
      <c r="C254" s="49"/>
      <c r="D254" s="49"/>
      <c r="E254" s="343"/>
      <c r="F254" s="343"/>
      <c r="G254" s="79"/>
      <c r="H254" s="54"/>
      <c r="I254" s="62"/>
      <c r="J254" s="313"/>
      <c r="K254" s="356">
        <f t="shared" si="200"/>
        <v>0</v>
      </c>
      <c r="L254" s="356">
        <f t="shared" si="201"/>
        <v>0</v>
      </c>
      <c r="M254" s="314"/>
      <c r="N254" s="344"/>
      <c r="O254" s="357">
        <f t="shared" si="202"/>
        <v>0</v>
      </c>
      <c r="P254" s="357">
        <f t="shared" si="203"/>
        <v>0</v>
      </c>
      <c r="Q254" s="314"/>
      <c r="R254" s="299">
        <f t="shared" si="204"/>
        <v>0</v>
      </c>
      <c r="S254" s="322"/>
      <c r="T254" s="279"/>
      <c r="U254" s="279"/>
      <c r="V254" s="279"/>
      <c r="W254" s="279"/>
      <c r="X254" s="279"/>
      <c r="Y254" s="279"/>
      <c r="Z254" s="279"/>
      <c r="AA254" s="279"/>
      <c r="AB254" s="323"/>
      <c r="AC254" s="279">
        <f t="shared" si="199"/>
        <v>0</v>
      </c>
      <c r="AD254" s="2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</row>
    <row r="255" spans="1:61" s="6" customFormat="1" ht="20.100000000000001" hidden="1" customHeight="1" x14ac:dyDescent="0.25">
      <c r="A255" s="109"/>
      <c r="B255" s="109"/>
      <c r="C255" s="49"/>
      <c r="D255" s="49"/>
      <c r="E255" s="343"/>
      <c r="F255" s="343"/>
      <c r="G255" s="79"/>
      <c r="H255" s="80"/>
      <c r="I255" s="81"/>
      <c r="J255" s="313"/>
      <c r="K255" s="356">
        <f t="shared" si="200"/>
        <v>0</v>
      </c>
      <c r="L255" s="356">
        <f t="shared" si="201"/>
        <v>0</v>
      </c>
      <c r="M255" s="314"/>
      <c r="N255" s="344"/>
      <c r="O255" s="357">
        <f t="shared" si="202"/>
        <v>0</v>
      </c>
      <c r="P255" s="357">
        <f t="shared" si="203"/>
        <v>0</v>
      </c>
      <c r="Q255" s="314"/>
      <c r="R255" s="299">
        <f t="shared" si="204"/>
        <v>0</v>
      </c>
      <c r="S255" s="322"/>
      <c r="T255" s="279"/>
      <c r="U255" s="279"/>
      <c r="V255" s="279"/>
      <c r="W255" s="279"/>
      <c r="X255" s="279"/>
      <c r="Y255" s="279"/>
      <c r="Z255" s="279"/>
      <c r="AA255" s="279"/>
      <c r="AB255" s="323"/>
      <c r="AC255" s="279">
        <f t="shared" si="199"/>
        <v>0</v>
      </c>
      <c r="AD255" s="2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</row>
    <row r="256" spans="1:61" s="6" customFormat="1" ht="20.100000000000001" hidden="1" customHeight="1" x14ac:dyDescent="0.25">
      <c r="A256" s="109"/>
      <c r="B256" s="109"/>
      <c r="C256" s="49"/>
      <c r="D256" s="49"/>
      <c r="E256" s="343"/>
      <c r="F256" s="343"/>
      <c r="G256" s="79"/>
      <c r="H256" s="54"/>
      <c r="I256" s="62"/>
      <c r="J256" s="313"/>
      <c r="K256" s="356">
        <f t="shared" si="200"/>
        <v>0</v>
      </c>
      <c r="L256" s="356">
        <f t="shared" si="201"/>
        <v>0</v>
      </c>
      <c r="M256" s="314"/>
      <c r="N256" s="344"/>
      <c r="O256" s="357">
        <f t="shared" si="202"/>
        <v>0</v>
      </c>
      <c r="P256" s="357">
        <f t="shared" si="203"/>
        <v>0</v>
      </c>
      <c r="Q256" s="314"/>
      <c r="R256" s="299">
        <f t="shared" si="204"/>
        <v>0</v>
      </c>
      <c r="S256" s="322"/>
      <c r="T256" s="279"/>
      <c r="U256" s="279"/>
      <c r="V256" s="279"/>
      <c r="W256" s="279"/>
      <c r="X256" s="279"/>
      <c r="Y256" s="279"/>
      <c r="Z256" s="279"/>
      <c r="AA256" s="279"/>
      <c r="AB256" s="323"/>
      <c r="AC256" s="279">
        <f t="shared" si="199"/>
        <v>0</v>
      </c>
      <c r="AD256" s="2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</row>
    <row r="257" spans="1:61" s="6" customFormat="1" ht="20.100000000000001" hidden="1" customHeight="1" x14ac:dyDescent="0.25">
      <c r="A257" s="109"/>
      <c r="B257" s="109"/>
      <c r="C257" s="49"/>
      <c r="D257" s="49"/>
      <c r="E257" s="343"/>
      <c r="F257" s="343"/>
      <c r="G257" s="79"/>
      <c r="H257" s="54"/>
      <c r="I257" s="62"/>
      <c r="J257" s="313"/>
      <c r="K257" s="356">
        <f t="shared" si="200"/>
        <v>0</v>
      </c>
      <c r="L257" s="356">
        <f t="shared" si="201"/>
        <v>0</v>
      </c>
      <c r="M257" s="314"/>
      <c r="N257" s="344"/>
      <c r="O257" s="357">
        <f t="shared" si="202"/>
        <v>0</v>
      </c>
      <c r="P257" s="357">
        <f t="shared" si="203"/>
        <v>0</v>
      </c>
      <c r="Q257" s="314"/>
      <c r="R257" s="299">
        <f t="shared" si="204"/>
        <v>0</v>
      </c>
      <c r="S257" s="322"/>
      <c r="T257" s="279"/>
      <c r="U257" s="279"/>
      <c r="V257" s="279"/>
      <c r="W257" s="279"/>
      <c r="X257" s="279"/>
      <c r="Y257" s="279"/>
      <c r="Z257" s="279"/>
      <c r="AA257" s="279"/>
      <c r="AB257" s="323"/>
      <c r="AC257" s="279">
        <f t="shared" si="199"/>
        <v>0</v>
      </c>
      <c r="AD257" s="2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</row>
    <row r="258" spans="1:61" s="84" customFormat="1" ht="20.100000000000001" hidden="1" customHeight="1" x14ac:dyDescent="0.25">
      <c r="A258" s="109"/>
      <c r="B258" s="109"/>
      <c r="C258" s="49"/>
      <c r="D258" s="49"/>
      <c r="E258" s="343"/>
      <c r="F258" s="343"/>
      <c r="G258" s="79"/>
      <c r="H258" s="54"/>
      <c r="I258" s="62"/>
      <c r="J258" s="313"/>
      <c r="K258" s="356">
        <f t="shared" si="200"/>
        <v>0</v>
      </c>
      <c r="L258" s="356">
        <f t="shared" si="201"/>
        <v>0</v>
      </c>
      <c r="M258" s="314"/>
      <c r="N258" s="344"/>
      <c r="O258" s="357">
        <f t="shared" si="202"/>
        <v>0</v>
      </c>
      <c r="P258" s="357">
        <f t="shared" si="203"/>
        <v>0</v>
      </c>
      <c r="Q258" s="314"/>
      <c r="R258" s="299">
        <f t="shared" si="204"/>
        <v>0</v>
      </c>
      <c r="S258" s="322"/>
      <c r="T258" s="279"/>
      <c r="U258" s="279"/>
      <c r="V258" s="279"/>
      <c r="W258" s="279"/>
      <c r="X258" s="279"/>
      <c r="Y258" s="355"/>
      <c r="Z258" s="355"/>
      <c r="AA258" s="355"/>
      <c r="AB258" s="323"/>
      <c r="AC258" s="279">
        <f t="shared" si="199"/>
        <v>0</v>
      </c>
      <c r="AD258" s="515"/>
      <c r="AE258" s="83"/>
      <c r="AF258" s="83"/>
      <c r="AG258" s="83"/>
      <c r="AH258" s="83"/>
      <c r="AI258" s="83"/>
      <c r="AJ258" s="83"/>
      <c r="AK258" s="83"/>
      <c r="AL258" s="83"/>
      <c r="AM258" s="83"/>
      <c r="AN258" s="83"/>
      <c r="AO258" s="83"/>
      <c r="AP258" s="83"/>
      <c r="AQ258" s="83"/>
      <c r="AR258" s="83"/>
      <c r="AS258" s="83"/>
      <c r="AT258" s="83"/>
      <c r="AU258" s="83"/>
      <c r="AV258" s="83"/>
      <c r="AW258" s="83"/>
      <c r="AX258" s="83"/>
      <c r="AY258" s="83"/>
      <c r="AZ258" s="83"/>
      <c r="BA258" s="83"/>
      <c r="BB258" s="83"/>
      <c r="BC258" s="83"/>
      <c r="BD258" s="83"/>
      <c r="BE258" s="83"/>
      <c r="BF258" s="83"/>
      <c r="BG258" s="83"/>
      <c r="BH258" s="83"/>
      <c r="BI258" s="83"/>
    </row>
    <row r="259" spans="1:61" s="6" customFormat="1" ht="20.100000000000001" hidden="1" customHeight="1" x14ac:dyDescent="0.25">
      <c r="A259" s="109"/>
      <c r="B259" s="109"/>
      <c r="C259" s="49"/>
      <c r="D259" s="49"/>
      <c r="E259" s="343"/>
      <c r="F259" s="343"/>
      <c r="G259" s="79"/>
      <c r="H259" s="80"/>
      <c r="I259" s="81"/>
      <c r="J259" s="313"/>
      <c r="K259" s="356">
        <f t="shared" si="200"/>
        <v>0</v>
      </c>
      <c r="L259" s="356">
        <f t="shared" si="201"/>
        <v>0</v>
      </c>
      <c r="M259" s="314"/>
      <c r="N259" s="344"/>
      <c r="O259" s="357">
        <f t="shared" si="202"/>
        <v>0</v>
      </c>
      <c r="P259" s="357">
        <f t="shared" si="203"/>
        <v>0</v>
      </c>
      <c r="Q259" s="314"/>
      <c r="R259" s="299">
        <f t="shared" si="204"/>
        <v>0</v>
      </c>
      <c r="S259" s="322"/>
      <c r="T259" s="279"/>
      <c r="U259" s="279"/>
      <c r="V259" s="279"/>
      <c r="W259" s="279"/>
      <c r="X259" s="279"/>
      <c r="Y259" s="279"/>
      <c r="Z259" s="279"/>
      <c r="AA259" s="279"/>
      <c r="AB259" s="323"/>
      <c r="AC259" s="279">
        <f t="shared" si="199"/>
        <v>0</v>
      </c>
      <c r="AD259" s="2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</row>
    <row r="260" spans="1:61" s="108" customFormat="1" ht="20.100000000000001" hidden="1" customHeight="1" thickBot="1" x14ac:dyDescent="0.3">
      <c r="A260" s="95"/>
      <c r="B260" s="95"/>
      <c r="C260" s="96"/>
      <c r="D260" s="96"/>
      <c r="E260" s="342"/>
      <c r="F260" s="342"/>
      <c r="G260" s="98"/>
      <c r="H260" s="99" t="s">
        <v>49</v>
      </c>
      <c r="I260" s="100"/>
      <c r="J260" s="520"/>
      <c r="K260" s="521"/>
      <c r="L260" s="521"/>
      <c r="M260" s="522"/>
      <c r="N260" s="523"/>
      <c r="O260" s="521"/>
      <c r="P260" s="521"/>
      <c r="Q260" s="522"/>
      <c r="R260" s="291">
        <f>SUM(R248:R259)</f>
        <v>0</v>
      </c>
      <c r="S260" s="322"/>
      <c r="T260" s="279"/>
      <c r="U260" s="279"/>
      <c r="V260" s="279"/>
      <c r="W260" s="279"/>
      <c r="X260" s="279"/>
      <c r="Y260" s="279"/>
      <c r="Z260" s="279"/>
      <c r="AA260" s="279"/>
      <c r="AB260" s="323"/>
      <c r="AC260" s="279">
        <f t="shared" si="199"/>
        <v>0</v>
      </c>
      <c r="AD260" s="2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</row>
    <row r="261" spans="1:61" s="6" customFormat="1" ht="20.100000000000001" hidden="1" customHeight="1" thickTop="1" x14ac:dyDescent="0.25">
      <c r="A261" s="109"/>
      <c r="B261" s="109"/>
      <c r="C261" s="49"/>
      <c r="D261" s="49"/>
      <c r="E261" s="561"/>
      <c r="F261" s="513"/>
      <c r="G261" s="562"/>
      <c r="H261" s="563"/>
      <c r="I261" s="549"/>
      <c r="J261" s="313"/>
      <c r="K261" s="356">
        <f t="shared" ref="K261:K272" si="205">IF(J261&gt;0, 1, 0)</f>
        <v>0</v>
      </c>
      <c r="L261" s="356">
        <f t="shared" ref="L261:L272" si="206">J261-K261</f>
        <v>0</v>
      </c>
      <c r="M261" s="314"/>
      <c r="N261" s="344"/>
      <c r="O261" s="357">
        <f t="shared" ref="O261:O272" si="207">IF(N261&gt;0, 1, 0)</f>
        <v>0</v>
      </c>
      <c r="P261" s="357">
        <f t="shared" ref="P261:P272" si="208">N261-O261</f>
        <v>0</v>
      </c>
      <c r="Q261" s="564"/>
      <c r="R261" s="299">
        <f t="shared" ref="R261:R272" si="209">(K261*M261*$R$4)+(L261*M261*$R$5)+(O261*Q261*$R$6)+(P261*Q261*$R$7)</f>
        <v>0</v>
      </c>
      <c r="S261" s="322"/>
      <c r="T261" s="279"/>
      <c r="U261" s="279"/>
      <c r="V261" s="279"/>
      <c r="W261" s="279"/>
      <c r="X261" s="279"/>
      <c r="Y261" s="279"/>
      <c r="Z261" s="279"/>
      <c r="AA261" s="279"/>
      <c r="AB261" s="323"/>
      <c r="AC261" s="279">
        <f t="shared" si="199"/>
        <v>0</v>
      </c>
      <c r="AD261" s="2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</row>
    <row r="262" spans="1:61" s="6" customFormat="1" ht="20.100000000000001" hidden="1" customHeight="1" x14ac:dyDescent="0.25">
      <c r="A262" s="109"/>
      <c r="B262" s="109"/>
      <c r="C262" s="49"/>
      <c r="D262" s="49"/>
      <c r="E262" s="334"/>
      <c r="F262" s="343"/>
      <c r="G262" s="53"/>
      <c r="H262" s="54"/>
      <c r="I262" s="544"/>
      <c r="J262" s="313"/>
      <c r="K262" s="545">
        <f t="shared" si="205"/>
        <v>0</v>
      </c>
      <c r="L262" s="545">
        <f t="shared" si="206"/>
        <v>0</v>
      </c>
      <c r="M262" s="314"/>
      <c r="N262" s="344"/>
      <c r="O262" s="565">
        <f t="shared" si="207"/>
        <v>0</v>
      </c>
      <c r="P262" s="565">
        <f t="shared" si="208"/>
        <v>0</v>
      </c>
      <c r="Q262" s="314"/>
      <c r="R262" s="299">
        <f t="shared" si="209"/>
        <v>0</v>
      </c>
      <c r="S262" s="322"/>
      <c r="T262" s="279"/>
      <c r="U262" s="279"/>
      <c r="V262" s="279"/>
      <c r="W262" s="279"/>
      <c r="X262" s="279"/>
      <c r="Y262" s="279"/>
      <c r="Z262" s="279"/>
      <c r="AA262" s="279"/>
      <c r="AB262" s="323"/>
      <c r="AC262" s="279">
        <f t="shared" si="199"/>
        <v>0</v>
      </c>
      <c r="AD262" s="2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</row>
    <row r="263" spans="1:61" s="6" customFormat="1" ht="20.100000000000001" hidden="1" customHeight="1" x14ac:dyDescent="0.25">
      <c r="A263" s="109"/>
      <c r="B263" s="109"/>
      <c r="C263" s="49"/>
      <c r="D263" s="49"/>
      <c r="E263" s="343"/>
      <c r="F263" s="343"/>
      <c r="G263" s="121"/>
      <c r="H263" s="54"/>
      <c r="I263" s="62"/>
      <c r="J263" s="313"/>
      <c r="K263" s="356">
        <f t="shared" si="205"/>
        <v>0</v>
      </c>
      <c r="L263" s="356">
        <f t="shared" si="206"/>
        <v>0</v>
      </c>
      <c r="M263" s="314"/>
      <c r="N263" s="344"/>
      <c r="O263" s="357">
        <f t="shared" si="207"/>
        <v>0</v>
      </c>
      <c r="P263" s="357">
        <f t="shared" si="208"/>
        <v>0</v>
      </c>
      <c r="Q263" s="314"/>
      <c r="R263" s="299">
        <f t="shared" si="209"/>
        <v>0</v>
      </c>
      <c r="S263" s="322"/>
      <c r="T263" s="279"/>
      <c r="U263" s="279"/>
      <c r="V263" s="279"/>
      <c r="W263" s="279"/>
      <c r="X263" s="279"/>
      <c r="Y263" s="279"/>
      <c r="Z263" s="279"/>
      <c r="AA263" s="279"/>
      <c r="AB263" s="323"/>
      <c r="AC263" s="279">
        <f t="shared" si="199"/>
        <v>0</v>
      </c>
      <c r="AD263" s="2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</row>
    <row r="264" spans="1:61" s="6" customFormat="1" ht="20.100000000000001" hidden="1" customHeight="1" x14ac:dyDescent="0.25">
      <c r="A264" s="109"/>
      <c r="B264" s="109"/>
      <c r="C264" s="49"/>
      <c r="D264" s="49"/>
      <c r="E264" s="343"/>
      <c r="F264" s="343"/>
      <c r="G264" s="121"/>
      <c r="H264" s="54"/>
      <c r="I264" s="62"/>
      <c r="J264" s="313"/>
      <c r="K264" s="356">
        <f t="shared" si="205"/>
        <v>0</v>
      </c>
      <c r="L264" s="356">
        <f t="shared" si="206"/>
        <v>0</v>
      </c>
      <c r="M264" s="314"/>
      <c r="N264" s="344"/>
      <c r="O264" s="357">
        <f t="shared" si="207"/>
        <v>0</v>
      </c>
      <c r="P264" s="357">
        <f t="shared" si="208"/>
        <v>0</v>
      </c>
      <c r="Q264" s="314"/>
      <c r="R264" s="299">
        <f t="shared" si="209"/>
        <v>0</v>
      </c>
      <c r="S264" s="322"/>
      <c r="T264" s="279"/>
      <c r="U264" s="279"/>
      <c r="V264" s="279"/>
      <c r="W264" s="279"/>
      <c r="X264" s="279"/>
      <c r="Y264" s="279"/>
      <c r="Z264" s="279"/>
      <c r="AA264" s="279"/>
      <c r="AB264" s="323"/>
      <c r="AC264" s="279">
        <f t="shared" si="199"/>
        <v>0</v>
      </c>
      <c r="AD264" s="2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</row>
    <row r="265" spans="1:61" s="6" customFormat="1" ht="20.100000000000001" hidden="1" customHeight="1" x14ac:dyDescent="0.25">
      <c r="A265" s="109"/>
      <c r="B265" s="109"/>
      <c r="C265" s="49"/>
      <c r="D265" s="49"/>
      <c r="E265" s="343"/>
      <c r="F265" s="343"/>
      <c r="G265" s="79"/>
      <c r="H265" s="54"/>
      <c r="I265" s="62"/>
      <c r="J265" s="313"/>
      <c r="K265" s="356">
        <f t="shared" si="205"/>
        <v>0</v>
      </c>
      <c r="L265" s="356">
        <f t="shared" si="206"/>
        <v>0</v>
      </c>
      <c r="M265" s="314"/>
      <c r="N265" s="344"/>
      <c r="O265" s="357">
        <f t="shared" si="207"/>
        <v>0</v>
      </c>
      <c r="P265" s="357">
        <f t="shared" si="208"/>
        <v>0</v>
      </c>
      <c r="Q265" s="314"/>
      <c r="R265" s="299">
        <f t="shared" si="209"/>
        <v>0</v>
      </c>
      <c r="S265" s="322"/>
      <c r="T265" s="279"/>
      <c r="U265" s="279"/>
      <c r="V265" s="279"/>
      <c r="W265" s="279"/>
      <c r="X265" s="279"/>
      <c r="Y265" s="279"/>
      <c r="Z265" s="279"/>
      <c r="AA265" s="279"/>
      <c r="AB265" s="323"/>
      <c r="AC265" s="279">
        <f t="shared" si="199"/>
        <v>0</v>
      </c>
      <c r="AD265" s="2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</row>
    <row r="266" spans="1:61" s="6" customFormat="1" ht="20.100000000000001" hidden="1" customHeight="1" x14ac:dyDescent="0.25">
      <c r="A266" s="109"/>
      <c r="B266" s="109"/>
      <c r="C266" s="49"/>
      <c r="D266" s="49"/>
      <c r="E266" s="343"/>
      <c r="F266" s="343"/>
      <c r="G266" s="79"/>
      <c r="H266" s="54"/>
      <c r="I266" s="62"/>
      <c r="J266" s="313"/>
      <c r="K266" s="356">
        <f t="shared" si="205"/>
        <v>0</v>
      </c>
      <c r="L266" s="356">
        <f t="shared" si="206"/>
        <v>0</v>
      </c>
      <c r="M266" s="314"/>
      <c r="N266" s="344"/>
      <c r="O266" s="357">
        <f t="shared" si="207"/>
        <v>0</v>
      </c>
      <c r="P266" s="357">
        <f t="shared" si="208"/>
        <v>0</v>
      </c>
      <c r="Q266" s="314"/>
      <c r="R266" s="299">
        <f t="shared" si="209"/>
        <v>0</v>
      </c>
      <c r="S266" s="322"/>
      <c r="T266" s="279"/>
      <c r="U266" s="279"/>
      <c r="V266" s="279"/>
      <c r="W266" s="279"/>
      <c r="X266" s="279"/>
      <c r="Y266" s="279"/>
      <c r="Z266" s="279"/>
      <c r="AA266" s="279"/>
      <c r="AB266" s="323"/>
      <c r="AC266" s="279">
        <f t="shared" si="199"/>
        <v>0</v>
      </c>
      <c r="AD266" s="2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</row>
    <row r="267" spans="1:61" s="6" customFormat="1" ht="20.100000000000001" hidden="1" customHeight="1" x14ac:dyDescent="0.25">
      <c r="A267" s="109"/>
      <c r="B267" s="109"/>
      <c r="C267" s="49"/>
      <c r="D267" s="49"/>
      <c r="E267" s="343"/>
      <c r="F267" s="343"/>
      <c r="G267" s="79"/>
      <c r="H267" s="54"/>
      <c r="I267" s="62"/>
      <c r="J267" s="313"/>
      <c r="K267" s="356">
        <f t="shared" si="205"/>
        <v>0</v>
      </c>
      <c r="L267" s="356">
        <f t="shared" si="206"/>
        <v>0</v>
      </c>
      <c r="M267" s="314"/>
      <c r="N267" s="344"/>
      <c r="O267" s="357">
        <f t="shared" si="207"/>
        <v>0</v>
      </c>
      <c r="P267" s="357">
        <f t="shared" si="208"/>
        <v>0</v>
      </c>
      <c r="Q267" s="314"/>
      <c r="R267" s="299">
        <f t="shared" si="209"/>
        <v>0</v>
      </c>
      <c r="S267" s="322"/>
      <c r="T267" s="279"/>
      <c r="U267" s="279"/>
      <c r="V267" s="279"/>
      <c r="W267" s="279"/>
      <c r="X267" s="279"/>
      <c r="Y267" s="279"/>
      <c r="Z267" s="279"/>
      <c r="AA267" s="279"/>
      <c r="AB267" s="323"/>
      <c r="AC267" s="279">
        <f t="shared" si="199"/>
        <v>0</v>
      </c>
      <c r="AD267" s="2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</row>
    <row r="268" spans="1:61" s="6" customFormat="1" ht="20.100000000000001" hidden="1" customHeight="1" x14ac:dyDescent="0.25">
      <c r="A268" s="109"/>
      <c r="B268" s="109"/>
      <c r="C268" s="49"/>
      <c r="D268" s="49"/>
      <c r="E268" s="343"/>
      <c r="F268" s="343"/>
      <c r="G268" s="79"/>
      <c r="H268" s="80"/>
      <c r="I268" s="81"/>
      <c r="J268" s="313"/>
      <c r="K268" s="356">
        <f t="shared" si="205"/>
        <v>0</v>
      </c>
      <c r="L268" s="356">
        <f t="shared" si="206"/>
        <v>0</v>
      </c>
      <c r="M268" s="314"/>
      <c r="N268" s="344"/>
      <c r="O268" s="357">
        <f t="shared" si="207"/>
        <v>0</v>
      </c>
      <c r="P268" s="357">
        <f t="shared" si="208"/>
        <v>0</v>
      </c>
      <c r="Q268" s="314"/>
      <c r="R268" s="299">
        <f t="shared" si="209"/>
        <v>0</v>
      </c>
      <c r="S268" s="322"/>
      <c r="T268" s="279"/>
      <c r="U268" s="279"/>
      <c r="V268" s="279"/>
      <c r="W268" s="279"/>
      <c r="X268" s="279"/>
      <c r="Y268" s="279"/>
      <c r="Z268" s="279"/>
      <c r="AA268" s="279"/>
      <c r="AB268" s="323"/>
      <c r="AC268" s="279">
        <f t="shared" si="199"/>
        <v>0</v>
      </c>
      <c r="AD268" s="2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</row>
    <row r="269" spans="1:61" s="6" customFormat="1" ht="20.100000000000001" hidden="1" customHeight="1" x14ac:dyDescent="0.25">
      <c r="A269" s="109"/>
      <c r="B269" s="109"/>
      <c r="C269" s="49"/>
      <c r="D269" s="49"/>
      <c r="E269" s="343"/>
      <c r="F269" s="343"/>
      <c r="G269" s="79"/>
      <c r="H269" s="54"/>
      <c r="I269" s="62"/>
      <c r="J269" s="313"/>
      <c r="K269" s="356">
        <f t="shared" si="205"/>
        <v>0</v>
      </c>
      <c r="L269" s="356">
        <f t="shared" si="206"/>
        <v>0</v>
      </c>
      <c r="M269" s="314"/>
      <c r="N269" s="344"/>
      <c r="O269" s="357">
        <f t="shared" si="207"/>
        <v>0</v>
      </c>
      <c r="P269" s="357">
        <f t="shared" si="208"/>
        <v>0</v>
      </c>
      <c r="Q269" s="314"/>
      <c r="R269" s="299">
        <f t="shared" si="209"/>
        <v>0</v>
      </c>
      <c r="S269" s="322"/>
      <c r="T269" s="279"/>
      <c r="U269" s="279"/>
      <c r="V269" s="279"/>
      <c r="W269" s="279"/>
      <c r="X269" s="279"/>
      <c r="Y269" s="279"/>
      <c r="Z269" s="279"/>
      <c r="AA269" s="279"/>
      <c r="AB269" s="323"/>
      <c r="AC269" s="279">
        <f t="shared" si="199"/>
        <v>0</v>
      </c>
      <c r="AD269" s="2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</row>
    <row r="270" spans="1:61" s="6" customFormat="1" ht="20.100000000000001" hidden="1" customHeight="1" x14ac:dyDescent="0.25">
      <c r="A270" s="109"/>
      <c r="B270" s="109"/>
      <c r="C270" s="49"/>
      <c r="D270" s="49"/>
      <c r="E270" s="343"/>
      <c r="F270" s="343"/>
      <c r="G270" s="79"/>
      <c r="H270" s="54"/>
      <c r="I270" s="62"/>
      <c r="J270" s="313"/>
      <c r="K270" s="356">
        <f t="shared" si="205"/>
        <v>0</v>
      </c>
      <c r="L270" s="356">
        <f t="shared" si="206"/>
        <v>0</v>
      </c>
      <c r="M270" s="314"/>
      <c r="N270" s="344"/>
      <c r="O270" s="357">
        <f t="shared" si="207"/>
        <v>0</v>
      </c>
      <c r="P270" s="357">
        <f t="shared" si="208"/>
        <v>0</v>
      </c>
      <c r="Q270" s="314"/>
      <c r="R270" s="299">
        <f t="shared" si="209"/>
        <v>0</v>
      </c>
      <c r="S270" s="322"/>
      <c r="T270" s="279"/>
      <c r="U270" s="279"/>
      <c r="V270" s="279"/>
      <c r="W270" s="279"/>
      <c r="X270" s="279"/>
      <c r="Y270" s="279"/>
      <c r="Z270" s="279"/>
      <c r="AA270" s="279"/>
      <c r="AB270" s="323"/>
      <c r="AC270" s="279">
        <f t="shared" si="199"/>
        <v>0</v>
      </c>
      <c r="AD270" s="2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</row>
    <row r="271" spans="1:61" s="84" customFormat="1" ht="20.100000000000001" hidden="1" customHeight="1" x14ac:dyDescent="0.25">
      <c r="A271" s="109"/>
      <c r="B271" s="109"/>
      <c r="C271" s="49"/>
      <c r="D271" s="49"/>
      <c r="E271" s="343"/>
      <c r="F271" s="343"/>
      <c r="G271" s="79"/>
      <c r="H271" s="54"/>
      <c r="I271" s="62"/>
      <c r="J271" s="313"/>
      <c r="K271" s="356">
        <f t="shared" si="205"/>
        <v>0</v>
      </c>
      <c r="L271" s="356">
        <f t="shared" si="206"/>
        <v>0</v>
      </c>
      <c r="M271" s="314"/>
      <c r="N271" s="344"/>
      <c r="O271" s="357">
        <f t="shared" si="207"/>
        <v>0</v>
      </c>
      <c r="P271" s="357">
        <f t="shared" si="208"/>
        <v>0</v>
      </c>
      <c r="Q271" s="314"/>
      <c r="R271" s="299">
        <f t="shared" si="209"/>
        <v>0</v>
      </c>
      <c r="S271" s="322"/>
      <c r="T271" s="279"/>
      <c r="U271" s="279"/>
      <c r="V271" s="279"/>
      <c r="W271" s="279"/>
      <c r="X271" s="279"/>
      <c r="Y271" s="355"/>
      <c r="Z271" s="355"/>
      <c r="AA271" s="355"/>
      <c r="AB271" s="323"/>
      <c r="AC271" s="279">
        <f t="shared" si="199"/>
        <v>0</v>
      </c>
      <c r="AD271" s="515"/>
      <c r="AE271" s="83"/>
      <c r="AF271" s="83"/>
      <c r="AG271" s="83"/>
      <c r="AH271" s="83"/>
      <c r="AI271" s="83"/>
      <c r="AJ271" s="83"/>
      <c r="AK271" s="83"/>
      <c r="AL271" s="83"/>
      <c r="AM271" s="83"/>
      <c r="AN271" s="83"/>
      <c r="AO271" s="83"/>
      <c r="AP271" s="83"/>
      <c r="AQ271" s="83"/>
      <c r="AR271" s="83"/>
      <c r="AS271" s="83"/>
      <c r="AT271" s="83"/>
      <c r="AU271" s="83"/>
      <c r="AV271" s="83"/>
      <c r="AW271" s="83"/>
      <c r="AX271" s="83"/>
      <c r="AY271" s="83"/>
      <c r="AZ271" s="83"/>
      <c r="BA271" s="83"/>
      <c r="BB271" s="83"/>
      <c r="BC271" s="83"/>
      <c r="BD271" s="83"/>
      <c r="BE271" s="83"/>
      <c r="BF271" s="83"/>
      <c r="BG271" s="83"/>
      <c r="BH271" s="83"/>
      <c r="BI271" s="83"/>
    </row>
    <row r="272" spans="1:61" s="6" customFormat="1" ht="20.100000000000001" hidden="1" customHeight="1" x14ac:dyDescent="0.25">
      <c r="A272" s="109"/>
      <c r="B272" s="109"/>
      <c r="C272" s="49"/>
      <c r="D272" s="49"/>
      <c r="E272" s="343"/>
      <c r="F272" s="343"/>
      <c r="G272" s="79"/>
      <c r="H272" s="80"/>
      <c r="I272" s="81"/>
      <c r="J272" s="313"/>
      <c r="K272" s="356">
        <f t="shared" si="205"/>
        <v>0</v>
      </c>
      <c r="L272" s="356">
        <f t="shared" si="206"/>
        <v>0</v>
      </c>
      <c r="M272" s="314"/>
      <c r="N272" s="344"/>
      <c r="O272" s="357">
        <f t="shared" si="207"/>
        <v>0</v>
      </c>
      <c r="P272" s="357">
        <f t="shared" si="208"/>
        <v>0</v>
      </c>
      <c r="Q272" s="314"/>
      <c r="R272" s="299">
        <f t="shared" si="209"/>
        <v>0</v>
      </c>
      <c r="S272" s="322"/>
      <c r="T272" s="279"/>
      <c r="U272" s="279"/>
      <c r="V272" s="279"/>
      <c r="W272" s="279"/>
      <c r="X272" s="279"/>
      <c r="Y272" s="279"/>
      <c r="Z272" s="279"/>
      <c r="AA272" s="279"/>
      <c r="AB272" s="323"/>
      <c r="AC272" s="279">
        <f t="shared" si="199"/>
        <v>0</v>
      </c>
      <c r="AD272" s="2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</row>
    <row r="273" spans="1:61" s="108" customFormat="1" ht="20.100000000000001" hidden="1" customHeight="1" x14ac:dyDescent="0.25">
      <c r="A273" s="164"/>
      <c r="B273" s="164"/>
      <c r="C273" s="165"/>
      <c r="D273" s="165"/>
      <c r="E273" s="386"/>
      <c r="F273" s="386"/>
      <c r="G273" s="167"/>
      <c r="H273" s="168" t="s">
        <v>49</v>
      </c>
      <c r="I273" s="169"/>
      <c r="J273" s="566"/>
      <c r="K273" s="567"/>
      <c r="L273" s="567"/>
      <c r="M273" s="568"/>
      <c r="N273" s="569"/>
      <c r="O273" s="567"/>
      <c r="P273" s="567"/>
      <c r="Q273" s="568"/>
      <c r="R273" s="301">
        <f>SUM(R261:R272)</f>
        <v>0</v>
      </c>
      <c r="S273" s="322"/>
      <c r="T273" s="279"/>
      <c r="U273" s="279"/>
      <c r="V273" s="279"/>
      <c r="W273" s="279"/>
      <c r="X273" s="279"/>
      <c r="Y273" s="279"/>
      <c r="Z273" s="279"/>
      <c r="AA273" s="279"/>
      <c r="AB273" s="323"/>
      <c r="AC273" s="279">
        <f t="shared" si="199"/>
        <v>0</v>
      </c>
      <c r="AD273" s="2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</row>
    <row r="274" spans="1:61" ht="27.75" customHeight="1" thickTop="1" x14ac:dyDescent="0.25">
      <c r="A274" s="176"/>
      <c r="B274" s="176"/>
      <c r="C274" s="177"/>
      <c r="D274" s="177"/>
      <c r="E274" s="387"/>
      <c r="F274" s="387"/>
      <c r="G274" s="179"/>
      <c r="H274" s="180"/>
      <c r="I274" s="181"/>
      <c r="J274" s="570"/>
      <c r="K274" s="571"/>
      <c r="L274" s="572"/>
      <c r="M274" s="573"/>
      <c r="N274" s="574"/>
      <c r="O274" s="571"/>
      <c r="P274" s="572"/>
      <c r="Q274" s="573"/>
      <c r="R274" s="303">
        <f t="shared" ref="R274:AA274" si="210">R273+R260+R247+R234+R221+R208+R195+R182+R169+R156+R143+R130+R116+R103+R89+R75+R61+R48+R35+R21</f>
        <v>5353.6</v>
      </c>
      <c r="S274" s="575">
        <f t="shared" si="210"/>
        <v>1097</v>
      </c>
      <c r="T274" s="576">
        <f t="shared" si="210"/>
        <v>1025</v>
      </c>
      <c r="U274" s="576">
        <f t="shared" si="210"/>
        <v>1384.7999999999997</v>
      </c>
      <c r="V274" s="576">
        <f t="shared" si="210"/>
        <v>1048</v>
      </c>
      <c r="W274" s="576">
        <f t="shared" si="210"/>
        <v>314.39999999999992</v>
      </c>
      <c r="X274" s="576">
        <f t="shared" si="210"/>
        <v>314.39999999999998</v>
      </c>
      <c r="Y274" s="577">
        <f t="shared" si="210"/>
        <v>2131</v>
      </c>
      <c r="Z274" s="577">
        <f t="shared" si="210"/>
        <v>1325.4000000000003</v>
      </c>
      <c r="AA274" s="577">
        <f t="shared" si="210"/>
        <v>1682.3999999999999</v>
      </c>
      <c r="AB274" s="323"/>
      <c r="AC274" s="279">
        <f t="shared" si="199"/>
        <v>214.80000000000018</v>
      </c>
      <c r="AD274" s="2"/>
    </row>
    <row r="275" spans="1:61" s="3" customFormat="1" x14ac:dyDescent="0.25">
      <c r="A275" s="188"/>
      <c r="B275" s="188"/>
      <c r="E275" s="388"/>
      <c r="F275" s="388"/>
      <c r="G275" s="190"/>
      <c r="H275" s="191"/>
      <c r="I275" s="192"/>
      <c r="J275" s="388"/>
      <c r="K275" s="578"/>
      <c r="L275" s="578"/>
      <c r="M275" s="388"/>
      <c r="N275" s="388"/>
      <c r="O275" s="578"/>
      <c r="P275" s="578"/>
      <c r="Q275" s="388"/>
      <c r="R275" s="196"/>
      <c r="S275" s="211"/>
      <c r="T275" s="211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8"/>
    </row>
    <row r="276" spans="1:61" s="3" customFormat="1" x14ac:dyDescent="0.25">
      <c r="A276" s="188"/>
      <c r="B276" s="188"/>
      <c r="E276" s="388"/>
      <c r="F276" s="388"/>
      <c r="G276" s="190"/>
      <c r="H276" s="191"/>
      <c r="I276" s="192"/>
      <c r="J276" s="579"/>
      <c r="K276" s="580"/>
      <c r="L276" s="580"/>
      <c r="M276" s="579"/>
      <c r="N276" s="579"/>
      <c r="O276" s="580"/>
      <c r="P276" s="580"/>
      <c r="Q276" s="579"/>
      <c r="R276" s="195"/>
      <c r="S276" s="58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8"/>
    </row>
    <row r="277" spans="1:61" s="3" customFormat="1" x14ac:dyDescent="0.25">
      <c r="A277" s="188"/>
      <c r="B277" s="188"/>
      <c r="E277" s="388"/>
      <c r="F277" s="388"/>
      <c r="G277" s="190"/>
      <c r="H277" s="191"/>
      <c r="I277" s="192"/>
      <c r="J277" s="579"/>
      <c r="K277" s="580"/>
      <c r="L277" s="580"/>
      <c r="M277" s="579"/>
      <c r="N277" s="579"/>
      <c r="O277" s="580"/>
      <c r="P277" s="580"/>
      <c r="Q277" s="579"/>
      <c r="R277" s="195"/>
      <c r="S277" s="58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8"/>
    </row>
    <row r="278" spans="1:61" s="3" customFormat="1" x14ac:dyDescent="0.25">
      <c r="A278" s="188"/>
      <c r="B278" s="188"/>
      <c r="E278" s="388"/>
      <c r="F278" s="388"/>
      <c r="G278" s="190"/>
      <c r="H278" s="191"/>
      <c r="I278" s="192"/>
      <c r="J278" s="579"/>
      <c r="K278" s="580"/>
      <c r="L278" s="580"/>
      <c r="M278" s="579"/>
      <c r="N278" s="579"/>
      <c r="O278" s="580"/>
      <c r="P278" s="580"/>
      <c r="Q278" s="579"/>
      <c r="R278" s="195"/>
      <c r="S278" s="58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8"/>
    </row>
    <row r="279" spans="1:61" s="3" customFormat="1" x14ac:dyDescent="0.25">
      <c r="A279" s="188"/>
      <c r="B279" s="188"/>
      <c r="E279" s="388"/>
      <c r="F279" s="388"/>
      <c r="G279" s="190"/>
      <c r="H279" s="191"/>
      <c r="I279" s="192"/>
      <c r="J279" s="579"/>
      <c r="K279" s="580"/>
      <c r="L279" s="580"/>
      <c r="M279" s="579"/>
      <c r="N279" s="579"/>
      <c r="O279" s="580"/>
      <c r="P279" s="580"/>
      <c r="Q279" s="579"/>
      <c r="R279" s="195"/>
      <c r="S279" s="58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8"/>
    </row>
    <row r="280" spans="1:61" s="3" customFormat="1" x14ac:dyDescent="0.25">
      <c r="A280" s="188"/>
      <c r="B280" s="188"/>
      <c r="E280" s="388"/>
      <c r="F280" s="388"/>
      <c r="G280" s="190"/>
      <c r="H280" s="191"/>
      <c r="I280" s="192"/>
      <c r="J280" s="579"/>
      <c r="K280" s="580"/>
      <c r="L280" s="580"/>
      <c r="M280" s="579"/>
      <c r="N280" s="579"/>
      <c r="O280" s="580"/>
      <c r="P280" s="580"/>
      <c r="Q280" s="579"/>
      <c r="R280" s="195"/>
      <c r="S280" s="581"/>
      <c r="T280" s="211"/>
      <c r="U280" s="211"/>
      <c r="V280" s="211"/>
      <c r="W280" s="211"/>
      <c r="X280" s="211"/>
      <c r="Y280" s="211"/>
      <c r="Z280" s="211"/>
      <c r="AA280" s="211"/>
      <c r="AB280" s="211"/>
      <c r="AC280" s="211"/>
      <c r="AD280" s="8"/>
    </row>
    <row r="281" spans="1:61" s="3" customFormat="1" x14ac:dyDescent="0.25">
      <c r="A281" s="188"/>
      <c r="B281" s="188"/>
      <c r="E281" s="388"/>
      <c r="F281" s="388"/>
      <c r="G281" s="190"/>
      <c r="H281" s="191"/>
      <c r="I281" s="192"/>
      <c r="J281" s="579"/>
      <c r="K281" s="580"/>
      <c r="L281" s="580"/>
      <c r="M281" s="579"/>
      <c r="N281" s="579"/>
      <c r="O281" s="580"/>
      <c r="P281" s="580"/>
      <c r="Q281" s="579"/>
      <c r="R281" s="195"/>
      <c r="S281" s="581"/>
      <c r="T281" s="211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8"/>
    </row>
    <row r="282" spans="1:61" s="3" customFormat="1" x14ac:dyDescent="0.25">
      <c r="A282" s="188"/>
      <c r="B282" s="188"/>
      <c r="E282" s="388"/>
      <c r="F282" s="388"/>
      <c r="G282" s="190"/>
      <c r="H282" s="191"/>
      <c r="I282" s="192"/>
      <c r="J282" s="579"/>
      <c r="K282" s="580"/>
      <c r="L282" s="580"/>
      <c r="M282" s="579"/>
      <c r="N282" s="579"/>
      <c r="O282" s="580"/>
      <c r="P282" s="580"/>
      <c r="Q282" s="579"/>
      <c r="R282" s="195"/>
      <c r="S282" s="58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8"/>
    </row>
    <row r="283" spans="1:61" s="3" customFormat="1" x14ac:dyDescent="0.25">
      <c r="A283" s="188"/>
      <c r="B283" s="188"/>
      <c r="E283" s="388"/>
      <c r="F283" s="388"/>
      <c r="G283" s="190"/>
      <c r="H283" s="191"/>
      <c r="I283" s="192"/>
      <c r="J283" s="579"/>
      <c r="K283" s="580"/>
      <c r="L283" s="580"/>
      <c r="M283" s="579"/>
      <c r="N283" s="579"/>
      <c r="O283" s="580"/>
      <c r="P283" s="580"/>
      <c r="Q283" s="579"/>
      <c r="R283" s="195"/>
      <c r="S283" s="58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8"/>
    </row>
    <row r="284" spans="1:61" s="3" customFormat="1" x14ac:dyDescent="0.25">
      <c r="A284" s="188"/>
      <c r="B284" s="188"/>
      <c r="E284" s="388"/>
      <c r="F284" s="388"/>
      <c r="G284" s="190"/>
      <c r="H284" s="191"/>
      <c r="I284" s="192"/>
      <c r="J284" s="579"/>
      <c r="K284" s="580"/>
      <c r="L284" s="580"/>
      <c r="M284" s="579"/>
      <c r="N284" s="579"/>
      <c r="O284" s="580"/>
      <c r="P284" s="580"/>
      <c r="Q284" s="579"/>
      <c r="R284" s="195"/>
      <c r="S284" s="58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8"/>
    </row>
    <row r="285" spans="1:61" s="3" customFormat="1" x14ac:dyDescent="0.25">
      <c r="A285" s="188"/>
      <c r="B285" s="188"/>
      <c r="E285" s="388"/>
      <c r="F285" s="388"/>
      <c r="G285" s="190"/>
      <c r="H285" s="191"/>
      <c r="I285" s="192"/>
      <c r="J285" s="579"/>
      <c r="K285" s="580"/>
      <c r="L285" s="580"/>
      <c r="M285" s="579"/>
      <c r="N285" s="579"/>
      <c r="O285" s="580"/>
      <c r="P285" s="580"/>
      <c r="Q285" s="579"/>
      <c r="R285" s="195"/>
      <c r="S285" s="58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8"/>
    </row>
    <row r="286" spans="1:61" s="3" customFormat="1" x14ac:dyDescent="0.25">
      <c r="A286" s="188"/>
      <c r="B286" s="188"/>
      <c r="E286" s="388"/>
      <c r="F286" s="388"/>
      <c r="G286" s="190"/>
      <c r="H286" s="191"/>
      <c r="I286" s="192"/>
      <c r="J286" s="579"/>
      <c r="K286" s="580"/>
      <c r="L286" s="580"/>
      <c r="M286" s="579"/>
      <c r="N286" s="579"/>
      <c r="O286" s="580"/>
      <c r="P286" s="580"/>
      <c r="Q286" s="579"/>
      <c r="R286" s="195"/>
      <c r="S286" s="58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/>
      <c r="AD286" s="8"/>
    </row>
    <row r="287" spans="1:61" s="3" customFormat="1" x14ac:dyDescent="0.25">
      <c r="A287" s="188"/>
      <c r="B287" s="188"/>
      <c r="E287" s="388"/>
      <c r="F287" s="388"/>
      <c r="G287" s="190"/>
      <c r="H287" s="191"/>
      <c r="I287" s="192"/>
      <c r="J287" s="579"/>
      <c r="K287" s="580"/>
      <c r="L287" s="580"/>
      <c r="M287" s="579"/>
      <c r="N287" s="579"/>
      <c r="O287" s="580"/>
      <c r="P287" s="580"/>
      <c r="Q287" s="579"/>
      <c r="R287" s="195"/>
      <c r="S287" s="58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8"/>
    </row>
    <row r="288" spans="1:61" s="3" customFormat="1" x14ac:dyDescent="0.25">
      <c r="A288" s="188"/>
      <c r="B288" s="188"/>
      <c r="E288" s="388"/>
      <c r="F288" s="388"/>
      <c r="G288" s="190"/>
      <c r="H288" s="191"/>
      <c r="I288" s="192"/>
      <c r="J288" s="579"/>
      <c r="K288" s="580"/>
      <c r="L288" s="580"/>
      <c r="M288" s="579"/>
      <c r="N288" s="579"/>
      <c r="O288" s="580"/>
      <c r="P288" s="580"/>
      <c r="Q288" s="579"/>
      <c r="R288" s="195"/>
      <c r="S288" s="581"/>
      <c r="T288" s="211"/>
      <c r="U288" s="211"/>
      <c r="V288" s="211"/>
      <c r="W288" s="211"/>
      <c r="X288" s="211"/>
      <c r="Y288" s="211"/>
      <c r="Z288" s="211"/>
      <c r="AA288" s="211"/>
      <c r="AB288" s="211"/>
      <c r="AC288" s="211"/>
      <c r="AD288" s="8"/>
    </row>
    <row r="289" spans="1:30" s="3" customFormat="1" x14ac:dyDescent="0.25">
      <c r="A289" s="188"/>
      <c r="B289" s="188"/>
      <c r="E289" s="388"/>
      <c r="F289" s="388"/>
      <c r="G289" s="190"/>
      <c r="H289" s="191"/>
      <c r="I289" s="192"/>
      <c r="J289" s="579"/>
      <c r="K289" s="580"/>
      <c r="L289" s="580"/>
      <c r="M289" s="579"/>
      <c r="N289" s="579"/>
      <c r="O289" s="580"/>
      <c r="P289" s="580"/>
      <c r="Q289" s="579"/>
      <c r="R289" s="195"/>
      <c r="S289" s="58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/>
      <c r="AD289" s="8"/>
    </row>
    <row r="290" spans="1:30" s="3" customFormat="1" x14ac:dyDescent="0.25">
      <c r="A290" s="188"/>
      <c r="B290" s="188"/>
      <c r="E290" s="388"/>
      <c r="F290" s="388"/>
      <c r="G290" s="190"/>
      <c r="H290" s="191"/>
      <c r="I290" s="192"/>
      <c r="J290" s="579"/>
      <c r="K290" s="580"/>
      <c r="L290" s="580"/>
      <c r="M290" s="579"/>
      <c r="N290" s="579"/>
      <c r="O290" s="580"/>
      <c r="P290" s="580"/>
      <c r="Q290" s="579"/>
      <c r="R290" s="195"/>
      <c r="S290" s="58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8"/>
    </row>
    <row r="291" spans="1:30" s="3" customFormat="1" x14ac:dyDescent="0.25">
      <c r="A291" s="188"/>
      <c r="B291" s="188"/>
      <c r="E291" s="388"/>
      <c r="F291" s="388"/>
      <c r="G291" s="190"/>
      <c r="H291" s="191"/>
      <c r="I291" s="192"/>
      <c r="J291" s="579"/>
      <c r="K291" s="580"/>
      <c r="L291" s="580"/>
      <c r="M291" s="579"/>
      <c r="N291" s="579"/>
      <c r="O291" s="580"/>
      <c r="P291" s="580"/>
      <c r="Q291" s="579"/>
      <c r="R291" s="195"/>
      <c r="S291" s="581"/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8"/>
    </row>
    <row r="292" spans="1:30" s="3" customFormat="1" x14ac:dyDescent="0.25">
      <c r="A292" s="188"/>
      <c r="B292" s="188"/>
      <c r="E292" s="388"/>
      <c r="F292" s="388"/>
      <c r="G292" s="190"/>
      <c r="H292" s="191"/>
      <c r="I292" s="192"/>
      <c r="J292" s="579"/>
      <c r="K292" s="580"/>
      <c r="L292" s="580"/>
      <c r="M292" s="579"/>
      <c r="N292" s="579"/>
      <c r="O292" s="580"/>
      <c r="P292" s="580"/>
      <c r="Q292" s="579"/>
      <c r="R292" s="195"/>
      <c r="S292" s="58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8"/>
    </row>
    <row r="293" spans="1:30" s="3" customFormat="1" x14ac:dyDescent="0.25">
      <c r="A293" s="188"/>
      <c r="B293" s="188"/>
      <c r="E293" s="388"/>
      <c r="F293" s="388"/>
      <c r="G293" s="190"/>
      <c r="H293" s="191"/>
      <c r="I293" s="192"/>
      <c r="J293" s="579"/>
      <c r="K293" s="580"/>
      <c r="L293" s="580"/>
      <c r="M293" s="579"/>
      <c r="N293" s="579"/>
      <c r="O293" s="580"/>
      <c r="P293" s="580"/>
      <c r="Q293" s="579"/>
      <c r="R293" s="195"/>
      <c r="S293" s="58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8"/>
    </row>
    <row r="294" spans="1:30" s="3" customFormat="1" x14ac:dyDescent="0.25">
      <c r="A294" s="188"/>
      <c r="B294" s="188"/>
      <c r="E294" s="388"/>
      <c r="F294" s="388"/>
      <c r="G294" s="190"/>
      <c r="H294" s="191"/>
      <c r="I294" s="192"/>
      <c r="J294" s="579"/>
      <c r="K294" s="580"/>
      <c r="L294" s="580"/>
      <c r="M294" s="579"/>
      <c r="N294" s="579"/>
      <c r="O294" s="580"/>
      <c r="P294" s="580"/>
      <c r="Q294" s="579"/>
      <c r="R294" s="195"/>
      <c r="S294" s="58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8"/>
    </row>
    <row r="295" spans="1:30" s="3" customFormat="1" x14ac:dyDescent="0.25">
      <c r="A295" s="188"/>
      <c r="B295" s="188"/>
      <c r="E295" s="388"/>
      <c r="F295" s="388"/>
      <c r="G295" s="190"/>
      <c r="H295" s="191"/>
      <c r="I295" s="192"/>
      <c r="J295" s="579"/>
      <c r="K295" s="580"/>
      <c r="L295" s="580"/>
      <c r="M295" s="579"/>
      <c r="N295" s="579"/>
      <c r="O295" s="580"/>
      <c r="P295" s="580"/>
      <c r="Q295" s="579"/>
      <c r="R295" s="195"/>
      <c r="S295" s="58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8"/>
    </row>
    <row r="296" spans="1:30" s="3" customFormat="1" x14ac:dyDescent="0.25">
      <c r="A296" s="188"/>
      <c r="B296" s="188"/>
      <c r="E296" s="388"/>
      <c r="F296" s="388"/>
      <c r="G296" s="190"/>
      <c r="H296" s="191"/>
      <c r="I296" s="192"/>
      <c r="J296" s="579"/>
      <c r="K296" s="580"/>
      <c r="L296" s="580"/>
      <c r="M296" s="579"/>
      <c r="N296" s="579"/>
      <c r="O296" s="580"/>
      <c r="P296" s="580"/>
      <c r="Q296" s="579"/>
      <c r="R296" s="195"/>
      <c r="S296" s="58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8"/>
    </row>
    <row r="297" spans="1:30" s="3" customFormat="1" x14ac:dyDescent="0.25">
      <c r="A297" s="188"/>
      <c r="B297" s="188"/>
      <c r="E297" s="388"/>
      <c r="F297" s="388"/>
      <c r="G297" s="190"/>
      <c r="H297" s="191"/>
      <c r="I297" s="192"/>
      <c r="J297" s="579"/>
      <c r="K297" s="580"/>
      <c r="L297" s="580"/>
      <c r="M297" s="579"/>
      <c r="N297" s="579"/>
      <c r="O297" s="580"/>
      <c r="P297" s="580"/>
      <c r="Q297" s="579"/>
      <c r="R297" s="195"/>
      <c r="S297" s="58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8"/>
    </row>
    <row r="298" spans="1:30" s="3" customFormat="1" x14ac:dyDescent="0.25">
      <c r="A298" s="188"/>
      <c r="B298" s="188"/>
      <c r="E298" s="388"/>
      <c r="F298" s="388"/>
      <c r="G298" s="190"/>
      <c r="H298" s="191"/>
      <c r="I298" s="192"/>
      <c r="J298" s="579"/>
      <c r="K298" s="580"/>
      <c r="L298" s="580"/>
      <c r="M298" s="579"/>
      <c r="N298" s="579"/>
      <c r="O298" s="580"/>
      <c r="P298" s="580"/>
      <c r="Q298" s="579"/>
      <c r="R298" s="195"/>
      <c r="S298" s="58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8"/>
    </row>
    <row r="299" spans="1:30" s="3" customFormat="1" x14ac:dyDescent="0.25">
      <c r="A299" s="188"/>
      <c r="B299" s="188"/>
      <c r="E299" s="388"/>
      <c r="F299" s="388"/>
      <c r="G299" s="190"/>
      <c r="H299" s="191"/>
      <c r="I299" s="192"/>
      <c r="J299" s="579"/>
      <c r="K299" s="580"/>
      <c r="L299" s="580"/>
      <c r="M299" s="579"/>
      <c r="N299" s="579"/>
      <c r="O299" s="580"/>
      <c r="P299" s="580"/>
      <c r="Q299" s="579"/>
      <c r="R299" s="195"/>
      <c r="S299" s="58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8"/>
    </row>
    <row r="300" spans="1:30" s="3" customFormat="1" x14ac:dyDescent="0.25">
      <c r="A300" s="188"/>
      <c r="B300" s="188"/>
      <c r="E300" s="388"/>
      <c r="F300" s="388"/>
      <c r="G300" s="190"/>
      <c r="H300" s="191"/>
      <c r="I300" s="192"/>
      <c r="J300" s="579"/>
      <c r="K300" s="580"/>
      <c r="L300" s="580"/>
      <c r="M300" s="579"/>
      <c r="N300" s="579"/>
      <c r="O300" s="580"/>
      <c r="P300" s="580"/>
      <c r="Q300" s="579"/>
      <c r="R300" s="195"/>
      <c r="S300" s="58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8"/>
    </row>
    <row r="301" spans="1:30" s="3" customFormat="1" x14ac:dyDescent="0.25">
      <c r="A301" s="188"/>
      <c r="B301" s="188"/>
      <c r="E301" s="388"/>
      <c r="F301" s="388"/>
      <c r="G301" s="190"/>
      <c r="H301" s="191"/>
      <c r="I301" s="192"/>
      <c r="J301" s="579"/>
      <c r="K301" s="580"/>
      <c r="L301" s="580"/>
      <c r="M301" s="579"/>
      <c r="N301" s="579"/>
      <c r="O301" s="580"/>
      <c r="P301" s="580"/>
      <c r="Q301" s="579"/>
      <c r="R301" s="195"/>
      <c r="S301" s="58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/>
      <c r="AD301" s="8"/>
    </row>
    <row r="302" spans="1:30" s="3" customFormat="1" x14ac:dyDescent="0.25">
      <c r="A302" s="188"/>
      <c r="B302" s="188"/>
      <c r="E302" s="388"/>
      <c r="F302" s="388"/>
      <c r="G302" s="190"/>
      <c r="H302" s="191"/>
      <c r="I302" s="192"/>
      <c r="J302" s="579"/>
      <c r="K302" s="580"/>
      <c r="L302" s="580"/>
      <c r="M302" s="579"/>
      <c r="N302" s="579"/>
      <c r="O302" s="580"/>
      <c r="P302" s="580"/>
      <c r="Q302" s="579"/>
      <c r="R302" s="195"/>
      <c r="S302" s="58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8"/>
    </row>
    <row r="303" spans="1:30" s="3" customFormat="1" x14ac:dyDescent="0.25">
      <c r="A303" s="188"/>
      <c r="B303" s="188"/>
      <c r="E303" s="388"/>
      <c r="F303" s="388"/>
      <c r="G303" s="190"/>
      <c r="H303" s="191"/>
      <c r="I303" s="192"/>
      <c r="J303" s="579"/>
      <c r="K303" s="580"/>
      <c r="L303" s="580"/>
      <c r="M303" s="579"/>
      <c r="N303" s="579"/>
      <c r="O303" s="580"/>
      <c r="P303" s="580"/>
      <c r="Q303" s="579"/>
      <c r="R303" s="195"/>
      <c r="S303" s="58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8"/>
    </row>
    <row r="304" spans="1:30" s="3" customFormat="1" x14ac:dyDescent="0.25">
      <c r="A304" s="188"/>
      <c r="B304" s="188"/>
      <c r="E304" s="388"/>
      <c r="F304" s="388"/>
      <c r="G304" s="190"/>
      <c r="H304" s="191"/>
      <c r="I304" s="192"/>
      <c r="J304" s="579"/>
      <c r="K304" s="580"/>
      <c r="L304" s="580"/>
      <c r="M304" s="579"/>
      <c r="N304" s="579"/>
      <c r="O304" s="580"/>
      <c r="P304" s="580"/>
      <c r="Q304" s="579"/>
      <c r="R304" s="195"/>
      <c r="S304" s="58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8"/>
    </row>
    <row r="305" spans="1:30" s="3" customFormat="1" x14ac:dyDescent="0.25">
      <c r="A305" s="188"/>
      <c r="B305" s="188"/>
      <c r="E305" s="388"/>
      <c r="F305" s="388"/>
      <c r="G305" s="190"/>
      <c r="H305" s="191"/>
      <c r="I305" s="192"/>
      <c r="J305" s="579"/>
      <c r="K305" s="580"/>
      <c r="L305" s="580"/>
      <c r="M305" s="579"/>
      <c r="N305" s="579"/>
      <c r="O305" s="580"/>
      <c r="P305" s="580"/>
      <c r="Q305" s="579"/>
      <c r="R305" s="195"/>
      <c r="S305" s="58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8"/>
    </row>
    <row r="306" spans="1:30" s="3" customFormat="1" x14ac:dyDescent="0.25">
      <c r="A306" s="188"/>
      <c r="B306" s="188"/>
      <c r="E306" s="388"/>
      <c r="F306" s="388"/>
      <c r="G306" s="190"/>
      <c r="H306" s="191"/>
      <c r="I306" s="192"/>
      <c r="J306" s="579"/>
      <c r="K306" s="580"/>
      <c r="L306" s="580"/>
      <c r="M306" s="579"/>
      <c r="N306" s="579"/>
      <c r="O306" s="580"/>
      <c r="P306" s="580"/>
      <c r="Q306" s="579"/>
      <c r="R306" s="195"/>
      <c r="S306" s="58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8"/>
    </row>
    <row r="307" spans="1:30" s="3" customFormat="1" x14ac:dyDescent="0.25">
      <c r="A307" s="188"/>
      <c r="B307" s="188"/>
      <c r="E307" s="388"/>
      <c r="F307" s="388"/>
      <c r="G307" s="190"/>
      <c r="H307" s="191"/>
      <c r="I307" s="192"/>
      <c r="J307" s="579"/>
      <c r="K307" s="580"/>
      <c r="L307" s="580"/>
      <c r="M307" s="579"/>
      <c r="N307" s="579"/>
      <c r="O307" s="580"/>
      <c r="P307" s="580"/>
      <c r="Q307" s="579"/>
      <c r="R307" s="195"/>
      <c r="S307" s="58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8"/>
    </row>
    <row r="308" spans="1:30" s="3" customFormat="1" x14ac:dyDescent="0.25">
      <c r="A308" s="188"/>
      <c r="B308" s="188"/>
      <c r="E308" s="388"/>
      <c r="F308" s="388"/>
      <c r="G308" s="190"/>
      <c r="H308" s="191"/>
      <c r="I308" s="192"/>
      <c r="J308" s="579"/>
      <c r="K308" s="580"/>
      <c r="L308" s="580"/>
      <c r="M308" s="579"/>
      <c r="N308" s="579"/>
      <c r="O308" s="580"/>
      <c r="P308" s="580"/>
      <c r="Q308" s="579"/>
      <c r="R308" s="195"/>
      <c r="S308" s="58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/>
      <c r="AD308" s="8"/>
    </row>
    <row r="309" spans="1:30" s="3" customFormat="1" x14ac:dyDescent="0.25">
      <c r="A309" s="188"/>
      <c r="B309" s="188"/>
      <c r="E309" s="388"/>
      <c r="F309" s="388"/>
      <c r="G309" s="190"/>
      <c r="H309" s="191"/>
      <c r="I309" s="192"/>
      <c r="J309" s="579"/>
      <c r="K309" s="580"/>
      <c r="L309" s="580"/>
      <c r="M309" s="579"/>
      <c r="N309" s="579"/>
      <c r="O309" s="580"/>
      <c r="P309" s="580"/>
      <c r="Q309" s="579"/>
      <c r="R309" s="195"/>
      <c r="S309" s="58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8"/>
    </row>
    <row r="310" spans="1:30" s="3" customFormat="1" x14ac:dyDescent="0.25">
      <c r="A310" s="188"/>
      <c r="B310" s="188"/>
      <c r="E310" s="388"/>
      <c r="F310" s="388"/>
      <c r="G310" s="190"/>
      <c r="H310" s="191"/>
      <c r="I310" s="192"/>
      <c r="J310" s="579"/>
      <c r="K310" s="580"/>
      <c r="L310" s="580"/>
      <c r="M310" s="579"/>
      <c r="N310" s="579"/>
      <c r="O310" s="580"/>
      <c r="P310" s="580"/>
      <c r="Q310" s="579"/>
      <c r="R310" s="195"/>
      <c r="S310" s="58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8"/>
    </row>
    <row r="311" spans="1:30" s="3" customFormat="1" x14ac:dyDescent="0.25">
      <c r="A311" s="188"/>
      <c r="B311" s="188"/>
      <c r="E311" s="388"/>
      <c r="F311" s="388"/>
      <c r="G311" s="190"/>
      <c r="H311" s="191"/>
      <c r="I311" s="192"/>
      <c r="J311" s="579"/>
      <c r="K311" s="580"/>
      <c r="L311" s="580"/>
      <c r="M311" s="579"/>
      <c r="N311" s="579"/>
      <c r="O311" s="580"/>
      <c r="P311" s="580"/>
      <c r="Q311" s="579"/>
      <c r="R311" s="195"/>
      <c r="S311" s="58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8"/>
    </row>
    <row r="312" spans="1:30" s="3" customFormat="1" x14ac:dyDescent="0.25">
      <c r="A312" s="188"/>
      <c r="B312" s="188"/>
      <c r="E312" s="388"/>
      <c r="F312" s="388"/>
      <c r="G312" s="190"/>
      <c r="H312" s="191"/>
      <c r="I312" s="192"/>
      <c r="J312" s="579"/>
      <c r="K312" s="580"/>
      <c r="L312" s="580"/>
      <c r="M312" s="579"/>
      <c r="N312" s="579"/>
      <c r="O312" s="580"/>
      <c r="P312" s="580"/>
      <c r="Q312" s="579"/>
      <c r="R312" s="195"/>
      <c r="S312" s="58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8"/>
    </row>
    <row r="313" spans="1:30" s="3" customFormat="1" x14ac:dyDescent="0.25">
      <c r="A313" s="188"/>
      <c r="B313" s="188"/>
      <c r="E313" s="388"/>
      <c r="F313" s="388"/>
      <c r="G313" s="190"/>
      <c r="H313" s="191"/>
      <c r="I313" s="192"/>
      <c r="J313" s="579"/>
      <c r="K313" s="580"/>
      <c r="L313" s="580"/>
      <c r="M313" s="579"/>
      <c r="N313" s="579"/>
      <c r="O313" s="580"/>
      <c r="P313" s="580"/>
      <c r="Q313" s="579"/>
      <c r="R313" s="195"/>
      <c r="S313" s="58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8"/>
    </row>
    <row r="314" spans="1:30" s="3" customFormat="1" x14ac:dyDescent="0.25">
      <c r="A314" s="188"/>
      <c r="B314" s="188"/>
      <c r="E314" s="388"/>
      <c r="F314" s="388"/>
      <c r="G314" s="190"/>
      <c r="H314" s="191"/>
      <c r="I314" s="192"/>
      <c r="J314" s="579"/>
      <c r="K314" s="580"/>
      <c r="L314" s="580"/>
      <c r="M314" s="579"/>
      <c r="N314" s="579"/>
      <c r="O314" s="580"/>
      <c r="P314" s="580"/>
      <c r="Q314" s="579"/>
      <c r="R314" s="195"/>
      <c r="S314" s="581"/>
      <c r="T314" s="211"/>
      <c r="U314" s="211"/>
      <c r="V314" s="211"/>
      <c r="W314" s="211"/>
      <c r="X314" s="211"/>
      <c r="Y314" s="211"/>
      <c r="Z314" s="211"/>
      <c r="AA314" s="211"/>
      <c r="AB314" s="211"/>
      <c r="AC314" s="211"/>
      <c r="AD314" s="8"/>
    </row>
    <row r="315" spans="1:30" s="3" customFormat="1" x14ac:dyDescent="0.25">
      <c r="A315" s="188"/>
      <c r="B315" s="188"/>
      <c r="E315" s="388"/>
      <c r="F315" s="388"/>
      <c r="G315" s="190"/>
      <c r="H315" s="191"/>
      <c r="I315" s="192"/>
      <c r="J315" s="579"/>
      <c r="K315" s="580"/>
      <c r="L315" s="580"/>
      <c r="M315" s="579"/>
      <c r="N315" s="579"/>
      <c r="O315" s="580"/>
      <c r="P315" s="580"/>
      <c r="Q315" s="579"/>
      <c r="R315" s="195"/>
      <c r="S315" s="581"/>
      <c r="T315" s="211"/>
      <c r="U315" s="211"/>
      <c r="V315" s="211"/>
      <c r="W315" s="211"/>
      <c r="X315" s="211"/>
      <c r="Y315" s="211"/>
      <c r="Z315" s="211"/>
      <c r="AA315" s="211"/>
      <c r="AB315" s="211"/>
      <c r="AC315" s="211"/>
      <c r="AD315" s="8"/>
    </row>
    <row r="316" spans="1:30" s="3" customFormat="1" x14ac:dyDescent="0.25">
      <c r="A316" s="188"/>
      <c r="B316" s="188"/>
      <c r="E316" s="388"/>
      <c r="F316" s="388"/>
      <c r="G316" s="190"/>
      <c r="H316" s="191"/>
      <c r="I316" s="192"/>
      <c r="J316" s="579"/>
      <c r="K316" s="580"/>
      <c r="L316" s="580"/>
      <c r="M316" s="579"/>
      <c r="N316" s="579"/>
      <c r="O316" s="580"/>
      <c r="P316" s="580"/>
      <c r="Q316" s="579"/>
      <c r="R316" s="195"/>
      <c r="S316" s="581"/>
      <c r="T316" s="211"/>
      <c r="U316" s="211"/>
      <c r="V316" s="211"/>
      <c r="W316" s="211"/>
      <c r="X316" s="211"/>
      <c r="Y316" s="211"/>
      <c r="Z316" s="211"/>
      <c r="AA316" s="211"/>
      <c r="AB316" s="211"/>
      <c r="AC316" s="211"/>
      <c r="AD316" s="8"/>
    </row>
    <row r="317" spans="1:30" s="3" customFormat="1" x14ac:dyDescent="0.25">
      <c r="A317" s="188"/>
      <c r="B317" s="188"/>
      <c r="E317" s="388"/>
      <c r="F317" s="388"/>
      <c r="G317" s="190"/>
      <c r="H317" s="191"/>
      <c r="I317" s="192"/>
      <c r="J317" s="579"/>
      <c r="K317" s="580"/>
      <c r="L317" s="580"/>
      <c r="M317" s="579"/>
      <c r="N317" s="579"/>
      <c r="O317" s="580"/>
      <c r="P317" s="580"/>
      <c r="Q317" s="579"/>
      <c r="R317" s="195"/>
      <c r="S317" s="581"/>
      <c r="T317" s="211"/>
      <c r="U317" s="211"/>
      <c r="V317" s="211"/>
      <c r="W317" s="211"/>
      <c r="X317" s="211"/>
      <c r="Y317" s="211"/>
      <c r="Z317" s="211"/>
      <c r="AA317" s="211"/>
      <c r="AB317" s="211"/>
      <c r="AC317" s="211"/>
      <c r="AD317" s="8"/>
    </row>
    <row r="318" spans="1:30" s="3" customFormat="1" x14ac:dyDescent="0.25">
      <c r="A318" s="188"/>
      <c r="B318" s="188"/>
      <c r="E318" s="388"/>
      <c r="F318" s="388"/>
      <c r="G318" s="190"/>
      <c r="H318" s="191"/>
      <c r="I318" s="192"/>
      <c r="J318" s="579"/>
      <c r="K318" s="580"/>
      <c r="L318" s="580"/>
      <c r="M318" s="579"/>
      <c r="N318" s="579"/>
      <c r="O318" s="580"/>
      <c r="P318" s="580"/>
      <c r="Q318" s="579"/>
      <c r="R318" s="195"/>
      <c r="S318" s="581"/>
      <c r="T318" s="211"/>
      <c r="U318" s="211"/>
      <c r="V318" s="211"/>
      <c r="W318" s="211"/>
      <c r="X318" s="211"/>
      <c r="Y318" s="211"/>
      <c r="Z318" s="211"/>
      <c r="AA318" s="211"/>
      <c r="AB318" s="211"/>
      <c r="AC318" s="211"/>
      <c r="AD318" s="8"/>
    </row>
    <row r="319" spans="1:30" s="3" customFormat="1" x14ac:dyDescent="0.25">
      <c r="A319" s="188"/>
      <c r="B319" s="188"/>
      <c r="E319" s="388"/>
      <c r="F319" s="388"/>
      <c r="G319" s="190"/>
      <c r="H319" s="191"/>
      <c r="I319" s="192"/>
      <c r="J319" s="579"/>
      <c r="K319" s="580"/>
      <c r="L319" s="580"/>
      <c r="M319" s="579"/>
      <c r="N319" s="579"/>
      <c r="O319" s="580"/>
      <c r="P319" s="580"/>
      <c r="Q319" s="579"/>
      <c r="R319" s="195"/>
      <c r="S319" s="581"/>
      <c r="T319" s="211"/>
      <c r="U319" s="211"/>
      <c r="V319" s="211"/>
      <c r="W319" s="211"/>
      <c r="X319" s="211"/>
      <c r="Y319" s="211"/>
      <c r="Z319" s="211"/>
      <c r="AA319" s="211"/>
      <c r="AB319" s="211"/>
      <c r="AC319" s="211"/>
      <c r="AD319" s="8"/>
    </row>
    <row r="320" spans="1:30" s="3" customFormat="1" x14ac:dyDescent="0.25">
      <c r="A320" s="188"/>
      <c r="B320" s="188"/>
      <c r="E320" s="388"/>
      <c r="F320" s="388"/>
      <c r="G320" s="190"/>
      <c r="H320" s="191"/>
      <c r="I320" s="192"/>
      <c r="J320" s="579"/>
      <c r="K320" s="580"/>
      <c r="L320" s="580"/>
      <c r="M320" s="579"/>
      <c r="N320" s="579"/>
      <c r="O320" s="580"/>
      <c r="P320" s="580"/>
      <c r="Q320" s="579"/>
      <c r="R320" s="195"/>
      <c r="S320" s="581"/>
      <c r="T320" s="211"/>
      <c r="U320" s="211"/>
      <c r="V320" s="211"/>
      <c r="W320" s="211"/>
      <c r="X320" s="211"/>
      <c r="Y320" s="211"/>
      <c r="Z320" s="211"/>
      <c r="AA320" s="211"/>
      <c r="AB320" s="211"/>
      <c r="AC320" s="211"/>
      <c r="AD320" s="8"/>
    </row>
    <row r="321" spans="1:30" s="3" customFormat="1" x14ac:dyDescent="0.25">
      <c r="A321" s="188"/>
      <c r="B321" s="188"/>
      <c r="E321" s="388"/>
      <c r="F321" s="388"/>
      <c r="G321" s="190"/>
      <c r="H321" s="191"/>
      <c r="I321" s="192"/>
      <c r="J321" s="579"/>
      <c r="K321" s="580"/>
      <c r="L321" s="580"/>
      <c r="M321" s="579"/>
      <c r="N321" s="579"/>
      <c r="O321" s="580"/>
      <c r="P321" s="580"/>
      <c r="Q321" s="579"/>
      <c r="R321" s="195"/>
      <c r="S321" s="581"/>
      <c r="T321" s="211"/>
      <c r="U321" s="211"/>
      <c r="V321" s="211"/>
      <c r="W321" s="211"/>
      <c r="X321" s="211"/>
      <c r="Y321" s="211"/>
      <c r="Z321" s="211"/>
      <c r="AA321" s="211"/>
      <c r="AB321" s="211"/>
      <c r="AC321" s="211"/>
      <c r="AD321" s="8"/>
    </row>
    <row r="322" spans="1:30" s="3" customFormat="1" x14ac:dyDescent="0.25">
      <c r="A322" s="188"/>
      <c r="B322" s="188"/>
      <c r="E322" s="388"/>
      <c r="F322" s="388"/>
      <c r="G322" s="190"/>
      <c r="H322" s="191"/>
      <c r="I322" s="192"/>
      <c r="J322" s="579"/>
      <c r="K322" s="580"/>
      <c r="L322" s="580"/>
      <c r="M322" s="579"/>
      <c r="N322" s="579"/>
      <c r="O322" s="580"/>
      <c r="P322" s="580"/>
      <c r="Q322" s="579"/>
      <c r="R322" s="195"/>
      <c r="S322" s="581"/>
      <c r="T322" s="211"/>
      <c r="U322" s="211"/>
      <c r="V322" s="211"/>
      <c r="W322" s="211"/>
      <c r="X322" s="211"/>
      <c r="Y322" s="211"/>
      <c r="Z322" s="211"/>
      <c r="AA322" s="211"/>
      <c r="AB322" s="211"/>
      <c r="AC322" s="211"/>
      <c r="AD322" s="8"/>
    </row>
    <row r="323" spans="1:30" s="3" customFormat="1" x14ac:dyDescent="0.25">
      <c r="A323" s="188"/>
      <c r="B323" s="188"/>
      <c r="E323" s="388"/>
      <c r="F323" s="388"/>
      <c r="G323" s="190"/>
      <c r="H323" s="191"/>
      <c r="I323" s="192"/>
      <c r="J323" s="579"/>
      <c r="K323" s="580"/>
      <c r="L323" s="580"/>
      <c r="M323" s="579"/>
      <c r="N323" s="579"/>
      <c r="O323" s="580"/>
      <c r="P323" s="580"/>
      <c r="Q323" s="579"/>
      <c r="R323" s="195"/>
      <c r="S323" s="581"/>
      <c r="T323" s="211"/>
      <c r="U323" s="211"/>
      <c r="V323" s="211"/>
      <c r="W323" s="211"/>
      <c r="X323" s="211"/>
      <c r="Y323" s="211"/>
      <c r="Z323" s="211"/>
      <c r="AA323" s="211"/>
      <c r="AB323" s="211"/>
      <c r="AC323" s="211"/>
      <c r="AD323" s="8"/>
    </row>
    <row r="324" spans="1:30" s="3" customFormat="1" x14ac:dyDescent="0.25">
      <c r="A324" s="188"/>
      <c r="B324" s="188"/>
      <c r="E324" s="388"/>
      <c r="F324" s="388"/>
      <c r="G324" s="190"/>
      <c r="H324" s="191"/>
      <c r="I324" s="192"/>
      <c r="J324" s="579"/>
      <c r="K324" s="580"/>
      <c r="L324" s="580"/>
      <c r="M324" s="579"/>
      <c r="N324" s="579"/>
      <c r="O324" s="580"/>
      <c r="P324" s="580"/>
      <c r="Q324" s="579"/>
      <c r="R324" s="195"/>
      <c r="S324" s="581"/>
      <c r="T324" s="211"/>
      <c r="U324" s="211"/>
      <c r="V324" s="211"/>
      <c r="W324" s="211"/>
      <c r="X324" s="211"/>
      <c r="Y324" s="211"/>
      <c r="Z324" s="211"/>
      <c r="AA324" s="211"/>
      <c r="AB324" s="211"/>
      <c r="AC324" s="211"/>
      <c r="AD324" s="8"/>
    </row>
    <row r="325" spans="1:30" s="3" customFormat="1" x14ac:dyDescent="0.25">
      <c r="A325" s="188"/>
      <c r="B325" s="188"/>
      <c r="E325" s="388"/>
      <c r="F325" s="388"/>
      <c r="G325" s="190"/>
      <c r="H325" s="191"/>
      <c r="I325" s="192"/>
      <c r="J325" s="579"/>
      <c r="K325" s="580"/>
      <c r="L325" s="580"/>
      <c r="M325" s="579"/>
      <c r="N325" s="579"/>
      <c r="O325" s="580"/>
      <c r="P325" s="580"/>
      <c r="Q325" s="579"/>
      <c r="R325" s="195"/>
      <c r="S325" s="581"/>
      <c r="T325" s="211"/>
      <c r="U325" s="211"/>
      <c r="V325" s="211"/>
      <c r="W325" s="211"/>
      <c r="X325" s="211"/>
      <c r="Y325" s="211"/>
      <c r="Z325" s="211"/>
      <c r="AA325" s="211"/>
      <c r="AB325" s="211"/>
      <c r="AC325" s="211"/>
      <c r="AD325" s="8"/>
    </row>
    <row r="326" spans="1:30" s="3" customFormat="1" x14ac:dyDescent="0.25">
      <c r="A326" s="188"/>
      <c r="B326" s="188"/>
      <c r="E326" s="388"/>
      <c r="F326" s="388"/>
      <c r="G326" s="190"/>
      <c r="H326" s="191"/>
      <c r="I326" s="192"/>
      <c r="J326" s="579"/>
      <c r="K326" s="580"/>
      <c r="L326" s="580"/>
      <c r="M326" s="579"/>
      <c r="N326" s="579"/>
      <c r="O326" s="580"/>
      <c r="P326" s="580"/>
      <c r="Q326" s="579"/>
      <c r="R326" s="195"/>
      <c r="S326" s="581"/>
      <c r="T326" s="211"/>
      <c r="U326" s="211"/>
      <c r="V326" s="211"/>
      <c r="W326" s="211"/>
      <c r="X326" s="211"/>
      <c r="Y326" s="211"/>
      <c r="Z326" s="211"/>
      <c r="AA326" s="211"/>
      <c r="AB326" s="211"/>
      <c r="AC326" s="211"/>
      <c r="AD326" s="8"/>
    </row>
    <row r="327" spans="1:30" s="3" customFormat="1" x14ac:dyDescent="0.25">
      <c r="A327" s="188"/>
      <c r="B327" s="188"/>
      <c r="E327" s="388"/>
      <c r="F327" s="388"/>
      <c r="G327" s="190"/>
      <c r="H327" s="191"/>
      <c r="I327" s="192"/>
      <c r="J327" s="579"/>
      <c r="K327" s="580"/>
      <c r="L327" s="580"/>
      <c r="M327" s="579"/>
      <c r="N327" s="579"/>
      <c r="O327" s="580"/>
      <c r="P327" s="580"/>
      <c r="Q327" s="579"/>
      <c r="R327" s="195"/>
      <c r="S327" s="581"/>
      <c r="T327" s="211"/>
      <c r="U327" s="211"/>
      <c r="V327" s="211"/>
      <c r="W327" s="211"/>
      <c r="X327" s="211"/>
      <c r="Y327" s="211"/>
      <c r="Z327" s="211"/>
      <c r="AA327" s="211"/>
      <c r="AB327" s="211"/>
      <c r="AC327" s="211"/>
      <c r="AD327" s="8"/>
    </row>
    <row r="328" spans="1:30" s="3" customFormat="1" x14ac:dyDescent="0.25">
      <c r="A328" s="188"/>
      <c r="B328" s="188"/>
      <c r="E328" s="388"/>
      <c r="F328" s="388"/>
      <c r="G328" s="190"/>
      <c r="H328" s="191"/>
      <c r="I328" s="192"/>
      <c r="J328" s="579"/>
      <c r="K328" s="580"/>
      <c r="L328" s="580"/>
      <c r="M328" s="579"/>
      <c r="N328" s="579"/>
      <c r="O328" s="580"/>
      <c r="P328" s="580"/>
      <c r="Q328" s="579"/>
      <c r="R328" s="195"/>
      <c r="S328" s="581"/>
      <c r="T328" s="211"/>
      <c r="U328" s="211"/>
      <c r="V328" s="211"/>
      <c r="W328" s="211"/>
      <c r="X328" s="211"/>
      <c r="Y328" s="211"/>
      <c r="Z328" s="211"/>
      <c r="AA328" s="211"/>
      <c r="AB328" s="211"/>
      <c r="AC328" s="211"/>
      <c r="AD328" s="8"/>
    </row>
    <row r="329" spans="1:30" s="3" customFormat="1" x14ac:dyDescent="0.25">
      <c r="A329" s="188"/>
      <c r="B329" s="188"/>
      <c r="E329" s="388"/>
      <c r="F329" s="388"/>
      <c r="G329" s="190"/>
      <c r="H329" s="191"/>
      <c r="I329" s="192"/>
      <c r="J329" s="579"/>
      <c r="K329" s="580"/>
      <c r="L329" s="580"/>
      <c r="M329" s="579"/>
      <c r="N329" s="579"/>
      <c r="O329" s="580"/>
      <c r="P329" s="580"/>
      <c r="Q329" s="579"/>
      <c r="R329" s="195"/>
      <c r="S329" s="581"/>
      <c r="T329" s="211"/>
      <c r="U329" s="211"/>
      <c r="V329" s="211"/>
      <c r="W329" s="211"/>
      <c r="X329" s="211"/>
      <c r="Y329" s="211"/>
      <c r="Z329" s="211"/>
      <c r="AA329" s="211"/>
      <c r="AB329" s="211"/>
      <c r="AC329" s="211"/>
      <c r="AD329" s="8"/>
    </row>
    <row r="330" spans="1:30" s="3" customFormat="1" x14ac:dyDescent="0.25">
      <c r="A330" s="188"/>
      <c r="B330" s="188"/>
      <c r="E330" s="388"/>
      <c r="F330" s="388"/>
      <c r="G330" s="190"/>
      <c r="H330" s="191"/>
      <c r="I330" s="192"/>
      <c r="J330" s="579"/>
      <c r="K330" s="580"/>
      <c r="L330" s="580"/>
      <c r="M330" s="579"/>
      <c r="N330" s="579"/>
      <c r="O330" s="580"/>
      <c r="P330" s="580"/>
      <c r="Q330" s="579"/>
      <c r="R330" s="195"/>
      <c r="S330" s="581"/>
      <c r="T330" s="211"/>
      <c r="U330" s="211"/>
      <c r="V330" s="211"/>
      <c r="W330" s="211"/>
      <c r="X330" s="211"/>
      <c r="Y330" s="211"/>
      <c r="Z330" s="211"/>
      <c r="AA330" s="211"/>
      <c r="AB330" s="211"/>
      <c r="AC330" s="211"/>
      <c r="AD330" s="8"/>
    </row>
    <row r="331" spans="1:30" s="3" customFormat="1" x14ac:dyDescent="0.25">
      <c r="A331" s="188"/>
      <c r="B331" s="188"/>
      <c r="E331" s="388"/>
      <c r="F331" s="388"/>
      <c r="G331" s="190"/>
      <c r="H331" s="191"/>
      <c r="I331" s="192"/>
      <c r="J331" s="579"/>
      <c r="K331" s="580"/>
      <c r="L331" s="580"/>
      <c r="M331" s="579"/>
      <c r="N331" s="579"/>
      <c r="O331" s="580"/>
      <c r="P331" s="580"/>
      <c r="Q331" s="579"/>
      <c r="R331" s="195"/>
      <c r="S331" s="581"/>
      <c r="T331" s="211"/>
      <c r="U331" s="211"/>
      <c r="V331" s="211"/>
      <c r="W331" s="211"/>
      <c r="X331" s="211"/>
      <c r="Y331" s="211"/>
      <c r="Z331" s="211"/>
      <c r="AA331" s="211"/>
      <c r="AB331" s="211"/>
      <c r="AC331" s="211"/>
      <c r="AD331" s="8"/>
    </row>
    <row r="332" spans="1:30" s="3" customFormat="1" x14ac:dyDescent="0.25">
      <c r="A332" s="188"/>
      <c r="B332" s="188"/>
      <c r="E332" s="388"/>
      <c r="F332" s="388"/>
      <c r="G332" s="190"/>
      <c r="H332" s="191"/>
      <c r="I332" s="192"/>
      <c r="J332" s="579"/>
      <c r="K332" s="580"/>
      <c r="L332" s="580"/>
      <c r="M332" s="579"/>
      <c r="N332" s="579"/>
      <c r="O332" s="580"/>
      <c r="P332" s="580"/>
      <c r="Q332" s="579"/>
      <c r="R332" s="195"/>
      <c r="S332" s="581"/>
      <c r="T332" s="211"/>
      <c r="U332" s="211"/>
      <c r="V332" s="211"/>
      <c r="W332" s="211"/>
      <c r="X332" s="211"/>
      <c r="Y332" s="211"/>
      <c r="Z332" s="211"/>
      <c r="AA332" s="211"/>
      <c r="AB332" s="211"/>
      <c r="AC332" s="211"/>
      <c r="AD332" s="8"/>
    </row>
    <row r="333" spans="1:30" s="3" customFormat="1" x14ac:dyDescent="0.25">
      <c r="A333" s="188"/>
      <c r="B333" s="188"/>
      <c r="E333" s="388"/>
      <c r="F333" s="388"/>
      <c r="G333" s="190"/>
      <c r="H333" s="191"/>
      <c r="I333" s="192"/>
      <c r="J333" s="579"/>
      <c r="K333" s="580"/>
      <c r="L333" s="580"/>
      <c r="M333" s="579"/>
      <c r="N333" s="579"/>
      <c r="O333" s="580"/>
      <c r="P333" s="580"/>
      <c r="Q333" s="579"/>
      <c r="R333" s="195"/>
      <c r="S333" s="581"/>
      <c r="T333" s="211"/>
      <c r="U333" s="211"/>
      <c r="V333" s="211"/>
      <c r="W333" s="211"/>
      <c r="X333" s="211"/>
      <c r="Y333" s="211"/>
      <c r="Z333" s="211"/>
      <c r="AA333" s="211"/>
      <c r="AB333" s="211"/>
      <c r="AC333" s="211"/>
      <c r="AD333" s="8"/>
    </row>
    <row r="334" spans="1:30" s="3" customFormat="1" x14ac:dyDescent="0.25">
      <c r="A334" s="188"/>
      <c r="B334" s="188"/>
      <c r="E334" s="388"/>
      <c r="F334" s="388"/>
      <c r="G334" s="190"/>
      <c r="H334" s="191"/>
      <c r="I334" s="192"/>
      <c r="J334" s="579"/>
      <c r="K334" s="580"/>
      <c r="L334" s="580"/>
      <c r="M334" s="579"/>
      <c r="N334" s="579"/>
      <c r="O334" s="580"/>
      <c r="P334" s="580"/>
      <c r="Q334" s="579"/>
      <c r="R334" s="195"/>
      <c r="S334" s="581"/>
      <c r="T334" s="211"/>
      <c r="U334" s="211"/>
      <c r="V334" s="211"/>
      <c r="W334" s="211"/>
      <c r="X334" s="211"/>
      <c r="Y334" s="211"/>
      <c r="Z334" s="211"/>
      <c r="AA334" s="211"/>
      <c r="AB334" s="211"/>
      <c r="AC334" s="211"/>
      <c r="AD334" s="8"/>
    </row>
    <row r="335" spans="1:30" s="3" customFormat="1" x14ac:dyDescent="0.25">
      <c r="A335" s="188"/>
      <c r="B335" s="188"/>
      <c r="E335" s="388"/>
      <c r="F335" s="388"/>
      <c r="G335" s="190"/>
      <c r="H335" s="191"/>
      <c r="I335" s="192"/>
      <c r="J335" s="579"/>
      <c r="K335" s="580"/>
      <c r="L335" s="580"/>
      <c r="M335" s="579"/>
      <c r="N335" s="579"/>
      <c r="O335" s="580"/>
      <c r="P335" s="580"/>
      <c r="Q335" s="579"/>
      <c r="R335" s="195"/>
      <c r="S335" s="581"/>
      <c r="T335" s="211"/>
      <c r="U335" s="211"/>
      <c r="V335" s="211"/>
      <c r="W335" s="211"/>
      <c r="X335" s="211"/>
      <c r="Y335" s="211"/>
      <c r="Z335" s="211"/>
      <c r="AA335" s="211"/>
      <c r="AB335" s="211"/>
      <c r="AC335" s="211"/>
      <c r="AD335" s="8"/>
    </row>
    <row r="336" spans="1:30" s="3" customFormat="1" x14ac:dyDescent="0.25">
      <c r="A336" s="188"/>
      <c r="B336" s="188"/>
      <c r="E336" s="388"/>
      <c r="F336" s="388"/>
      <c r="G336" s="190"/>
      <c r="H336" s="191"/>
      <c r="I336" s="192"/>
      <c r="J336" s="579"/>
      <c r="K336" s="580"/>
      <c r="L336" s="580"/>
      <c r="M336" s="579"/>
      <c r="N336" s="579"/>
      <c r="O336" s="580"/>
      <c r="P336" s="580"/>
      <c r="Q336" s="579"/>
      <c r="R336" s="195"/>
      <c r="S336" s="581"/>
      <c r="T336" s="211"/>
      <c r="U336" s="211"/>
      <c r="V336" s="211"/>
      <c r="W336" s="211"/>
      <c r="X336" s="211"/>
      <c r="Y336" s="211"/>
      <c r="Z336" s="211"/>
      <c r="AA336" s="211"/>
      <c r="AB336" s="211"/>
      <c r="AC336" s="211"/>
      <c r="AD336" s="8"/>
    </row>
    <row r="337" spans="1:30" s="3" customFormat="1" x14ac:dyDescent="0.25">
      <c r="A337" s="188"/>
      <c r="B337" s="188"/>
      <c r="E337" s="388"/>
      <c r="F337" s="388"/>
      <c r="G337" s="190"/>
      <c r="H337" s="191"/>
      <c r="I337" s="192"/>
      <c r="J337" s="579"/>
      <c r="K337" s="580"/>
      <c r="L337" s="580"/>
      <c r="M337" s="579"/>
      <c r="N337" s="579"/>
      <c r="O337" s="580"/>
      <c r="P337" s="580"/>
      <c r="Q337" s="579"/>
      <c r="R337" s="195"/>
      <c r="S337" s="581"/>
      <c r="T337" s="211"/>
      <c r="U337" s="211"/>
      <c r="V337" s="211"/>
      <c r="W337" s="211"/>
      <c r="X337" s="211"/>
      <c r="Y337" s="211"/>
      <c r="Z337" s="211"/>
      <c r="AA337" s="211"/>
      <c r="AB337" s="211"/>
      <c r="AC337" s="211"/>
      <c r="AD337" s="8"/>
    </row>
    <row r="338" spans="1:30" s="3" customFormat="1" x14ac:dyDescent="0.25">
      <c r="A338" s="188"/>
      <c r="B338" s="188"/>
      <c r="E338" s="388"/>
      <c r="F338" s="388"/>
      <c r="G338" s="190"/>
      <c r="H338" s="191"/>
      <c r="I338" s="192"/>
      <c r="J338" s="579"/>
      <c r="K338" s="580"/>
      <c r="L338" s="580"/>
      <c r="M338" s="579"/>
      <c r="N338" s="579"/>
      <c r="O338" s="580"/>
      <c r="P338" s="580"/>
      <c r="Q338" s="579"/>
      <c r="R338" s="195"/>
      <c r="S338" s="581"/>
      <c r="T338" s="211"/>
      <c r="U338" s="211"/>
      <c r="V338" s="211"/>
      <c r="W338" s="211"/>
      <c r="X338" s="211"/>
      <c r="Y338" s="211"/>
      <c r="Z338" s="211"/>
      <c r="AA338" s="211"/>
      <c r="AB338" s="211"/>
      <c r="AC338" s="211"/>
      <c r="AD338" s="8"/>
    </row>
    <row r="339" spans="1:30" s="3" customFormat="1" x14ac:dyDescent="0.25">
      <c r="A339" s="188"/>
      <c r="B339" s="188"/>
      <c r="E339" s="388"/>
      <c r="F339" s="388"/>
      <c r="G339" s="190"/>
      <c r="H339" s="191"/>
      <c r="I339" s="192"/>
      <c r="J339" s="579"/>
      <c r="K339" s="580"/>
      <c r="L339" s="580"/>
      <c r="M339" s="579"/>
      <c r="N339" s="579"/>
      <c r="O339" s="580"/>
      <c r="P339" s="580"/>
      <c r="Q339" s="579"/>
      <c r="R339" s="195"/>
      <c r="S339" s="581"/>
      <c r="T339" s="211"/>
      <c r="U339" s="211"/>
      <c r="V339" s="211"/>
      <c r="W339" s="211"/>
      <c r="X339" s="211"/>
      <c r="Y339" s="211"/>
      <c r="Z339" s="211"/>
      <c r="AA339" s="211"/>
      <c r="AB339" s="211"/>
      <c r="AC339" s="211"/>
      <c r="AD339" s="8"/>
    </row>
    <row r="340" spans="1:30" s="3" customFormat="1" x14ac:dyDescent="0.25">
      <c r="A340" s="188"/>
      <c r="B340" s="188"/>
      <c r="E340" s="388"/>
      <c r="F340" s="388"/>
      <c r="G340" s="190"/>
      <c r="H340" s="191"/>
      <c r="I340" s="192"/>
      <c r="J340" s="579"/>
      <c r="K340" s="580"/>
      <c r="L340" s="580"/>
      <c r="M340" s="579"/>
      <c r="N340" s="579"/>
      <c r="O340" s="580"/>
      <c r="P340" s="580"/>
      <c r="Q340" s="579"/>
      <c r="R340" s="195"/>
      <c r="S340" s="581"/>
      <c r="T340" s="211"/>
      <c r="U340" s="211"/>
      <c r="V340" s="211"/>
      <c r="W340" s="211"/>
      <c r="X340" s="211"/>
      <c r="Y340" s="211"/>
      <c r="Z340" s="211"/>
      <c r="AA340" s="211"/>
      <c r="AB340" s="211"/>
      <c r="AC340" s="211"/>
      <c r="AD340" s="8"/>
    </row>
    <row r="341" spans="1:30" s="3" customFormat="1" x14ac:dyDescent="0.25">
      <c r="A341" s="188"/>
      <c r="B341" s="188"/>
      <c r="E341" s="388"/>
      <c r="F341" s="388"/>
      <c r="G341" s="190"/>
      <c r="H341" s="191"/>
      <c r="I341" s="192"/>
      <c r="J341" s="579"/>
      <c r="K341" s="580"/>
      <c r="L341" s="580"/>
      <c r="M341" s="579"/>
      <c r="N341" s="579"/>
      <c r="O341" s="580"/>
      <c r="P341" s="580"/>
      <c r="Q341" s="579"/>
      <c r="R341" s="195"/>
      <c r="S341" s="581"/>
      <c r="T341" s="211"/>
      <c r="U341" s="211"/>
      <c r="V341" s="211"/>
      <c r="W341" s="211"/>
      <c r="X341" s="211"/>
      <c r="Y341" s="211"/>
      <c r="Z341" s="211"/>
      <c r="AA341" s="211"/>
      <c r="AB341" s="211"/>
      <c r="AC341" s="211"/>
      <c r="AD341" s="8"/>
    </row>
    <row r="342" spans="1:30" s="3" customFormat="1" x14ac:dyDescent="0.25">
      <c r="A342" s="188"/>
      <c r="B342" s="188"/>
      <c r="E342" s="388"/>
      <c r="F342" s="388"/>
      <c r="G342" s="190"/>
      <c r="H342" s="191"/>
      <c r="I342" s="192"/>
      <c r="J342" s="579"/>
      <c r="K342" s="580"/>
      <c r="L342" s="580"/>
      <c r="M342" s="579"/>
      <c r="N342" s="579"/>
      <c r="O342" s="580"/>
      <c r="P342" s="580"/>
      <c r="Q342" s="579"/>
      <c r="R342" s="195"/>
      <c r="S342" s="581"/>
      <c r="T342" s="211"/>
      <c r="U342" s="211"/>
      <c r="V342" s="211"/>
      <c r="W342" s="211"/>
      <c r="X342" s="211"/>
      <c r="Y342" s="211"/>
      <c r="Z342" s="211"/>
      <c r="AA342" s="211"/>
      <c r="AB342" s="211"/>
      <c r="AC342" s="211"/>
      <c r="AD342" s="8"/>
    </row>
    <row r="343" spans="1:30" s="3" customFormat="1" x14ac:dyDescent="0.25">
      <c r="A343" s="188"/>
      <c r="B343" s="188"/>
      <c r="E343" s="388"/>
      <c r="F343" s="388"/>
      <c r="G343" s="190"/>
      <c r="H343" s="191"/>
      <c r="I343" s="192"/>
      <c r="J343" s="579"/>
      <c r="K343" s="580"/>
      <c r="L343" s="580"/>
      <c r="M343" s="579"/>
      <c r="N343" s="579"/>
      <c r="O343" s="580"/>
      <c r="P343" s="580"/>
      <c r="Q343" s="579"/>
      <c r="R343" s="195"/>
      <c r="S343" s="581"/>
      <c r="T343" s="211"/>
      <c r="U343" s="211"/>
      <c r="V343" s="211"/>
      <c r="W343" s="211"/>
      <c r="X343" s="211"/>
      <c r="Y343" s="211"/>
      <c r="Z343" s="211"/>
      <c r="AA343" s="211"/>
      <c r="AB343" s="211"/>
      <c r="AC343" s="211"/>
      <c r="AD343" s="8"/>
    </row>
    <row r="344" spans="1:30" s="3" customFormat="1" x14ac:dyDescent="0.25">
      <c r="A344" s="188"/>
      <c r="B344" s="188"/>
      <c r="E344" s="388"/>
      <c r="F344" s="388"/>
      <c r="G344" s="190"/>
      <c r="H344" s="191"/>
      <c r="I344" s="192"/>
      <c r="J344" s="579"/>
      <c r="K344" s="580"/>
      <c r="L344" s="580"/>
      <c r="M344" s="579"/>
      <c r="N344" s="579"/>
      <c r="O344" s="580"/>
      <c r="P344" s="580"/>
      <c r="Q344" s="579"/>
      <c r="R344" s="195"/>
      <c r="S344" s="581"/>
      <c r="T344" s="211"/>
      <c r="U344" s="211"/>
      <c r="V344" s="211"/>
      <c r="W344" s="211"/>
      <c r="X344" s="211"/>
      <c r="Y344" s="211"/>
      <c r="Z344" s="211"/>
      <c r="AA344" s="211"/>
      <c r="AB344" s="211"/>
      <c r="AC344" s="211"/>
      <c r="AD344" s="8"/>
    </row>
    <row r="345" spans="1:30" s="3" customFormat="1" x14ac:dyDescent="0.25">
      <c r="A345" s="188"/>
      <c r="B345" s="188"/>
      <c r="E345" s="388"/>
      <c r="F345" s="388"/>
      <c r="G345" s="190"/>
      <c r="H345" s="191"/>
      <c r="I345" s="192"/>
      <c r="J345" s="579"/>
      <c r="K345" s="580"/>
      <c r="L345" s="580"/>
      <c r="M345" s="579"/>
      <c r="N345" s="579"/>
      <c r="O345" s="580"/>
      <c r="P345" s="580"/>
      <c r="Q345" s="579"/>
      <c r="R345" s="195"/>
      <c r="S345" s="581"/>
      <c r="T345" s="211"/>
      <c r="U345" s="211"/>
      <c r="V345" s="211"/>
      <c r="W345" s="211"/>
      <c r="X345" s="211"/>
      <c r="Y345" s="211"/>
      <c r="Z345" s="211"/>
      <c r="AA345" s="211"/>
      <c r="AB345" s="211"/>
      <c r="AC345" s="211"/>
      <c r="AD345" s="8"/>
    </row>
    <row r="346" spans="1:30" s="3" customFormat="1" x14ac:dyDescent="0.25">
      <c r="A346" s="188"/>
      <c r="B346" s="188"/>
      <c r="E346" s="388"/>
      <c r="F346" s="388"/>
      <c r="G346" s="190"/>
      <c r="H346" s="191"/>
      <c r="I346" s="192"/>
      <c r="J346" s="579"/>
      <c r="K346" s="580"/>
      <c r="L346" s="580"/>
      <c r="M346" s="579"/>
      <c r="N346" s="579"/>
      <c r="O346" s="580"/>
      <c r="P346" s="580"/>
      <c r="Q346" s="579"/>
      <c r="R346" s="195"/>
      <c r="S346" s="581"/>
      <c r="T346" s="211"/>
      <c r="U346" s="211"/>
      <c r="V346" s="211"/>
      <c r="W346" s="211"/>
      <c r="X346" s="211"/>
      <c r="Y346" s="211"/>
      <c r="Z346" s="211"/>
      <c r="AA346" s="211"/>
      <c r="AB346" s="211"/>
      <c r="AC346" s="211"/>
      <c r="AD346" s="8"/>
    </row>
    <row r="347" spans="1:30" s="3" customFormat="1" x14ac:dyDescent="0.25">
      <c r="A347" s="188"/>
      <c r="B347" s="188"/>
      <c r="E347" s="388"/>
      <c r="F347" s="388"/>
      <c r="G347" s="190"/>
      <c r="H347" s="191"/>
      <c r="I347" s="192"/>
      <c r="J347" s="579"/>
      <c r="K347" s="580"/>
      <c r="L347" s="580"/>
      <c r="M347" s="579"/>
      <c r="N347" s="579"/>
      <c r="O347" s="580"/>
      <c r="P347" s="580"/>
      <c r="Q347" s="579"/>
      <c r="R347" s="195"/>
      <c r="S347" s="581"/>
      <c r="T347" s="211"/>
      <c r="U347" s="211"/>
      <c r="V347" s="211"/>
      <c r="W347" s="211"/>
      <c r="X347" s="211"/>
      <c r="Y347" s="211"/>
      <c r="Z347" s="211"/>
      <c r="AA347" s="211"/>
      <c r="AB347" s="211"/>
      <c r="AC347" s="211"/>
      <c r="AD347" s="8"/>
    </row>
    <row r="348" spans="1:30" s="3" customFormat="1" x14ac:dyDescent="0.25">
      <c r="A348" s="188"/>
      <c r="B348" s="188"/>
      <c r="E348" s="388"/>
      <c r="F348" s="388"/>
      <c r="G348" s="190"/>
      <c r="H348" s="191"/>
      <c r="I348" s="192"/>
      <c r="J348" s="579"/>
      <c r="K348" s="580"/>
      <c r="L348" s="580"/>
      <c r="M348" s="579"/>
      <c r="N348" s="579"/>
      <c r="O348" s="580"/>
      <c r="P348" s="580"/>
      <c r="Q348" s="579"/>
      <c r="R348" s="195"/>
      <c r="S348" s="581"/>
      <c r="T348" s="211"/>
      <c r="U348" s="211"/>
      <c r="V348" s="211"/>
      <c r="W348" s="211"/>
      <c r="X348" s="211"/>
      <c r="Y348" s="211"/>
      <c r="Z348" s="211"/>
      <c r="AA348" s="211"/>
      <c r="AB348" s="211"/>
      <c r="AC348" s="211"/>
      <c r="AD348" s="8"/>
    </row>
    <row r="349" spans="1:30" s="3" customFormat="1" x14ac:dyDescent="0.25">
      <c r="A349" s="188"/>
      <c r="B349" s="188"/>
      <c r="E349" s="388"/>
      <c r="F349" s="388"/>
      <c r="G349" s="190"/>
      <c r="H349" s="191"/>
      <c r="I349" s="192"/>
      <c r="J349" s="579"/>
      <c r="K349" s="580"/>
      <c r="L349" s="580"/>
      <c r="M349" s="579"/>
      <c r="N349" s="579"/>
      <c r="O349" s="580"/>
      <c r="P349" s="580"/>
      <c r="Q349" s="579"/>
      <c r="R349" s="195"/>
      <c r="S349" s="581"/>
      <c r="T349" s="211"/>
      <c r="U349" s="211"/>
      <c r="V349" s="211"/>
      <c r="W349" s="211"/>
      <c r="X349" s="211"/>
      <c r="Y349" s="211"/>
      <c r="Z349" s="211"/>
      <c r="AA349" s="211"/>
      <c r="AB349" s="211"/>
      <c r="AC349" s="211"/>
      <c r="AD349" s="8"/>
    </row>
    <row r="350" spans="1:30" s="3" customFormat="1" x14ac:dyDescent="0.25">
      <c r="A350" s="188"/>
      <c r="B350" s="188"/>
      <c r="E350" s="388"/>
      <c r="F350" s="388"/>
      <c r="G350" s="190"/>
      <c r="H350" s="191"/>
      <c r="I350" s="192"/>
      <c r="J350" s="579"/>
      <c r="K350" s="580"/>
      <c r="L350" s="580"/>
      <c r="M350" s="579"/>
      <c r="N350" s="579"/>
      <c r="O350" s="580"/>
      <c r="P350" s="580"/>
      <c r="Q350" s="579"/>
      <c r="R350" s="195"/>
      <c r="S350" s="581"/>
      <c r="T350" s="211"/>
      <c r="U350" s="211"/>
      <c r="V350" s="211"/>
      <c r="W350" s="211"/>
      <c r="X350" s="211"/>
      <c r="Y350" s="211"/>
      <c r="Z350" s="211"/>
      <c r="AA350" s="211"/>
      <c r="AB350" s="211"/>
      <c r="AC350" s="211"/>
      <c r="AD350" s="8"/>
    </row>
    <row r="351" spans="1:30" s="3" customFormat="1" x14ac:dyDescent="0.25">
      <c r="A351" s="188"/>
      <c r="B351" s="188"/>
      <c r="E351" s="388"/>
      <c r="F351" s="388"/>
      <c r="G351" s="190"/>
      <c r="H351" s="191"/>
      <c r="I351" s="192"/>
      <c r="J351" s="579"/>
      <c r="K351" s="580"/>
      <c r="L351" s="580"/>
      <c r="M351" s="579"/>
      <c r="N351" s="579"/>
      <c r="O351" s="580"/>
      <c r="P351" s="580"/>
      <c r="Q351" s="579"/>
      <c r="R351" s="195"/>
      <c r="S351" s="581"/>
      <c r="T351" s="211"/>
      <c r="U351" s="211"/>
      <c r="V351" s="211"/>
      <c r="W351" s="211"/>
      <c r="X351" s="211"/>
      <c r="Y351" s="211"/>
      <c r="Z351" s="211"/>
      <c r="AA351" s="211"/>
      <c r="AB351" s="211"/>
      <c r="AC351" s="211"/>
      <c r="AD351" s="8"/>
    </row>
    <row r="352" spans="1:30" s="3" customFormat="1" x14ac:dyDescent="0.25">
      <c r="A352" s="188"/>
      <c r="B352" s="188"/>
      <c r="E352" s="388"/>
      <c r="F352" s="388"/>
      <c r="G352" s="190"/>
      <c r="H352" s="191"/>
      <c r="I352" s="192"/>
      <c r="J352" s="579"/>
      <c r="K352" s="580"/>
      <c r="L352" s="580"/>
      <c r="M352" s="579"/>
      <c r="N352" s="579"/>
      <c r="O352" s="580"/>
      <c r="P352" s="580"/>
      <c r="Q352" s="579"/>
      <c r="R352" s="195"/>
      <c r="S352" s="581"/>
      <c r="T352" s="211"/>
      <c r="U352" s="211"/>
      <c r="V352" s="211"/>
      <c r="W352" s="211"/>
      <c r="X352" s="211"/>
      <c r="Y352" s="211"/>
      <c r="Z352" s="211"/>
      <c r="AA352" s="211"/>
      <c r="AB352" s="211"/>
      <c r="AC352" s="211"/>
      <c r="AD352" s="8"/>
    </row>
    <row r="353" spans="1:30" s="3" customFormat="1" x14ac:dyDescent="0.25">
      <c r="A353" s="188"/>
      <c r="B353" s="188"/>
      <c r="E353" s="388"/>
      <c r="F353" s="388"/>
      <c r="G353" s="190"/>
      <c r="H353" s="191"/>
      <c r="I353" s="192"/>
      <c r="J353" s="579"/>
      <c r="K353" s="580"/>
      <c r="L353" s="580"/>
      <c r="M353" s="579"/>
      <c r="N353" s="579"/>
      <c r="O353" s="580"/>
      <c r="P353" s="580"/>
      <c r="Q353" s="579"/>
      <c r="R353" s="195"/>
      <c r="S353" s="581"/>
      <c r="T353" s="211"/>
      <c r="U353" s="211"/>
      <c r="V353" s="211"/>
      <c r="W353" s="211"/>
      <c r="X353" s="211"/>
      <c r="Y353" s="211"/>
      <c r="Z353" s="211"/>
      <c r="AA353" s="211"/>
      <c r="AB353" s="211"/>
      <c r="AC353" s="211"/>
      <c r="AD353" s="8"/>
    </row>
    <row r="354" spans="1:30" s="3" customFormat="1" x14ac:dyDescent="0.25">
      <c r="A354" s="188"/>
      <c r="B354" s="188"/>
      <c r="E354" s="388"/>
      <c r="F354" s="388"/>
      <c r="G354" s="190"/>
      <c r="H354" s="191"/>
      <c r="I354" s="192"/>
      <c r="J354" s="579"/>
      <c r="K354" s="580"/>
      <c r="L354" s="580"/>
      <c r="M354" s="579"/>
      <c r="N354" s="579"/>
      <c r="O354" s="580"/>
      <c r="P354" s="580"/>
      <c r="Q354" s="579"/>
      <c r="R354" s="195"/>
      <c r="S354" s="581"/>
      <c r="T354" s="211"/>
      <c r="U354" s="211"/>
      <c r="V354" s="211"/>
      <c r="W354" s="211"/>
      <c r="X354" s="211"/>
      <c r="Y354" s="211"/>
      <c r="Z354" s="211"/>
      <c r="AA354" s="211"/>
      <c r="AB354" s="211"/>
      <c r="AC354" s="211"/>
      <c r="AD354" s="8"/>
    </row>
    <row r="355" spans="1:30" s="3" customFormat="1" x14ac:dyDescent="0.25">
      <c r="A355" s="188"/>
      <c r="B355" s="188"/>
      <c r="E355" s="388"/>
      <c r="F355" s="388"/>
      <c r="G355" s="190"/>
      <c r="H355" s="191"/>
      <c r="I355" s="192"/>
      <c r="J355" s="579"/>
      <c r="K355" s="580"/>
      <c r="L355" s="580"/>
      <c r="M355" s="579"/>
      <c r="N355" s="579"/>
      <c r="O355" s="580"/>
      <c r="P355" s="580"/>
      <c r="Q355" s="579"/>
      <c r="R355" s="195"/>
      <c r="S355" s="581"/>
      <c r="T355" s="211"/>
      <c r="U355" s="211"/>
      <c r="V355" s="211"/>
      <c r="W355" s="211"/>
      <c r="X355" s="211"/>
      <c r="Y355" s="211"/>
      <c r="Z355" s="211"/>
      <c r="AA355" s="211"/>
      <c r="AB355" s="211"/>
      <c r="AC355" s="211"/>
      <c r="AD355" s="8"/>
    </row>
    <row r="356" spans="1:30" s="3" customFormat="1" x14ac:dyDescent="0.25">
      <c r="A356" s="188"/>
      <c r="B356" s="188"/>
      <c r="E356" s="388"/>
      <c r="F356" s="388"/>
      <c r="G356" s="190"/>
      <c r="H356" s="191"/>
      <c r="I356" s="192"/>
      <c r="J356" s="579"/>
      <c r="K356" s="580"/>
      <c r="L356" s="580"/>
      <c r="M356" s="579"/>
      <c r="N356" s="579"/>
      <c r="O356" s="580"/>
      <c r="P356" s="580"/>
      <c r="Q356" s="579"/>
      <c r="R356" s="195"/>
      <c r="S356" s="581"/>
      <c r="T356" s="211"/>
      <c r="U356" s="211"/>
      <c r="V356" s="211"/>
      <c r="W356" s="211"/>
      <c r="X356" s="211"/>
      <c r="Y356" s="211"/>
      <c r="Z356" s="211"/>
      <c r="AA356" s="211"/>
      <c r="AB356" s="211"/>
      <c r="AC356" s="211"/>
      <c r="AD356" s="8"/>
    </row>
    <row r="357" spans="1:30" s="3" customFormat="1" x14ac:dyDescent="0.25">
      <c r="A357" s="188"/>
      <c r="B357" s="188"/>
      <c r="E357" s="388"/>
      <c r="F357" s="388"/>
      <c r="G357" s="190"/>
      <c r="H357" s="191"/>
      <c r="I357" s="192"/>
      <c r="J357" s="579"/>
      <c r="K357" s="580"/>
      <c r="L357" s="580"/>
      <c r="M357" s="579"/>
      <c r="N357" s="579"/>
      <c r="O357" s="580"/>
      <c r="P357" s="580"/>
      <c r="Q357" s="579"/>
      <c r="R357" s="195"/>
      <c r="S357" s="581"/>
      <c r="T357" s="211"/>
      <c r="U357" s="211"/>
      <c r="V357" s="211"/>
      <c r="W357" s="211"/>
      <c r="X357" s="211"/>
      <c r="Y357" s="211"/>
      <c r="Z357" s="211"/>
      <c r="AA357" s="211"/>
      <c r="AB357" s="211"/>
      <c r="AC357" s="211"/>
      <c r="AD357" s="8"/>
    </row>
    <row r="358" spans="1:30" s="3" customFormat="1" x14ac:dyDescent="0.25">
      <c r="A358" s="188"/>
      <c r="B358" s="188"/>
      <c r="E358" s="388"/>
      <c r="F358" s="388"/>
      <c r="G358" s="190"/>
      <c r="H358" s="191"/>
      <c r="I358" s="192"/>
      <c r="J358" s="579"/>
      <c r="K358" s="580"/>
      <c r="L358" s="580"/>
      <c r="M358" s="579"/>
      <c r="N358" s="579"/>
      <c r="O358" s="580"/>
      <c r="P358" s="580"/>
      <c r="Q358" s="579"/>
      <c r="R358" s="195"/>
      <c r="S358" s="581"/>
      <c r="T358" s="211"/>
      <c r="U358" s="211"/>
      <c r="V358" s="211"/>
      <c r="W358" s="211"/>
      <c r="X358" s="211"/>
      <c r="Y358" s="211"/>
      <c r="Z358" s="211"/>
      <c r="AA358" s="211"/>
      <c r="AB358" s="211"/>
      <c r="AC358" s="211"/>
      <c r="AD358" s="8"/>
    </row>
    <row r="359" spans="1:30" s="3" customFormat="1" x14ac:dyDescent="0.25">
      <c r="A359" s="188"/>
      <c r="B359" s="188"/>
      <c r="E359" s="388"/>
      <c r="F359" s="388"/>
      <c r="G359" s="190"/>
      <c r="H359" s="191"/>
      <c r="I359" s="192"/>
      <c r="J359" s="579"/>
      <c r="K359" s="580"/>
      <c r="L359" s="580"/>
      <c r="M359" s="579"/>
      <c r="N359" s="579"/>
      <c r="O359" s="580"/>
      <c r="P359" s="580"/>
      <c r="Q359" s="579"/>
      <c r="R359" s="195"/>
      <c r="S359" s="581"/>
      <c r="T359" s="211"/>
      <c r="U359" s="211"/>
      <c r="V359" s="211"/>
      <c r="W359" s="211"/>
      <c r="X359" s="211"/>
      <c r="Y359" s="211"/>
      <c r="Z359" s="211"/>
      <c r="AA359" s="211"/>
      <c r="AB359" s="211"/>
      <c r="AC359" s="211"/>
      <c r="AD359" s="8"/>
    </row>
    <row r="360" spans="1:30" s="3" customFormat="1" x14ac:dyDescent="0.25">
      <c r="A360" s="188"/>
      <c r="B360" s="188"/>
      <c r="E360" s="388"/>
      <c r="F360" s="388"/>
      <c r="G360" s="190"/>
      <c r="H360" s="191"/>
      <c r="I360" s="192"/>
      <c r="J360" s="579"/>
      <c r="K360" s="580"/>
      <c r="L360" s="580"/>
      <c r="M360" s="579"/>
      <c r="N360" s="579"/>
      <c r="O360" s="580"/>
      <c r="P360" s="580"/>
      <c r="Q360" s="579"/>
      <c r="R360" s="195"/>
      <c r="S360" s="581"/>
      <c r="T360" s="211"/>
      <c r="U360" s="211"/>
      <c r="V360" s="211"/>
      <c r="W360" s="211"/>
      <c r="X360" s="211"/>
      <c r="Y360" s="211"/>
      <c r="Z360" s="211"/>
      <c r="AA360" s="211"/>
      <c r="AB360" s="211"/>
      <c r="AC360" s="211"/>
      <c r="AD360" s="8"/>
    </row>
    <row r="361" spans="1:30" s="3" customFormat="1" x14ac:dyDescent="0.25">
      <c r="A361" s="188"/>
      <c r="B361" s="188"/>
      <c r="E361" s="388"/>
      <c r="F361" s="388"/>
      <c r="G361" s="190"/>
      <c r="H361" s="191"/>
      <c r="I361" s="192"/>
      <c r="J361" s="579"/>
      <c r="K361" s="580"/>
      <c r="L361" s="580"/>
      <c r="M361" s="579"/>
      <c r="N361" s="579"/>
      <c r="O361" s="580"/>
      <c r="P361" s="580"/>
      <c r="Q361" s="579"/>
      <c r="R361" s="195"/>
      <c r="S361" s="581"/>
      <c r="T361" s="211"/>
      <c r="U361" s="211"/>
      <c r="V361" s="211"/>
      <c r="W361" s="211"/>
      <c r="X361" s="211"/>
      <c r="Y361" s="211"/>
      <c r="Z361" s="211"/>
      <c r="AA361" s="211"/>
      <c r="AB361" s="211"/>
      <c r="AC361" s="211"/>
      <c r="AD361" s="8"/>
    </row>
    <row r="362" spans="1:30" s="3" customFormat="1" x14ac:dyDescent="0.25">
      <c r="A362" s="188"/>
      <c r="B362" s="188"/>
      <c r="E362" s="388"/>
      <c r="F362" s="388"/>
      <c r="G362" s="190"/>
      <c r="H362" s="191"/>
      <c r="I362" s="192"/>
      <c r="J362" s="579"/>
      <c r="K362" s="580"/>
      <c r="L362" s="580"/>
      <c r="M362" s="579"/>
      <c r="N362" s="579"/>
      <c r="O362" s="580"/>
      <c r="P362" s="580"/>
      <c r="Q362" s="579"/>
      <c r="R362" s="195"/>
      <c r="S362" s="581"/>
      <c r="T362" s="211"/>
      <c r="U362" s="211"/>
      <c r="V362" s="211"/>
      <c r="W362" s="211"/>
      <c r="X362" s="211"/>
      <c r="Y362" s="211"/>
      <c r="Z362" s="211"/>
      <c r="AA362" s="211"/>
      <c r="AB362" s="211"/>
      <c r="AC362" s="211"/>
      <c r="AD362" s="8"/>
    </row>
    <row r="363" spans="1:30" s="3" customFormat="1" x14ac:dyDescent="0.25">
      <c r="A363" s="188"/>
      <c r="B363" s="188"/>
      <c r="E363" s="388"/>
      <c r="F363" s="388"/>
      <c r="G363" s="190"/>
      <c r="H363" s="191"/>
      <c r="I363" s="192"/>
      <c r="J363" s="579"/>
      <c r="K363" s="580"/>
      <c r="L363" s="580"/>
      <c r="M363" s="579"/>
      <c r="N363" s="579"/>
      <c r="O363" s="580"/>
      <c r="P363" s="580"/>
      <c r="Q363" s="579"/>
      <c r="R363" s="195"/>
      <c r="S363" s="581"/>
      <c r="T363" s="211"/>
      <c r="U363" s="211"/>
      <c r="V363" s="211"/>
      <c r="W363" s="211"/>
      <c r="X363" s="211"/>
      <c r="Y363" s="211"/>
      <c r="Z363" s="211"/>
      <c r="AA363" s="211"/>
      <c r="AB363" s="211"/>
      <c r="AC363" s="211"/>
      <c r="AD363" s="8"/>
    </row>
    <row r="364" spans="1:30" s="3" customFormat="1" x14ac:dyDescent="0.25">
      <c r="A364" s="188"/>
      <c r="B364" s="188"/>
      <c r="E364" s="388"/>
      <c r="F364" s="388"/>
      <c r="G364" s="190"/>
      <c r="H364" s="191"/>
      <c r="I364" s="192"/>
      <c r="J364" s="579"/>
      <c r="K364" s="580"/>
      <c r="L364" s="580"/>
      <c r="M364" s="579"/>
      <c r="N364" s="579"/>
      <c r="O364" s="580"/>
      <c r="P364" s="580"/>
      <c r="Q364" s="579"/>
      <c r="R364" s="195"/>
      <c r="S364" s="581"/>
      <c r="T364" s="211"/>
      <c r="U364" s="211"/>
      <c r="V364" s="211"/>
      <c r="W364" s="211"/>
      <c r="X364" s="211"/>
      <c r="Y364" s="211"/>
      <c r="Z364" s="211"/>
      <c r="AA364" s="211"/>
      <c r="AB364" s="211"/>
      <c r="AC364" s="211"/>
      <c r="AD364" s="8"/>
    </row>
    <row r="365" spans="1:30" s="3" customFormat="1" x14ac:dyDescent="0.25">
      <c r="A365" s="188"/>
      <c r="B365" s="188"/>
      <c r="E365" s="388"/>
      <c r="F365" s="388"/>
      <c r="G365" s="190"/>
      <c r="H365" s="191"/>
      <c r="I365" s="192"/>
      <c r="J365" s="579"/>
      <c r="K365" s="580"/>
      <c r="L365" s="580"/>
      <c r="M365" s="579"/>
      <c r="N365" s="579"/>
      <c r="O365" s="580"/>
      <c r="P365" s="580"/>
      <c r="Q365" s="579"/>
      <c r="R365" s="195"/>
      <c r="S365" s="581"/>
      <c r="T365" s="211"/>
      <c r="U365" s="211"/>
      <c r="V365" s="211"/>
      <c r="W365" s="211"/>
      <c r="X365" s="211"/>
      <c r="Y365" s="211"/>
      <c r="Z365" s="211"/>
      <c r="AA365" s="211"/>
      <c r="AB365" s="211"/>
      <c r="AC365" s="211"/>
      <c r="AD365" s="8"/>
    </row>
    <row r="366" spans="1:30" s="3" customFormat="1" x14ac:dyDescent="0.25">
      <c r="A366" s="188"/>
      <c r="B366" s="188"/>
      <c r="E366" s="388"/>
      <c r="F366" s="388"/>
      <c r="G366" s="190"/>
      <c r="H366" s="191"/>
      <c r="I366" s="192"/>
      <c r="J366" s="579"/>
      <c r="K366" s="580"/>
      <c r="L366" s="580"/>
      <c r="M366" s="579"/>
      <c r="N366" s="579"/>
      <c r="O366" s="580"/>
      <c r="P366" s="580"/>
      <c r="Q366" s="579"/>
      <c r="R366" s="195"/>
      <c r="S366" s="581"/>
      <c r="T366" s="211"/>
      <c r="U366" s="211"/>
      <c r="V366" s="211"/>
      <c r="W366" s="211"/>
      <c r="X366" s="211"/>
      <c r="Y366" s="211"/>
      <c r="Z366" s="211"/>
      <c r="AA366" s="211"/>
      <c r="AB366" s="211"/>
      <c r="AC366" s="211"/>
      <c r="AD366" s="8"/>
    </row>
    <row r="367" spans="1:30" s="3" customFormat="1" x14ac:dyDescent="0.25">
      <c r="A367" s="188"/>
      <c r="B367" s="188"/>
      <c r="E367" s="388"/>
      <c r="F367" s="388"/>
      <c r="G367" s="190"/>
      <c r="H367" s="191"/>
      <c r="I367" s="192"/>
      <c r="J367" s="579"/>
      <c r="K367" s="580"/>
      <c r="L367" s="580"/>
      <c r="M367" s="579"/>
      <c r="N367" s="579"/>
      <c r="O367" s="580"/>
      <c r="P367" s="580"/>
      <c r="Q367" s="579"/>
      <c r="R367" s="195"/>
      <c r="S367" s="581"/>
      <c r="T367" s="211"/>
      <c r="U367" s="211"/>
      <c r="V367" s="211"/>
      <c r="W367" s="211"/>
      <c r="X367" s="211"/>
      <c r="Y367" s="211"/>
      <c r="Z367" s="211"/>
      <c r="AA367" s="211"/>
      <c r="AB367" s="211"/>
      <c r="AC367" s="211"/>
      <c r="AD367" s="8"/>
    </row>
    <row r="368" spans="1:30" s="3" customFormat="1" x14ac:dyDescent="0.25">
      <c r="A368" s="188"/>
      <c r="B368" s="188"/>
      <c r="E368" s="388"/>
      <c r="F368" s="388"/>
      <c r="G368" s="190"/>
      <c r="H368" s="191"/>
      <c r="I368" s="192"/>
      <c r="J368" s="579"/>
      <c r="K368" s="580"/>
      <c r="L368" s="580"/>
      <c r="M368" s="579"/>
      <c r="N368" s="579"/>
      <c r="O368" s="580"/>
      <c r="P368" s="580"/>
      <c r="Q368" s="579"/>
      <c r="R368" s="195"/>
      <c r="S368" s="581"/>
      <c r="T368" s="211"/>
      <c r="U368" s="211"/>
      <c r="V368" s="211"/>
      <c r="W368" s="211"/>
      <c r="X368" s="211"/>
      <c r="Y368" s="211"/>
      <c r="Z368" s="211"/>
      <c r="AA368" s="211"/>
      <c r="AB368" s="211"/>
      <c r="AC368" s="211"/>
      <c r="AD368" s="8"/>
    </row>
    <row r="369" spans="1:30" s="3" customFormat="1" x14ac:dyDescent="0.25">
      <c r="A369" s="188"/>
      <c r="B369" s="188"/>
      <c r="E369" s="388"/>
      <c r="F369" s="388"/>
      <c r="G369" s="190"/>
      <c r="H369" s="191"/>
      <c r="I369" s="192"/>
      <c r="J369" s="579"/>
      <c r="K369" s="580"/>
      <c r="L369" s="580"/>
      <c r="M369" s="579"/>
      <c r="N369" s="579"/>
      <c r="O369" s="580"/>
      <c r="P369" s="580"/>
      <c r="Q369" s="579"/>
      <c r="R369" s="195"/>
      <c r="S369" s="581"/>
      <c r="T369" s="211"/>
      <c r="U369" s="211"/>
      <c r="V369" s="211"/>
      <c r="W369" s="211"/>
      <c r="X369" s="211"/>
      <c r="Y369" s="211"/>
      <c r="Z369" s="211"/>
      <c r="AA369" s="211"/>
      <c r="AB369" s="211"/>
      <c r="AC369" s="211"/>
      <c r="AD369" s="8"/>
    </row>
    <row r="370" spans="1:30" s="3" customFormat="1" x14ac:dyDescent="0.25">
      <c r="A370" s="188"/>
      <c r="B370" s="188"/>
      <c r="E370" s="388"/>
      <c r="F370" s="388"/>
      <c r="G370" s="190"/>
      <c r="H370" s="191"/>
      <c r="I370" s="192"/>
      <c r="J370" s="579"/>
      <c r="K370" s="580"/>
      <c r="L370" s="580"/>
      <c r="M370" s="579"/>
      <c r="N370" s="579"/>
      <c r="O370" s="580"/>
      <c r="P370" s="580"/>
      <c r="Q370" s="579"/>
      <c r="R370" s="195"/>
      <c r="S370" s="581"/>
      <c r="T370" s="211"/>
      <c r="U370" s="211"/>
      <c r="V370" s="211"/>
      <c r="W370" s="211"/>
      <c r="X370" s="211"/>
      <c r="Y370" s="211"/>
      <c r="Z370" s="211"/>
      <c r="AA370" s="211"/>
      <c r="AB370" s="211"/>
      <c r="AC370" s="211"/>
      <c r="AD370" s="8"/>
    </row>
    <row r="371" spans="1:30" s="3" customFormat="1" x14ac:dyDescent="0.25">
      <c r="A371" s="188"/>
      <c r="B371" s="188"/>
      <c r="E371" s="388"/>
      <c r="F371" s="388"/>
      <c r="G371" s="190"/>
      <c r="H371" s="191"/>
      <c r="I371" s="192"/>
      <c r="J371" s="579"/>
      <c r="K371" s="580"/>
      <c r="L371" s="580"/>
      <c r="M371" s="579"/>
      <c r="N371" s="579"/>
      <c r="O371" s="580"/>
      <c r="P371" s="580"/>
      <c r="Q371" s="579"/>
      <c r="R371" s="195"/>
      <c r="S371" s="581"/>
      <c r="T371" s="211"/>
      <c r="U371" s="211"/>
      <c r="V371" s="211"/>
      <c r="W371" s="211"/>
      <c r="X371" s="211"/>
      <c r="Y371" s="211"/>
      <c r="Z371" s="211"/>
      <c r="AA371" s="211"/>
      <c r="AB371" s="211"/>
      <c r="AC371" s="211"/>
      <c r="AD371" s="8"/>
    </row>
    <row r="372" spans="1:30" s="3" customFormat="1" x14ac:dyDescent="0.25">
      <c r="A372" s="188"/>
      <c r="B372" s="188"/>
      <c r="E372" s="388"/>
      <c r="F372" s="388"/>
      <c r="G372" s="190"/>
      <c r="H372" s="191"/>
      <c r="I372" s="192"/>
      <c r="J372" s="579"/>
      <c r="K372" s="580"/>
      <c r="L372" s="580"/>
      <c r="M372" s="579"/>
      <c r="N372" s="579"/>
      <c r="O372" s="580"/>
      <c r="P372" s="580"/>
      <c r="Q372" s="579"/>
      <c r="R372" s="195"/>
      <c r="S372" s="581"/>
      <c r="T372" s="211"/>
      <c r="U372" s="211"/>
      <c r="V372" s="211"/>
      <c r="W372" s="211"/>
      <c r="X372" s="211"/>
      <c r="Y372" s="211"/>
      <c r="Z372" s="211"/>
      <c r="AA372" s="211"/>
      <c r="AB372" s="211"/>
      <c r="AC372" s="211"/>
      <c r="AD372" s="8"/>
    </row>
    <row r="373" spans="1:30" s="3" customFormat="1" x14ac:dyDescent="0.25">
      <c r="A373" s="188"/>
      <c r="B373" s="188"/>
      <c r="E373" s="388"/>
      <c r="F373" s="388"/>
      <c r="G373" s="190"/>
      <c r="H373" s="191"/>
      <c r="I373" s="192"/>
      <c r="J373" s="579"/>
      <c r="K373" s="580"/>
      <c r="L373" s="580"/>
      <c r="M373" s="579"/>
      <c r="N373" s="579"/>
      <c r="O373" s="580"/>
      <c r="P373" s="580"/>
      <c r="Q373" s="579"/>
      <c r="R373" s="195"/>
      <c r="S373" s="581"/>
      <c r="T373" s="211"/>
      <c r="U373" s="211"/>
      <c r="V373" s="211"/>
      <c r="W373" s="211"/>
      <c r="X373" s="211"/>
      <c r="Y373" s="211"/>
      <c r="Z373" s="211"/>
      <c r="AA373" s="211"/>
      <c r="AB373" s="211"/>
      <c r="AC373" s="211"/>
      <c r="AD373" s="8"/>
    </row>
    <row r="374" spans="1:30" s="3" customFormat="1" x14ac:dyDescent="0.25">
      <c r="A374" s="188"/>
      <c r="B374" s="188"/>
      <c r="E374" s="388"/>
      <c r="F374" s="388"/>
      <c r="G374" s="190"/>
      <c r="H374" s="191"/>
      <c r="I374" s="192"/>
      <c r="J374" s="579"/>
      <c r="K374" s="580"/>
      <c r="L374" s="580"/>
      <c r="M374" s="579"/>
      <c r="N374" s="579"/>
      <c r="O374" s="580"/>
      <c r="P374" s="580"/>
      <c r="Q374" s="579"/>
      <c r="R374" s="195"/>
      <c r="S374" s="581"/>
      <c r="T374" s="211"/>
      <c r="U374" s="211"/>
      <c r="V374" s="211"/>
      <c r="W374" s="211"/>
      <c r="X374" s="211"/>
      <c r="Y374" s="211"/>
      <c r="Z374" s="211"/>
      <c r="AA374" s="211"/>
      <c r="AB374" s="211"/>
      <c r="AC374" s="211"/>
      <c r="AD374" s="8"/>
    </row>
    <row r="375" spans="1:30" s="3" customFormat="1" x14ac:dyDescent="0.25">
      <c r="A375" s="188"/>
      <c r="B375" s="188"/>
      <c r="E375" s="388"/>
      <c r="F375" s="388"/>
      <c r="G375" s="190"/>
      <c r="H375" s="191"/>
      <c r="I375" s="192"/>
      <c r="J375" s="579"/>
      <c r="K375" s="580"/>
      <c r="L375" s="580"/>
      <c r="M375" s="579"/>
      <c r="N375" s="579"/>
      <c r="O375" s="580"/>
      <c r="P375" s="580"/>
      <c r="Q375" s="579"/>
      <c r="R375" s="195"/>
      <c r="S375" s="581"/>
      <c r="T375" s="211"/>
      <c r="U375" s="211"/>
      <c r="V375" s="211"/>
      <c r="W375" s="211"/>
      <c r="X375" s="211"/>
      <c r="Y375" s="211"/>
      <c r="Z375" s="211"/>
      <c r="AA375" s="211"/>
      <c r="AB375" s="211"/>
      <c r="AC375" s="211"/>
      <c r="AD375" s="8"/>
    </row>
    <row r="376" spans="1:30" s="3" customFormat="1" x14ac:dyDescent="0.25">
      <c r="A376" s="188"/>
      <c r="B376" s="188"/>
      <c r="E376" s="388"/>
      <c r="F376" s="388"/>
      <c r="G376" s="190"/>
      <c r="H376" s="191"/>
      <c r="I376" s="192"/>
      <c r="J376" s="579"/>
      <c r="K376" s="580"/>
      <c r="L376" s="580"/>
      <c r="M376" s="579"/>
      <c r="N376" s="579"/>
      <c r="O376" s="580"/>
      <c r="P376" s="580"/>
      <c r="Q376" s="579"/>
      <c r="R376" s="195"/>
      <c r="S376" s="581"/>
      <c r="T376" s="211"/>
      <c r="U376" s="211"/>
      <c r="V376" s="211"/>
      <c r="W376" s="211"/>
      <c r="X376" s="211"/>
      <c r="Y376" s="211"/>
      <c r="Z376" s="211"/>
      <c r="AA376" s="211"/>
      <c r="AB376" s="211"/>
      <c r="AC376" s="211"/>
      <c r="AD376" s="8"/>
    </row>
    <row r="377" spans="1:30" s="3" customFormat="1" x14ac:dyDescent="0.25">
      <c r="A377" s="188"/>
      <c r="B377" s="188"/>
      <c r="E377" s="388"/>
      <c r="F377" s="388"/>
      <c r="G377" s="190"/>
      <c r="H377" s="191"/>
      <c r="I377" s="192"/>
      <c r="J377" s="579"/>
      <c r="K377" s="580"/>
      <c r="L377" s="580"/>
      <c r="M377" s="579"/>
      <c r="N377" s="579"/>
      <c r="O377" s="580"/>
      <c r="P377" s="580"/>
      <c r="Q377" s="579"/>
      <c r="R377" s="195"/>
      <c r="S377" s="581"/>
      <c r="T377" s="211"/>
      <c r="U377" s="211"/>
      <c r="V377" s="211"/>
      <c r="W377" s="211"/>
      <c r="X377" s="211"/>
      <c r="Y377" s="211"/>
      <c r="Z377" s="211"/>
      <c r="AA377" s="211"/>
      <c r="AB377" s="211"/>
      <c r="AC377" s="211"/>
      <c r="AD377" s="8"/>
    </row>
    <row r="378" spans="1:30" s="3" customFormat="1" x14ac:dyDescent="0.25">
      <c r="A378" s="188"/>
      <c r="B378" s="188"/>
      <c r="E378" s="388"/>
      <c r="F378" s="388"/>
      <c r="G378" s="190"/>
      <c r="H378" s="191"/>
      <c r="I378" s="192"/>
      <c r="J378" s="579"/>
      <c r="K378" s="580"/>
      <c r="L378" s="580"/>
      <c r="M378" s="579"/>
      <c r="N378" s="579"/>
      <c r="O378" s="580"/>
      <c r="P378" s="580"/>
      <c r="Q378" s="579"/>
      <c r="R378" s="195"/>
      <c r="S378" s="581"/>
      <c r="T378" s="211"/>
      <c r="U378" s="211"/>
      <c r="V378" s="211"/>
      <c r="W378" s="211"/>
      <c r="X378" s="211"/>
      <c r="Y378" s="211"/>
      <c r="Z378" s="211"/>
      <c r="AA378" s="211"/>
      <c r="AB378" s="211"/>
      <c r="AC378" s="211"/>
      <c r="AD378" s="8"/>
    </row>
    <row r="379" spans="1:30" s="3" customFormat="1" x14ac:dyDescent="0.25">
      <c r="A379" s="188"/>
      <c r="B379" s="188"/>
      <c r="E379" s="388"/>
      <c r="F379" s="388"/>
      <c r="G379" s="190"/>
      <c r="H379" s="191"/>
      <c r="I379" s="192"/>
      <c r="J379" s="579"/>
      <c r="K379" s="580"/>
      <c r="L379" s="580"/>
      <c r="M379" s="579"/>
      <c r="N379" s="579"/>
      <c r="O379" s="580"/>
      <c r="P379" s="580"/>
      <c r="Q379" s="579"/>
      <c r="R379" s="195"/>
      <c r="S379" s="581"/>
      <c r="T379" s="211"/>
      <c r="U379" s="211"/>
      <c r="V379" s="211"/>
      <c r="W379" s="211"/>
      <c r="X379" s="211"/>
      <c r="Y379" s="211"/>
      <c r="Z379" s="211"/>
      <c r="AA379" s="211"/>
      <c r="AB379" s="211"/>
      <c r="AC379" s="211"/>
      <c r="AD379" s="8"/>
    </row>
    <row r="380" spans="1:30" s="3" customFormat="1" x14ac:dyDescent="0.25">
      <c r="A380" s="188"/>
      <c r="B380" s="188"/>
      <c r="E380" s="388"/>
      <c r="F380" s="388"/>
      <c r="G380" s="190"/>
      <c r="H380" s="191"/>
      <c r="I380" s="192"/>
      <c r="J380" s="579"/>
      <c r="K380" s="580"/>
      <c r="L380" s="580"/>
      <c r="M380" s="579"/>
      <c r="N380" s="579"/>
      <c r="O380" s="580"/>
      <c r="P380" s="580"/>
      <c r="Q380" s="579"/>
      <c r="R380" s="195"/>
      <c r="S380" s="581"/>
      <c r="T380" s="211"/>
      <c r="U380" s="211"/>
      <c r="V380" s="211"/>
      <c r="W380" s="211"/>
      <c r="X380" s="211"/>
      <c r="Y380" s="211"/>
      <c r="Z380" s="211"/>
      <c r="AA380" s="211"/>
      <c r="AB380" s="211"/>
      <c r="AC380" s="211"/>
      <c r="AD380" s="8"/>
    </row>
    <row r="381" spans="1:30" s="3" customFormat="1" x14ac:dyDescent="0.25">
      <c r="A381" s="188"/>
      <c r="B381" s="188"/>
      <c r="E381" s="388"/>
      <c r="F381" s="388"/>
      <c r="G381" s="190"/>
      <c r="H381" s="191"/>
      <c r="I381" s="192"/>
      <c r="J381" s="579"/>
      <c r="K381" s="580"/>
      <c r="L381" s="580"/>
      <c r="M381" s="579"/>
      <c r="N381" s="579"/>
      <c r="O381" s="580"/>
      <c r="P381" s="580"/>
      <c r="Q381" s="579"/>
      <c r="R381" s="195"/>
      <c r="S381" s="581"/>
      <c r="T381" s="211"/>
      <c r="U381" s="211"/>
      <c r="V381" s="211"/>
      <c r="W381" s="211"/>
      <c r="X381" s="211"/>
      <c r="Y381" s="211"/>
      <c r="Z381" s="211"/>
      <c r="AA381" s="211"/>
      <c r="AB381" s="211"/>
      <c r="AC381" s="211"/>
      <c r="AD381" s="8"/>
    </row>
    <row r="382" spans="1:30" s="3" customFormat="1" x14ac:dyDescent="0.25">
      <c r="A382" s="188"/>
      <c r="B382" s="188"/>
      <c r="E382" s="388"/>
      <c r="F382" s="388"/>
      <c r="G382" s="190"/>
      <c r="H382" s="191"/>
      <c r="I382" s="192"/>
      <c r="J382" s="579"/>
      <c r="K382" s="580"/>
      <c r="L382" s="580"/>
      <c r="M382" s="579"/>
      <c r="N382" s="579"/>
      <c r="O382" s="580"/>
      <c r="P382" s="580"/>
      <c r="Q382" s="579"/>
      <c r="R382" s="195"/>
      <c r="S382" s="581"/>
      <c r="T382" s="211"/>
      <c r="U382" s="211"/>
      <c r="V382" s="211"/>
      <c r="W382" s="211"/>
      <c r="X382" s="211"/>
      <c r="Y382" s="211"/>
      <c r="Z382" s="211"/>
      <c r="AA382" s="211"/>
      <c r="AB382" s="211"/>
      <c r="AC382" s="211"/>
      <c r="AD382" s="8"/>
    </row>
    <row r="383" spans="1:30" s="3" customFormat="1" x14ac:dyDescent="0.25">
      <c r="A383" s="188"/>
      <c r="B383" s="188"/>
      <c r="E383" s="388"/>
      <c r="F383" s="388"/>
      <c r="G383" s="190"/>
      <c r="H383" s="191"/>
      <c r="I383" s="192"/>
      <c r="J383" s="579"/>
      <c r="K383" s="580"/>
      <c r="L383" s="580"/>
      <c r="M383" s="579"/>
      <c r="N383" s="579"/>
      <c r="O383" s="580"/>
      <c r="P383" s="580"/>
      <c r="Q383" s="579"/>
      <c r="R383" s="195"/>
      <c r="S383" s="581"/>
      <c r="T383" s="211"/>
      <c r="U383" s="211"/>
      <c r="V383" s="211"/>
      <c r="W383" s="211"/>
      <c r="X383" s="211"/>
      <c r="Y383" s="211"/>
      <c r="Z383" s="211"/>
      <c r="AA383" s="211"/>
      <c r="AB383" s="211"/>
      <c r="AC383" s="211"/>
      <c r="AD383" s="8"/>
    </row>
    <row r="384" spans="1:30" s="3" customFormat="1" x14ac:dyDescent="0.25">
      <c r="A384" s="188"/>
      <c r="B384" s="188"/>
      <c r="E384" s="388"/>
      <c r="F384" s="388"/>
      <c r="G384" s="190"/>
      <c r="H384" s="191"/>
      <c r="I384" s="192"/>
      <c r="J384" s="579"/>
      <c r="K384" s="580"/>
      <c r="L384" s="580"/>
      <c r="M384" s="579"/>
      <c r="N384" s="579"/>
      <c r="O384" s="580"/>
      <c r="P384" s="580"/>
      <c r="Q384" s="579"/>
      <c r="R384" s="195"/>
      <c r="S384" s="581"/>
      <c r="T384" s="211"/>
      <c r="U384" s="211"/>
      <c r="V384" s="211"/>
      <c r="W384" s="211"/>
      <c r="X384" s="211"/>
      <c r="Y384" s="211"/>
      <c r="Z384" s="211"/>
      <c r="AA384" s="211"/>
      <c r="AB384" s="211"/>
      <c r="AC384" s="211"/>
      <c r="AD384" s="8"/>
    </row>
    <row r="385" spans="1:30" s="3" customFormat="1" x14ac:dyDescent="0.25">
      <c r="A385" s="188"/>
      <c r="B385" s="188"/>
      <c r="E385" s="388"/>
      <c r="F385" s="388"/>
      <c r="G385" s="190"/>
      <c r="H385" s="191"/>
      <c r="I385" s="192"/>
      <c r="J385" s="579"/>
      <c r="K385" s="580"/>
      <c r="L385" s="580"/>
      <c r="M385" s="579"/>
      <c r="N385" s="579"/>
      <c r="O385" s="580"/>
      <c r="P385" s="580"/>
      <c r="Q385" s="579"/>
      <c r="R385" s="195"/>
      <c r="S385" s="581"/>
      <c r="T385" s="211"/>
      <c r="U385" s="211"/>
      <c r="V385" s="211"/>
      <c r="W385" s="211"/>
      <c r="X385" s="211"/>
      <c r="Y385" s="211"/>
      <c r="Z385" s="211"/>
      <c r="AA385" s="211"/>
      <c r="AB385" s="211"/>
      <c r="AC385" s="211"/>
      <c r="AD385" s="8"/>
    </row>
    <row r="386" spans="1:30" s="3" customFormat="1" x14ac:dyDescent="0.25">
      <c r="A386" s="188"/>
      <c r="B386" s="188"/>
      <c r="E386" s="388"/>
      <c r="F386" s="388"/>
      <c r="G386" s="190"/>
      <c r="H386" s="191"/>
      <c r="I386" s="192"/>
      <c r="J386" s="579"/>
      <c r="K386" s="580"/>
      <c r="L386" s="580"/>
      <c r="M386" s="579"/>
      <c r="N386" s="579"/>
      <c r="O386" s="580"/>
      <c r="P386" s="580"/>
      <c r="Q386" s="579"/>
      <c r="R386" s="195"/>
      <c r="S386" s="581"/>
      <c r="T386" s="211"/>
      <c r="U386" s="211"/>
      <c r="V386" s="211"/>
      <c r="W386" s="211"/>
      <c r="X386" s="211"/>
      <c r="Y386" s="211"/>
      <c r="Z386" s="211"/>
      <c r="AA386" s="211"/>
      <c r="AB386" s="211"/>
      <c r="AC386" s="211"/>
      <c r="AD386" s="8"/>
    </row>
    <row r="387" spans="1:30" s="3" customFormat="1" x14ac:dyDescent="0.25">
      <c r="A387" s="188"/>
      <c r="B387" s="188"/>
      <c r="E387" s="388"/>
      <c r="F387" s="388"/>
      <c r="G387" s="190"/>
      <c r="H387" s="191"/>
      <c r="I387" s="192"/>
      <c r="J387" s="579"/>
      <c r="K387" s="580"/>
      <c r="L387" s="580"/>
      <c r="M387" s="579"/>
      <c r="N387" s="579"/>
      <c r="O387" s="580"/>
      <c r="P387" s="580"/>
      <c r="Q387" s="579"/>
      <c r="R387" s="195"/>
      <c r="S387" s="581"/>
      <c r="T387" s="211"/>
      <c r="U387" s="211"/>
      <c r="V387" s="211"/>
      <c r="W387" s="211"/>
      <c r="X387" s="211"/>
      <c r="Y387" s="211"/>
      <c r="Z387" s="211"/>
      <c r="AA387" s="211"/>
      <c r="AB387" s="211"/>
      <c r="AC387" s="211"/>
      <c r="AD387" s="8"/>
    </row>
    <row r="388" spans="1:30" s="3" customFormat="1" x14ac:dyDescent="0.25">
      <c r="A388" s="188"/>
      <c r="B388" s="188"/>
      <c r="E388" s="388"/>
      <c r="F388" s="388"/>
      <c r="G388" s="190"/>
      <c r="H388" s="191"/>
      <c r="I388" s="192"/>
      <c r="J388" s="579"/>
      <c r="K388" s="580"/>
      <c r="L388" s="580"/>
      <c r="M388" s="579"/>
      <c r="N388" s="579"/>
      <c r="O388" s="580"/>
      <c r="P388" s="580"/>
      <c r="Q388" s="579"/>
      <c r="R388" s="195"/>
      <c r="S388" s="581"/>
      <c r="T388" s="211"/>
      <c r="U388" s="211"/>
      <c r="V388" s="211"/>
      <c r="W388" s="211"/>
      <c r="X388" s="211"/>
      <c r="Y388" s="211"/>
      <c r="Z388" s="211"/>
      <c r="AA388" s="211"/>
      <c r="AB388" s="211"/>
      <c r="AC388" s="211"/>
      <c r="AD388" s="8"/>
    </row>
    <row r="389" spans="1:30" s="3" customFormat="1" x14ac:dyDescent="0.25">
      <c r="A389" s="188"/>
      <c r="B389" s="188"/>
      <c r="E389" s="388"/>
      <c r="F389" s="388"/>
      <c r="G389" s="190"/>
      <c r="H389" s="191"/>
      <c r="I389" s="192"/>
      <c r="J389" s="579"/>
      <c r="K389" s="580"/>
      <c r="L389" s="580"/>
      <c r="M389" s="579"/>
      <c r="N389" s="579"/>
      <c r="O389" s="580"/>
      <c r="P389" s="580"/>
      <c r="Q389" s="579"/>
      <c r="R389" s="195"/>
      <c r="S389" s="581"/>
      <c r="T389" s="211"/>
      <c r="U389" s="211"/>
      <c r="V389" s="211"/>
      <c r="W389" s="211"/>
      <c r="X389" s="211"/>
      <c r="Y389" s="211"/>
      <c r="Z389" s="211"/>
      <c r="AA389" s="211"/>
      <c r="AB389" s="211"/>
      <c r="AC389" s="211"/>
      <c r="AD389" s="8"/>
    </row>
    <row r="390" spans="1:30" s="3" customFormat="1" x14ac:dyDescent="0.25">
      <c r="A390" s="188"/>
      <c r="B390" s="188"/>
      <c r="E390" s="388"/>
      <c r="F390" s="388"/>
      <c r="G390" s="190"/>
      <c r="H390" s="191"/>
      <c r="I390" s="192"/>
      <c r="J390" s="579"/>
      <c r="K390" s="580"/>
      <c r="L390" s="580"/>
      <c r="M390" s="579"/>
      <c r="N390" s="579"/>
      <c r="O390" s="580"/>
      <c r="P390" s="580"/>
      <c r="Q390" s="579"/>
      <c r="R390" s="195"/>
      <c r="S390" s="581"/>
      <c r="T390" s="211"/>
      <c r="U390" s="211"/>
      <c r="V390" s="211"/>
      <c r="W390" s="211"/>
      <c r="X390" s="211"/>
      <c r="Y390" s="211"/>
      <c r="Z390" s="211"/>
      <c r="AA390" s="211"/>
      <c r="AB390" s="211"/>
      <c r="AC390" s="211"/>
      <c r="AD390" s="8"/>
    </row>
    <row r="391" spans="1:30" s="3" customFormat="1" x14ac:dyDescent="0.25">
      <c r="A391" s="188"/>
      <c r="B391" s="188"/>
      <c r="E391" s="388"/>
      <c r="F391" s="388"/>
      <c r="G391" s="190"/>
      <c r="H391" s="191"/>
      <c r="I391" s="192"/>
      <c r="J391" s="579"/>
      <c r="K391" s="580"/>
      <c r="L391" s="580"/>
      <c r="M391" s="579"/>
      <c r="N391" s="579"/>
      <c r="O391" s="580"/>
      <c r="P391" s="580"/>
      <c r="Q391" s="579"/>
      <c r="R391" s="195"/>
      <c r="S391" s="581"/>
      <c r="T391" s="211"/>
      <c r="U391" s="211"/>
      <c r="V391" s="211"/>
      <c r="W391" s="211"/>
      <c r="X391" s="211"/>
      <c r="Y391" s="211"/>
      <c r="Z391" s="211"/>
      <c r="AA391" s="211"/>
      <c r="AB391" s="211"/>
      <c r="AC391" s="211"/>
      <c r="AD391" s="8"/>
    </row>
    <row r="392" spans="1:30" s="3" customFormat="1" x14ac:dyDescent="0.25">
      <c r="A392" s="188"/>
      <c r="B392" s="188"/>
      <c r="E392" s="388"/>
      <c r="F392" s="388"/>
      <c r="G392" s="190"/>
      <c r="H392" s="191"/>
      <c r="I392" s="192"/>
      <c r="J392" s="579"/>
      <c r="K392" s="580"/>
      <c r="L392" s="580"/>
      <c r="M392" s="579"/>
      <c r="N392" s="579"/>
      <c r="O392" s="580"/>
      <c r="P392" s="580"/>
      <c r="Q392" s="579"/>
      <c r="R392" s="195"/>
      <c r="S392" s="581"/>
      <c r="T392" s="211"/>
      <c r="U392" s="211"/>
      <c r="V392" s="211"/>
      <c r="W392" s="211"/>
      <c r="X392" s="211"/>
      <c r="Y392" s="211"/>
      <c r="Z392" s="211"/>
      <c r="AA392" s="211"/>
      <c r="AB392" s="211"/>
      <c r="AC392" s="211"/>
      <c r="AD392" s="8"/>
    </row>
    <row r="393" spans="1:30" s="3" customFormat="1" x14ac:dyDescent="0.25">
      <c r="A393" s="188"/>
      <c r="B393" s="188"/>
      <c r="E393" s="388"/>
      <c r="F393" s="388"/>
      <c r="G393" s="190"/>
      <c r="H393" s="191"/>
      <c r="I393" s="192"/>
      <c r="J393" s="579"/>
      <c r="K393" s="580"/>
      <c r="L393" s="580"/>
      <c r="M393" s="579"/>
      <c r="N393" s="579"/>
      <c r="O393" s="580"/>
      <c r="P393" s="580"/>
      <c r="Q393" s="579"/>
      <c r="R393" s="195"/>
      <c r="S393" s="581"/>
      <c r="T393" s="211"/>
      <c r="U393" s="211"/>
      <c r="V393" s="211"/>
      <c r="W393" s="211"/>
      <c r="X393" s="211"/>
      <c r="Y393" s="211"/>
      <c r="Z393" s="211"/>
      <c r="AA393" s="211"/>
      <c r="AB393" s="211"/>
      <c r="AC393" s="211"/>
      <c r="AD393" s="8"/>
    </row>
    <row r="394" spans="1:30" s="3" customFormat="1" x14ac:dyDescent="0.25">
      <c r="A394" s="188"/>
      <c r="B394" s="188"/>
      <c r="E394" s="388"/>
      <c r="F394" s="388"/>
      <c r="G394" s="190"/>
      <c r="H394" s="191"/>
      <c r="I394" s="192"/>
      <c r="J394" s="579"/>
      <c r="K394" s="580"/>
      <c r="L394" s="580"/>
      <c r="M394" s="579"/>
      <c r="N394" s="579"/>
      <c r="O394" s="580"/>
      <c r="P394" s="580"/>
      <c r="Q394" s="579"/>
      <c r="R394" s="195"/>
      <c r="S394" s="581"/>
      <c r="T394" s="211"/>
      <c r="U394" s="211"/>
      <c r="V394" s="211"/>
      <c r="W394" s="211"/>
      <c r="X394" s="211"/>
      <c r="Y394" s="211"/>
      <c r="Z394" s="211"/>
      <c r="AA394" s="211"/>
      <c r="AB394" s="211"/>
      <c r="AC394" s="211"/>
      <c r="AD394" s="8"/>
    </row>
    <row r="395" spans="1:30" s="3" customFormat="1" x14ac:dyDescent="0.25">
      <c r="A395" s="188"/>
      <c r="B395" s="188"/>
      <c r="E395" s="388"/>
      <c r="F395" s="388"/>
      <c r="G395" s="190"/>
      <c r="H395" s="191"/>
      <c r="I395" s="192"/>
      <c r="J395" s="579"/>
      <c r="K395" s="580"/>
      <c r="L395" s="580"/>
      <c r="M395" s="579"/>
      <c r="N395" s="579"/>
      <c r="O395" s="580"/>
      <c r="P395" s="580"/>
      <c r="Q395" s="579"/>
      <c r="R395" s="195"/>
      <c r="S395" s="581"/>
      <c r="T395" s="211"/>
      <c r="U395" s="211"/>
      <c r="V395" s="211"/>
      <c r="W395" s="211"/>
      <c r="X395" s="211"/>
      <c r="Y395" s="211"/>
      <c r="Z395" s="211"/>
      <c r="AA395" s="211"/>
      <c r="AB395" s="211"/>
      <c r="AC395" s="211"/>
      <c r="AD395" s="8"/>
    </row>
    <row r="396" spans="1:30" s="3" customFormat="1" x14ac:dyDescent="0.25">
      <c r="A396" s="188"/>
      <c r="B396" s="188"/>
      <c r="E396" s="388"/>
      <c r="F396" s="388"/>
      <c r="G396" s="190"/>
      <c r="H396" s="191"/>
      <c r="I396" s="192"/>
      <c r="J396" s="579"/>
      <c r="K396" s="580"/>
      <c r="L396" s="580"/>
      <c r="M396" s="579"/>
      <c r="N396" s="579"/>
      <c r="O396" s="580"/>
      <c r="P396" s="580"/>
      <c r="Q396" s="579"/>
      <c r="R396" s="195"/>
      <c r="S396" s="581"/>
      <c r="T396" s="211"/>
      <c r="U396" s="211"/>
      <c r="V396" s="211"/>
      <c r="W396" s="211"/>
      <c r="X396" s="211"/>
      <c r="Y396" s="211"/>
      <c r="Z396" s="211"/>
      <c r="AA396" s="211"/>
      <c r="AB396" s="211"/>
      <c r="AC396" s="211"/>
      <c r="AD396" s="8"/>
    </row>
    <row r="397" spans="1:30" s="3" customFormat="1" x14ac:dyDescent="0.25">
      <c r="A397" s="188"/>
      <c r="B397" s="188"/>
      <c r="E397" s="388"/>
      <c r="F397" s="388"/>
      <c r="G397" s="190"/>
      <c r="H397" s="191"/>
      <c r="I397" s="192"/>
      <c r="J397" s="579"/>
      <c r="K397" s="580"/>
      <c r="L397" s="580"/>
      <c r="M397" s="579"/>
      <c r="N397" s="579"/>
      <c r="O397" s="580"/>
      <c r="P397" s="580"/>
      <c r="Q397" s="579"/>
      <c r="R397" s="195"/>
      <c r="S397" s="581"/>
      <c r="T397" s="211"/>
      <c r="U397" s="211"/>
      <c r="V397" s="211"/>
      <c r="W397" s="211"/>
      <c r="X397" s="211"/>
      <c r="Y397" s="211"/>
      <c r="Z397" s="211"/>
      <c r="AA397" s="211"/>
      <c r="AB397" s="211"/>
      <c r="AC397" s="211"/>
      <c r="AD397" s="8"/>
    </row>
    <row r="398" spans="1:30" s="3" customFormat="1" x14ac:dyDescent="0.25">
      <c r="A398" s="188"/>
      <c r="B398" s="188"/>
      <c r="E398" s="388"/>
      <c r="F398" s="388"/>
      <c r="G398" s="190"/>
      <c r="H398" s="191"/>
      <c r="I398" s="192"/>
      <c r="J398" s="579"/>
      <c r="K398" s="580"/>
      <c r="L398" s="580"/>
      <c r="M398" s="579"/>
      <c r="N398" s="579"/>
      <c r="O398" s="580"/>
      <c r="P398" s="580"/>
      <c r="Q398" s="579"/>
      <c r="R398" s="195"/>
      <c r="S398" s="581"/>
      <c r="T398" s="211"/>
      <c r="U398" s="211"/>
      <c r="V398" s="211"/>
      <c r="W398" s="211"/>
      <c r="X398" s="211"/>
      <c r="Y398" s="211"/>
      <c r="Z398" s="211"/>
      <c r="AA398" s="211"/>
      <c r="AB398" s="211"/>
      <c r="AC398" s="211"/>
      <c r="AD398" s="8"/>
    </row>
    <row r="399" spans="1:30" s="3" customFormat="1" x14ac:dyDescent="0.25">
      <c r="A399" s="188"/>
      <c r="B399" s="188"/>
      <c r="E399" s="388"/>
      <c r="F399" s="388"/>
      <c r="G399" s="190"/>
      <c r="H399" s="191"/>
      <c r="I399" s="192"/>
      <c r="J399" s="579"/>
      <c r="K399" s="580"/>
      <c r="L399" s="580"/>
      <c r="M399" s="579"/>
      <c r="N399" s="579"/>
      <c r="O399" s="580"/>
      <c r="P399" s="580"/>
      <c r="Q399" s="579"/>
      <c r="R399" s="195"/>
      <c r="S399" s="581"/>
      <c r="T399" s="211"/>
      <c r="U399" s="211"/>
      <c r="V399" s="211"/>
      <c r="W399" s="211"/>
      <c r="X399" s="211"/>
      <c r="Y399" s="211"/>
      <c r="Z399" s="211"/>
      <c r="AA399" s="211"/>
      <c r="AB399" s="211"/>
      <c r="AC399" s="211"/>
      <c r="AD399" s="8"/>
    </row>
    <row r="400" spans="1:30" s="3" customFormat="1" x14ac:dyDescent="0.25">
      <c r="A400" s="188"/>
      <c r="B400" s="188"/>
      <c r="E400" s="388"/>
      <c r="F400" s="388"/>
      <c r="G400" s="190"/>
      <c r="H400" s="191"/>
      <c r="I400" s="192"/>
      <c r="J400" s="579"/>
      <c r="K400" s="580"/>
      <c r="L400" s="580"/>
      <c r="M400" s="579"/>
      <c r="N400" s="579"/>
      <c r="O400" s="580"/>
      <c r="P400" s="580"/>
      <c r="Q400" s="579"/>
      <c r="R400" s="195"/>
      <c r="S400" s="581"/>
      <c r="T400" s="211"/>
      <c r="U400" s="211"/>
      <c r="V400" s="211"/>
      <c r="W400" s="211"/>
      <c r="X400" s="211"/>
      <c r="Y400" s="211"/>
      <c r="Z400" s="211"/>
      <c r="AA400" s="211"/>
      <c r="AB400" s="211"/>
      <c r="AC400" s="211"/>
      <c r="AD400" s="8"/>
    </row>
    <row r="401" spans="1:30" s="3" customFormat="1" x14ac:dyDescent="0.25">
      <c r="A401" s="188"/>
      <c r="B401" s="188"/>
      <c r="E401" s="388"/>
      <c r="F401" s="388"/>
      <c r="G401" s="190"/>
      <c r="H401" s="191"/>
      <c r="I401" s="192"/>
      <c r="J401" s="579"/>
      <c r="K401" s="580"/>
      <c r="L401" s="580"/>
      <c r="M401" s="579"/>
      <c r="N401" s="579"/>
      <c r="O401" s="580"/>
      <c r="P401" s="580"/>
      <c r="Q401" s="579"/>
      <c r="R401" s="195"/>
      <c r="S401" s="581"/>
      <c r="T401" s="211"/>
      <c r="U401" s="211"/>
      <c r="V401" s="211"/>
      <c r="W401" s="211"/>
      <c r="X401" s="211"/>
      <c r="Y401" s="211"/>
      <c r="Z401" s="211"/>
      <c r="AA401" s="211"/>
      <c r="AB401" s="211"/>
      <c r="AC401" s="211"/>
      <c r="AD401" s="8"/>
    </row>
    <row r="402" spans="1:30" s="3" customFormat="1" x14ac:dyDescent="0.25">
      <c r="A402" s="188"/>
      <c r="B402" s="188"/>
      <c r="E402" s="388"/>
      <c r="F402" s="388"/>
      <c r="G402" s="190"/>
      <c r="H402" s="191"/>
      <c r="I402" s="192"/>
      <c r="J402" s="579"/>
      <c r="K402" s="580"/>
      <c r="L402" s="580"/>
      <c r="M402" s="579"/>
      <c r="N402" s="579"/>
      <c r="O402" s="580"/>
      <c r="P402" s="580"/>
      <c r="Q402" s="579"/>
      <c r="R402" s="195"/>
      <c r="S402" s="581"/>
      <c r="T402" s="211"/>
      <c r="U402" s="211"/>
      <c r="V402" s="211"/>
      <c r="W402" s="211"/>
      <c r="X402" s="211"/>
      <c r="Y402" s="211"/>
      <c r="Z402" s="211"/>
      <c r="AA402" s="211"/>
      <c r="AB402" s="211"/>
      <c r="AC402" s="211"/>
      <c r="AD402" s="8"/>
    </row>
    <row r="403" spans="1:30" s="3" customFormat="1" x14ac:dyDescent="0.25">
      <c r="A403" s="188"/>
      <c r="B403" s="188"/>
      <c r="E403" s="388"/>
      <c r="F403" s="388"/>
      <c r="G403" s="190"/>
      <c r="H403" s="191"/>
      <c r="I403" s="192"/>
      <c r="J403" s="579"/>
      <c r="K403" s="580"/>
      <c r="L403" s="580"/>
      <c r="M403" s="579"/>
      <c r="N403" s="579"/>
      <c r="O403" s="580"/>
      <c r="P403" s="580"/>
      <c r="Q403" s="579"/>
      <c r="R403" s="195"/>
      <c r="S403" s="581"/>
      <c r="T403" s="211"/>
      <c r="U403" s="211"/>
      <c r="V403" s="211"/>
      <c r="W403" s="211"/>
      <c r="X403" s="211"/>
      <c r="Y403" s="211"/>
      <c r="Z403" s="211"/>
      <c r="AA403" s="211"/>
      <c r="AB403" s="211"/>
      <c r="AC403" s="211"/>
      <c r="AD403" s="8"/>
    </row>
    <row r="404" spans="1:30" s="3" customFormat="1" x14ac:dyDescent="0.25">
      <c r="A404" s="188"/>
      <c r="B404" s="188"/>
      <c r="E404" s="388"/>
      <c r="F404" s="388"/>
      <c r="G404" s="190"/>
      <c r="H404" s="191"/>
      <c r="I404" s="192"/>
      <c r="J404" s="579"/>
      <c r="K404" s="580"/>
      <c r="L404" s="580"/>
      <c r="M404" s="579"/>
      <c r="N404" s="579"/>
      <c r="O404" s="580"/>
      <c r="P404" s="580"/>
      <c r="Q404" s="579"/>
      <c r="R404" s="195"/>
      <c r="S404" s="581"/>
      <c r="T404" s="211"/>
      <c r="U404" s="211"/>
      <c r="V404" s="211"/>
      <c r="W404" s="211"/>
      <c r="X404" s="211"/>
      <c r="Y404" s="211"/>
      <c r="Z404" s="211"/>
      <c r="AA404" s="211"/>
      <c r="AB404" s="211"/>
      <c r="AC404" s="211"/>
      <c r="AD404" s="8"/>
    </row>
    <row r="405" spans="1:30" s="3" customFormat="1" x14ac:dyDescent="0.25">
      <c r="A405" s="188"/>
      <c r="B405" s="188"/>
      <c r="E405" s="388"/>
      <c r="F405" s="388"/>
      <c r="G405" s="190"/>
      <c r="H405" s="191"/>
      <c r="I405" s="192"/>
      <c r="J405" s="579"/>
      <c r="K405" s="580"/>
      <c r="L405" s="580"/>
      <c r="M405" s="579"/>
      <c r="N405" s="579"/>
      <c r="O405" s="580"/>
      <c r="P405" s="580"/>
      <c r="Q405" s="579"/>
      <c r="R405" s="195"/>
      <c r="S405" s="581"/>
      <c r="T405" s="211"/>
      <c r="U405" s="211"/>
      <c r="V405" s="211"/>
      <c r="W405" s="211"/>
      <c r="X405" s="211"/>
      <c r="Y405" s="211"/>
      <c r="Z405" s="211"/>
      <c r="AA405" s="211"/>
      <c r="AB405" s="211"/>
      <c r="AC405" s="211"/>
      <c r="AD405" s="8"/>
    </row>
    <row r="406" spans="1:30" s="3" customFormat="1" x14ac:dyDescent="0.25">
      <c r="A406" s="188"/>
      <c r="B406" s="188"/>
      <c r="E406" s="388"/>
      <c r="F406" s="388"/>
      <c r="G406" s="190"/>
      <c r="H406" s="191"/>
      <c r="I406" s="192"/>
      <c r="J406" s="579"/>
      <c r="K406" s="580"/>
      <c r="L406" s="580"/>
      <c r="M406" s="579"/>
      <c r="N406" s="579"/>
      <c r="O406" s="580"/>
      <c r="P406" s="580"/>
      <c r="Q406" s="579"/>
      <c r="R406" s="195"/>
      <c r="S406" s="581"/>
      <c r="T406" s="211"/>
      <c r="U406" s="211"/>
      <c r="V406" s="211"/>
      <c r="W406" s="211"/>
      <c r="X406" s="211"/>
      <c r="Y406" s="211"/>
      <c r="Z406" s="211"/>
      <c r="AA406" s="211"/>
      <c r="AB406" s="211"/>
      <c r="AC406" s="211"/>
      <c r="AD406" s="8"/>
    </row>
    <row r="407" spans="1:30" s="3" customFormat="1" x14ac:dyDescent="0.25">
      <c r="A407" s="188"/>
      <c r="B407" s="188"/>
      <c r="E407" s="388"/>
      <c r="F407" s="388"/>
      <c r="G407" s="190"/>
      <c r="H407" s="191"/>
      <c r="I407" s="192"/>
      <c r="J407" s="579"/>
      <c r="K407" s="580"/>
      <c r="L407" s="580"/>
      <c r="M407" s="579"/>
      <c r="N407" s="579"/>
      <c r="O407" s="580"/>
      <c r="P407" s="580"/>
      <c r="Q407" s="579"/>
      <c r="R407" s="195"/>
      <c r="S407" s="581"/>
      <c r="T407" s="211"/>
      <c r="U407" s="211"/>
      <c r="V407" s="211"/>
      <c r="W407" s="211"/>
      <c r="X407" s="211"/>
      <c r="Y407" s="211"/>
      <c r="Z407" s="211"/>
      <c r="AA407" s="211"/>
      <c r="AB407" s="211"/>
      <c r="AC407" s="211"/>
      <c r="AD407" s="8"/>
    </row>
    <row r="408" spans="1:30" s="3" customFormat="1" x14ac:dyDescent="0.25">
      <c r="A408" s="188"/>
      <c r="B408" s="188"/>
      <c r="E408" s="388"/>
      <c r="F408" s="388"/>
      <c r="G408" s="190"/>
      <c r="H408" s="191"/>
      <c r="I408" s="192"/>
      <c r="J408" s="579"/>
      <c r="K408" s="580"/>
      <c r="L408" s="580"/>
      <c r="M408" s="579"/>
      <c r="N408" s="579"/>
      <c r="O408" s="580"/>
      <c r="P408" s="580"/>
      <c r="Q408" s="579"/>
      <c r="R408" s="195"/>
      <c r="S408" s="581"/>
      <c r="T408" s="211"/>
      <c r="U408" s="211"/>
      <c r="V408" s="211"/>
      <c r="W408" s="211"/>
      <c r="X408" s="211"/>
      <c r="Y408" s="211"/>
      <c r="Z408" s="211"/>
      <c r="AA408" s="211"/>
      <c r="AB408" s="211"/>
      <c r="AC408" s="211"/>
      <c r="AD408" s="8"/>
    </row>
    <row r="409" spans="1:30" s="3" customFormat="1" x14ac:dyDescent="0.25">
      <c r="A409" s="188"/>
      <c r="B409" s="188"/>
      <c r="E409" s="388"/>
      <c r="F409" s="388"/>
      <c r="G409" s="190"/>
      <c r="H409" s="191"/>
      <c r="I409" s="192"/>
      <c r="J409" s="579"/>
      <c r="K409" s="580"/>
      <c r="L409" s="580"/>
      <c r="M409" s="579"/>
      <c r="N409" s="579"/>
      <c r="O409" s="580"/>
      <c r="P409" s="580"/>
      <c r="Q409" s="579"/>
      <c r="R409" s="195"/>
      <c r="S409" s="581"/>
      <c r="T409" s="211"/>
      <c r="U409" s="211"/>
      <c r="V409" s="211"/>
      <c r="W409" s="211"/>
      <c r="X409" s="211"/>
      <c r="Y409" s="211"/>
      <c r="Z409" s="211"/>
      <c r="AA409" s="211"/>
      <c r="AB409" s="211"/>
      <c r="AC409" s="211"/>
      <c r="AD409" s="8"/>
    </row>
    <row r="410" spans="1:30" s="3" customFormat="1" x14ac:dyDescent="0.25">
      <c r="A410" s="188"/>
      <c r="B410" s="188"/>
      <c r="E410" s="388"/>
      <c r="F410" s="388"/>
      <c r="G410" s="190"/>
      <c r="H410" s="191"/>
      <c r="I410" s="192"/>
      <c r="J410" s="579"/>
      <c r="K410" s="580"/>
      <c r="L410" s="580"/>
      <c r="M410" s="579"/>
      <c r="N410" s="579"/>
      <c r="O410" s="580"/>
      <c r="P410" s="580"/>
      <c r="Q410" s="579"/>
      <c r="R410" s="195"/>
      <c r="S410" s="581"/>
      <c r="T410" s="211"/>
      <c r="U410" s="211"/>
      <c r="V410" s="211"/>
      <c r="W410" s="211"/>
      <c r="X410" s="211"/>
      <c r="Y410" s="211"/>
      <c r="Z410" s="211"/>
      <c r="AA410" s="211"/>
      <c r="AB410" s="211"/>
      <c r="AC410" s="211"/>
      <c r="AD410" s="8"/>
    </row>
    <row r="411" spans="1:30" s="3" customFormat="1" x14ac:dyDescent="0.25">
      <c r="A411" s="188"/>
      <c r="B411" s="188"/>
      <c r="E411" s="388"/>
      <c r="F411" s="388"/>
      <c r="G411" s="190"/>
      <c r="H411" s="191"/>
      <c r="I411" s="192"/>
      <c r="J411" s="579"/>
      <c r="K411" s="580"/>
      <c r="L411" s="580"/>
      <c r="M411" s="579"/>
      <c r="N411" s="579"/>
      <c r="O411" s="580"/>
      <c r="P411" s="580"/>
      <c r="Q411" s="579"/>
      <c r="R411" s="195"/>
      <c r="S411" s="581"/>
      <c r="T411" s="211"/>
      <c r="U411" s="211"/>
      <c r="V411" s="211"/>
      <c r="W411" s="211"/>
      <c r="X411" s="211"/>
      <c r="Y411" s="211"/>
      <c r="Z411" s="211"/>
      <c r="AA411" s="211"/>
      <c r="AB411" s="211"/>
      <c r="AC411" s="211"/>
      <c r="AD411" s="8"/>
    </row>
    <row r="412" spans="1:30" s="3" customFormat="1" x14ac:dyDescent="0.25">
      <c r="A412" s="188"/>
      <c r="B412" s="188"/>
      <c r="E412" s="388"/>
      <c r="F412" s="388"/>
      <c r="G412" s="190"/>
      <c r="H412" s="191"/>
      <c r="I412" s="192"/>
      <c r="J412" s="579"/>
      <c r="K412" s="580"/>
      <c r="L412" s="580"/>
      <c r="M412" s="579"/>
      <c r="N412" s="579"/>
      <c r="O412" s="580"/>
      <c r="P412" s="580"/>
      <c r="Q412" s="579"/>
      <c r="R412" s="195"/>
      <c r="S412" s="581"/>
      <c r="T412" s="211"/>
      <c r="U412" s="211"/>
      <c r="V412" s="211"/>
      <c r="W412" s="211"/>
      <c r="X412" s="211"/>
      <c r="Y412" s="211"/>
      <c r="Z412" s="211"/>
      <c r="AA412" s="211"/>
      <c r="AB412" s="211"/>
      <c r="AC412" s="211"/>
      <c r="AD412" s="8"/>
    </row>
    <row r="413" spans="1:30" s="3" customFormat="1" x14ac:dyDescent="0.25">
      <c r="A413" s="188"/>
      <c r="B413" s="188"/>
      <c r="E413" s="388"/>
      <c r="F413" s="388"/>
      <c r="G413" s="190"/>
      <c r="H413" s="191"/>
      <c r="I413" s="192"/>
      <c r="J413" s="579"/>
      <c r="K413" s="580"/>
      <c r="L413" s="580"/>
      <c r="M413" s="579"/>
      <c r="N413" s="579"/>
      <c r="O413" s="580"/>
      <c r="P413" s="580"/>
      <c r="Q413" s="579"/>
      <c r="R413" s="195"/>
      <c r="S413" s="581"/>
      <c r="T413" s="211"/>
      <c r="U413" s="211"/>
      <c r="V413" s="211"/>
      <c r="W413" s="211"/>
      <c r="X413" s="211"/>
      <c r="Y413" s="211"/>
      <c r="Z413" s="211"/>
      <c r="AA413" s="211"/>
      <c r="AB413" s="211"/>
      <c r="AC413" s="211"/>
      <c r="AD413" s="8"/>
    </row>
    <row r="414" spans="1:30" s="3" customFormat="1" x14ac:dyDescent="0.25">
      <c r="A414" s="188"/>
      <c r="B414" s="188"/>
      <c r="E414" s="388"/>
      <c r="F414" s="388"/>
      <c r="G414" s="190"/>
      <c r="H414" s="191"/>
      <c r="I414" s="192"/>
      <c r="J414" s="579"/>
      <c r="K414" s="580"/>
      <c r="L414" s="580"/>
      <c r="M414" s="579"/>
      <c r="N414" s="579"/>
      <c r="O414" s="580"/>
      <c r="P414" s="580"/>
      <c r="Q414" s="579"/>
      <c r="R414" s="195"/>
      <c r="S414" s="581"/>
      <c r="T414" s="211"/>
      <c r="U414" s="211"/>
      <c r="V414" s="211"/>
      <c r="W414" s="211"/>
      <c r="X414" s="211"/>
      <c r="Y414" s="211"/>
      <c r="Z414" s="211"/>
      <c r="AA414" s="211"/>
      <c r="AB414" s="211"/>
      <c r="AC414" s="211"/>
      <c r="AD414" s="8"/>
    </row>
    <row r="415" spans="1:30" s="3" customFormat="1" x14ac:dyDescent="0.25">
      <c r="A415" s="188"/>
      <c r="B415" s="188"/>
      <c r="E415" s="388"/>
      <c r="F415" s="388"/>
      <c r="G415" s="190"/>
      <c r="H415" s="191"/>
      <c r="I415" s="192"/>
      <c r="J415" s="579"/>
      <c r="K415" s="580"/>
      <c r="L415" s="580"/>
      <c r="M415" s="579"/>
      <c r="N415" s="579"/>
      <c r="O415" s="580"/>
      <c r="P415" s="580"/>
      <c r="Q415" s="579"/>
      <c r="R415" s="195"/>
      <c r="S415" s="581"/>
      <c r="T415" s="211"/>
      <c r="U415" s="211"/>
      <c r="V415" s="211"/>
      <c r="W415" s="211"/>
      <c r="X415" s="211"/>
      <c r="Y415" s="211"/>
      <c r="Z415" s="211"/>
      <c r="AA415" s="211"/>
      <c r="AB415" s="211"/>
      <c r="AC415" s="211"/>
      <c r="AD415" s="8"/>
    </row>
    <row r="416" spans="1:30" s="3" customFormat="1" x14ac:dyDescent="0.25">
      <c r="A416" s="188"/>
      <c r="B416" s="188"/>
      <c r="E416" s="388"/>
      <c r="F416" s="388"/>
      <c r="G416" s="190"/>
      <c r="H416" s="191"/>
      <c r="I416" s="192"/>
      <c r="J416" s="579"/>
      <c r="K416" s="580"/>
      <c r="L416" s="580"/>
      <c r="M416" s="579"/>
      <c r="N416" s="579"/>
      <c r="O416" s="580"/>
      <c r="P416" s="580"/>
      <c r="Q416" s="579"/>
      <c r="R416" s="195"/>
      <c r="S416" s="581"/>
      <c r="T416" s="211"/>
      <c r="U416" s="211"/>
      <c r="V416" s="211"/>
      <c r="W416" s="211"/>
      <c r="X416" s="211"/>
      <c r="Y416" s="211"/>
      <c r="Z416" s="211"/>
      <c r="AA416" s="211"/>
      <c r="AB416" s="211"/>
      <c r="AC416" s="211"/>
      <c r="AD416" s="8"/>
    </row>
    <row r="417" spans="1:30" s="3" customFormat="1" x14ac:dyDescent="0.25">
      <c r="A417" s="188"/>
      <c r="B417" s="188"/>
      <c r="E417" s="388"/>
      <c r="F417" s="388"/>
      <c r="G417" s="190"/>
      <c r="H417" s="191"/>
      <c r="I417" s="192"/>
      <c r="J417" s="579"/>
      <c r="K417" s="580"/>
      <c r="L417" s="580"/>
      <c r="M417" s="579"/>
      <c r="N417" s="579"/>
      <c r="O417" s="580"/>
      <c r="P417" s="580"/>
      <c r="Q417" s="579"/>
      <c r="R417" s="195"/>
      <c r="S417" s="581"/>
      <c r="T417" s="211"/>
      <c r="U417" s="211"/>
      <c r="V417" s="211"/>
      <c r="W417" s="211"/>
      <c r="X417" s="211"/>
      <c r="Y417" s="211"/>
      <c r="Z417" s="211"/>
      <c r="AA417" s="211"/>
      <c r="AB417" s="211"/>
      <c r="AC417" s="211"/>
      <c r="AD417" s="8"/>
    </row>
    <row r="418" spans="1:30" s="3" customFormat="1" x14ac:dyDescent="0.25">
      <c r="A418" s="188"/>
      <c r="B418" s="188"/>
      <c r="E418" s="388"/>
      <c r="F418" s="388"/>
      <c r="G418" s="190"/>
      <c r="H418" s="191"/>
      <c r="I418" s="192"/>
      <c r="J418" s="579"/>
      <c r="K418" s="580"/>
      <c r="L418" s="580"/>
      <c r="M418" s="579"/>
      <c r="N418" s="579"/>
      <c r="O418" s="580"/>
      <c r="P418" s="580"/>
      <c r="Q418" s="579"/>
      <c r="R418" s="195"/>
      <c r="S418" s="581"/>
      <c r="T418" s="211"/>
      <c r="U418" s="211"/>
      <c r="V418" s="211"/>
      <c r="W418" s="211"/>
      <c r="X418" s="211"/>
      <c r="Y418" s="211"/>
      <c r="Z418" s="211"/>
      <c r="AA418" s="211"/>
      <c r="AB418" s="211"/>
      <c r="AC418" s="211"/>
      <c r="AD418" s="8"/>
    </row>
    <row r="419" spans="1:30" s="3" customFormat="1" x14ac:dyDescent="0.25">
      <c r="A419" s="188"/>
      <c r="B419" s="188"/>
      <c r="E419" s="388"/>
      <c r="F419" s="388"/>
      <c r="G419" s="190"/>
      <c r="H419" s="191"/>
      <c r="I419" s="192"/>
      <c r="J419" s="579"/>
      <c r="K419" s="580"/>
      <c r="L419" s="580"/>
      <c r="M419" s="579"/>
      <c r="N419" s="579"/>
      <c r="O419" s="580"/>
      <c r="P419" s="580"/>
      <c r="Q419" s="579"/>
      <c r="R419" s="195"/>
      <c r="S419" s="581"/>
      <c r="T419" s="211"/>
      <c r="U419" s="211"/>
      <c r="V419" s="211"/>
      <c r="W419" s="211"/>
      <c r="X419" s="211"/>
      <c r="Y419" s="211"/>
      <c r="Z419" s="211"/>
      <c r="AA419" s="211"/>
      <c r="AB419" s="211"/>
      <c r="AC419" s="211"/>
      <c r="AD419" s="8"/>
    </row>
    <row r="420" spans="1:30" s="3" customFormat="1" x14ac:dyDescent="0.25">
      <c r="A420" s="188"/>
      <c r="B420" s="188"/>
      <c r="E420" s="388"/>
      <c r="F420" s="388"/>
      <c r="G420" s="190"/>
      <c r="H420" s="191"/>
      <c r="I420" s="192"/>
      <c r="J420" s="579"/>
      <c r="K420" s="580"/>
      <c r="L420" s="580"/>
      <c r="M420" s="579"/>
      <c r="N420" s="579"/>
      <c r="O420" s="580"/>
      <c r="P420" s="580"/>
      <c r="Q420" s="579"/>
      <c r="R420" s="195"/>
      <c r="S420" s="581"/>
      <c r="T420" s="211"/>
      <c r="U420" s="211"/>
      <c r="V420" s="211"/>
      <c r="W420" s="211"/>
      <c r="X420" s="211"/>
      <c r="Y420" s="211"/>
      <c r="Z420" s="211"/>
      <c r="AA420" s="211"/>
      <c r="AB420" s="211"/>
      <c r="AC420" s="211"/>
      <c r="AD420" s="8"/>
    </row>
    <row r="421" spans="1:30" s="3" customFormat="1" x14ac:dyDescent="0.25">
      <c r="A421" s="188"/>
      <c r="B421" s="188"/>
      <c r="E421" s="388"/>
      <c r="F421" s="388"/>
      <c r="G421" s="190"/>
      <c r="H421" s="191"/>
      <c r="I421" s="192"/>
      <c r="J421" s="579"/>
      <c r="K421" s="580"/>
      <c r="L421" s="580"/>
      <c r="M421" s="579"/>
      <c r="N421" s="579"/>
      <c r="O421" s="580"/>
      <c r="P421" s="580"/>
      <c r="Q421" s="579"/>
      <c r="R421" s="195"/>
      <c r="S421" s="581"/>
      <c r="T421" s="211"/>
      <c r="U421" s="211"/>
      <c r="V421" s="211"/>
      <c r="W421" s="211"/>
      <c r="X421" s="211"/>
      <c r="Y421" s="211"/>
      <c r="Z421" s="211"/>
      <c r="AA421" s="211"/>
      <c r="AB421" s="211"/>
      <c r="AC421" s="211"/>
      <c r="AD421" s="8"/>
    </row>
    <row r="422" spans="1:30" s="3" customFormat="1" x14ac:dyDescent="0.25">
      <c r="A422" s="188"/>
      <c r="B422" s="188"/>
      <c r="E422" s="388"/>
      <c r="F422" s="388"/>
      <c r="G422" s="190"/>
      <c r="H422" s="191"/>
      <c r="I422" s="192"/>
      <c r="J422" s="579"/>
      <c r="K422" s="580"/>
      <c r="L422" s="580"/>
      <c r="M422" s="579"/>
      <c r="N422" s="579"/>
      <c r="O422" s="580"/>
      <c r="P422" s="580"/>
      <c r="Q422" s="579"/>
      <c r="R422" s="195"/>
      <c r="S422" s="581"/>
      <c r="T422" s="211"/>
      <c r="U422" s="211"/>
      <c r="V422" s="211"/>
      <c r="W422" s="211"/>
      <c r="X422" s="211"/>
      <c r="Y422" s="211"/>
      <c r="Z422" s="211"/>
      <c r="AA422" s="211"/>
      <c r="AB422" s="211"/>
      <c r="AC422" s="211"/>
      <c r="AD422" s="8"/>
    </row>
    <row r="423" spans="1:30" s="3" customFormat="1" x14ac:dyDescent="0.25">
      <c r="A423" s="188"/>
      <c r="B423" s="188"/>
      <c r="E423" s="388"/>
      <c r="F423" s="388"/>
      <c r="G423" s="190"/>
      <c r="H423" s="191"/>
      <c r="I423" s="192"/>
      <c r="J423" s="579"/>
      <c r="K423" s="580"/>
      <c r="L423" s="580"/>
      <c r="M423" s="579"/>
      <c r="N423" s="579"/>
      <c r="O423" s="580"/>
      <c r="P423" s="580"/>
      <c r="Q423" s="579"/>
      <c r="R423" s="195"/>
      <c r="S423" s="581"/>
      <c r="T423" s="211"/>
      <c r="U423" s="211"/>
      <c r="V423" s="211"/>
      <c r="W423" s="211"/>
      <c r="X423" s="211"/>
      <c r="Y423" s="211"/>
      <c r="Z423" s="211"/>
      <c r="AA423" s="211"/>
      <c r="AB423" s="211"/>
      <c r="AC423" s="211"/>
      <c r="AD423" s="8"/>
    </row>
    <row r="424" spans="1:30" s="3" customFormat="1" x14ac:dyDescent="0.25">
      <c r="A424" s="188"/>
      <c r="B424" s="188"/>
      <c r="E424" s="388"/>
      <c r="F424" s="388"/>
      <c r="G424" s="190"/>
      <c r="H424" s="191"/>
      <c r="I424" s="192"/>
      <c r="J424" s="579"/>
      <c r="K424" s="580"/>
      <c r="L424" s="580"/>
      <c r="M424" s="579"/>
      <c r="N424" s="579"/>
      <c r="O424" s="580"/>
      <c r="P424" s="580"/>
      <c r="Q424" s="579"/>
      <c r="R424" s="195"/>
      <c r="S424" s="581"/>
      <c r="T424" s="211"/>
      <c r="U424" s="211"/>
      <c r="V424" s="211"/>
      <c r="W424" s="211"/>
      <c r="X424" s="211"/>
      <c r="Y424" s="211"/>
      <c r="Z424" s="211"/>
      <c r="AA424" s="211"/>
      <c r="AB424" s="211"/>
      <c r="AC424" s="211"/>
      <c r="AD424" s="8"/>
    </row>
    <row r="425" spans="1:30" s="3" customFormat="1" x14ac:dyDescent="0.25">
      <c r="A425" s="188"/>
      <c r="B425" s="188"/>
      <c r="E425" s="388"/>
      <c r="F425" s="388"/>
      <c r="G425" s="190"/>
      <c r="H425" s="191"/>
      <c r="I425" s="192"/>
      <c r="J425" s="579"/>
      <c r="K425" s="580"/>
      <c r="L425" s="580"/>
      <c r="M425" s="579"/>
      <c r="N425" s="579"/>
      <c r="O425" s="580"/>
      <c r="P425" s="580"/>
      <c r="Q425" s="579"/>
      <c r="R425" s="195"/>
      <c r="S425" s="581"/>
      <c r="T425" s="211"/>
      <c r="U425" s="211"/>
      <c r="V425" s="211"/>
      <c r="W425" s="211"/>
      <c r="X425" s="211"/>
      <c r="Y425" s="211"/>
      <c r="Z425" s="211"/>
      <c r="AA425" s="211"/>
      <c r="AB425" s="211"/>
      <c r="AC425" s="211"/>
      <c r="AD425" s="8"/>
    </row>
    <row r="426" spans="1:30" s="3" customFormat="1" x14ac:dyDescent="0.25">
      <c r="A426" s="188"/>
      <c r="B426" s="188"/>
      <c r="E426" s="388"/>
      <c r="F426" s="388"/>
      <c r="G426" s="190"/>
      <c r="H426" s="191"/>
      <c r="I426" s="192"/>
      <c r="J426" s="579"/>
      <c r="K426" s="580"/>
      <c r="L426" s="580"/>
      <c r="M426" s="579"/>
      <c r="N426" s="579"/>
      <c r="O426" s="580"/>
      <c r="P426" s="580"/>
      <c r="Q426" s="579"/>
      <c r="R426" s="195"/>
      <c r="S426" s="581"/>
      <c r="T426" s="211"/>
      <c r="U426" s="211"/>
      <c r="V426" s="211"/>
      <c r="W426" s="211"/>
      <c r="X426" s="211"/>
      <c r="Y426" s="211"/>
      <c r="Z426" s="211"/>
      <c r="AA426" s="211"/>
      <c r="AB426" s="211"/>
      <c r="AC426" s="211"/>
      <c r="AD426" s="8"/>
    </row>
    <row r="427" spans="1:30" s="3" customFormat="1" x14ac:dyDescent="0.25">
      <c r="A427" s="188"/>
      <c r="B427" s="188"/>
      <c r="E427" s="388"/>
      <c r="F427" s="388"/>
      <c r="G427" s="190"/>
      <c r="H427" s="191"/>
      <c r="I427" s="192"/>
      <c r="J427" s="579"/>
      <c r="K427" s="580"/>
      <c r="L427" s="580"/>
      <c r="M427" s="579"/>
      <c r="N427" s="579"/>
      <c r="O427" s="580"/>
      <c r="P427" s="580"/>
      <c r="Q427" s="579"/>
      <c r="R427" s="195"/>
      <c r="S427" s="581"/>
      <c r="T427" s="211"/>
      <c r="U427" s="211"/>
      <c r="V427" s="211"/>
      <c r="W427" s="211"/>
      <c r="X427" s="211"/>
      <c r="Y427" s="211"/>
      <c r="Z427" s="211"/>
      <c r="AA427" s="211"/>
      <c r="AB427" s="211"/>
      <c r="AC427" s="211"/>
      <c r="AD427" s="8"/>
    </row>
    <row r="428" spans="1:30" s="3" customFormat="1" x14ac:dyDescent="0.25">
      <c r="A428" s="188"/>
      <c r="B428" s="188"/>
      <c r="E428" s="388"/>
      <c r="F428" s="388"/>
      <c r="G428" s="190"/>
      <c r="H428" s="191"/>
      <c r="I428" s="192"/>
      <c r="J428" s="579"/>
      <c r="K428" s="580"/>
      <c r="L428" s="580"/>
      <c r="M428" s="579"/>
      <c r="N428" s="579"/>
      <c r="O428" s="580"/>
      <c r="P428" s="580"/>
      <c r="Q428" s="579"/>
      <c r="R428" s="195"/>
      <c r="S428" s="581"/>
      <c r="T428" s="211"/>
      <c r="U428" s="211"/>
      <c r="V428" s="211"/>
      <c r="W428" s="211"/>
      <c r="X428" s="211"/>
      <c r="Y428" s="211"/>
      <c r="Z428" s="211"/>
      <c r="AA428" s="211"/>
      <c r="AB428" s="211"/>
      <c r="AC428" s="211"/>
      <c r="AD428" s="8"/>
    </row>
    <row r="429" spans="1:30" s="3" customFormat="1" x14ac:dyDescent="0.25">
      <c r="A429" s="188"/>
      <c r="B429" s="188"/>
      <c r="E429" s="388"/>
      <c r="F429" s="388"/>
      <c r="G429" s="190"/>
      <c r="H429" s="191"/>
      <c r="I429" s="192"/>
      <c r="J429" s="579"/>
      <c r="K429" s="580"/>
      <c r="L429" s="580"/>
      <c r="M429" s="579"/>
      <c r="N429" s="579"/>
      <c r="O429" s="580"/>
      <c r="P429" s="580"/>
      <c r="Q429" s="579"/>
      <c r="R429" s="195"/>
      <c r="S429" s="581"/>
      <c r="T429" s="211"/>
      <c r="U429" s="211"/>
      <c r="V429" s="211"/>
      <c r="W429" s="211"/>
      <c r="X429" s="211"/>
      <c r="Y429" s="211"/>
      <c r="Z429" s="211"/>
      <c r="AA429" s="211"/>
      <c r="AB429" s="211"/>
      <c r="AC429" s="211"/>
      <c r="AD429" s="8"/>
    </row>
    <row r="430" spans="1:30" s="3" customFormat="1" x14ac:dyDescent="0.25">
      <c r="A430" s="188"/>
      <c r="B430" s="188"/>
      <c r="E430" s="388"/>
      <c r="F430" s="388"/>
      <c r="G430" s="190"/>
      <c r="H430" s="191"/>
      <c r="I430" s="192"/>
      <c r="J430" s="579"/>
      <c r="K430" s="580"/>
      <c r="L430" s="580"/>
      <c r="M430" s="579"/>
      <c r="N430" s="579"/>
      <c r="O430" s="580"/>
      <c r="P430" s="580"/>
      <c r="Q430" s="579"/>
      <c r="R430" s="195"/>
      <c r="S430" s="581"/>
      <c r="T430" s="211"/>
      <c r="U430" s="211"/>
      <c r="V430" s="211"/>
      <c r="W430" s="211"/>
      <c r="X430" s="211"/>
      <c r="Y430" s="211"/>
      <c r="Z430" s="211"/>
      <c r="AA430" s="211"/>
      <c r="AB430" s="211"/>
      <c r="AC430" s="211"/>
      <c r="AD430" s="8"/>
    </row>
    <row r="431" spans="1:30" s="3" customFormat="1" x14ac:dyDescent="0.25">
      <c r="A431" s="188"/>
      <c r="B431" s="188"/>
      <c r="E431" s="388"/>
      <c r="F431" s="388"/>
      <c r="G431" s="190"/>
      <c r="H431" s="191"/>
      <c r="I431" s="192"/>
      <c r="J431" s="579"/>
      <c r="K431" s="580"/>
      <c r="L431" s="580"/>
      <c r="M431" s="579"/>
      <c r="N431" s="579"/>
      <c r="O431" s="580"/>
      <c r="P431" s="580"/>
      <c r="Q431" s="579"/>
      <c r="R431" s="195"/>
      <c r="S431" s="581"/>
      <c r="T431" s="211"/>
      <c r="U431" s="211"/>
      <c r="V431" s="211"/>
      <c r="W431" s="211"/>
      <c r="X431" s="211"/>
      <c r="Y431" s="211"/>
      <c r="Z431" s="211"/>
      <c r="AA431" s="211"/>
      <c r="AB431" s="211"/>
      <c r="AC431" s="211"/>
      <c r="AD431" s="8"/>
    </row>
    <row r="432" spans="1:30" s="3" customFormat="1" x14ac:dyDescent="0.25">
      <c r="A432" s="188"/>
      <c r="B432" s="188"/>
      <c r="E432" s="388"/>
      <c r="F432" s="388"/>
      <c r="G432" s="190"/>
      <c r="H432" s="191"/>
      <c r="I432" s="192"/>
      <c r="J432" s="579"/>
      <c r="K432" s="580"/>
      <c r="L432" s="580"/>
      <c r="M432" s="579"/>
      <c r="N432" s="579"/>
      <c r="O432" s="580"/>
      <c r="P432" s="580"/>
      <c r="Q432" s="579"/>
      <c r="R432" s="195"/>
      <c r="S432" s="581"/>
      <c r="T432" s="211"/>
      <c r="U432" s="211"/>
      <c r="V432" s="211"/>
      <c r="W432" s="211"/>
      <c r="X432" s="211"/>
      <c r="Y432" s="211"/>
      <c r="Z432" s="211"/>
      <c r="AA432" s="211"/>
      <c r="AB432" s="211"/>
      <c r="AC432" s="211"/>
      <c r="AD432" s="8"/>
    </row>
    <row r="433" spans="1:30" s="3" customFormat="1" x14ac:dyDescent="0.25">
      <c r="A433" s="188"/>
      <c r="B433" s="188"/>
      <c r="E433" s="388"/>
      <c r="F433" s="388"/>
      <c r="G433" s="190"/>
      <c r="H433" s="191"/>
      <c r="I433" s="192"/>
      <c r="J433" s="579"/>
      <c r="K433" s="580"/>
      <c r="L433" s="580"/>
      <c r="M433" s="579"/>
      <c r="N433" s="579"/>
      <c r="O433" s="580"/>
      <c r="P433" s="580"/>
      <c r="Q433" s="579"/>
      <c r="R433" s="195"/>
      <c r="S433" s="581"/>
      <c r="T433" s="211"/>
      <c r="U433" s="211"/>
      <c r="V433" s="211"/>
      <c r="W433" s="211"/>
      <c r="X433" s="211"/>
      <c r="Y433" s="211"/>
      <c r="Z433" s="211"/>
      <c r="AA433" s="211"/>
      <c r="AB433" s="211"/>
      <c r="AC433" s="211"/>
      <c r="AD433" s="8"/>
    </row>
    <row r="434" spans="1:30" s="3" customFormat="1" x14ac:dyDescent="0.25">
      <c r="A434" s="188"/>
      <c r="B434" s="188"/>
      <c r="E434" s="388"/>
      <c r="F434" s="388"/>
      <c r="G434" s="190"/>
      <c r="H434" s="191"/>
      <c r="I434" s="192"/>
      <c r="J434" s="579"/>
      <c r="K434" s="580"/>
      <c r="L434" s="580"/>
      <c r="M434" s="579"/>
      <c r="N434" s="579"/>
      <c r="O434" s="580"/>
      <c r="P434" s="580"/>
      <c r="Q434" s="579"/>
      <c r="R434" s="195"/>
      <c r="S434" s="581"/>
      <c r="T434" s="211"/>
      <c r="U434" s="211"/>
      <c r="V434" s="211"/>
      <c r="W434" s="211"/>
      <c r="X434" s="211"/>
      <c r="Y434" s="211"/>
      <c r="Z434" s="211"/>
      <c r="AA434" s="211"/>
      <c r="AB434" s="211"/>
      <c r="AC434" s="211"/>
      <c r="AD434" s="8"/>
    </row>
    <row r="435" spans="1:30" s="3" customFormat="1" x14ac:dyDescent="0.25">
      <c r="A435" s="188"/>
      <c r="B435" s="188"/>
      <c r="E435" s="388"/>
      <c r="F435" s="388"/>
      <c r="G435" s="190"/>
      <c r="H435" s="191"/>
      <c r="I435" s="192"/>
      <c r="J435" s="579"/>
      <c r="K435" s="580"/>
      <c r="L435" s="580"/>
      <c r="M435" s="579"/>
      <c r="N435" s="579"/>
      <c r="O435" s="580"/>
      <c r="P435" s="580"/>
      <c r="Q435" s="579"/>
      <c r="R435" s="195"/>
      <c r="S435" s="581"/>
      <c r="T435" s="211"/>
      <c r="U435" s="211"/>
      <c r="V435" s="211"/>
      <c r="W435" s="211"/>
      <c r="X435" s="211"/>
      <c r="Y435" s="211"/>
      <c r="Z435" s="211"/>
      <c r="AA435" s="211"/>
      <c r="AB435" s="211"/>
      <c r="AC435" s="211"/>
      <c r="AD435" s="8"/>
    </row>
    <row r="436" spans="1:30" s="3" customFormat="1" x14ac:dyDescent="0.25">
      <c r="A436" s="188"/>
      <c r="B436" s="188"/>
      <c r="E436" s="388"/>
      <c r="F436" s="388"/>
      <c r="G436" s="190"/>
      <c r="H436" s="191"/>
      <c r="I436" s="192"/>
      <c r="J436" s="579"/>
      <c r="K436" s="580"/>
      <c r="L436" s="580"/>
      <c r="M436" s="579"/>
      <c r="N436" s="579"/>
      <c r="O436" s="580"/>
      <c r="P436" s="580"/>
      <c r="Q436" s="579"/>
      <c r="R436" s="195"/>
      <c r="S436" s="581"/>
      <c r="T436" s="211"/>
      <c r="U436" s="211"/>
      <c r="V436" s="211"/>
      <c r="W436" s="211"/>
      <c r="X436" s="211"/>
      <c r="Y436" s="211"/>
      <c r="Z436" s="211"/>
      <c r="AA436" s="211"/>
      <c r="AB436" s="211"/>
      <c r="AC436" s="211"/>
      <c r="AD436" s="8"/>
    </row>
    <row r="437" spans="1:30" s="3" customFormat="1" x14ac:dyDescent="0.25">
      <c r="A437" s="188"/>
      <c r="B437" s="188"/>
      <c r="E437" s="388"/>
      <c r="F437" s="388"/>
      <c r="G437" s="190"/>
      <c r="H437" s="191"/>
      <c r="I437" s="192"/>
      <c r="J437" s="579"/>
      <c r="K437" s="580"/>
      <c r="L437" s="580"/>
      <c r="M437" s="579"/>
      <c r="N437" s="579"/>
      <c r="O437" s="580"/>
      <c r="P437" s="580"/>
      <c r="Q437" s="579"/>
      <c r="R437" s="195"/>
      <c r="S437" s="581"/>
      <c r="T437" s="211"/>
      <c r="U437" s="211"/>
      <c r="V437" s="211"/>
      <c r="W437" s="211"/>
      <c r="X437" s="211"/>
      <c r="Y437" s="211"/>
      <c r="Z437" s="211"/>
      <c r="AA437" s="211"/>
      <c r="AB437" s="211"/>
      <c r="AC437" s="211"/>
      <c r="AD437" s="8"/>
    </row>
    <row r="438" spans="1:30" s="3" customFormat="1" x14ac:dyDescent="0.25">
      <c r="A438" s="188"/>
      <c r="B438" s="188"/>
      <c r="E438" s="388"/>
      <c r="F438" s="388"/>
      <c r="G438" s="190"/>
      <c r="H438" s="191"/>
      <c r="I438" s="192"/>
      <c r="J438" s="579"/>
      <c r="K438" s="580"/>
      <c r="L438" s="580"/>
      <c r="M438" s="579"/>
      <c r="N438" s="579"/>
      <c r="O438" s="580"/>
      <c r="P438" s="580"/>
      <c r="Q438" s="579"/>
      <c r="R438" s="195"/>
      <c r="S438" s="581"/>
      <c r="T438" s="211"/>
      <c r="U438" s="211"/>
      <c r="V438" s="211"/>
      <c r="W438" s="211"/>
      <c r="X438" s="211"/>
      <c r="Y438" s="211"/>
      <c r="Z438" s="211"/>
      <c r="AA438" s="211"/>
      <c r="AB438" s="211"/>
      <c r="AC438" s="211"/>
      <c r="AD438" s="8"/>
    </row>
    <row r="439" spans="1:30" s="3" customFormat="1" x14ac:dyDescent="0.25">
      <c r="A439" s="188"/>
      <c r="B439" s="188"/>
      <c r="E439" s="388"/>
      <c r="F439" s="388"/>
      <c r="G439" s="190"/>
      <c r="H439" s="191"/>
      <c r="I439" s="192"/>
      <c r="J439" s="579"/>
      <c r="K439" s="580"/>
      <c r="L439" s="580"/>
      <c r="M439" s="579"/>
      <c r="N439" s="579"/>
      <c r="O439" s="580"/>
      <c r="P439" s="580"/>
      <c r="Q439" s="579"/>
      <c r="R439" s="195"/>
      <c r="S439" s="581"/>
      <c r="T439" s="211"/>
      <c r="U439" s="211"/>
      <c r="V439" s="211"/>
      <c r="W439" s="211"/>
      <c r="X439" s="211"/>
      <c r="Y439" s="211"/>
      <c r="Z439" s="211"/>
      <c r="AA439" s="211"/>
      <c r="AB439" s="211"/>
      <c r="AC439" s="211"/>
      <c r="AD439" s="8"/>
    </row>
    <row r="440" spans="1:30" s="3" customFormat="1" x14ac:dyDescent="0.25">
      <c r="A440" s="188"/>
      <c r="B440" s="188"/>
      <c r="E440" s="388"/>
      <c r="F440" s="388"/>
      <c r="G440" s="190"/>
      <c r="H440" s="191"/>
      <c r="I440" s="192"/>
      <c r="J440" s="579"/>
      <c r="K440" s="580"/>
      <c r="L440" s="580"/>
      <c r="M440" s="579"/>
      <c r="N440" s="579"/>
      <c r="O440" s="580"/>
      <c r="P440" s="580"/>
      <c r="Q440" s="579"/>
      <c r="R440" s="195"/>
      <c r="S440" s="581"/>
      <c r="T440" s="211"/>
      <c r="U440" s="211"/>
      <c r="V440" s="211"/>
      <c r="W440" s="211"/>
      <c r="X440" s="211"/>
      <c r="Y440" s="211"/>
      <c r="Z440" s="211"/>
      <c r="AA440" s="211"/>
      <c r="AB440" s="211"/>
      <c r="AC440" s="211"/>
      <c r="AD440" s="8"/>
    </row>
    <row r="441" spans="1:30" s="3" customFormat="1" x14ac:dyDescent="0.25">
      <c r="A441" s="188"/>
      <c r="B441" s="188"/>
      <c r="E441" s="388"/>
      <c r="F441" s="388"/>
      <c r="G441" s="190"/>
      <c r="H441" s="191"/>
      <c r="I441" s="192"/>
      <c r="J441" s="579"/>
      <c r="K441" s="580"/>
      <c r="L441" s="580"/>
      <c r="M441" s="579"/>
      <c r="N441" s="579"/>
      <c r="O441" s="580"/>
      <c r="P441" s="580"/>
      <c r="Q441" s="579"/>
      <c r="R441" s="195"/>
      <c r="S441" s="581"/>
      <c r="T441" s="211"/>
      <c r="U441" s="211"/>
      <c r="V441" s="211"/>
      <c r="W441" s="211"/>
      <c r="X441" s="211"/>
      <c r="Y441" s="211"/>
      <c r="Z441" s="211"/>
      <c r="AA441" s="211"/>
      <c r="AB441" s="211"/>
      <c r="AC441" s="211"/>
      <c r="AD441" s="8"/>
    </row>
    <row r="442" spans="1:30" s="3" customFormat="1" x14ac:dyDescent="0.25">
      <c r="A442" s="188"/>
      <c r="B442" s="188"/>
      <c r="E442" s="388"/>
      <c r="F442" s="388"/>
      <c r="G442" s="190"/>
      <c r="H442" s="191"/>
      <c r="I442" s="192"/>
      <c r="J442" s="579"/>
      <c r="K442" s="580"/>
      <c r="L442" s="580"/>
      <c r="M442" s="579"/>
      <c r="N442" s="579"/>
      <c r="O442" s="580"/>
      <c r="P442" s="580"/>
      <c r="Q442" s="579"/>
      <c r="R442" s="195"/>
      <c r="S442" s="581"/>
      <c r="T442" s="211"/>
      <c r="U442" s="211"/>
      <c r="V442" s="211"/>
      <c r="W442" s="211"/>
      <c r="X442" s="211"/>
      <c r="Y442" s="211"/>
      <c r="Z442" s="211"/>
      <c r="AA442" s="211"/>
      <c r="AB442" s="211"/>
      <c r="AC442" s="211"/>
      <c r="AD442" s="8"/>
    </row>
    <row r="443" spans="1:30" s="3" customFormat="1" x14ac:dyDescent="0.25">
      <c r="A443" s="188"/>
      <c r="B443" s="188"/>
      <c r="E443" s="388"/>
      <c r="F443" s="388"/>
      <c r="G443" s="190"/>
      <c r="H443" s="191"/>
      <c r="I443" s="192"/>
      <c r="J443" s="579"/>
      <c r="K443" s="580"/>
      <c r="L443" s="580"/>
      <c r="M443" s="579"/>
      <c r="N443" s="579"/>
      <c r="O443" s="580"/>
      <c r="P443" s="580"/>
      <c r="Q443" s="579"/>
      <c r="R443" s="195"/>
      <c r="S443" s="581"/>
      <c r="T443" s="211"/>
      <c r="U443" s="211"/>
      <c r="V443" s="211"/>
      <c r="W443" s="211"/>
      <c r="X443" s="211"/>
      <c r="Y443" s="211"/>
      <c r="Z443" s="211"/>
      <c r="AA443" s="211"/>
      <c r="AB443" s="211"/>
      <c r="AC443" s="211"/>
      <c r="AD443" s="8"/>
    </row>
    <row r="444" spans="1:30" s="3" customFormat="1" x14ac:dyDescent="0.25">
      <c r="A444" s="188"/>
      <c r="B444" s="188"/>
      <c r="E444" s="388"/>
      <c r="F444" s="388"/>
      <c r="G444" s="190"/>
      <c r="H444" s="191"/>
      <c r="I444" s="192"/>
      <c r="J444" s="579"/>
      <c r="K444" s="580"/>
      <c r="L444" s="580"/>
      <c r="M444" s="579"/>
      <c r="N444" s="579"/>
      <c r="O444" s="580"/>
      <c r="P444" s="580"/>
      <c r="Q444" s="579"/>
      <c r="R444" s="195"/>
      <c r="S444" s="581"/>
      <c r="T444" s="211"/>
      <c r="U444" s="211"/>
      <c r="V444" s="211"/>
      <c r="W444" s="211"/>
      <c r="X444" s="211"/>
      <c r="Y444" s="211"/>
      <c r="Z444" s="211"/>
      <c r="AA444" s="211"/>
      <c r="AB444" s="211"/>
      <c r="AC444" s="211"/>
      <c r="AD444" s="8"/>
    </row>
    <row r="445" spans="1:30" s="3" customFormat="1" x14ac:dyDescent="0.25">
      <c r="A445" s="188"/>
      <c r="B445" s="188"/>
      <c r="E445" s="388"/>
      <c r="F445" s="388"/>
      <c r="G445" s="190"/>
      <c r="H445" s="191"/>
      <c r="I445" s="192"/>
      <c r="J445" s="579"/>
      <c r="K445" s="580"/>
      <c r="L445" s="580"/>
      <c r="M445" s="579"/>
      <c r="N445" s="579"/>
      <c r="O445" s="580"/>
      <c r="P445" s="580"/>
      <c r="Q445" s="579"/>
      <c r="R445" s="195"/>
      <c r="S445" s="581"/>
      <c r="T445" s="211"/>
      <c r="U445" s="211"/>
      <c r="V445" s="211"/>
      <c r="W445" s="211"/>
      <c r="X445" s="211"/>
      <c r="Y445" s="211"/>
      <c r="Z445" s="211"/>
      <c r="AA445" s="211"/>
      <c r="AB445" s="211"/>
      <c r="AC445" s="211"/>
      <c r="AD445" s="8"/>
    </row>
    <row r="446" spans="1:30" s="3" customFormat="1" x14ac:dyDescent="0.25">
      <c r="A446" s="188"/>
      <c r="B446" s="188"/>
      <c r="E446" s="388"/>
      <c r="F446" s="388"/>
      <c r="G446" s="190"/>
      <c r="H446" s="191"/>
      <c r="I446" s="192"/>
      <c r="J446" s="579"/>
      <c r="K446" s="580"/>
      <c r="L446" s="580"/>
      <c r="M446" s="579"/>
      <c r="N446" s="579"/>
      <c r="O446" s="580"/>
      <c r="P446" s="580"/>
      <c r="Q446" s="579"/>
      <c r="R446" s="195"/>
      <c r="S446" s="581"/>
      <c r="T446" s="211"/>
      <c r="U446" s="211"/>
      <c r="V446" s="211"/>
      <c r="W446" s="211"/>
      <c r="X446" s="211"/>
      <c r="Y446" s="211"/>
      <c r="Z446" s="211"/>
      <c r="AA446" s="211"/>
      <c r="AB446" s="211"/>
      <c r="AC446" s="211"/>
      <c r="AD446" s="8"/>
    </row>
    <row r="447" spans="1:30" s="3" customFormat="1" x14ac:dyDescent="0.25">
      <c r="A447" s="188"/>
      <c r="B447" s="188"/>
      <c r="E447" s="388"/>
      <c r="F447" s="388"/>
      <c r="G447" s="190"/>
      <c r="H447" s="191"/>
      <c r="I447" s="192"/>
      <c r="J447" s="579"/>
      <c r="K447" s="580"/>
      <c r="L447" s="580"/>
      <c r="M447" s="579"/>
      <c r="N447" s="579"/>
      <c r="O447" s="580"/>
      <c r="P447" s="580"/>
      <c r="Q447" s="579"/>
      <c r="R447" s="195"/>
      <c r="S447" s="581"/>
      <c r="T447" s="211"/>
      <c r="U447" s="211"/>
      <c r="V447" s="211"/>
      <c r="W447" s="211"/>
      <c r="X447" s="211"/>
      <c r="Y447" s="211"/>
      <c r="Z447" s="211"/>
      <c r="AA447" s="211"/>
      <c r="AB447" s="211"/>
      <c r="AC447" s="211"/>
      <c r="AD447" s="8"/>
    </row>
    <row r="448" spans="1:30" s="3" customFormat="1" x14ac:dyDescent="0.25">
      <c r="A448" s="188"/>
      <c r="B448" s="188"/>
      <c r="E448" s="388"/>
      <c r="F448" s="388"/>
      <c r="G448" s="190"/>
      <c r="H448" s="191"/>
      <c r="I448" s="192"/>
      <c r="J448" s="579"/>
      <c r="K448" s="580"/>
      <c r="L448" s="580"/>
      <c r="M448" s="579"/>
      <c r="N448" s="579"/>
      <c r="O448" s="580"/>
      <c r="P448" s="580"/>
      <c r="Q448" s="579"/>
      <c r="R448" s="195"/>
      <c r="S448" s="581"/>
      <c r="T448" s="211"/>
      <c r="U448" s="211"/>
      <c r="V448" s="211"/>
      <c r="W448" s="211"/>
      <c r="X448" s="211"/>
      <c r="Y448" s="211"/>
      <c r="Z448" s="211"/>
      <c r="AA448" s="211"/>
      <c r="AB448" s="211"/>
      <c r="AC448" s="211"/>
      <c r="AD448" s="8"/>
    </row>
    <row r="449" spans="1:30" s="3" customFormat="1" x14ac:dyDescent="0.25">
      <c r="A449" s="188"/>
      <c r="B449" s="188"/>
      <c r="E449" s="388"/>
      <c r="F449" s="388"/>
      <c r="G449" s="190"/>
      <c r="H449" s="191"/>
      <c r="I449" s="192"/>
      <c r="J449" s="579"/>
      <c r="K449" s="580"/>
      <c r="L449" s="580"/>
      <c r="M449" s="579"/>
      <c r="N449" s="579"/>
      <c r="O449" s="580"/>
      <c r="P449" s="580"/>
      <c r="Q449" s="579"/>
      <c r="R449" s="195"/>
      <c r="S449" s="581"/>
      <c r="T449" s="211"/>
      <c r="U449" s="211"/>
      <c r="V449" s="211"/>
      <c r="W449" s="211"/>
      <c r="X449" s="211"/>
      <c r="Y449" s="211"/>
      <c r="Z449" s="211"/>
      <c r="AA449" s="211"/>
      <c r="AB449" s="211"/>
      <c r="AC449" s="211"/>
      <c r="AD449" s="8"/>
    </row>
    <row r="450" spans="1:30" s="3" customFormat="1" x14ac:dyDescent="0.25">
      <c r="A450" s="188"/>
      <c r="B450" s="188"/>
      <c r="E450" s="388"/>
      <c r="F450" s="388"/>
      <c r="G450" s="190"/>
      <c r="H450" s="191"/>
      <c r="I450" s="192"/>
      <c r="J450" s="579"/>
      <c r="K450" s="580"/>
      <c r="L450" s="580"/>
      <c r="M450" s="579"/>
      <c r="N450" s="579"/>
      <c r="O450" s="580"/>
      <c r="P450" s="580"/>
      <c r="Q450" s="579"/>
      <c r="R450" s="195"/>
      <c r="S450" s="581"/>
      <c r="T450" s="211"/>
      <c r="U450" s="211"/>
      <c r="V450" s="211"/>
      <c r="W450" s="211"/>
      <c r="X450" s="211"/>
      <c r="Y450" s="211"/>
      <c r="Z450" s="211"/>
      <c r="AA450" s="211"/>
      <c r="AB450" s="211"/>
      <c r="AC450" s="211"/>
      <c r="AD450" s="8"/>
    </row>
    <row r="451" spans="1:30" s="3" customFormat="1" x14ac:dyDescent="0.25">
      <c r="A451" s="188"/>
      <c r="B451" s="188"/>
      <c r="E451" s="388"/>
      <c r="F451" s="388"/>
      <c r="G451" s="190"/>
      <c r="H451" s="191"/>
      <c r="I451" s="192"/>
      <c r="J451" s="579"/>
      <c r="K451" s="580"/>
      <c r="L451" s="580"/>
      <c r="M451" s="579"/>
      <c r="N451" s="579"/>
      <c r="O451" s="580"/>
      <c r="P451" s="580"/>
      <c r="Q451" s="579"/>
      <c r="R451" s="195"/>
      <c r="S451" s="581"/>
      <c r="T451" s="211"/>
      <c r="U451" s="211"/>
      <c r="V451" s="211"/>
      <c r="W451" s="211"/>
      <c r="X451" s="211"/>
      <c r="Y451" s="211"/>
      <c r="Z451" s="211"/>
      <c r="AA451" s="211"/>
      <c r="AB451" s="211"/>
      <c r="AC451" s="211"/>
      <c r="AD451" s="8"/>
    </row>
    <row r="452" spans="1:30" s="3" customFormat="1" x14ac:dyDescent="0.25">
      <c r="A452" s="188"/>
      <c r="B452" s="188"/>
      <c r="E452" s="388"/>
      <c r="F452" s="388"/>
      <c r="G452" s="190"/>
      <c r="H452" s="191"/>
      <c r="I452" s="192"/>
      <c r="J452" s="579"/>
      <c r="K452" s="580"/>
      <c r="L452" s="580"/>
      <c r="M452" s="579"/>
      <c r="N452" s="579"/>
      <c r="O452" s="580"/>
      <c r="P452" s="580"/>
      <c r="Q452" s="579"/>
      <c r="R452" s="195"/>
      <c r="S452" s="581"/>
      <c r="T452" s="211"/>
      <c r="U452" s="211"/>
      <c r="V452" s="211"/>
      <c r="W452" s="211"/>
      <c r="X452" s="211"/>
      <c r="Y452" s="211"/>
      <c r="Z452" s="211"/>
      <c r="AA452" s="211"/>
      <c r="AB452" s="211"/>
      <c r="AC452" s="211"/>
      <c r="AD452" s="8"/>
    </row>
    <row r="453" spans="1:30" s="3" customFormat="1" x14ac:dyDescent="0.25">
      <c r="A453" s="188"/>
      <c r="B453" s="188"/>
      <c r="E453" s="388"/>
      <c r="F453" s="388"/>
      <c r="G453" s="190"/>
      <c r="H453" s="191"/>
      <c r="I453" s="192"/>
      <c r="J453" s="579"/>
      <c r="K453" s="580"/>
      <c r="L453" s="580"/>
      <c r="M453" s="579"/>
      <c r="N453" s="579"/>
      <c r="O453" s="580"/>
      <c r="P453" s="580"/>
      <c r="Q453" s="579"/>
      <c r="R453" s="195"/>
      <c r="S453" s="581"/>
      <c r="T453" s="211"/>
      <c r="U453" s="211"/>
      <c r="V453" s="211"/>
      <c r="W453" s="211"/>
      <c r="X453" s="211"/>
      <c r="Y453" s="211"/>
      <c r="Z453" s="211"/>
      <c r="AA453" s="211"/>
      <c r="AB453" s="211"/>
      <c r="AC453" s="211"/>
      <c r="AD453" s="8"/>
    </row>
    <row r="454" spans="1:30" s="3" customFormat="1" x14ac:dyDescent="0.25">
      <c r="A454" s="188"/>
      <c r="B454" s="188"/>
      <c r="E454" s="388"/>
      <c r="F454" s="388"/>
      <c r="G454" s="190"/>
      <c r="H454" s="191"/>
      <c r="I454" s="192"/>
      <c r="J454" s="579"/>
      <c r="K454" s="580"/>
      <c r="L454" s="580"/>
      <c r="M454" s="579"/>
      <c r="N454" s="579"/>
      <c r="O454" s="580"/>
      <c r="P454" s="580"/>
      <c r="Q454" s="579"/>
      <c r="R454" s="195"/>
      <c r="S454" s="581"/>
      <c r="T454" s="211"/>
      <c r="U454" s="211"/>
      <c r="V454" s="211"/>
      <c r="W454" s="211"/>
      <c r="X454" s="211"/>
      <c r="Y454" s="211"/>
      <c r="Z454" s="211"/>
      <c r="AA454" s="211"/>
      <c r="AB454" s="211"/>
      <c r="AC454" s="211"/>
      <c r="AD454" s="8"/>
    </row>
    <row r="455" spans="1:30" s="3" customFormat="1" x14ac:dyDescent="0.25">
      <c r="A455" s="188"/>
      <c r="B455" s="188"/>
      <c r="E455" s="388"/>
      <c r="F455" s="388"/>
      <c r="G455" s="190"/>
      <c r="H455" s="191"/>
      <c r="I455" s="192"/>
      <c r="J455" s="579"/>
      <c r="K455" s="580"/>
      <c r="L455" s="580"/>
      <c r="M455" s="579"/>
      <c r="N455" s="579"/>
      <c r="O455" s="580"/>
      <c r="P455" s="580"/>
      <c r="Q455" s="579"/>
      <c r="R455" s="195"/>
      <c r="S455" s="581"/>
      <c r="T455" s="211"/>
      <c r="U455" s="211"/>
      <c r="V455" s="211"/>
      <c r="W455" s="211"/>
      <c r="X455" s="211"/>
      <c r="Y455" s="211"/>
      <c r="Z455" s="211"/>
      <c r="AA455" s="211"/>
      <c r="AB455" s="211"/>
      <c r="AC455" s="211"/>
      <c r="AD455" s="8"/>
    </row>
    <row r="456" spans="1:30" s="3" customFormat="1" x14ac:dyDescent="0.25">
      <c r="A456" s="188"/>
      <c r="B456" s="188"/>
      <c r="E456" s="388"/>
      <c r="F456" s="388"/>
      <c r="G456" s="190"/>
      <c r="H456" s="191"/>
      <c r="I456" s="192"/>
      <c r="J456" s="579"/>
      <c r="K456" s="580"/>
      <c r="L456" s="580"/>
      <c r="M456" s="579"/>
      <c r="N456" s="579"/>
      <c r="O456" s="580"/>
      <c r="P456" s="580"/>
      <c r="Q456" s="579"/>
      <c r="R456" s="195"/>
      <c r="S456" s="581"/>
      <c r="T456" s="211"/>
      <c r="U456" s="211"/>
      <c r="V456" s="211"/>
      <c r="W456" s="211"/>
      <c r="X456" s="211"/>
      <c r="Y456" s="211"/>
      <c r="Z456" s="211"/>
      <c r="AA456" s="211"/>
      <c r="AB456" s="211"/>
      <c r="AC456" s="211"/>
      <c r="AD456" s="8"/>
    </row>
    <row r="457" spans="1:30" s="3" customFormat="1" x14ac:dyDescent="0.25">
      <c r="A457" s="188"/>
      <c r="B457" s="188"/>
      <c r="E457" s="388"/>
      <c r="F457" s="388"/>
      <c r="G457" s="190"/>
      <c r="H457" s="191"/>
      <c r="I457" s="192"/>
      <c r="J457" s="579"/>
      <c r="K457" s="580"/>
      <c r="L457" s="580"/>
      <c r="M457" s="579"/>
      <c r="N457" s="579"/>
      <c r="O457" s="580"/>
      <c r="P457" s="580"/>
      <c r="Q457" s="579"/>
      <c r="R457" s="195"/>
      <c r="S457" s="581"/>
      <c r="T457" s="211"/>
      <c r="U457" s="211"/>
      <c r="V457" s="211"/>
      <c r="W457" s="211"/>
      <c r="X457" s="211"/>
      <c r="Y457" s="211"/>
      <c r="Z457" s="211"/>
      <c r="AA457" s="211"/>
      <c r="AB457" s="211"/>
      <c r="AC457" s="211"/>
      <c r="AD457" s="8"/>
    </row>
    <row r="458" spans="1:30" s="3" customFormat="1" x14ac:dyDescent="0.25">
      <c r="A458" s="188"/>
      <c r="B458" s="188"/>
      <c r="E458" s="388"/>
      <c r="F458" s="388"/>
      <c r="G458" s="190"/>
      <c r="H458" s="191"/>
      <c r="I458" s="192"/>
      <c r="J458" s="579"/>
      <c r="K458" s="580"/>
      <c r="L458" s="580"/>
      <c r="M458" s="579"/>
      <c r="N458" s="579"/>
      <c r="O458" s="580"/>
      <c r="P458" s="580"/>
      <c r="Q458" s="579"/>
      <c r="R458" s="195"/>
      <c r="S458" s="581"/>
      <c r="T458" s="211"/>
      <c r="U458" s="211"/>
      <c r="V458" s="211"/>
      <c r="W458" s="211"/>
      <c r="X458" s="211"/>
      <c r="Y458" s="211"/>
      <c r="Z458" s="211"/>
      <c r="AA458" s="211"/>
      <c r="AB458" s="211"/>
      <c r="AC458" s="211"/>
      <c r="AD458" s="8"/>
    </row>
    <row r="459" spans="1:30" s="3" customFormat="1" x14ac:dyDescent="0.25">
      <c r="A459" s="188"/>
      <c r="B459" s="188"/>
      <c r="E459" s="388"/>
      <c r="F459" s="388"/>
      <c r="G459" s="190"/>
      <c r="H459" s="191"/>
      <c r="I459" s="192"/>
      <c r="J459" s="579"/>
      <c r="K459" s="580"/>
      <c r="L459" s="580"/>
      <c r="M459" s="579"/>
      <c r="N459" s="579"/>
      <c r="O459" s="580"/>
      <c r="P459" s="580"/>
      <c r="Q459" s="579"/>
      <c r="R459" s="195"/>
      <c r="S459" s="581"/>
      <c r="T459" s="211"/>
      <c r="U459" s="211"/>
      <c r="V459" s="211"/>
      <c r="W459" s="211"/>
      <c r="X459" s="211"/>
      <c r="Y459" s="211"/>
      <c r="Z459" s="211"/>
      <c r="AA459" s="211"/>
      <c r="AB459" s="211"/>
      <c r="AC459" s="211"/>
      <c r="AD459" s="8"/>
    </row>
    <row r="460" spans="1:30" s="3" customFormat="1" x14ac:dyDescent="0.25">
      <c r="A460" s="188"/>
      <c r="B460" s="188"/>
      <c r="E460" s="388"/>
      <c r="F460" s="388"/>
      <c r="G460" s="190"/>
      <c r="H460" s="191"/>
      <c r="I460" s="192"/>
      <c r="J460" s="579"/>
      <c r="K460" s="580"/>
      <c r="L460" s="580"/>
      <c r="M460" s="579"/>
      <c r="N460" s="579"/>
      <c r="O460" s="580"/>
      <c r="P460" s="580"/>
      <c r="Q460" s="579"/>
      <c r="R460" s="195"/>
      <c r="S460" s="581"/>
      <c r="T460" s="211"/>
      <c r="U460" s="211"/>
      <c r="V460" s="211"/>
      <c r="W460" s="211"/>
      <c r="X460" s="211"/>
      <c r="Y460" s="211"/>
      <c r="Z460" s="211"/>
      <c r="AA460" s="211"/>
      <c r="AB460" s="211"/>
      <c r="AC460" s="211"/>
      <c r="AD460" s="8"/>
    </row>
    <row r="461" spans="1:30" s="3" customFormat="1" x14ac:dyDescent="0.25">
      <c r="A461" s="188"/>
      <c r="B461" s="188"/>
      <c r="E461" s="388"/>
      <c r="F461" s="388"/>
      <c r="G461" s="190"/>
      <c r="H461" s="191"/>
      <c r="I461" s="192"/>
      <c r="J461" s="579"/>
      <c r="K461" s="580"/>
      <c r="L461" s="580"/>
      <c r="M461" s="579"/>
      <c r="N461" s="579"/>
      <c r="O461" s="580"/>
      <c r="P461" s="580"/>
      <c r="Q461" s="579"/>
      <c r="R461" s="195"/>
      <c r="S461" s="581"/>
      <c r="T461" s="211"/>
      <c r="U461" s="211"/>
      <c r="V461" s="211"/>
      <c r="W461" s="211"/>
      <c r="X461" s="211"/>
      <c r="Y461" s="211"/>
      <c r="Z461" s="211"/>
      <c r="AA461" s="211"/>
      <c r="AB461" s="211"/>
      <c r="AC461" s="211"/>
      <c r="AD461" s="8"/>
    </row>
    <row r="462" spans="1:30" s="3" customFormat="1" x14ac:dyDescent="0.25">
      <c r="A462" s="188"/>
      <c r="B462" s="188"/>
      <c r="E462" s="388"/>
      <c r="F462" s="388"/>
      <c r="G462" s="190"/>
      <c r="H462" s="191"/>
      <c r="I462" s="192"/>
      <c r="J462" s="579"/>
      <c r="K462" s="580"/>
      <c r="L462" s="580"/>
      <c r="M462" s="579"/>
      <c r="N462" s="579"/>
      <c r="O462" s="580"/>
      <c r="P462" s="580"/>
      <c r="Q462" s="579"/>
      <c r="R462" s="195"/>
      <c r="S462" s="581"/>
      <c r="T462" s="211"/>
      <c r="U462" s="211"/>
      <c r="V462" s="211"/>
      <c r="W462" s="211"/>
      <c r="X462" s="211"/>
      <c r="Y462" s="211"/>
      <c r="Z462" s="211"/>
      <c r="AA462" s="211"/>
      <c r="AB462" s="211"/>
      <c r="AC462" s="211"/>
      <c r="AD462" s="8"/>
    </row>
    <row r="463" spans="1:30" s="3" customFormat="1" x14ac:dyDescent="0.25">
      <c r="A463" s="188"/>
      <c r="B463" s="188"/>
      <c r="E463" s="388"/>
      <c r="F463" s="388"/>
      <c r="G463" s="190"/>
      <c r="H463" s="191"/>
      <c r="I463" s="192"/>
      <c r="J463" s="579"/>
      <c r="K463" s="580"/>
      <c r="L463" s="580"/>
      <c r="M463" s="579"/>
      <c r="N463" s="579"/>
      <c r="O463" s="580"/>
      <c r="P463" s="580"/>
      <c r="Q463" s="579"/>
      <c r="R463" s="195"/>
      <c r="S463" s="581"/>
      <c r="T463" s="211"/>
      <c r="U463" s="211"/>
      <c r="V463" s="211"/>
      <c r="W463" s="211"/>
      <c r="X463" s="211"/>
      <c r="Y463" s="211"/>
      <c r="Z463" s="211"/>
      <c r="AA463" s="211"/>
      <c r="AB463" s="211"/>
      <c r="AC463" s="211"/>
      <c r="AD463" s="8"/>
    </row>
    <row r="464" spans="1:30" s="3" customFormat="1" x14ac:dyDescent="0.25">
      <c r="A464" s="188"/>
      <c r="B464" s="188"/>
      <c r="E464" s="388"/>
      <c r="F464" s="388"/>
      <c r="G464" s="190"/>
      <c r="H464" s="191"/>
      <c r="I464" s="192"/>
      <c r="J464" s="579"/>
      <c r="K464" s="580"/>
      <c r="L464" s="580"/>
      <c r="M464" s="579"/>
      <c r="N464" s="579"/>
      <c r="O464" s="580"/>
      <c r="P464" s="580"/>
      <c r="Q464" s="579"/>
      <c r="R464" s="195"/>
      <c r="S464" s="581"/>
      <c r="T464" s="211"/>
      <c r="U464" s="211"/>
      <c r="V464" s="211"/>
      <c r="W464" s="211"/>
      <c r="X464" s="211"/>
      <c r="Y464" s="211"/>
      <c r="Z464" s="211"/>
      <c r="AA464" s="211"/>
      <c r="AB464" s="211"/>
      <c r="AC464" s="211"/>
      <c r="AD464" s="8"/>
    </row>
    <row r="465" spans="1:30" s="3" customFormat="1" x14ac:dyDescent="0.25">
      <c r="A465" s="188"/>
      <c r="B465" s="188"/>
      <c r="E465" s="388"/>
      <c r="F465" s="388"/>
      <c r="G465" s="190"/>
      <c r="H465" s="191"/>
      <c r="I465" s="192"/>
      <c r="J465" s="579"/>
      <c r="K465" s="580"/>
      <c r="L465" s="580"/>
      <c r="M465" s="579"/>
      <c r="N465" s="579"/>
      <c r="O465" s="580"/>
      <c r="P465" s="580"/>
      <c r="Q465" s="579"/>
      <c r="R465" s="195"/>
      <c r="S465" s="581"/>
      <c r="T465" s="211"/>
      <c r="U465" s="211"/>
      <c r="V465" s="211"/>
      <c r="W465" s="211"/>
      <c r="X465" s="211"/>
      <c r="Y465" s="211"/>
      <c r="Z465" s="211"/>
      <c r="AA465" s="211"/>
      <c r="AB465" s="211"/>
      <c r="AC465" s="211"/>
      <c r="AD465" s="8"/>
    </row>
    <row r="466" spans="1:30" s="3" customFormat="1" x14ac:dyDescent="0.25">
      <c r="A466" s="188"/>
      <c r="B466" s="188"/>
      <c r="E466" s="388"/>
      <c r="F466" s="388"/>
      <c r="G466" s="190"/>
      <c r="H466" s="191"/>
      <c r="I466" s="192"/>
      <c r="J466" s="579"/>
      <c r="K466" s="580"/>
      <c r="L466" s="580"/>
      <c r="M466" s="579"/>
      <c r="N466" s="579"/>
      <c r="O466" s="580"/>
      <c r="P466" s="580"/>
      <c r="Q466" s="579"/>
      <c r="R466" s="195"/>
      <c r="S466" s="581"/>
      <c r="T466" s="211"/>
      <c r="U466" s="211"/>
      <c r="V466" s="211"/>
      <c r="W466" s="211"/>
      <c r="X466" s="211"/>
      <c r="Y466" s="211"/>
      <c r="Z466" s="211"/>
      <c r="AA466" s="211"/>
      <c r="AB466" s="211"/>
      <c r="AC466" s="211"/>
      <c r="AD466" s="8"/>
    </row>
    <row r="467" spans="1:30" s="3" customFormat="1" x14ac:dyDescent="0.25">
      <c r="A467" s="188"/>
      <c r="B467" s="188"/>
      <c r="E467" s="388"/>
      <c r="F467" s="388"/>
      <c r="G467" s="190"/>
      <c r="H467" s="191"/>
      <c r="I467" s="192"/>
      <c r="J467" s="579"/>
      <c r="K467" s="580"/>
      <c r="L467" s="580"/>
      <c r="M467" s="579"/>
      <c r="N467" s="579"/>
      <c r="O467" s="580"/>
      <c r="P467" s="580"/>
      <c r="Q467" s="579"/>
      <c r="R467" s="195"/>
      <c r="S467" s="581"/>
      <c r="T467" s="211"/>
      <c r="U467" s="211"/>
      <c r="V467" s="211"/>
      <c r="W467" s="211"/>
      <c r="X467" s="211"/>
      <c r="Y467" s="211"/>
      <c r="Z467" s="211"/>
      <c r="AA467" s="211"/>
      <c r="AB467" s="211"/>
      <c r="AC467" s="211"/>
      <c r="AD467" s="8"/>
    </row>
    <row r="468" spans="1:30" s="3" customFormat="1" x14ac:dyDescent="0.25">
      <c r="A468" s="188"/>
      <c r="B468" s="188"/>
      <c r="E468" s="388"/>
      <c r="F468" s="388"/>
      <c r="G468" s="190"/>
      <c r="H468" s="191"/>
      <c r="I468" s="192"/>
      <c r="J468" s="579"/>
      <c r="K468" s="580"/>
      <c r="L468" s="580"/>
      <c r="M468" s="579"/>
      <c r="N468" s="579"/>
      <c r="O468" s="580"/>
      <c r="P468" s="580"/>
      <c r="Q468" s="579"/>
      <c r="R468" s="195"/>
      <c r="S468" s="581"/>
      <c r="T468" s="211"/>
      <c r="U468" s="211"/>
      <c r="V468" s="211"/>
      <c r="W468" s="211"/>
      <c r="X468" s="211"/>
      <c r="Y468" s="211"/>
      <c r="Z468" s="211"/>
      <c r="AA468" s="211"/>
      <c r="AB468" s="211"/>
      <c r="AC468" s="211"/>
      <c r="AD468" s="8"/>
    </row>
    <row r="469" spans="1:30" s="3" customFormat="1" x14ac:dyDescent="0.25">
      <c r="A469" s="188"/>
      <c r="B469" s="188"/>
      <c r="E469" s="388"/>
      <c r="F469" s="388"/>
      <c r="G469" s="190"/>
      <c r="H469" s="191"/>
      <c r="I469" s="192"/>
      <c r="J469" s="579"/>
      <c r="K469" s="580"/>
      <c r="L469" s="580"/>
      <c r="M469" s="579"/>
      <c r="N469" s="579"/>
      <c r="O469" s="580"/>
      <c r="P469" s="580"/>
      <c r="Q469" s="579"/>
      <c r="R469" s="195"/>
      <c r="S469" s="581"/>
      <c r="T469" s="211"/>
      <c r="U469" s="211"/>
      <c r="V469" s="211"/>
      <c r="W469" s="211"/>
      <c r="X469" s="211"/>
      <c r="Y469" s="211"/>
      <c r="Z469" s="211"/>
      <c r="AA469" s="211"/>
      <c r="AB469" s="211"/>
      <c r="AC469" s="211"/>
      <c r="AD469" s="8"/>
    </row>
    <row r="470" spans="1:30" s="3" customFormat="1" x14ac:dyDescent="0.25">
      <c r="A470" s="188"/>
      <c r="B470" s="188"/>
      <c r="E470" s="388"/>
      <c r="F470" s="388"/>
      <c r="G470" s="190"/>
      <c r="H470" s="191"/>
      <c r="I470" s="192"/>
      <c r="J470" s="579"/>
      <c r="K470" s="580"/>
      <c r="L470" s="580"/>
      <c r="M470" s="579"/>
      <c r="N470" s="579"/>
      <c r="O470" s="580"/>
      <c r="P470" s="580"/>
      <c r="Q470" s="579"/>
      <c r="R470" s="195"/>
      <c r="S470" s="581"/>
      <c r="T470" s="211"/>
      <c r="U470" s="211"/>
      <c r="V470" s="211"/>
      <c r="W470" s="211"/>
      <c r="X470" s="211"/>
      <c r="Y470" s="211"/>
      <c r="Z470" s="211"/>
      <c r="AA470" s="211"/>
      <c r="AB470" s="211"/>
      <c r="AC470" s="211"/>
      <c r="AD470" s="8"/>
    </row>
    <row r="471" spans="1:30" s="3" customFormat="1" x14ac:dyDescent="0.25">
      <c r="A471" s="188"/>
      <c r="B471" s="188"/>
      <c r="E471" s="388"/>
      <c r="F471" s="388"/>
      <c r="G471" s="190"/>
      <c r="H471" s="191"/>
      <c r="I471" s="192"/>
      <c r="J471" s="579"/>
      <c r="K471" s="580"/>
      <c r="L471" s="580"/>
      <c r="M471" s="579"/>
      <c r="N471" s="579"/>
      <c r="O471" s="580"/>
      <c r="P471" s="580"/>
      <c r="Q471" s="579"/>
      <c r="R471" s="195"/>
      <c r="S471" s="581"/>
      <c r="T471" s="211"/>
      <c r="U471" s="211"/>
      <c r="V471" s="211"/>
      <c r="W471" s="211"/>
      <c r="X471" s="211"/>
      <c r="Y471" s="211"/>
      <c r="Z471" s="211"/>
      <c r="AA471" s="211"/>
      <c r="AB471" s="211"/>
      <c r="AC471" s="211"/>
      <c r="AD471" s="8"/>
    </row>
    <row r="472" spans="1:30" s="3" customFormat="1" x14ac:dyDescent="0.25">
      <c r="A472" s="188"/>
      <c r="B472" s="188"/>
      <c r="E472" s="388"/>
      <c r="F472" s="388"/>
      <c r="G472" s="190"/>
      <c r="H472" s="191"/>
      <c r="I472" s="192"/>
      <c r="J472" s="579"/>
      <c r="K472" s="580"/>
      <c r="L472" s="580"/>
      <c r="M472" s="579"/>
      <c r="N472" s="579"/>
      <c r="O472" s="580"/>
      <c r="P472" s="580"/>
      <c r="Q472" s="579"/>
      <c r="R472" s="195"/>
      <c r="S472" s="581"/>
      <c r="T472" s="211"/>
      <c r="U472" s="211"/>
      <c r="V472" s="211"/>
      <c r="W472" s="211"/>
      <c r="X472" s="211"/>
      <c r="Y472" s="211"/>
      <c r="Z472" s="211"/>
      <c r="AA472" s="211"/>
      <c r="AB472" s="211"/>
      <c r="AC472" s="211"/>
      <c r="AD472" s="8"/>
    </row>
    <row r="473" spans="1:30" s="3" customFormat="1" x14ac:dyDescent="0.25">
      <c r="A473" s="188"/>
      <c r="B473" s="188"/>
      <c r="E473" s="388"/>
      <c r="F473" s="388"/>
      <c r="G473" s="190"/>
      <c r="H473" s="191"/>
      <c r="I473" s="192"/>
      <c r="J473" s="579"/>
      <c r="K473" s="580"/>
      <c r="L473" s="580"/>
      <c r="M473" s="579"/>
      <c r="N473" s="579"/>
      <c r="O473" s="580"/>
      <c r="P473" s="580"/>
      <c r="Q473" s="579"/>
      <c r="R473" s="195"/>
      <c r="S473" s="581"/>
      <c r="T473" s="211"/>
      <c r="U473" s="211"/>
      <c r="V473" s="211"/>
      <c r="W473" s="211"/>
      <c r="X473" s="211"/>
      <c r="Y473" s="211"/>
      <c r="Z473" s="211"/>
      <c r="AA473" s="211"/>
      <c r="AB473" s="211"/>
      <c r="AC473" s="211"/>
      <c r="AD473" s="8"/>
    </row>
    <row r="474" spans="1:30" s="3" customFormat="1" x14ac:dyDescent="0.25">
      <c r="A474" s="188"/>
      <c r="B474" s="188"/>
      <c r="E474" s="388"/>
      <c r="F474" s="388"/>
      <c r="G474" s="190"/>
      <c r="H474" s="191"/>
      <c r="I474" s="192"/>
      <c r="J474" s="579"/>
      <c r="K474" s="580"/>
      <c r="L474" s="580"/>
      <c r="M474" s="579"/>
      <c r="N474" s="579"/>
      <c r="O474" s="580"/>
      <c r="P474" s="580"/>
      <c r="Q474" s="579"/>
      <c r="R474" s="195"/>
      <c r="S474" s="581"/>
      <c r="T474" s="211"/>
      <c r="U474" s="211"/>
      <c r="V474" s="211"/>
      <c r="W474" s="211"/>
      <c r="X474" s="211"/>
      <c r="Y474" s="211"/>
      <c r="Z474" s="211"/>
      <c r="AA474" s="211"/>
      <c r="AB474" s="211"/>
      <c r="AC474" s="211"/>
      <c r="AD474" s="8"/>
    </row>
    <row r="475" spans="1:30" s="3" customFormat="1" x14ac:dyDescent="0.25">
      <c r="A475" s="188"/>
      <c r="B475" s="188"/>
      <c r="E475" s="388"/>
      <c r="F475" s="388"/>
      <c r="G475" s="190"/>
      <c r="H475" s="191"/>
      <c r="I475" s="192"/>
      <c r="J475" s="579"/>
      <c r="K475" s="580"/>
      <c r="L475" s="580"/>
      <c r="M475" s="579"/>
      <c r="N475" s="579"/>
      <c r="O475" s="580"/>
      <c r="P475" s="580"/>
      <c r="Q475" s="579"/>
      <c r="R475" s="195"/>
      <c r="S475" s="581"/>
      <c r="T475" s="211"/>
      <c r="U475" s="211"/>
      <c r="V475" s="211"/>
      <c r="W475" s="211"/>
      <c r="X475" s="211"/>
      <c r="Y475" s="211"/>
      <c r="Z475" s="211"/>
      <c r="AA475" s="211"/>
      <c r="AB475" s="211"/>
      <c r="AC475" s="211"/>
      <c r="AD475" s="8"/>
    </row>
    <row r="476" spans="1:30" s="3" customFormat="1" x14ac:dyDescent="0.25">
      <c r="A476" s="188"/>
      <c r="B476" s="188"/>
      <c r="E476" s="388"/>
      <c r="F476" s="388"/>
      <c r="G476" s="190"/>
      <c r="H476" s="191"/>
      <c r="I476" s="192"/>
      <c r="J476" s="579"/>
      <c r="K476" s="580"/>
      <c r="L476" s="580"/>
      <c r="M476" s="579"/>
      <c r="N476" s="579"/>
      <c r="O476" s="580"/>
      <c r="P476" s="580"/>
      <c r="Q476" s="579"/>
      <c r="R476" s="195"/>
      <c r="S476" s="581"/>
      <c r="T476" s="211"/>
      <c r="U476" s="211"/>
      <c r="V476" s="211"/>
      <c r="W476" s="211"/>
      <c r="X476" s="211"/>
      <c r="Y476" s="211"/>
      <c r="Z476" s="211"/>
      <c r="AA476" s="211"/>
      <c r="AB476" s="211"/>
      <c r="AC476" s="211"/>
      <c r="AD476" s="8"/>
    </row>
    <row r="477" spans="1:30" s="3" customFormat="1" x14ac:dyDescent="0.25">
      <c r="A477" s="188"/>
      <c r="B477" s="188"/>
      <c r="E477" s="388"/>
      <c r="F477" s="388"/>
      <c r="G477" s="190"/>
      <c r="H477" s="191"/>
      <c r="I477" s="192"/>
      <c r="J477" s="579"/>
      <c r="K477" s="580"/>
      <c r="L477" s="580"/>
      <c r="M477" s="579"/>
      <c r="N477" s="579"/>
      <c r="O477" s="580"/>
      <c r="P477" s="580"/>
      <c r="Q477" s="579"/>
      <c r="R477" s="195"/>
      <c r="S477" s="581"/>
      <c r="T477" s="211"/>
      <c r="U477" s="211"/>
      <c r="V477" s="211"/>
      <c r="W477" s="211"/>
      <c r="X477" s="211"/>
      <c r="Y477" s="211"/>
      <c r="Z477" s="211"/>
      <c r="AA477" s="211"/>
      <c r="AB477" s="211"/>
      <c r="AC477" s="211"/>
      <c r="AD477" s="8"/>
    </row>
    <row r="478" spans="1:30" s="3" customFormat="1" x14ac:dyDescent="0.25">
      <c r="A478" s="188"/>
      <c r="B478" s="188"/>
      <c r="E478" s="388"/>
      <c r="F478" s="388"/>
      <c r="G478" s="190"/>
      <c r="H478" s="191"/>
      <c r="I478" s="192"/>
      <c r="J478" s="579"/>
      <c r="K478" s="580"/>
      <c r="L478" s="580"/>
      <c r="M478" s="579"/>
      <c r="N478" s="579"/>
      <c r="O478" s="580"/>
      <c r="P478" s="580"/>
      <c r="Q478" s="579"/>
      <c r="R478" s="195"/>
      <c r="S478" s="581"/>
      <c r="T478" s="211"/>
      <c r="U478" s="211"/>
      <c r="V478" s="211"/>
      <c r="W478" s="211"/>
      <c r="X478" s="211"/>
      <c r="Y478" s="211"/>
      <c r="Z478" s="211"/>
      <c r="AA478" s="211"/>
      <c r="AB478" s="211"/>
      <c r="AC478" s="211"/>
      <c r="AD478" s="8"/>
    </row>
    <row r="479" spans="1:30" s="3" customFormat="1" x14ac:dyDescent="0.25">
      <c r="A479" s="188"/>
      <c r="B479" s="188"/>
      <c r="E479" s="388"/>
      <c r="F479" s="388"/>
      <c r="G479" s="190"/>
      <c r="H479" s="191"/>
      <c r="I479" s="192"/>
      <c r="J479" s="579"/>
      <c r="K479" s="580"/>
      <c r="L479" s="580"/>
      <c r="M479" s="579"/>
      <c r="N479" s="579"/>
      <c r="O479" s="580"/>
      <c r="P479" s="580"/>
      <c r="Q479" s="579"/>
      <c r="R479" s="195"/>
      <c r="S479" s="581"/>
      <c r="T479" s="211"/>
      <c r="U479" s="211"/>
      <c r="V479" s="211"/>
      <c r="W479" s="211"/>
      <c r="X479" s="211"/>
      <c r="Y479" s="211"/>
      <c r="Z479" s="211"/>
      <c r="AA479" s="211"/>
      <c r="AB479" s="211"/>
      <c r="AC479" s="211"/>
      <c r="AD479" s="8"/>
    </row>
    <row r="480" spans="1:30" s="3" customFormat="1" x14ac:dyDescent="0.25">
      <c r="A480" s="188"/>
      <c r="B480" s="188"/>
      <c r="E480" s="388"/>
      <c r="F480" s="388"/>
      <c r="G480" s="190"/>
      <c r="H480" s="191"/>
      <c r="I480" s="192"/>
      <c r="J480" s="579"/>
      <c r="K480" s="580"/>
      <c r="L480" s="580"/>
      <c r="M480" s="579"/>
      <c r="N480" s="579"/>
      <c r="O480" s="580"/>
      <c r="P480" s="580"/>
      <c r="Q480" s="579"/>
      <c r="R480" s="195"/>
      <c r="S480" s="581"/>
      <c r="T480" s="211"/>
      <c r="U480" s="211"/>
      <c r="V480" s="211"/>
      <c r="W480" s="211"/>
      <c r="X480" s="211"/>
      <c r="Y480" s="211"/>
      <c r="Z480" s="211"/>
      <c r="AA480" s="211"/>
      <c r="AB480" s="211"/>
      <c r="AC480" s="211"/>
      <c r="AD480" s="8"/>
    </row>
    <row r="481" spans="1:30" s="3" customFormat="1" x14ac:dyDescent="0.25">
      <c r="A481" s="188"/>
      <c r="B481" s="188"/>
      <c r="E481" s="388"/>
      <c r="F481" s="388"/>
      <c r="G481" s="190"/>
      <c r="H481" s="191"/>
      <c r="I481" s="192"/>
      <c r="J481" s="579"/>
      <c r="K481" s="580"/>
      <c r="L481" s="580"/>
      <c r="M481" s="579"/>
      <c r="N481" s="579"/>
      <c r="O481" s="580"/>
      <c r="P481" s="580"/>
      <c r="Q481" s="579"/>
      <c r="R481" s="195"/>
      <c r="S481" s="581"/>
      <c r="T481" s="211"/>
      <c r="U481" s="211"/>
      <c r="V481" s="211"/>
      <c r="W481" s="211"/>
      <c r="X481" s="211"/>
      <c r="Y481" s="211"/>
      <c r="Z481" s="211"/>
      <c r="AA481" s="211"/>
      <c r="AB481" s="211"/>
      <c r="AC481" s="211"/>
      <c r="AD481" s="8"/>
    </row>
    <row r="482" spans="1:30" s="3" customFormat="1" x14ac:dyDescent="0.25">
      <c r="A482" s="188"/>
      <c r="B482" s="188"/>
      <c r="E482" s="388"/>
      <c r="F482" s="388"/>
      <c r="G482" s="190"/>
      <c r="H482" s="191"/>
      <c r="I482" s="192"/>
      <c r="J482" s="579"/>
      <c r="K482" s="580"/>
      <c r="L482" s="580"/>
      <c r="M482" s="579"/>
      <c r="N482" s="579"/>
      <c r="O482" s="580"/>
      <c r="P482" s="580"/>
      <c r="Q482" s="579"/>
      <c r="R482" s="195"/>
      <c r="S482" s="581"/>
      <c r="T482" s="211"/>
      <c r="U482" s="211"/>
      <c r="V482" s="211"/>
      <c r="W482" s="211"/>
      <c r="X482" s="211"/>
      <c r="Y482" s="211"/>
      <c r="Z482" s="211"/>
      <c r="AA482" s="211"/>
      <c r="AB482" s="211"/>
      <c r="AC482" s="211"/>
      <c r="AD482" s="8"/>
    </row>
    <row r="483" spans="1:30" s="3" customFormat="1" x14ac:dyDescent="0.25">
      <c r="A483" s="188"/>
      <c r="B483" s="188"/>
      <c r="E483" s="388"/>
      <c r="F483" s="388"/>
      <c r="G483" s="190"/>
      <c r="H483" s="191"/>
      <c r="I483" s="192"/>
      <c r="J483" s="579"/>
      <c r="K483" s="580"/>
      <c r="L483" s="580"/>
      <c r="M483" s="579"/>
      <c r="N483" s="579"/>
      <c r="O483" s="580"/>
      <c r="P483" s="580"/>
      <c r="Q483" s="579"/>
      <c r="R483" s="195"/>
      <c r="S483" s="581"/>
      <c r="T483" s="211"/>
      <c r="U483" s="211"/>
      <c r="V483" s="211"/>
      <c r="W483" s="211"/>
      <c r="X483" s="211"/>
      <c r="Y483" s="211"/>
      <c r="Z483" s="211"/>
      <c r="AA483" s="211"/>
      <c r="AB483" s="211"/>
      <c r="AC483" s="211"/>
      <c r="AD483" s="8"/>
    </row>
    <row r="484" spans="1:30" s="3" customFormat="1" x14ac:dyDescent="0.25">
      <c r="A484" s="188"/>
      <c r="B484" s="188"/>
      <c r="E484" s="388"/>
      <c r="F484" s="388"/>
      <c r="G484" s="190"/>
      <c r="H484" s="191"/>
      <c r="I484" s="192"/>
      <c r="J484" s="579"/>
      <c r="K484" s="580"/>
      <c r="L484" s="580"/>
      <c r="M484" s="579"/>
      <c r="N484" s="579"/>
      <c r="O484" s="580"/>
      <c r="P484" s="580"/>
      <c r="Q484" s="579"/>
      <c r="R484" s="195"/>
      <c r="S484" s="581"/>
      <c r="T484" s="211"/>
      <c r="U484" s="211"/>
      <c r="V484" s="211"/>
      <c r="W484" s="211"/>
      <c r="X484" s="211"/>
      <c r="Y484" s="211"/>
      <c r="Z484" s="211"/>
      <c r="AA484" s="211"/>
      <c r="AB484" s="211"/>
      <c r="AC484" s="211"/>
      <c r="AD484" s="8"/>
    </row>
    <row r="485" spans="1:30" s="3" customFormat="1" x14ac:dyDescent="0.25">
      <c r="A485" s="188"/>
      <c r="B485" s="188"/>
      <c r="E485" s="388"/>
      <c r="F485" s="388"/>
      <c r="G485" s="190"/>
      <c r="H485" s="191"/>
      <c r="I485" s="192"/>
      <c r="J485" s="579"/>
      <c r="K485" s="580"/>
      <c r="L485" s="580"/>
      <c r="M485" s="579"/>
      <c r="N485" s="579"/>
      <c r="O485" s="580"/>
      <c r="P485" s="580"/>
      <c r="Q485" s="579"/>
      <c r="R485" s="195"/>
      <c r="S485" s="581"/>
      <c r="T485" s="211"/>
      <c r="U485" s="211"/>
      <c r="V485" s="211"/>
      <c r="W485" s="211"/>
      <c r="X485" s="211"/>
      <c r="Y485" s="211"/>
      <c r="Z485" s="211"/>
      <c r="AA485" s="211"/>
      <c r="AB485" s="211"/>
      <c r="AC485" s="211"/>
      <c r="AD485" s="8"/>
    </row>
    <row r="486" spans="1:30" s="3" customFormat="1" x14ac:dyDescent="0.25">
      <c r="A486" s="188"/>
      <c r="B486" s="188"/>
      <c r="E486" s="388"/>
      <c r="F486" s="388"/>
      <c r="G486" s="190"/>
      <c r="H486" s="191"/>
      <c r="I486" s="192"/>
      <c r="J486" s="579"/>
      <c r="K486" s="580"/>
      <c r="L486" s="580"/>
      <c r="M486" s="579"/>
      <c r="N486" s="579"/>
      <c r="O486" s="580"/>
      <c r="P486" s="580"/>
      <c r="Q486" s="579"/>
      <c r="R486" s="195"/>
      <c r="S486" s="581"/>
      <c r="T486" s="211"/>
      <c r="U486" s="211"/>
      <c r="V486" s="211"/>
      <c r="W486" s="211"/>
      <c r="X486" s="211"/>
      <c r="Y486" s="211"/>
      <c r="Z486" s="211"/>
      <c r="AA486" s="211"/>
      <c r="AB486" s="211"/>
      <c r="AC486" s="211"/>
      <c r="AD486" s="8"/>
    </row>
    <row r="487" spans="1:30" s="3" customFormat="1" x14ac:dyDescent="0.25">
      <c r="A487" s="188"/>
      <c r="B487" s="188"/>
      <c r="E487" s="388"/>
      <c r="F487" s="388"/>
      <c r="G487" s="190"/>
      <c r="H487" s="191"/>
      <c r="I487" s="192"/>
      <c r="J487" s="579"/>
      <c r="K487" s="580"/>
      <c r="L487" s="580"/>
      <c r="M487" s="579"/>
      <c r="N487" s="579"/>
      <c r="O487" s="580"/>
      <c r="P487" s="580"/>
      <c r="Q487" s="579"/>
      <c r="R487" s="195"/>
      <c r="S487" s="581"/>
      <c r="T487" s="211"/>
      <c r="U487" s="211"/>
      <c r="V487" s="211"/>
      <c r="W487" s="211"/>
      <c r="X487" s="211"/>
      <c r="Y487" s="211"/>
      <c r="Z487" s="211"/>
      <c r="AA487" s="211"/>
      <c r="AB487" s="211"/>
      <c r="AC487" s="211"/>
      <c r="AD487" s="8"/>
    </row>
    <row r="488" spans="1:30" s="3" customFormat="1" x14ac:dyDescent="0.25">
      <c r="A488" s="188"/>
      <c r="B488" s="188"/>
      <c r="E488" s="388"/>
      <c r="F488" s="388"/>
      <c r="G488" s="190"/>
      <c r="H488" s="191"/>
      <c r="I488" s="192"/>
      <c r="J488" s="579"/>
      <c r="K488" s="580"/>
      <c r="L488" s="580"/>
      <c r="M488" s="579"/>
      <c r="N488" s="579"/>
      <c r="O488" s="580"/>
      <c r="P488" s="580"/>
      <c r="Q488" s="579"/>
      <c r="R488" s="195"/>
      <c r="S488" s="581"/>
      <c r="T488" s="211"/>
      <c r="U488" s="211"/>
      <c r="V488" s="211"/>
      <c r="W488" s="211"/>
      <c r="X488" s="211"/>
      <c r="Y488" s="211"/>
      <c r="Z488" s="211"/>
      <c r="AA488" s="211"/>
      <c r="AB488" s="211"/>
      <c r="AC488" s="211"/>
      <c r="AD488" s="8"/>
    </row>
    <row r="489" spans="1:30" s="3" customFormat="1" x14ac:dyDescent="0.25">
      <c r="A489" s="188"/>
      <c r="B489" s="188"/>
      <c r="E489" s="388"/>
      <c r="F489" s="388"/>
      <c r="G489" s="190"/>
      <c r="H489" s="191"/>
      <c r="I489" s="192"/>
      <c r="J489" s="579"/>
      <c r="K489" s="580"/>
      <c r="L489" s="580"/>
      <c r="M489" s="579"/>
      <c r="N489" s="579"/>
      <c r="O489" s="580"/>
      <c r="P489" s="580"/>
      <c r="Q489" s="579"/>
      <c r="R489" s="195"/>
      <c r="S489" s="581"/>
      <c r="T489" s="211"/>
      <c r="U489" s="211"/>
      <c r="V489" s="211"/>
      <c r="W489" s="211"/>
      <c r="X489" s="211"/>
      <c r="Y489" s="211"/>
      <c r="Z489" s="211"/>
      <c r="AA489" s="211"/>
      <c r="AB489" s="211"/>
      <c r="AC489" s="211"/>
      <c r="AD489" s="8"/>
    </row>
    <row r="490" spans="1:30" s="3" customFormat="1" x14ac:dyDescent="0.25">
      <c r="A490" s="188"/>
      <c r="B490" s="188"/>
      <c r="E490" s="388"/>
      <c r="F490" s="388"/>
      <c r="G490" s="190"/>
      <c r="H490" s="191"/>
      <c r="I490" s="192"/>
      <c r="J490" s="579"/>
      <c r="K490" s="580"/>
      <c r="L490" s="580"/>
      <c r="M490" s="579"/>
      <c r="N490" s="579"/>
      <c r="O490" s="580"/>
      <c r="P490" s="580"/>
      <c r="Q490" s="579"/>
      <c r="R490" s="195"/>
      <c r="S490" s="581"/>
      <c r="T490" s="211"/>
      <c r="U490" s="211"/>
      <c r="V490" s="211"/>
      <c r="W490" s="211"/>
      <c r="X490" s="211"/>
      <c r="Y490" s="211"/>
      <c r="Z490" s="211"/>
      <c r="AA490" s="211"/>
      <c r="AB490" s="211"/>
      <c r="AC490" s="211"/>
      <c r="AD490" s="8"/>
    </row>
    <row r="491" spans="1:30" s="3" customFormat="1" x14ac:dyDescent="0.25">
      <c r="A491" s="188"/>
      <c r="B491" s="188"/>
      <c r="E491" s="388"/>
      <c r="F491" s="388"/>
      <c r="G491" s="190"/>
      <c r="H491" s="191"/>
      <c r="I491" s="192"/>
      <c r="J491" s="579"/>
      <c r="K491" s="580"/>
      <c r="L491" s="580"/>
      <c r="M491" s="579"/>
      <c r="N491" s="579"/>
      <c r="O491" s="580"/>
      <c r="P491" s="580"/>
      <c r="Q491" s="579"/>
      <c r="R491" s="195"/>
      <c r="S491" s="581"/>
      <c r="T491" s="211"/>
      <c r="U491" s="211"/>
      <c r="V491" s="211"/>
      <c r="W491" s="211"/>
      <c r="X491" s="211"/>
      <c r="Y491" s="211"/>
      <c r="Z491" s="211"/>
      <c r="AA491" s="211"/>
      <c r="AB491" s="211"/>
      <c r="AC491" s="211"/>
      <c r="AD491" s="8"/>
    </row>
    <row r="492" spans="1:30" s="3" customFormat="1" x14ac:dyDescent="0.25">
      <c r="A492" s="188"/>
      <c r="B492" s="188"/>
      <c r="E492" s="388"/>
      <c r="F492" s="388"/>
      <c r="G492" s="190"/>
      <c r="H492" s="191"/>
      <c r="I492" s="192"/>
      <c r="J492" s="579"/>
      <c r="K492" s="580"/>
      <c r="L492" s="580"/>
      <c r="M492" s="579"/>
      <c r="N492" s="579"/>
      <c r="O492" s="580"/>
      <c r="P492" s="580"/>
      <c r="Q492" s="579"/>
      <c r="R492" s="195"/>
      <c r="S492" s="581"/>
      <c r="T492" s="211"/>
      <c r="U492" s="211"/>
      <c r="V492" s="211"/>
      <c r="W492" s="211"/>
      <c r="X492" s="211"/>
      <c r="Y492" s="211"/>
      <c r="Z492" s="211"/>
      <c r="AA492" s="211"/>
      <c r="AB492" s="211"/>
      <c r="AC492" s="211"/>
      <c r="AD492" s="8"/>
    </row>
    <row r="493" spans="1:30" s="3" customFormat="1" x14ac:dyDescent="0.25">
      <c r="A493" s="188"/>
      <c r="B493" s="188"/>
      <c r="E493" s="388"/>
      <c r="F493" s="388"/>
      <c r="G493" s="190"/>
      <c r="H493" s="191"/>
      <c r="I493" s="192"/>
      <c r="J493" s="579"/>
      <c r="K493" s="580"/>
      <c r="L493" s="580"/>
      <c r="M493" s="579"/>
      <c r="N493" s="579"/>
      <c r="O493" s="580"/>
      <c r="P493" s="580"/>
      <c r="Q493" s="579"/>
      <c r="R493" s="195"/>
      <c r="S493" s="581"/>
      <c r="T493" s="211"/>
      <c r="U493" s="211"/>
      <c r="V493" s="211"/>
      <c r="W493" s="211"/>
      <c r="X493" s="211"/>
      <c r="Y493" s="211"/>
      <c r="Z493" s="211"/>
      <c r="AA493" s="211"/>
      <c r="AB493" s="211"/>
      <c r="AC493" s="211"/>
      <c r="AD493" s="8"/>
    </row>
    <row r="494" spans="1:30" s="3" customFormat="1" x14ac:dyDescent="0.25">
      <c r="A494" s="188"/>
      <c r="B494" s="188"/>
      <c r="E494" s="388"/>
      <c r="F494" s="388"/>
      <c r="G494" s="190"/>
      <c r="H494" s="191"/>
      <c r="I494" s="192"/>
      <c r="J494" s="579"/>
      <c r="K494" s="580"/>
      <c r="L494" s="580"/>
      <c r="M494" s="579"/>
      <c r="N494" s="579"/>
      <c r="O494" s="580"/>
      <c r="P494" s="580"/>
      <c r="Q494" s="579"/>
      <c r="R494" s="195"/>
      <c r="S494" s="581"/>
      <c r="T494" s="211"/>
      <c r="U494" s="211"/>
      <c r="V494" s="211"/>
      <c r="W494" s="211"/>
      <c r="X494" s="211"/>
      <c r="Y494" s="211"/>
      <c r="Z494" s="211"/>
      <c r="AA494" s="211"/>
      <c r="AB494" s="211"/>
      <c r="AC494" s="211"/>
      <c r="AD494" s="8"/>
    </row>
    <row r="495" spans="1:30" s="3" customFormat="1" x14ac:dyDescent="0.25">
      <c r="A495" s="188"/>
      <c r="B495" s="188"/>
      <c r="E495" s="388"/>
      <c r="F495" s="388"/>
      <c r="G495" s="190"/>
      <c r="H495" s="191"/>
      <c r="I495" s="192"/>
      <c r="J495" s="579"/>
      <c r="K495" s="580"/>
      <c r="L495" s="580"/>
      <c r="M495" s="579"/>
      <c r="N495" s="579"/>
      <c r="O495" s="580"/>
      <c r="P495" s="580"/>
      <c r="Q495" s="579"/>
      <c r="R495" s="195"/>
      <c r="S495" s="581"/>
      <c r="T495" s="211"/>
      <c r="U495" s="211"/>
      <c r="V495" s="211"/>
      <c r="W495" s="211"/>
      <c r="X495" s="211"/>
      <c r="Y495" s="211"/>
      <c r="Z495" s="211"/>
      <c r="AA495" s="211"/>
      <c r="AB495" s="211"/>
      <c r="AC495" s="211"/>
      <c r="AD495" s="8"/>
    </row>
    <row r="496" spans="1:30" s="3" customFormat="1" x14ac:dyDescent="0.25">
      <c r="A496" s="188"/>
      <c r="B496" s="188"/>
      <c r="E496" s="388"/>
      <c r="F496" s="388"/>
      <c r="G496" s="190"/>
      <c r="H496" s="191"/>
      <c r="I496" s="192"/>
      <c r="J496" s="579"/>
      <c r="K496" s="580"/>
      <c r="L496" s="580"/>
      <c r="M496" s="579"/>
      <c r="N496" s="579"/>
      <c r="O496" s="580"/>
      <c r="P496" s="580"/>
      <c r="Q496" s="579"/>
      <c r="R496" s="195"/>
      <c r="S496" s="581"/>
      <c r="T496" s="211"/>
      <c r="U496" s="211"/>
      <c r="V496" s="211"/>
      <c r="W496" s="211"/>
      <c r="X496" s="211"/>
      <c r="Y496" s="211"/>
      <c r="Z496" s="211"/>
      <c r="AA496" s="211"/>
      <c r="AB496" s="211"/>
      <c r="AC496" s="211"/>
      <c r="AD496" s="8"/>
    </row>
    <row r="497" spans="1:30" s="3" customFormat="1" x14ac:dyDescent="0.25">
      <c r="A497" s="188"/>
      <c r="B497" s="188"/>
      <c r="E497" s="388"/>
      <c r="F497" s="388"/>
      <c r="G497" s="190"/>
      <c r="H497" s="191"/>
      <c r="I497" s="192"/>
      <c r="J497" s="579"/>
      <c r="K497" s="580"/>
      <c r="L497" s="580"/>
      <c r="M497" s="579"/>
      <c r="N497" s="579"/>
      <c r="O497" s="580"/>
      <c r="P497" s="580"/>
      <c r="Q497" s="579"/>
      <c r="R497" s="195"/>
      <c r="S497" s="581"/>
      <c r="T497" s="211"/>
      <c r="U497" s="211"/>
      <c r="V497" s="211"/>
      <c r="W497" s="211"/>
      <c r="X497" s="211"/>
      <c r="Y497" s="211"/>
      <c r="Z497" s="211"/>
      <c r="AA497" s="211"/>
      <c r="AB497" s="211"/>
      <c r="AC497" s="211"/>
      <c r="AD497" s="8"/>
    </row>
    <row r="498" spans="1:30" s="3" customFormat="1" x14ac:dyDescent="0.25">
      <c r="A498" s="188"/>
      <c r="B498" s="188"/>
      <c r="E498" s="388"/>
      <c r="F498" s="388"/>
      <c r="G498" s="190"/>
      <c r="H498" s="191"/>
      <c r="I498" s="192"/>
      <c r="J498" s="579"/>
      <c r="K498" s="580"/>
      <c r="L498" s="580"/>
      <c r="M498" s="579"/>
      <c r="N498" s="579"/>
      <c r="O498" s="580"/>
      <c r="P498" s="580"/>
      <c r="Q498" s="579"/>
      <c r="R498" s="195"/>
      <c r="S498" s="581"/>
      <c r="T498" s="211"/>
      <c r="U498" s="211"/>
      <c r="V498" s="211"/>
      <c r="W498" s="211"/>
      <c r="X498" s="211"/>
      <c r="Y498" s="211"/>
      <c r="Z498" s="211"/>
      <c r="AA498" s="211"/>
      <c r="AB498" s="211"/>
      <c r="AC498" s="211"/>
      <c r="AD498" s="8"/>
    </row>
    <row r="499" spans="1:30" s="3" customFormat="1" x14ac:dyDescent="0.25">
      <c r="A499" s="188"/>
      <c r="B499" s="188"/>
      <c r="E499" s="388"/>
      <c r="F499" s="388"/>
      <c r="G499" s="190"/>
      <c r="H499" s="191"/>
      <c r="I499" s="192"/>
      <c r="J499" s="579"/>
      <c r="K499" s="580"/>
      <c r="L499" s="580"/>
      <c r="M499" s="579"/>
      <c r="N499" s="579"/>
      <c r="O499" s="580"/>
      <c r="P499" s="580"/>
      <c r="Q499" s="579"/>
      <c r="R499" s="195"/>
      <c r="S499" s="581"/>
      <c r="T499" s="211"/>
      <c r="U499" s="211"/>
      <c r="V499" s="211"/>
      <c r="W499" s="211"/>
      <c r="X499" s="211"/>
      <c r="Y499" s="211"/>
      <c r="Z499" s="211"/>
      <c r="AA499" s="211"/>
      <c r="AB499" s="211"/>
      <c r="AC499" s="211"/>
      <c r="AD499" s="8"/>
    </row>
    <row r="500" spans="1:30" s="3" customFormat="1" x14ac:dyDescent="0.25">
      <c r="A500" s="188"/>
      <c r="B500" s="188"/>
      <c r="E500" s="388"/>
      <c r="F500" s="388"/>
      <c r="G500" s="190"/>
      <c r="H500" s="191"/>
      <c r="I500" s="192"/>
      <c r="J500" s="579"/>
      <c r="K500" s="580"/>
      <c r="L500" s="580"/>
      <c r="M500" s="579"/>
      <c r="N500" s="579"/>
      <c r="O500" s="580"/>
      <c r="P500" s="580"/>
      <c r="Q500" s="579"/>
      <c r="R500" s="195"/>
      <c r="S500" s="581"/>
      <c r="T500" s="211"/>
      <c r="U500" s="211"/>
      <c r="V500" s="211"/>
      <c r="W500" s="211"/>
      <c r="X500" s="211"/>
      <c r="Y500" s="211"/>
      <c r="Z500" s="211"/>
      <c r="AA500" s="211"/>
      <c r="AB500" s="211"/>
      <c r="AC500" s="211"/>
      <c r="AD500" s="8"/>
    </row>
    <row r="501" spans="1:30" s="3" customFormat="1" x14ac:dyDescent="0.25">
      <c r="A501" s="188"/>
      <c r="B501" s="188"/>
      <c r="E501" s="388"/>
      <c r="F501" s="388"/>
      <c r="G501" s="190"/>
      <c r="H501" s="191"/>
      <c r="I501" s="192"/>
      <c r="J501" s="579"/>
      <c r="K501" s="580"/>
      <c r="L501" s="580"/>
      <c r="M501" s="579"/>
      <c r="N501" s="579"/>
      <c r="O501" s="580"/>
      <c r="P501" s="580"/>
      <c r="Q501" s="579"/>
      <c r="R501" s="195"/>
      <c r="S501" s="581"/>
      <c r="T501" s="211"/>
      <c r="U501" s="211"/>
      <c r="V501" s="211"/>
      <c r="W501" s="211"/>
      <c r="X501" s="211"/>
      <c r="Y501" s="211"/>
      <c r="Z501" s="211"/>
      <c r="AA501" s="211"/>
      <c r="AB501" s="211"/>
      <c r="AC501" s="211"/>
      <c r="AD501" s="8"/>
    </row>
    <row r="502" spans="1:30" s="3" customFormat="1" x14ac:dyDescent="0.25">
      <c r="A502" s="188"/>
      <c r="B502" s="188"/>
      <c r="E502" s="388"/>
      <c r="F502" s="388"/>
      <c r="G502" s="190"/>
      <c r="H502" s="191"/>
      <c r="I502" s="192"/>
      <c r="J502" s="579"/>
      <c r="K502" s="580"/>
      <c r="L502" s="580"/>
      <c r="M502" s="579"/>
      <c r="N502" s="579"/>
      <c r="O502" s="580"/>
      <c r="P502" s="580"/>
      <c r="Q502" s="579"/>
      <c r="R502" s="195"/>
      <c r="S502" s="581"/>
      <c r="T502" s="211"/>
      <c r="U502" s="211"/>
      <c r="V502" s="211"/>
      <c r="W502" s="211"/>
      <c r="X502" s="211"/>
      <c r="Y502" s="211"/>
      <c r="Z502" s="211"/>
      <c r="AA502" s="211"/>
      <c r="AB502" s="211"/>
      <c r="AC502" s="211"/>
      <c r="AD502" s="8"/>
    </row>
    <row r="503" spans="1:30" s="3" customFormat="1" x14ac:dyDescent="0.25">
      <c r="A503" s="188"/>
      <c r="B503" s="188"/>
      <c r="E503" s="388"/>
      <c r="F503" s="388"/>
      <c r="G503" s="190"/>
      <c r="H503" s="191"/>
      <c r="I503" s="192"/>
      <c r="J503" s="579"/>
      <c r="K503" s="580"/>
      <c r="L503" s="580"/>
      <c r="M503" s="579"/>
      <c r="N503" s="579"/>
      <c r="O503" s="580"/>
      <c r="P503" s="580"/>
      <c r="Q503" s="579"/>
      <c r="R503" s="195"/>
      <c r="S503" s="581"/>
      <c r="T503" s="211"/>
      <c r="U503" s="211"/>
      <c r="V503" s="211"/>
      <c r="W503" s="211"/>
      <c r="X503" s="211"/>
      <c r="Y503" s="211"/>
      <c r="Z503" s="211"/>
      <c r="AA503" s="211"/>
      <c r="AB503" s="211"/>
      <c r="AC503" s="211"/>
      <c r="AD503" s="8"/>
    </row>
    <row r="504" spans="1:30" s="3" customFormat="1" x14ac:dyDescent="0.25">
      <c r="A504" s="188"/>
      <c r="B504" s="188"/>
      <c r="E504" s="388"/>
      <c r="F504" s="388"/>
      <c r="G504" s="190"/>
      <c r="H504" s="191"/>
      <c r="I504" s="192"/>
      <c r="J504" s="579"/>
      <c r="K504" s="580"/>
      <c r="L504" s="580"/>
      <c r="M504" s="579"/>
      <c r="N504" s="579"/>
      <c r="O504" s="580"/>
      <c r="P504" s="580"/>
      <c r="Q504" s="579"/>
      <c r="R504" s="195"/>
      <c r="S504" s="581"/>
      <c r="T504" s="211"/>
      <c r="U504" s="211"/>
      <c r="V504" s="211"/>
      <c r="W504" s="211"/>
      <c r="X504" s="211"/>
      <c r="Y504" s="211"/>
      <c r="Z504" s="211"/>
      <c r="AA504" s="211"/>
      <c r="AB504" s="211"/>
      <c r="AC504" s="211"/>
      <c r="AD504" s="8"/>
    </row>
    <row r="505" spans="1:30" s="3" customFormat="1" x14ac:dyDescent="0.25">
      <c r="A505" s="188"/>
      <c r="B505" s="188"/>
      <c r="E505" s="388"/>
      <c r="F505" s="388"/>
      <c r="G505" s="190"/>
      <c r="H505" s="191"/>
      <c r="I505" s="192"/>
      <c r="J505" s="579"/>
      <c r="K505" s="580"/>
      <c r="L505" s="580"/>
      <c r="M505" s="579"/>
      <c r="N505" s="579"/>
      <c r="O505" s="580"/>
      <c r="P505" s="580"/>
      <c r="Q505" s="579"/>
      <c r="R505" s="195"/>
      <c r="S505" s="581"/>
      <c r="T505" s="211"/>
      <c r="U505" s="211"/>
      <c r="V505" s="211"/>
      <c r="W505" s="211"/>
      <c r="X505" s="211"/>
      <c r="Y505" s="211"/>
      <c r="Z505" s="211"/>
      <c r="AA505" s="211"/>
      <c r="AB505" s="211"/>
      <c r="AC505" s="211"/>
      <c r="AD505" s="8"/>
    </row>
    <row r="506" spans="1:30" s="3" customFormat="1" x14ac:dyDescent="0.25">
      <c r="A506" s="188"/>
      <c r="B506" s="188"/>
      <c r="E506" s="388"/>
      <c r="F506" s="388"/>
      <c r="G506" s="190"/>
      <c r="H506" s="191"/>
      <c r="I506" s="192"/>
      <c r="J506" s="579"/>
      <c r="K506" s="580"/>
      <c r="L506" s="580"/>
      <c r="M506" s="579"/>
      <c r="N506" s="579"/>
      <c r="O506" s="580"/>
      <c r="P506" s="580"/>
      <c r="Q506" s="579"/>
      <c r="R506" s="195"/>
      <c r="S506" s="581"/>
      <c r="T506" s="211"/>
      <c r="U506" s="211"/>
      <c r="V506" s="211"/>
      <c r="W506" s="211"/>
      <c r="X506" s="211"/>
      <c r="Y506" s="211"/>
      <c r="Z506" s="211"/>
      <c r="AA506" s="211"/>
      <c r="AB506" s="211"/>
      <c r="AC506" s="211"/>
      <c r="AD506" s="8"/>
    </row>
    <row r="507" spans="1:30" s="3" customFormat="1" x14ac:dyDescent="0.25">
      <c r="A507" s="188"/>
      <c r="B507" s="188"/>
      <c r="E507" s="388"/>
      <c r="F507" s="388"/>
      <c r="G507" s="190"/>
      <c r="H507" s="191"/>
      <c r="I507" s="192"/>
      <c r="J507" s="579"/>
      <c r="K507" s="580"/>
      <c r="L507" s="580"/>
      <c r="M507" s="579"/>
      <c r="N507" s="579"/>
      <c r="O507" s="580"/>
      <c r="P507" s="580"/>
      <c r="Q507" s="579"/>
      <c r="R507" s="195"/>
      <c r="S507" s="581"/>
      <c r="T507" s="211"/>
      <c r="U507" s="211"/>
      <c r="V507" s="211"/>
      <c r="W507" s="211"/>
      <c r="X507" s="211"/>
      <c r="Y507" s="211"/>
      <c r="Z507" s="211"/>
      <c r="AA507" s="211"/>
      <c r="AB507" s="211"/>
      <c r="AC507" s="211"/>
      <c r="AD507" s="8"/>
    </row>
    <row r="508" spans="1:30" s="3" customFormat="1" x14ac:dyDescent="0.25">
      <c r="A508" s="188"/>
      <c r="B508" s="188"/>
      <c r="E508" s="388"/>
      <c r="F508" s="388"/>
      <c r="G508" s="190"/>
      <c r="H508" s="191"/>
      <c r="I508" s="192"/>
      <c r="J508" s="579"/>
      <c r="K508" s="580"/>
      <c r="L508" s="580"/>
      <c r="M508" s="579"/>
      <c r="N508" s="579"/>
      <c r="O508" s="580"/>
      <c r="P508" s="580"/>
      <c r="Q508" s="579"/>
      <c r="R508" s="195"/>
      <c r="S508" s="581"/>
      <c r="T508" s="211"/>
      <c r="U508" s="211"/>
      <c r="V508" s="211"/>
      <c r="W508" s="211"/>
      <c r="X508" s="211"/>
      <c r="Y508" s="211"/>
      <c r="Z508" s="211"/>
      <c r="AA508" s="211"/>
      <c r="AB508" s="211"/>
      <c r="AC508" s="211"/>
      <c r="AD508" s="8"/>
    </row>
    <row r="509" spans="1:30" s="3" customFormat="1" x14ac:dyDescent="0.25">
      <c r="A509" s="188"/>
      <c r="B509" s="188"/>
      <c r="E509" s="388"/>
      <c r="F509" s="388"/>
      <c r="G509" s="190"/>
      <c r="H509" s="191"/>
      <c r="I509" s="192"/>
      <c r="J509" s="579"/>
      <c r="K509" s="580"/>
      <c r="L509" s="580"/>
      <c r="M509" s="579"/>
      <c r="N509" s="579"/>
      <c r="O509" s="580"/>
      <c r="P509" s="580"/>
      <c r="Q509" s="579"/>
      <c r="R509" s="195"/>
      <c r="S509" s="581"/>
      <c r="T509" s="211"/>
      <c r="U509" s="211"/>
      <c r="V509" s="211"/>
      <c r="W509" s="211"/>
      <c r="X509" s="211"/>
      <c r="Y509" s="211"/>
      <c r="Z509" s="211"/>
      <c r="AA509" s="211"/>
      <c r="AB509" s="211"/>
      <c r="AC509" s="211"/>
      <c r="AD509" s="8"/>
    </row>
    <row r="510" spans="1:30" s="3" customFormat="1" x14ac:dyDescent="0.25">
      <c r="A510" s="188"/>
      <c r="B510" s="188"/>
      <c r="E510" s="388"/>
      <c r="F510" s="388"/>
      <c r="G510" s="190"/>
      <c r="H510" s="191"/>
      <c r="I510" s="192"/>
      <c r="J510" s="579"/>
      <c r="K510" s="580"/>
      <c r="L510" s="580"/>
      <c r="M510" s="579"/>
      <c r="N510" s="579"/>
      <c r="O510" s="580"/>
      <c r="P510" s="580"/>
      <c r="Q510" s="579"/>
      <c r="R510" s="195"/>
      <c r="S510" s="581"/>
      <c r="T510" s="211"/>
      <c r="U510" s="211"/>
      <c r="V510" s="211"/>
      <c r="W510" s="211"/>
      <c r="X510" s="211"/>
      <c r="Y510" s="211"/>
      <c r="Z510" s="211"/>
      <c r="AA510" s="211"/>
      <c r="AB510" s="211"/>
      <c r="AC510" s="211"/>
      <c r="AD510" s="8"/>
    </row>
    <row r="511" spans="1:30" s="3" customFormat="1" x14ac:dyDescent="0.25">
      <c r="A511" s="188"/>
      <c r="B511" s="188"/>
      <c r="E511" s="388"/>
      <c r="F511" s="388"/>
      <c r="G511" s="190"/>
      <c r="H511" s="191"/>
      <c r="I511" s="192"/>
      <c r="J511" s="579"/>
      <c r="K511" s="580"/>
      <c r="L511" s="580"/>
      <c r="M511" s="579"/>
      <c r="N511" s="579"/>
      <c r="O511" s="580"/>
      <c r="P511" s="580"/>
      <c r="Q511" s="579"/>
      <c r="R511" s="195"/>
      <c r="S511" s="581"/>
      <c r="T511" s="211"/>
      <c r="U511" s="211"/>
      <c r="V511" s="211"/>
      <c r="W511" s="211"/>
      <c r="X511" s="211"/>
      <c r="Y511" s="211"/>
      <c r="Z511" s="211"/>
      <c r="AA511" s="211"/>
      <c r="AB511" s="211"/>
      <c r="AC511" s="211"/>
      <c r="AD511" s="8"/>
    </row>
    <row r="512" spans="1:30" s="3" customFormat="1" x14ac:dyDescent="0.25">
      <c r="A512" s="188"/>
      <c r="B512" s="188"/>
      <c r="E512" s="388"/>
      <c r="F512" s="388"/>
      <c r="G512" s="190"/>
      <c r="H512" s="191"/>
      <c r="I512" s="192"/>
      <c r="J512" s="579"/>
      <c r="K512" s="580"/>
      <c r="L512" s="580"/>
      <c r="M512" s="579"/>
      <c r="N512" s="579"/>
      <c r="O512" s="580"/>
      <c r="P512" s="580"/>
      <c r="Q512" s="579"/>
      <c r="R512" s="195"/>
      <c r="S512" s="581"/>
      <c r="T512" s="211"/>
      <c r="U512" s="211"/>
      <c r="V512" s="211"/>
      <c r="W512" s="211"/>
      <c r="X512" s="211"/>
      <c r="Y512" s="211"/>
      <c r="Z512" s="211"/>
      <c r="AA512" s="211"/>
      <c r="AB512" s="211"/>
      <c r="AC512" s="211"/>
      <c r="AD512" s="8"/>
    </row>
    <row r="513" spans="1:30" s="3" customFormat="1" x14ac:dyDescent="0.25">
      <c r="A513" s="188"/>
      <c r="B513" s="188"/>
      <c r="E513" s="388"/>
      <c r="F513" s="388"/>
      <c r="G513" s="190"/>
      <c r="H513" s="191"/>
      <c r="I513" s="192"/>
      <c r="J513" s="579"/>
      <c r="K513" s="580"/>
      <c r="L513" s="580"/>
      <c r="M513" s="579"/>
      <c r="N513" s="579"/>
      <c r="O513" s="580"/>
      <c r="P513" s="580"/>
      <c r="Q513" s="579"/>
      <c r="R513" s="195"/>
      <c r="S513" s="581"/>
      <c r="T513" s="211"/>
      <c r="U513" s="211"/>
      <c r="V513" s="211"/>
      <c r="W513" s="211"/>
      <c r="X513" s="211"/>
      <c r="Y513" s="211"/>
      <c r="Z513" s="211"/>
      <c r="AA513" s="211"/>
      <c r="AB513" s="211"/>
      <c r="AC513" s="211"/>
      <c r="AD513" s="8"/>
    </row>
    <row r="514" spans="1:30" s="3" customFormat="1" x14ac:dyDescent="0.25">
      <c r="A514" s="188"/>
      <c r="B514" s="188"/>
      <c r="E514" s="388"/>
      <c r="F514" s="388"/>
      <c r="G514" s="190"/>
      <c r="H514" s="191"/>
      <c r="I514" s="192"/>
      <c r="J514" s="579"/>
      <c r="K514" s="580"/>
      <c r="L514" s="580"/>
      <c r="M514" s="579"/>
      <c r="N514" s="579"/>
      <c r="O514" s="580"/>
      <c r="P514" s="580"/>
      <c r="Q514" s="579"/>
      <c r="R514" s="195"/>
      <c r="S514" s="581"/>
      <c r="T514" s="211"/>
      <c r="U514" s="211"/>
      <c r="V514" s="211"/>
      <c r="W514" s="211"/>
      <c r="X514" s="211"/>
      <c r="Y514" s="211"/>
      <c r="Z514" s="211"/>
      <c r="AA514" s="211"/>
      <c r="AB514" s="211"/>
      <c r="AC514" s="211"/>
      <c r="AD514" s="8"/>
    </row>
    <row r="515" spans="1:30" s="3" customFormat="1" x14ac:dyDescent="0.25">
      <c r="A515" s="188"/>
      <c r="B515" s="188"/>
      <c r="E515" s="388"/>
      <c r="F515" s="388"/>
      <c r="G515" s="190"/>
      <c r="H515" s="191"/>
      <c r="I515" s="192"/>
      <c r="J515" s="579"/>
      <c r="K515" s="580"/>
      <c r="L515" s="580"/>
      <c r="M515" s="579"/>
      <c r="N515" s="579"/>
      <c r="O515" s="580"/>
      <c r="P515" s="580"/>
      <c r="Q515" s="579"/>
      <c r="R515" s="195"/>
      <c r="S515" s="581"/>
      <c r="T515" s="211"/>
      <c r="U515" s="211"/>
      <c r="V515" s="211"/>
      <c r="W515" s="211"/>
      <c r="X515" s="211"/>
      <c r="Y515" s="211"/>
      <c r="Z515" s="211"/>
      <c r="AA515" s="211"/>
      <c r="AB515" s="211"/>
      <c r="AC515" s="211"/>
      <c r="AD515" s="8"/>
    </row>
    <row r="516" spans="1:30" s="3" customFormat="1" x14ac:dyDescent="0.25">
      <c r="A516" s="188"/>
      <c r="B516" s="188"/>
      <c r="E516" s="388"/>
      <c r="F516" s="388"/>
      <c r="G516" s="190"/>
      <c r="H516" s="191"/>
      <c r="I516" s="192"/>
      <c r="J516" s="579"/>
      <c r="K516" s="580"/>
      <c r="L516" s="580"/>
      <c r="M516" s="579"/>
      <c r="N516" s="579"/>
      <c r="O516" s="580"/>
      <c r="P516" s="580"/>
      <c r="Q516" s="579"/>
      <c r="R516" s="195"/>
      <c r="S516" s="581"/>
      <c r="T516" s="211"/>
      <c r="U516" s="211"/>
      <c r="V516" s="211"/>
      <c r="W516" s="211"/>
      <c r="X516" s="211"/>
      <c r="Y516" s="211"/>
      <c r="Z516" s="211"/>
      <c r="AA516" s="211"/>
      <c r="AB516" s="211"/>
      <c r="AC516" s="211"/>
      <c r="AD516" s="8"/>
    </row>
    <row r="517" spans="1:30" s="3" customFormat="1" x14ac:dyDescent="0.25">
      <c r="A517" s="188"/>
      <c r="B517" s="188"/>
      <c r="E517" s="388"/>
      <c r="F517" s="388"/>
      <c r="G517" s="190"/>
      <c r="H517" s="191"/>
      <c r="I517" s="192"/>
      <c r="J517" s="579"/>
      <c r="K517" s="580"/>
      <c r="L517" s="580"/>
      <c r="M517" s="579"/>
      <c r="N517" s="579"/>
      <c r="O517" s="580"/>
      <c r="P517" s="580"/>
      <c r="Q517" s="579"/>
      <c r="R517" s="195"/>
      <c r="S517" s="581"/>
      <c r="T517" s="211"/>
      <c r="U517" s="211"/>
      <c r="V517" s="211"/>
      <c r="W517" s="211"/>
      <c r="X517" s="211"/>
      <c r="Y517" s="211"/>
      <c r="Z517" s="211"/>
      <c r="AA517" s="211"/>
      <c r="AB517" s="211"/>
      <c r="AC517" s="211"/>
      <c r="AD517" s="8"/>
    </row>
    <row r="518" spans="1:30" s="3" customFormat="1" x14ac:dyDescent="0.25">
      <c r="A518" s="188"/>
      <c r="B518" s="188"/>
      <c r="E518" s="388"/>
      <c r="F518" s="388"/>
      <c r="G518" s="190"/>
      <c r="H518" s="191"/>
      <c r="I518" s="192"/>
      <c r="J518" s="579"/>
      <c r="K518" s="580"/>
      <c r="L518" s="580"/>
      <c r="M518" s="579"/>
      <c r="N518" s="579"/>
      <c r="O518" s="580"/>
      <c r="P518" s="580"/>
      <c r="Q518" s="579"/>
      <c r="R518" s="195"/>
      <c r="S518" s="581"/>
      <c r="T518" s="211"/>
      <c r="U518" s="211"/>
      <c r="V518" s="211"/>
      <c r="W518" s="211"/>
      <c r="X518" s="211"/>
      <c r="Y518" s="211"/>
      <c r="Z518" s="211"/>
      <c r="AA518" s="211"/>
      <c r="AB518" s="211"/>
      <c r="AC518" s="211"/>
      <c r="AD518" s="8"/>
    </row>
    <row r="519" spans="1:30" s="3" customFormat="1" x14ac:dyDescent="0.25">
      <c r="A519" s="188"/>
      <c r="B519" s="188"/>
      <c r="E519" s="388"/>
      <c r="F519" s="388"/>
      <c r="G519" s="190"/>
      <c r="H519" s="191"/>
      <c r="I519" s="192"/>
      <c r="J519" s="579"/>
      <c r="K519" s="580"/>
      <c r="L519" s="580"/>
      <c r="M519" s="579"/>
      <c r="N519" s="579"/>
      <c r="O519" s="580"/>
      <c r="P519" s="580"/>
      <c r="Q519" s="579"/>
      <c r="R519" s="195"/>
      <c r="S519" s="581"/>
      <c r="T519" s="211"/>
      <c r="U519" s="211"/>
      <c r="V519" s="211"/>
      <c r="W519" s="211"/>
      <c r="X519" s="211"/>
      <c r="Y519" s="211"/>
      <c r="Z519" s="211"/>
      <c r="AA519" s="211"/>
      <c r="AB519" s="211"/>
      <c r="AC519" s="211"/>
      <c r="AD519" s="8"/>
    </row>
    <row r="520" spans="1:30" s="3" customFormat="1" x14ac:dyDescent="0.25">
      <c r="A520" s="188"/>
      <c r="B520" s="188"/>
      <c r="E520" s="388"/>
      <c r="F520" s="388"/>
      <c r="G520" s="190"/>
      <c r="H520" s="191"/>
      <c r="I520" s="192"/>
      <c r="J520" s="579"/>
      <c r="K520" s="580"/>
      <c r="L520" s="580"/>
      <c r="M520" s="579"/>
      <c r="N520" s="579"/>
      <c r="O520" s="580"/>
      <c r="P520" s="580"/>
      <c r="Q520" s="579"/>
      <c r="R520" s="195"/>
      <c r="S520" s="581"/>
      <c r="T520" s="211"/>
      <c r="U520" s="211"/>
      <c r="V520" s="211"/>
      <c r="W520" s="211"/>
      <c r="X520" s="211"/>
      <c r="Y520" s="211"/>
      <c r="Z520" s="211"/>
      <c r="AA520" s="211"/>
      <c r="AB520" s="211"/>
      <c r="AC520" s="211"/>
      <c r="AD520" s="8"/>
    </row>
    <row r="521" spans="1:30" s="3" customFormat="1" x14ac:dyDescent="0.25">
      <c r="A521" s="188"/>
      <c r="B521" s="188"/>
      <c r="E521" s="388"/>
      <c r="F521" s="388"/>
      <c r="G521" s="190"/>
      <c r="H521" s="191"/>
      <c r="I521" s="192"/>
      <c r="J521" s="579"/>
      <c r="K521" s="580"/>
      <c r="L521" s="580"/>
      <c r="M521" s="579"/>
      <c r="N521" s="579"/>
      <c r="O521" s="580"/>
      <c r="P521" s="580"/>
      <c r="Q521" s="579"/>
      <c r="R521" s="195"/>
      <c r="S521" s="581"/>
      <c r="T521" s="211"/>
      <c r="U521" s="211"/>
      <c r="V521" s="211"/>
      <c r="W521" s="211"/>
      <c r="X521" s="211"/>
      <c r="Y521" s="211"/>
      <c r="Z521" s="211"/>
      <c r="AA521" s="211"/>
      <c r="AB521" s="211"/>
      <c r="AC521" s="211"/>
      <c r="AD521" s="8"/>
    </row>
    <row r="522" spans="1:30" s="3" customFormat="1" x14ac:dyDescent="0.25">
      <c r="A522" s="188"/>
      <c r="B522" s="188"/>
      <c r="E522" s="388"/>
      <c r="F522" s="388"/>
      <c r="G522" s="190"/>
      <c r="H522" s="191"/>
      <c r="I522" s="192"/>
      <c r="J522" s="579"/>
      <c r="K522" s="580"/>
      <c r="L522" s="580"/>
      <c r="M522" s="579"/>
      <c r="N522" s="579"/>
      <c r="O522" s="580"/>
      <c r="P522" s="580"/>
      <c r="Q522" s="579"/>
      <c r="R522" s="195"/>
      <c r="S522" s="581"/>
      <c r="T522" s="211"/>
      <c r="U522" s="211"/>
      <c r="V522" s="211"/>
      <c r="W522" s="211"/>
      <c r="X522" s="211"/>
      <c r="Y522" s="211"/>
      <c r="Z522" s="211"/>
      <c r="AA522" s="211"/>
      <c r="AB522" s="211"/>
      <c r="AC522" s="211"/>
      <c r="AD522" s="8"/>
    </row>
    <row r="523" spans="1:30" s="3" customFormat="1" x14ac:dyDescent="0.25">
      <c r="A523" s="188"/>
      <c r="B523" s="188"/>
      <c r="E523" s="388"/>
      <c r="F523" s="388"/>
      <c r="G523" s="190"/>
      <c r="H523" s="191"/>
      <c r="I523" s="192"/>
      <c r="J523" s="579"/>
      <c r="K523" s="580"/>
      <c r="L523" s="580"/>
      <c r="M523" s="579"/>
      <c r="N523" s="579"/>
      <c r="O523" s="580"/>
      <c r="P523" s="580"/>
      <c r="Q523" s="579"/>
      <c r="R523" s="195"/>
      <c r="S523" s="581"/>
      <c r="T523" s="211"/>
      <c r="U523" s="211"/>
      <c r="V523" s="211"/>
      <c r="W523" s="211"/>
      <c r="X523" s="211"/>
      <c r="Y523" s="211"/>
      <c r="Z523" s="211"/>
      <c r="AA523" s="211"/>
      <c r="AB523" s="211"/>
      <c r="AC523" s="211"/>
      <c r="AD523" s="8"/>
    </row>
    <row r="524" spans="1:30" s="3" customFormat="1" x14ac:dyDescent="0.25">
      <c r="A524" s="188"/>
      <c r="B524" s="188"/>
      <c r="E524" s="388"/>
      <c r="F524" s="388"/>
      <c r="G524" s="190"/>
      <c r="H524" s="191"/>
      <c r="I524" s="192"/>
      <c r="J524" s="579"/>
      <c r="K524" s="580"/>
      <c r="L524" s="580"/>
      <c r="M524" s="579"/>
      <c r="N524" s="579"/>
      <c r="O524" s="580"/>
      <c r="P524" s="580"/>
      <c r="Q524" s="579"/>
      <c r="R524" s="195"/>
      <c r="S524" s="581"/>
      <c r="T524" s="211"/>
      <c r="U524" s="211"/>
      <c r="V524" s="211"/>
      <c r="W524" s="211"/>
      <c r="X524" s="211"/>
      <c r="Y524" s="211"/>
      <c r="Z524" s="211"/>
      <c r="AA524" s="211"/>
      <c r="AB524" s="211"/>
      <c r="AC524" s="211"/>
      <c r="AD524" s="8"/>
    </row>
    <row r="525" spans="1:30" s="3" customFormat="1" x14ac:dyDescent="0.25">
      <c r="A525" s="188"/>
      <c r="B525" s="188"/>
      <c r="E525" s="388"/>
      <c r="F525" s="388"/>
      <c r="G525" s="190"/>
      <c r="H525" s="191"/>
      <c r="I525" s="192"/>
      <c r="J525" s="579"/>
      <c r="K525" s="580"/>
      <c r="L525" s="580"/>
      <c r="M525" s="579"/>
      <c r="N525" s="579"/>
      <c r="O525" s="580"/>
      <c r="P525" s="580"/>
      <c r="Q525" s="579"/>
      <c r="R525" s="195"/>
      <c r="S525" s="581"/>
      <c r="T525" s="211"/>
      <c r="U525" s="211"/>
      <c r="V525" s="211"/>
      <c r="W525" s="211"/>
      <c r="X525" s="211"/>
      <c r="Y525" s="211"/>
      <c r="Z525" s="211"/>
      <c r="AA525" s="211"/>
      <c r="AB525" s="211"/>
      <c r="AC525" s="211"/>
      <c r="AD525" s="8"/>
    </row>
    <row r="526" spans="1:30" s="3" customFormat="1" x14ac:dyDescent="0.25">
      <c r="A526" s="188"/>
      <c r="B526" s="188"/>
      <c r="E526" s="388"/>
      <c r="F526" s="388"/>
      <c r="G526" s="190"/>
      <c r="H526" s="191"/>
      <c r="I526" s="192"/>
      <c r="J526" s="579"/>
      <c r="K526" s="580"/>
      <c r="L526" s="580"/>
      <c r="M526" s="579"/>
      <c r="N526" s="579"/>
      <c r="O526" s="580"/>
      <c r="P526" s="580"/>
      <c r="Q526" s="579"/>
      <c r="R526" s="195"/>
      <c r="S526" s="581"/>
      <c r="T526" s="211"/>
      <c r="U526" s="211"/>
      <c r="V526" s="211"/>
      <c r="W526" s="211"/>
      <c r="X526" s="211"/>
      <c r="Y526" s="211"/>
      <c r="Z526" s="211"/>
      <c r="AA526" s="211"/>
      <c r="AB526" s="211"/>
      <c r="AC526" s="211"/>
      <c r="AD526" s="8"/>
    </row>
    <row r="527" spans="1:30" s="3" customFormat="1" x14ac:dyDescent="0.25">
      <c r="A527" s="188"/>
      <c r="B527" s="188"/>
      <c r="E527" s="388"/>
      <c r="F527" s="388"/>
      <c r="G527" s="190"/>
      <c r="H527" s="191"/>
      <c r="I527" s="192"/>
      <c r="J527" s="579"/>
      <c r="K527" s="580"/>
      <c r="L527" s="580"/>
      <c r="M527" s="579"/>
      <c r="N527" s="579"/>
      <c r="O527" s="580"/>
      <c r="P527" s="580"/>
      <c r="Q527" s="579"/>
      <c r="R527" s="195"/>
      <c r="S527" s="581"/>
      <c r="T527" s="211"/>
      <c r="U527" s="211"/>
      <c r="V527" s="211"/>
      <c r="W527" s="211"/>
      <c r="X527" s="211"/>
      <c r="Y527" s="211"/>
      <c r="Z527" s="211"/>
      <c r="AA527" s="211"/>
      <c r="AB527" s="211"/>
      <c r="AC527" s="211"/>
      <c r="AD527" s="8"/>
    </row>
    <row r="528" spans="1:30" s="3" customFormat="1" x14ac:dyDescent="0.25">
      <c r="A528" s="188"/>
      <c r="B528" s="188"/>
      <c r="E528" s="388"/>
      <c r="F528" s="388"/>
      <c r="G528" s="190"/>
      <c r="H528" s="191"/>
      <c r="I528" s="192"/>
      <c r="J528" s="579"/>
      <c r="K528" s="580"/>
      <c r="L528" s="580"/>
      <c r="M528" s="579"/>
      <c r="N528" s="579"/>
      <c r="O528" s="580"/>
      <c r="P528" s="580"/>
      <c r="Q528" s="579"/>
      <c r="R528" s="195"/>
      <c r="S528" s="581"/>
      <c r="T528" s="211"/>
      <c r="U528" s="211"/>
      <c r="V528" s="211"/>
      <c r="W528" s="211"/>
      <c r="X528" s="211"/>
      <c r="Y528" s="211"/>
      <c r="Z528" s="211"/>
      <c r="AA528" s="211"/>
      <c r="AB528" s="211"/>
      <c r="AC528" s="211"/>
      <c r="AD528" s="8"/>
    </row>
    <row r="529" spans="1:30" s="3" customFormat="1" x14ac:dyDescent="0.25">
      <c r="A529" s="188"/>
      <c r="B529" s="188"/>
      <c r="E529" s="388"/>
      <c r="F529" s="388"/>
      <c r="G529" s="190"/>
      <c r="H529" s="191"/>
      <c r="I529" s="192"/>
      <c r="J529" s="579"/>
      <c r="K529" s="580"/>
      <c r="L529" s="580"/>
      <c r="M529" s="579"/>
      <c r="N529" s="579"/>
      <c r="O529" s="580"/>
      <c r="P529" s="580"/>
      <c r="Q529" s="579"/>
      <c r="R529" s="195"/>
      <c r="S529" s="581"/>
      <c r="T529" s="211"/>
      <c r="U529" s="211"/>
      <c r="V529" s="211"/>
      <c r="W529" s="211"/>
      <c r="X529" s="211"/>
      <c r="Y529" s="211"/>
      <c r="Z529" s="211"/>
      <c r="AA529" s="211"/>
      <c r="AB529" s="211"/>
      <c r="AC529" s="211"/>
      <c r="AD529" s="8"/>
    </row>
    <row r="530" spans="1:30" s="3" customFormat="1" x14ac:dyDescent="0.25">
      <c r="A530" s="188"/>
      <c r="B530" s="188"/>
      <c r="E530" s="388"/>
      <c r="F530" s="388"/>
      <c r="G530" s="190"/>
      <c r="H530" s="191"/>
      <c r="I530" s="192"/>
      <c r="J530" s="579"/>
      <c r="K530" s="580"/>
      <c r="L530" s="580"/>
      <c r="M530" s="579"/>
      <c r="N530" s="579"/>
      <c r="O530" s="580"/>
      <c r="P530" s="580"/>
      <c r="Q530" s="579"/>
      <c r="R530" s="195"/>
      <c r="S530" s="581"/>
      <c r="T530" s="211"/>
      <c r="U530" s="211"/>
      <c r="V530" s="211"/>
      <c r="W530" s="211"/>
      <c r="X530" s="211"/>
      <c r="Y530" s="211"/>
      <c r="Z530" s="211"/>
      <c r="AA530" s="211"/>
      <c r="AB530" s="211"/>
      <c r="AC530" s="211"/>
      <c r="AD530" s="8"/>
    </row>
    <row r="531" spans="1:30" s="3" customFormat="1" x14ac:dyDescent="0.25">
      <c r="A531" s="188"/>
      <c r="B531" s="188"/>
      <c r="E531" s="388"/>
      <c r="F531" s="388"/>
      <c r="G531" s="190"/>
      <c r="H531" s="191"/>
      <c r="I531" s="192"/>
      <c r="J531" s="579"/>
      <c r="K531" s="580"/>
      <c r="L531" s="580"/>
      <c r="M531" s="579"/>
      <c r="N531" s="579"/>
      <c r="O531" s="580"/>
      <c r="P531" s="580"/>
      <c r="Q531" s="579"/>
      <c r="R531" s="195"/>
      <c r="S531" s="581"/>
      <c r="T531" s="211"/>
      <c r="U531" s="211"/>
      <c r="V531" s="211"/>
      <c r="W531" s="211"/>
      <c r="X531" s="211"/>
      <c r="Y531" s="211"/>
      <c r="Z531" s="211"/>
      <c r="AA531" s="211"/>
      <c r="AB531" s="211"/>
      <c r="AC531" s="211"/>
      <c r="AD531" s="8"/>
    </row>
    <row r="532" spans="1:30" s="3" customFormat="1" x14ac:dyDescent="0.25">
      <c r="A532" s="188"/>
      <c r="B532" s="188"/>
      <c r="E532" s="388"/>
      <c r="F532" s="388"/>
      <c r="G532" s="190"/>
      <c r="H532" s="191"/>
      <c r="I532" s="192"/>
      <c r="J532" s="579"/>
      <c r="K532" s="580"/>
      <c r="L532" s="580"/>
      <c r="M532" s="579"/>
      <c r="N532" s="579"/>
      <c r="O532" s="580"/>
      <c r="P532" s="580"/>
      <c r="Q532" s="579"/>
      <c r="R532" s="195"/>
      <c r="S532" s="581"/>
      <c r="T532" s="211"/>
      <c r="U532" s="211"/>
      <c r="V532" s="211"/>
      <c r="W532" s="211"/>
      <c r="X532" s="211"/>
      <c r="Y532" s="211"/>
      <c r="Z532" s="211"/>
      <c r="AA532" s="211"/>
      <c r="AB532" s="211"/>
      <c r="AC532" s="211"/>
      <c r="AD532" s="8"/>
    </row>
    <row r="533" spans="1:30" s="3" customFormat="1" x14ac:dyDescent="0.25">
      <c r="A533" s="188"/>
      <c r="B533" s="188"/>
      <c r="E533" s="388"/>
      <c r="F533" s="388"/>
      <c r="G533" s="190"/>
      <c r="H533" s="191"/>
      <c r="I533" s="192"/>
      <c r="J533" s="579"/>
      <c r="K533" s="580"/>
      <c r="L533" s="580"/>
      <c r="M533" s="579"/>
      <c r="N533" s="579"/>
      <c r="O533" s="580"/>
      <c r="P533" s="580"/>
      <c r="Q533" s="579"/>
      <c r="R533" s="195"/>
      <c r="S533" s="581"/>
      <c r="T533" s="211"/>
      <c r="U533" s="211"/>
      <c r="V533" s="211"/>
      <c r="W533" s="211"/>
      <c r="X533" s="211"/>
      <c r="Y533" s="211"/>
      <c r="Z533" s="211"/>
      <c r="AA533" s="211"/>
      <c r="AB533" s="211"/>
      <c r="AC533" s="211"/>
      <c r="AD533" s="8"/>
    </row>
    <row r="534" spans="1:30" s="3" customFormat="1" x14ac:dyDescent="0.25">
      <c r="A534" s="188"/>
      <c r="B534" s="188"/>
      <c r="E534" s="388"/>
      <c r="F534" s="388"/>
      <c r="G534" s="190"/>
      <c r="H534" s="191"/>
      <c r="I534" s="192"/>
      <c r="J534" s="579"/>
      <c r="K534" s="580"/>
      <c r="L534" s="580"/>
      <c r="M534" s="579"/>
      <c r="N534" s="579"/>
      <c r="O534" s="580"/>
      <c r="P534" s="580"/>
      <c r="Q534" s="579"/>
      <c r="R534" s="195"/>
      <c r="S534" s="581"/>
      <c r="T534" s="211"/>
      <c r="U534" s="211"/>
      <c r="V534" s="211"/>
      <c r="W534" s="211"/>
      <c r="X534" s="211"/>
      <c r="Y534" s="211"/>
      <c r="Z534" s="211"/>
      <c r="AA534" s="211"/>
      <c r="AB534" s="211"/>
      <c r="AC534" s="211"/>
      <c r="AD534" s="8"/>
    </row>
    <row r="535" spans="1:30" s="3" customFormat="1" x14ac:dyDescent="0.25">
      <c r="A535" s="188"/>
      <c r="B535" s="188"/>
      <c r="E535" s="388"/>
      <c r="F535" s="388"/>
      <c r="G535" s="190"/>
      <c r="H535" s="191"/>
      <c r="I535" s="192"/>
      <c r="J535" s="579"/>
      <c r="K535" s="580"/>
      <c r="L535" s="580"/>
      <c r="M535" s="579"/>
      <c r="N535" s="579"/>
      <c r="O535" s="580"/>
      <c r="P535" s="580"/>
      <c r="Q535" s="579"/>
      <c r="R535" s="195"/>
      <c r="S535" s="581"/>
      <c r="T535" s="211"/>
      <c r="U535" s="211"/>
      <c r="V535" s="211"/>
      <c r="W535" s="211"/>
      <c r="X535" s="211"/>
      <c r="Y535" s="211"/>
      <c r="Z535" s="211"/>
      <c r="AA535" s="211"/>
      <c r="AB535" s="211"/>
      <c r="AC535" s="211"/>
      <c r="AD535" s="8"/>
    </row>
    <row r="536" spans="1:30" s="3" customFormat="1" x14ac:dyDescent="0.25">
      <c r="A536" s="188"/>
      <c r="B536" s="188"/>
      <c r="E536" s="388"/>
      <c r="F536" s="388"/>
      <c r="G536" s="190"/>
      <c r="H536" s="191"/>
      <c r="I536" s="192"/>
      <c r="J536" s="579"/>
      <c r="K536" s="580"/>
      <c r="L536" s="580"/>
      <c r="M536" s="579"/>
      <c r="N536" s="579"/>
      <c r="O536" s="580"/>
      <c r="P536" s="580"/>
      <c r="Q536" s="579"/>
      <c r="R536" s="195"/>
      <c r="S536" s="581"/>
      <c r="T536" s="211"/>
      <c r="U536" s="211"/>
      <c r="V536" s="211"/>
      <c r="W536" s="211"/>
      <c r="X536" s="211"/>
      <c r="Y536" s="211"/>
      <c r="Z536" s="211"/>
      <c r="AA536" s="211"/>
      <c r="AB536" s="211"/>
      <c r="AC536" s="211"/>
      <c r="AD536" s="8"/>
    </row>
    <row r="537" spans="1:30" s="3" customFormat="1" x14ac:dyDescent="0.25">
      <c r="A537" s="188"/>
      <c r="B537" s="188"/>
      <c r="E537" s="388"/>
      <c r="F537" s="388"/>
      <c r="G537" s="190"/>
      <c r="H537" s="191"/>
      <c r="I537" s="192"/>
      <c r="J537" s="579"/>
      <c r="K537" s="580"/>
      <c r="L537" s="580"/>
      <c r="M537" s="579"/>
      <c r="N537" s="579"/>
      <c r="O537" s="580"/>
      <c r="P537" s="580"/>
      <c r="Q537" s="579"/>
      <c r="R537" s="195"/>
      <c r="S537" s="581"/>
      <c r="T537" s="211"/>
      <c r="U537" s="211"/>
      <c r="V537" s="211"/>
      <c r="W537" s="211"/>
      <c r="X537" s="211"/>
      <c r="Y537" s="211"/>
      <c r="Z537" s="211"/>
      <c r="AA537" s="211"/>
      <c r="AB537" s="211"/>
      <c r="AC537" s="211"/>
      <c r="AD537" s="8"/>
    </row>
    <row r="538" spans="1:30" s="3" customFormat="1" x14ac:dyDescent="0.25">
      <c r="A538" s="188"/>
      <c r="B538" s="188"/>
      <c r="E538" s="388"/>
      <c r="F538" s="388"/>
      <c r="G538" s="190"/>
      <c r="H538" s="191"/>
      <c r="I538" s="192"/>
      <c r="J538" s="579"/>
      <c r="K538" s="580"/>
      <c r="L538" s="580"/>
      <c r="M538" s="579"/>
      <c r="N538" s="579"/>
      <c r="O538" s="580"/>
      <c r="P538" s="580"/>
      <c r="Q538" s="579"/>
      <c r="R538" s="195"/>
      <c r="S538" s="581"/>
      <c r="T538" s="211"/>
      <c r="U538" s="211"/>
      <c r="V538" s="211"/>
      <c r="W538" s="211"/>
      <c r="X538" s="211"/>
      <c r="Y538" s="211"/>
      <c r="Z538" s="211"/>
      <c r="AA538" s="211"/>
      <c r="AB538" s="211"/>
      <c r="AC538" s="211"/>
      <c r="AD538" s="8"/>
    </row>
    <row r="539" spans="1:30" s="3" customFormat="1" x14ac:dyDescent="0.25">
      <c r="A539" s="188"/>
      <c r="B539" s="188"/>
      <c r="E539" s="388"/>
      <c r="F539" s="388"/>
      <c r="G539" s="190"/>
      <c r="H539" s="191"/>
      <c r="I539" s="192"/>
      <c r="J539" s="579"/>
      <c r="K539" s="580"/>
      <c r="L539" s="580"/>
      <c r="M539" s="579"/>
      <c r="N539" s="579"/>
      <c r="O539" s="580"/>
      <c r="P539" s="580"/>
      <c r="Q539" s="579"/>
      <c r="R539" s="195"/>
      <c r="S539" s="581"/>
      <c r="T539" s="211"/>
      <c r="U539" s="211"/>
      <c r="V539" s="211"/>
      <c r="W539" s="211"/>
      <c r="X539" s="211"/>
      <c r="Y539" s="211"/>
      <c r="Z539" s="211"/>
      <c r="AA539" s="211"/>
      <c r="AB539" s="211"/>
      <c r="AC539" s="211"/>
      <c r="AD539" s="8"/>
    </row>
    <row r="540" spans="1:30" s="3" customFormat="1" x14ac:dyDescent="0.25">
      <c r="A540" s="188"/>
      <c r="B540" s="188"/>
      <c r="E540" s="388"/>
      <c r="F540" s="388"/>
      <c r="G540" s="190"/>
      <c r="H540" s="191"/>
      <c r="I540" s="192"/>
      <c r="J540" s="579"/>
      <c r="K540" s="580"/>
      <c r="L540" s="580"/>
      <c r="M540" s="579"/>
      <c r="N540" s="579"/>
      <c r="O540" s="580"/>
      <c r="P540" s="580"/>
      <c r="Q540" s="579"/>
      <c r="R540" s="195"/>
      <c r="S540" s="581"/>
      <c r="T540" s="211"/>
      <c r="U540" s="211"/>
      <c r="V540" s="211"/>
      <c r="W540" s="211"/>
      <c r="X540" s="211"/>
      <c r="Y540" s="211"/>
      <c r="Z540" s="211"/>
      <c r="AA540" s="211"/>
      <c r="AB540" s="211"/>
      <c r="AC540" s="211"/>
      <c r="AD540" s="8"/>
    </row>
    <row r="541" spans="1:30" s="3" customFormat="1" x14ac:dyDescent="0.25">
      <c r="A541" s="188"/>
      <c r="B541" s="188"/>
      <c r="E541" s="388"/>
      <c r="F541" s="388"/>
      <c r="G541" s="190"/>
      <c r="H541" s="191"/>
      <c r="I541" s="192"/>
      <c r="J541" s="388"/>
      <c r="K541" s="578"/>
      <c r="L541" s="578"/>
      <c r="M541" s="388"/>
      <c r="N541" s="388"/>
      <c r="O541" s="578"/>
      <c r="P541" s="578"/>
      <c r="Q541" s="388"/>
      <c r="R541" s="196"/>
      <c r="S541" s="211"/>
      <c r="T541" s="211"/>
      <c r="U541" s="211"/>
      <c r="V541" s="211"/>
      <c r="W541" s="211"/>
      <c r="X541" s="211"/>
      <c r="Y541" s="211"/>
      <c r="Z541" s="211"/>
      <c r="AA541" s="211"/>
      <c r="AB541" s="211"/>
      <c r="AC541" s="211"/>
      <c r="AD541" s="8"/>
    </row>
    <row r="542" spans="1:30" s="3" customFormat="1" x14ac:dyDescent="0.25">
      <c r="A542" s="188"/>
      <c r="B542" s="188"/>
      <c r="E542" s="388"/>
      <c r="F542" s="388"/>
      <c r="G542" s="190"/>
      <c r="H542" s="191"/>
      <c r="I542" s="192"/>
      <c r="J542" s="388"/>
      <c r="K542" s="578"/>
      <c r="L542" s="578"/>
      <c r="M542" s="388"/>
      <c r="N542" s="388"/>
      <c r="O542" s="578"/>
      <c r="P542" s="578"/>
      <c r="Q542" s="388"/>
      <c r="R542" s="196"/>
      <c r="S542" s="211"/>
      <c r="T542" s="211"/>
      <c r="U542" s="211"/>
      <c r="V542" s="211"/>
      <c r="W542" s="211"/>
      <c r="X542" s="211"/>
      <c r="Y542" s="211"/>
      <c r="Z542" s="211"/>
      <c r="AA542" s="211"/>
      <c r="AB542" s="211"/>
      <c r="AC542" s="211"/>
      <c r="AD542" s="8"/>
    </row>
    <row r="543" spans="1:30" s="3" customFormat="1" x14ac:dyDescent="0.25">
      <c r="A543" s="188"/>
      <c r="B543" s="188"/>
      <c r="E543" s="388"/>
      <c r="F543" s="388"/>
      <c r="G543" s="190"/>
      <c r="H543" s="191"/>
      <c r="I543" s="192"/>
      <c r="J543" s="388"/>
      <c r="K543" s="578"/>
      <c r="L543" s="578"/>
      <c r="M543" s="388"/>
      <c r="N543" s="388"/>
      <c r="O543" s="578"/>
      <c r="P543" s="578"/>
      <c r="Q543" s="388"/>
      <c r="R543" s="196"/>
      <c r="S543" s="211"/>
      <c r="T543" s="211"/>
      <c r="U543" s="211"/>
      <c r="V543" s="211"/>
      <c r="W543" s="211"/>
      <c r="X543" s="211"/>
      <c r="Y543" s="211"/>
      <c r="Z543" s="211"/>
      <c r="AA543" s="211"/>
      <c r="AB543" s="211"/>
      <c r="AC543" s="211"/>
      <c r="AD543" s="8"/>
    </row>
    <row r="544" spans="1:30" s="3" customFormat="1" x14ac:dyDescent="0.25">
      <c r="A544" s="188"/>
      <c r="B544" s="188"/>
      <c r="E544" s="388"/>
      <c r="F544" s="388"/>
      <c r="G544" s="190"/>
      <c r="H544" s="191"/>
      <c r="I544" s="192"/>
      <c r="J544" s="388"/>
      <c r="K544" s="578"/>
      <c r="L544" s="578"/>
      <c r="M544" s="388"/>
      <c r="N544" s="388"/>
      <c r="O544" s="578"/>
      <c r="P544" s="578"/>
      <c r="Q544" s="388"/>
      <c r="R544" s="196"/>
      <c r="S544" s="211"/>
      <c r="T544" s="211"/>
      <c r="U544" s="211"/>
      <c r="V544" s="211"/>
      <c r="W544" s="211"/>
      <c r="X544" s="211"/>
      <c r="Y544" s="211"/>
      <c r="Z544" s="211"/>
      <c r="AA544" s="211"/>
      <c r="AB544" s="211"/>
      <c r="AC544" s="211"/>
      <c r="AD544" s="8"/>
    </row>
    <row r="545" spans="1:30" s="3" customFormat="1" x14ac:dyDescent="0.25">
      <c r="A545" s="188"/>
      <c r="B545" s="188"/>
      <c r="E545" s="388"/>
      <c r="F545" s="388"/>
      <c r="G545" s="190"/>
      <c r="H545" s="191"/>
      <c r="I545" s="192"/>
      <c r="J545" s="388"/>
      <c r="K545" s="578"/>
      <c r="L545" s="578"/>
      <c r="M545" s="388"/>
      <c r="N545" s="388"/>
      <c r="O545" s="578"/>
      <c r="P545" s="578"/>
      <c r="Q545" s="388"/>
      <c r="R545" s="196"/>
      <c r="S545" s="211"/>
      <c r="T545" s="211"/>
      <c r="U545" s="211"/>
      <c r="V545" s="211"/>
      <c r="W545" s="211"/>
      <c r="X545" s="211"/>
      <c r="Y545" s="211"/>
      <c r="Z545" s="211"/>
      <c r="AA545" s="211"/>
      <c r="AB545" s="211"/>
      <c r="AC545" s="211"/>
      <c r="AD545" s="8"/>
    </row>
    <row r="546" spans="1:30" s="3" customFormat="1" x14ac:dyDescent="0.25">
      <c r="A546" s="188"/>
      <c r="B546" s="188"/>
      <c r="E546" s="388"/>
      <c r="F546" s="388"/>
      <c r="G546" s="190"/>
      <c r="H546" s="191"/>
      <c r="I546" s="192"/>
      <c r="J546" s="388"/>
      <c r="K546" s="578"/>
      <c r="L546" s="578"/>
      <c r="M546" s="388"/>
      <c r="N546" s="388"/>
      <c r="O546" s="578"/>
      <c r="P546" s="578"/>
      <c r="Q546" s="388"/>
      <c r="R546" s="196"/>
      <c r="S546" s="211"/>
      <c r="T546" s="211"/>
      <c r="U546" s="211"/>
      <c r="V546" s="211"/>
      <c r="W546" s="211"/>
      <c r="X546" s="211"/>
      <c r="Y546" s="211"/>
      <c r="Z546" s="211"/>
      <c r="AA546" s="211"/>
      <c r="AB546" s="211"/>
      <c r="AC546" s="211"/>
      <c r="AD546" s="8"/>
    </row>
    <row r="547" spans="1:30" s="3" customFormat="1" x14ac:dyDescent="0.25">
      <c r="A547" s="188"/>
      <c r="B547" s="188"/>
      <c r="E547" s="388"/>
      <c r="F547" s="388"/>
      <c r="G547" s="190"/>
      <c r="H547" s="191"/>
      <c r="I547" s="192"/>
      <c r="J547" s="388"/>
      <c r="K547" s="578"/>
      <c r="L547" s="578"/>
      <c r="M547" s="388"/>
      <c r="N547" s="388"/>
      <c r="O547" s="578"/>
      <c r="P547" s="578"/>
      <c r="Q547" s="388"/>
      <c r="R547" s="196"/>
      <c r="S547" s="211"/>
      <c r="T547" s="211"/>
      <c r="U547" s="211"/>
      <c r="V547" s="211"/>
      <c r="W547" s="211"/>
      <c r="X547" s="211"/>
      <c r="Y547" s="211"/>
      <c r="Z547" s="211"/>
      <c r="AA547" s="211"/>
      <c r="AB547" s="211"/>
      <c r="AC547" s="211"/>
      <c r="AD547" s="8"/>
    </row>
    <row r="548" spans="1:30" s="3" customFormat="1" x14ac:dyDescent="0.25">
      <c r="A548" s="188"/>
      <c r="B548" s="188"/>
      <c r="E548" s="388"/>
      <c r="F548" s="388"/>
      <c r="G548" s="190"/>
      <c r="H548" s="191"/>
      <c r="I548" s="192"/>
      <c r="J548" s="388"/>
      <c r="K548" s="578"/>
      <c r="L548" s="578"/>
      <c r="M548" s="388"/>
      <c r="N548" s="388"/>
      <c r="O548" s="578"/>
      <c r="P548" s="578"/>
      <c r="Q548" s="388"/>
      <c r="R548" s="196"/>
      <c r="S548" s="211"/>
      <c r="T548" s="211"/>
      <c r="U548" s="211"/>
      <c r="V548" s="211"/>
      <c r="W548" s="211"/>
      <c r="X548" s="211"/>
      <c r="Y548" s="211"/>
      <c r="Z548" s="211"/>
      <c r="AA548" s="211"/>
      <c r="AB548" s="211"/>
      <c r="AC548" s="211"/>
      <c r="AD548" s="8"/>
    </row>
    <row r="549" spans="1:30" s="3" customFormat="1" x14ac:dyDescent="0.25">
      <c r="A549" s="188"/>
      <c r="B549" s="188"/>
      <c r="E549" s="388"/>
      <c r="F549" s="388"/>
      <c r="G549" s="190"/>
      <c r="H549" s="191"/>
      <c r="I549" s="192"/>
      <c r="J549" s="388"/>
      <c r="K549" s="578"/>
      <c r="L549" s="578"/>
      <c r="M549" s="388"/>
      <c r="N549" s="388"/>
      <c r="O549" s="578"/>
      <c r="P549" s="578"/>
      <c r="Q549" s="388"/>
      <c r="R549" s="196"/>
      <c r="S549" s="211"/>
      <c r="T549" s="211"/>
      <c r="U549" s="211"/>
      <c r="V549" s="211"/>
      <c r="W549" s="211"/>
      <c r="X549" s="211"/>
      <c r="Y549" s="211"/>
      <c r="Z549" s="211"/>
      <c r="AA549" s="211"/>
      <c r="AB549" s="211"/>
      <c r="AC549" s="211"/>
      <c r="AD549" s="8"/>
    </row>
    <row r="550" spans="1:30" s="3" customFormat="1" x14ac:dyDescent="0.25">
      <c r="A550" s="188"/>
      <c r="B550" s="188"/>
      <c r="E550" s="388"/>
      <c r="F550" s="388"/>
      <c r="G550" s="190"/>
      <c r="H550" s="191"/>
      <c r="I550" s="192"/>
      <c r="J550" s="388"/>
      <c r="K550" s="578"/>
      <c r="L550" s="578"/>
      <c r="M550" s="388"/>
      <c r="N550" s="388"/>
      <c r="O550" s="578"/>
      <c r="P550" s="578"/>
      <c r="Q550" s="388"/>
      <c r="R550" s="196"/>
      <c r="S550" s="211"/>
      <c r="T550" s="211"/>
      <c r="U550" s="211"/>
      <c r="V550" s="211"/>
      <c r="W550" s="211"/>
      <c r="X550" s="211"/>
      <c r="Y550" s="211"/>
      <c r="Z550" s="211"/>
      <c r="AA550" s="211"/>
      <c r="AB550" s="211"/>
      <c r="AC550" s="211"/>
      <c r="AD550" s="8"/>
    </row>
    <row r="551" spans="1:30" s="3" customFormat="1" x14ac:dyDescent="0.25">
      <c r="A551" s="188"/>
      <c r="B551" s="188"/>
      <c r="E551" s="388"/>
      <c r="F551" s="388"/>
      <c r="G551" s="190"/>
      <c r="H551" s="191"/>
      <c r="I551" s="192"/>
      <c r="J551" s="388"/>
      <c r="K551" s="578"/>
      <c r="L551" s="578"/>
      <c r="M551" s="388"/>
      <c r="N551" s="388"/>
      <c r="O551" s="578"/>
      <c r="P551" s="578"/>
      <c r="Q551" s="388"/>
      <c r="R551" s="196"/>
      <c r="S551" s="211"/>
      <c r="T551" s="211"/>
      <c r="U551" s="211"/>
      <c r="V551" s="211"/>
      <c r="W551" s="211"/>
      <c r="X551" s="211"/>
      <c r="Y551" s="211"/>
      <c r="Z551" s="211"/>
      <c r="AA551" s="211"/>
      <c r="AB551" s="211"/>
      <c r="AC551" s="211"/>
      <c r="AD551" s="8"/>
    </row>
    <row r="552" spans="1:30" s="3" customFormat="1" x14ac:dyDescent="0.25">
      <c r="A552" s="188"/>
      <c r="B552" s="188"/>
      <c r="E552" s="388"/>
      <c r="F552" s="388"/>
      <c r="G552" s="190"/>
      <c r="H552" s="191"/>
      <c r="I552" s="192"/>
      <c r="J552" s="388"/>
      <c r="K552" s="578"/>
      <c r="L552" s="578"/>
      <c r="M552" s="388"/>
      <c r="N552" s="388"/>
      <c r="O552" s="578"/>
      <c r="P552" s="578"/>
      <c r="Q552" s="388"/>
      <c r="R552" s="196"/>
      <c r="S552" s="211"/>
      <c r="T552" s="211"/>
      <c r="U552" s="211"/>
      <c r="V552" s="211"/>
      <c r="W552" s="211"/>
      <c r="X552" s="211"/>
      <c r="Y552" s="211"/>
      <c r="Z552" s="211"/>
      <c r="AA552" s="211"/>
      <c r="AB552" s="211"/>
      <c r="AC552" s="211"/>
      <c r="AD552" s="8"/>
    </row>
    <row r="553" spans="1:30" s="3" customFormat="1" x14ac:dyDescent="0.25">
      <c r="A553" s="188"/>
      <c r="B553" s="188"/>
      <c r="E553" s="388"/>
      <c r="F553" s="388"/>
      <c r="G553" s="190"/>
      <c r="H553" s="191"/>
      <c r="I553" s="192"/>
      <c r="J553" s="388"/>
      <c r="K553" s="578"/>
      <c r="L553" s="578"/>
      <c r="M553" s="388"/>
      <c r="N553" s="388"/>
      <c r="O553" s="578"/>
      <c r="P553" s="578"/>
      <c r="Q553" s="388"/>
      <c r="R553" s="196"/>
      <c r="S553" s="211"/>
      <c r="T553" s="211"/>
      <c r="U553" s="211"/>
      <c r="V553" s="211"/>
      <c r="W553" s="211"/>
      <c r="X553" s="211"/>
      <c r="Y553" s="211"/>
      <c r="Z553" s="211"/>
      <c r="AA553" s="211"/>
      <c r="AB553" s="211"/>
      <c r="AC553" s="211"/>
      <c r="AD553" s="8"/>
    </row>
    <row r="554" spans="1:30" s="3" customFormat="1" x14ac:dyDescent="0.25">
      <c r="A554" s="188"/>
      <c r="B554" s="188"/>
      <c r="E554" s="388"/>
      <c r="F554" s="388"/>
      <c r="G554" s="190"/>
      <c r="H554" s="191"/>
      <c r="I554" s="192"/>
      <c r="J554" s="388"/>
      <c r="K554" s="578"/>
      <c r="L554" s="578"/>
      <c r="M554" s="388"/>
      <c r="N554" s="388"/>
      <c r="O554" s="578"/>
      <c r="P554" s="578"/>
      <c r="Q554" s="388"/>
      <c r="R554" s="196"/>
      <c r="S554" s="211"/>
      <c r="T554" s="211"/>
      <c r="U554" s="211"/>
      <c r="V554" s="211"/>
      <c r="W554" s="211"/>
      <c r="X554" s="211"/>
      <c r="Y554" s="211"/>
      <c r="Z554" s="211"/>
      <c r="AA554" s="211"/>
      <c r="AB554" s="211"/>
      <c r="AC554" s="211"/>
      <c r="AD554" s="8"/>
    </row>
    <row r="555" spans="1:30" s="3" customFormat="1" x14ac:dyDescent="0.25">
      <c r="A555" s="188"/>
      <c r="B555" s="188"/>
      <c r="E555" s="388"/>
      <c r="F555" s="388"/>
      <c r="G555" s="190"/>
      <c r="H555" s="191"/>
      <c r="I555" s="192"/>
      <c r="J555" s="388"/>
      <c r="K555" s="578"/>
      <c r="L555" s="578"/>
      <c r="M555" s="388"/>
      <c r="N555" s="388"/>
      <c r="O555" s="578"/>
      <c r="P555" s="578"/>
      <c r="Q555" s="388"/>
      <c r="R555" s="196"/>
      <c r="S555" s="211"/>
      <c r="T555" s="211"/>
      <c r="U555" s="211"/>
      <c r="V555" s="211"/>
      <c r="W555" s="211"/>
      <c r="X555" s="211"/>
      <c r="Y555" s="211"/>
      <c r="Z555" s="211"/>
      <c r="AA555" s="211"/>
      <c r="AB555" s="211"/>
      <c r="AC555" s="211"/>
      <c r="AD555" s="8"/>
    </row>
    <row r="556" spans="1:30" s="3" customFormat="1" x14ac:dyDescent="0.25">
      <c r="A556" s="188"/>
      <c r="B556" s="188"/>
      <c r="E556" s="388"/>
      <c r="F556" s="388"/>
      <c r="G556" s="190"/>
      <c r="H556" s="191"/>
      <c r="I556" s="192"/>
      <c r="J556" s="388"/>
      <c r="K556" s="578"/>
      <c r="L556" s="578"/>
      <c r="M556" s="388"/>
      <c r="N556" s="388"/>
      <c r="O556" s="578"/>
      <c r="P556" s="578"/>
      <c r="Q556" s="388"/>
      <c r="R556" s="196"/>
      <c r="S556" s="211"/>
      <c r="T556" s="211"/>
      <c r="U556" s="211"/>
      <c r="V556" s="211"/>
      <c r="W556" s="211"/>
      <c r="X556" s="211"/>
      <c r="Y556" s="211"/>
      <c r="Z556" s="211"/>
      <c r="AA556" s="211"/>
      <c r="AB556" s="211"/>
      <c r="AC556" s="211"/>
      <c r="AD556" s="8"/>
    </row>
    <row r="557" spans="1:30" s="3" customFormat="1" x14ac:dyDescent="0.25">
      <c r="A557" s="188"/>
      <c r="B557" s="188"/>
      <c r="E557" s="388"/>
      <c r="F557" s="388"/>
      <c r="G557" s="190"/>
      <c r="H557" s="191"/>
      <c r="I557" s="192"/>
      <c r="J557" s="388"/>
      <c r="K557" s="578"/>
      <c r="L557" s="578"/>
      <c r="M557" s="388"/>
      <c r="N557" s="388"/>
      <c r="O557" s="578"/>
      <c r="P557" s="578"/>
      <c r="Q557" s="388"/>
      <c r="R557" s="196"/>
      <c r="S557" s="211"/>
      <c r="T557" s="211"/>
      <c r="U557" s="211"/>
      <c r="V557" s="211"/>
      <c r="W557" s="211"/>
      <c r="X557" s="211"/>
      <c r="Y557" s="211"/>
      <c r="Z557" s="211"/>
      <c r="AA557" s="211"/>
      <c r="AB557" s="211"/>
      <c r="AC557" s="211"/>
      <c r="AD557" s="8"/>
    </row>
    <row r="558" spans="1:30" s="3" customFormat="1" x14ac:dyDescent="0.25">
      <c r="A558" s="188"/>
      <c r="B558" s="188"/>
      <c r="E558" s="388"/>
      <c r="F558" s="388"/>
      <c r="G558" s="190"/>
      <c r="H558" s="191"/>
      <c r="I558" s="192"/>
      <c r="J558" s="388"/>
      <c r="K558" s="578"/>
      <c r="L558" s="578"/>
      <c r="M558" s="388"/>
      <c r="N558" s="388"/>
      <c r="O558" s="578"/>
      <c r="P558" s="578"/>
      <c r="Q558" s="388"/>
      <c r="R558" s="196"/>
      <c r="S558" s="211"/>
      <c r="T558" s="211"/>
      <c r="U558" s="211"/>
      <c r="V558" s="211"/>
      <c r="W558" s="211"/>
      <c r="X558" s="211"/>
      <c r="Y558" s="211"/>
      <c r="Z558" s="211"/>
      <c r="AA558" s="211"/>
      <c r="AB558" s="211"/>
      <c r="AC558" s="211"/>
      <c r="AD558" s="8"/>
    </row>
    <row r="559" spans="1:30" s="3" customFormat="1" x14ac:dyDescent="0.25">
      <c r="A559" s="188"/>
      <c r="B559" s="188"/>
      <c r="E559" s="388"/>
      <c r="F559" s="388"/>
      <c r="G559" s="190"/>
      <c r="H559" s="191"/>
      <c r="I559" s="192"/>
      <c r="J559" s="388"/>
      <c r="K559" s="578"/>
      <c r="L559" s="578"/>
      <c r="M559" s="388"/>
      <c r="N559" s="388"/>
      <c r="O559" s="578"/>
      <c r="P559" s="578"/>
      <c r="Q559" s="388"/>
      <c r="R559" s="196"/>
      <c r="S559" s="211"/>
      <c r="T559" s="211"/>
      <c r="U559" s="211"/>
      <c r="V559" s="211"/>
      <c r="W559" s="211"/>
      <c r="X559" s="211"/>
      <c r="Y559" s="211"/>
      <c r="Z559" s="211"/>
      <c r="AA559" s="211"/>
      <c r="AB559" s="211"/>
      <c r="AC559" s="211"/>
      <c r="AD559" s="8"/>
    </row>
    <row r="560" spans="1:30" s="3" customFormat="1" x14ac:dyDescent="0.25">
      <c r="A560" s="188"/>
      <c r="B560" s="188"/>
      <c r="E560" s="388"/>
      <c r="F560" s="388"/>
      <c r="G560" s="190"/>
      <c r="H560" s="191"/>
      <c r="I560" s="192"/>
      <c r="J560" s="388"/>
      <c r="K560" s="578"/>
      <c r="L560" s="578"/>
      <c r="M560" s="388"/>
      <c r="N560" s="388"/>
      <c r="O560" s="578"/>
      <c r="P560" s="578"/>
      <c r="Q560" s="388"/>
      <c r="R560" s="196"/>
      <c r="S560" s="211"/>
      <c r="T560" s="211"/>
      <c r="U560" s="211"/>
      <c r="V560" s="211"/>
      <c r="W560" s="211"/>
      <c r="X560" s="211"/>
      <c r="Y560" s="211"/>
      <c r="Z560" s="211"/>
      <c r="AA560" s="211"/>
      <c r="AB560" s="211"/>
      <c r="AC560" s="211"/>
      <c r="AD560" s="8"/>
    </row>
    <row r="561" spans="1:30" s="3" customFormat="1" x14ac:dyDescent="0.25">
      <c r="A561" s="188"/>
      <c r="B561" s="188"/>
      <c r="E561" s="388"/>
      <c r="F561" s="388"/>
      <c r="G561" s="190"/>
      <c r="H561" s="191"/>
      <c r="I561" s="192"/>
      <c r="J561" s="388"/>
      <c r="K561" s="578"/>
      <c r="L561" s="578"/>
      <c r="M561" s="388"/>
      <c r="N561" s="388"/>
      <c r="O561" s="578"/>
      <c r="P561" s="578"/>
      <c r="Q561" s="388"/>
      <c r="R561" s="196"/>
      <c r="S561" s="211"/>
      <c r="T561" s="211"/>
      <c r="U561" s="211"/>
      <c r="V561" s="211"/>
      <c r="W561" s="211"/>
      <c r="X561" s="211"/>
      <c r="Y561" s="211"/>
      <c r="Z561" s="211"/>
      <c r="AA561" s="211"/>
      <c r="AB561" s="211"/>
      <c r="AC561" s="211"/>
      <c r="AD561" s="8"/>
    </row>
    <row r="562" spans="1:30" s="3" customFormat="1" x14ac:dyDescent="0.25">
      <c r="A562" s="188"/>
      <c r="B562" s="188"/>
      <c r="E562" s="388"/>
      <c r="F562" s="388"/>
      <c r="G562" s="190"/>
      <c r="H562" s="191"/>
      <c r="I562" s="192"/>
      <c r="J562" s="388"/>
      <c r="K562" s="578"/>
      <c r="L562" s="578"/>
      <c r="M562" s="388"/>
      <c r="N562" s="388"/>
      <c r="O562" s="578"/>
      <c r="P562" s="578"/>
      <c r="Q562" s="388"/>
      <c r="R562" s="196"/>
      <c r="S562" s="211"/>
      <c r="T562" s="211"/>
      <c r="U562" s="211"/>
      <c r="V562" s="211"/>
      <c r="W562" s="211"/>
      <c r="X562" s="211"/>
      <c r="Y562" s="211"/>
      <c r="Z562" s="211"/>
      <c r="AA562" s="211"/>
      <c r="AB562" s="211"/>
      <c r="AC562" s="211"/>
      <c r="AD562" s="8"/>
    </row>
    <row r="563" spans="1:30" s="3" customFormat="1" x14ac:dyDescent="0.25">
      <c r="A563" s="188"/>
      <c r="B563" s="188"/>
      <c r="E563" s="388"/>
      <c r="F563" s="388"/>
      <c r="G563" s="190"/>
      <c r="H563" s="191"/>
      <c r="I563" s="192"/>
      <c r="J563" s="388"/>
      <c r="K563" s="578"/>
      <c r="L563" s="578"/>
      <c r="M563" s="388"/>
      <c r="N563" s="388"/>
      <c r="O563" s="578"/>
      <c r="P563" s="578"/>
      <c r="Q563" s="388"/>
      <c r="R563" s="196"/>
      <c r="S563" s="211"/>
      <c r="T563" s="211"/>
      <c r="U563" s="211"/>
      <c r="V563" s="211"/>
      <c r="W563" s="211"/>
      <c r="X563" s="211"/>
      <c r="Y563" s="211"/>
      <c r="Z563" s="211"/>
      <c r="AA563" s="211"/>
      <c r="AB563" s="211"/>
      <c r="AC563" s="211"/>
      <c r="AD563" s="8"/>
    </row>
    <row r="564" spans="1:30" s="3" customFormat="1" x14ac:dyDescent="0.25">
      <c r="A564" s="188"/>
      <c r="B564" s="188"/>
      <c r="E564" s="388"/>
      <c r="F564" s="388"/>
      <c r="G564" s="190"/>
      <c r="H564" s="191"/>
      <c r="I564" s="192"/>
      <c r="J564" s="388"/>
      <c r="K564" s="578"/>
      <c r="L564" s="578"/>
      <c r="M564" s="388"/>
      <c r="N564" s="388"/>
      <c r="O564" s="578"/>
      <c r="P564" s="578"/>
      <c r="Q564" s="388"/>
      <c r="R564" s="196"/>
      <c r="S564" s="211"/>
      <c r="T564" s="211"/>
      <c r="U564" s="211"/>
      <c r="V564" s="211"/>
      <c r="W564" s="211"/>
      <c r="X564" s="211"/>
      <c r="Y564" s="211"/>
      <c r="Z564" s="211"/>
      <c r="AA564" s="211"/>
      <c r="AB564" s="211"/>
      <c r="AC564" s="211"/>
      <c r="AD564" s="8"/>
    </row>
    <row r="565" spans="1:30" s="3" customFormat="1" x14ac:dyDescent="0.25">
      <c r="A565" s="188"/>
      <c r="B565" s="188"/>
      <c r="E565" s="388"/>
      <c r="F565" s="388"/>
      <c r="G565" s="190"/>
      <c r="H565" s="191"/>
      <c r="I565" s="192"/>
      <c r="J565" s="388"/>
      <c r="K565" s="578"/>
      <c r="L565" s="578"/>
      <c r="M565" s="388"/>
      <c r="N565" s="388"/>
      <c r="O565" s="578"/>
      <c r="P565" s="578"/>
      <c r="Q565" s="388"/>
      <c r="R565" s="196"/>
      <c r="S565" s="211"/>
      <c r="T565" s="211"/>
      <c r="U565" s="211"/>
      <c r="V565" s="211"/>
      <c r="W565" s="211"/>
      <c r="X565" s="211"/>
      <c r="Y565" s="211"/>
      <c r="Z565" s="211"/>
      <c r="AA565" s="211"/>
      <c r="AB565" s="211"/>
      <c r="AC565" s="211"/>
      <c r="AD565" s="8"/>
    </row>
    <row r="566" spans="1:30" s="3" customFormat="1" x14ac:dyDescent="0.25">
      <c r="A566" s="188"/>
      <c r="B566" s="188"/>
      <c r="E566" s="388"/>
      <c r="F566" s="388"/>
      <c r="G566" s="190"/>
      <c r="H566" s="191"/>
      <c r="I566" s="192"/>
      <c r="J566" s="388"/>
      <c r="K566" s="578"/>
      <c r="L566" s="578"/>
      <c r="M566" s="388"/>
      <c r="N566" s="388"/>
      <c r="O566" s="578"/>
      <c r="P566" s="578"/>
      <c r="Q566" s="388"/>
      <c r="R566" s="196"/>
      <c r="S566" s="211"/>
      <c r="T566" s="211"/>
      <c r="U566" s="211"/>
      <c r="V566" s="211"/>
      <c r="W566" s="211"/>
      <c r="X566" s="211"/>
      <c r="Y566" s="211"/>
      <c r="Z566" s="211"/>
      <c r="AA566" s="211"/>
      <c r="AB566" s="211"/>
      <c r="AC566" s="211"/>
      <c r="AD566" s="8"/>
    </row>
    <row r="567" spans="1:30" s="3" customFormat="1" x14ac:dyDescent="0.25">
      <c r="A567" s="188"/>
      <c r="B567" s="188"/>
      <c r="E567" s="388"/>
      <c r="F567" s="388"/>
      <c r="G567" s="190"/>
      <c r="H567" s="191"/>
      <c r="I567" s="192"/>
      <c r="J567" s="388"/>
      <c r="K567" s="578"/>
      <c r="L567" s="578"/>
      <c r="M567" s="388"/>
      <c r="N567" s="388"/>
      <c r="O567" s="578"/>
      <c r="P567" s="578"/>
      <c r="Q567" s="388"/>
      <c r="R567" s="196"/>
      <c r="S567" s="211"/>
      <c r="T567" s="211"/>
      <c r="U567" s="211"/>
      <c r="V567" s="211"/>
      <c r="W567" s="211"/>
      <c r="X567" s="211"/>
      <c r="Y567" s="211"/>
      <c r="Z567" s="211"/>
      <c r="AA567" s="211"/>
      <c r="AB567" s="211"/>
      <c r="AC567" s="211"/>
      <c r="AD567" s="8"/>
    </row>
    <row r="568" spans="1:30" s="3" customFormat="1" x14ac:dyDescent="0.25">
      <c r="A568" s="188"/>
      <c r="B568" s="188"/>
      <c r="E568" s="388"/>
      <c r="F568" s="388"/>
      <c r="G568" s="190"/>
      <c r="H568" s="191"/>
      <c r="I568" s="192"/>
      <c r="J568" s="388"/>
      <c r="K568" s="578"/>
      <c r="L568" s="578"/>
      <c r="M568" s="388"/>
      <c r="N568" s="388"/>
      <c r="O568" s="578"/>
      <c r="P568" s="578"/>
      <c r="Q568" s="388"/>
      <c r="R568" s="196"/>
      <c r="S568" s="211"/>
      <c r="T568" s="211"/>
      <c r="U568" s="211"/>
      <c r="V568" s="211"/>
      <c r="W568" s="211"/>
      <c r="X568" s="211"/>
      <c r="Y568" s="211"/>
      <c r="Z568" s="211"/>
      <c r="AA568" s="211"/>
      <c r="AB568" s="211"/>
      <c r="AC568" s="211"/>
      <c r="AD568" s="8"/>
    </row>
    <row r="569" spans="1:30" s="3" customFormat="1" x14ac:dyDescent="0.25">
      <c r="A569" s="188"/>
      <c r="B569" s="188"/>
      <c r="E569" s="388"/>
      <c r="F569" s="388"/>
      <c r="G569" s="190"/>
      <c r="H569" s="191"/>
      <c r="I569" s="192"/>
      <c r="J569" s="388"/>
      <c r="K569" s="578"/>
      <c r="L569" s="578"/>
      <c r="M569" s="388"/>
      <c r="N569" s="388"/>
      <c r="O569" s="578"/>
      <c r="P569" s="578"/>
      <c r="Q569" s="388"/>
      <c r="R569" s="196"/>
      <c r="S569" s="211"/>
      <c r="T569" s="211"/>
      <c r="U569" s="211"/>
      <c r="V569" s="211"/>
      <c r="W569" s="211"/>
      <c r="X569" s="211"/>
      <c r="Y569" s="211"/>
      <c r="Z569" s="211"/>
      <c r="AA569" s="211"/>
      <c r="AB569" s="211"/>
      <c r="AC569" s="211"/>
      <c r="AD569" s="8"/>
    </row>
    <row r="570" spans="1:30" s="3" customFormat="1" x14ac:dyDescent="0.25">
      <c r="A570" s="188"/>
      <c r="B570" s="188"/>
      <c r="E570" s="388"/>
      <c r="F570" s="388"/>
      <c r="G570" s="190"/>
      <c r="H570" s="191"/>
      <c r="I570" s="192"/>
      <c r="J570" s="388"/>
      <c r="K570" s="578"/>
      <c r="L570" s="578"/>
      <c r="M570" s="388"/>
      <c r="N570" s="388"/>
      <c r="O570" s="578"/>
      <c r="P570" s="578"/>
      <c r="Q570" s="388"/>
      <c r="R570" s="196"/>
      <c r="S570" s="211"/>
      <c r="T570" s="211"/>
      <c r="U570" s="211"/>
      <c r="V570" s="211"/>
      <c r="W570" s="211"/>
      <c r="X570" s="211"/>
      <c r="Y570" s="211"/>
      <c r="Z570" s="211"/>
      <c r="AA570" s="211"/>
      <c r="AB570" s="211"/>
      <c r="AC570" s="211"/>
      <c r="AD570" s="8"/>
    </row>
    <row r="571" spans="1:30" s="3" customFormat="1" x14ac:dyDescent="0.25">
      <c r="A571" s="188"/>
      <c r="B571" s="188"/>
      <c r="E571" s="388"/>
      <c r="F571" s="388"/>
      <c r="G571" s="190"/>
      <c r="H571" s="191"/>
      <c r="I571" s="192"/>
      <c r="J571" s="388"/>
      <c r="K571" s="578"/>
      <c r="L571" s="578"/>
      <c r="M571" s="388"/>
      <c r="N571" s="388"/>
      <c r="O571" s="578"/>
      <c r="P571" s="578"/>
      <c r="Q571" s="388"/>
      <c r="R571" s="196"/>
      <c r="S571" s="211"/>
      <c r="T571" s="211"/>
      <c r="U571" s="211"/>
      <c r="V571" s="211"/>
      <c r="W571" s="211"/>
      <c r="X571" s="211"/>
      <c r="Y571" s="211"/>
      <c r="Z571" s="211"/>
      <c r="AA571" s="211"/>
      <c r="AB571" s="211"/>
      <c r="AC571" s="211"/>
      <c r="AD571" s="8"/>
    </row>
    <row r="572" spans="1:30" s="3" customFormat="1" x14ac:dyDescent="0.25">
      <c r="A572" s="188"/>
      <c r="B572" s="188"/>
      <c r="E572" s="388"/>
      <c r="F572" s="388"/>
      <c r="G572" s="190"/>
      <c r="H572" s="191"/>
      <c r="I572" s="192"/>
      <c r="J572" s="388"/>
      <c r="K572" s="578"/>
      <c r="L572" s="578"/>
      <c r="M572" s="388"/>
      <c r="N572" s="388"/>
      <c r="O572" s="578"/>
      <c r="P572" s="578"/>
      <c r="Q572" s="388"/>
      <c r="R572" s="196"/>
      <c r="S572" s="211"/>
      <c r="T572" s="211"/>
      <c r="U572" s="211"/>
      <c r="V572" s="211"/>
      <c r="W572" s="211"/>
      <c r="X572" s="211"/>
      <c r="Y572" s="211"/>
      <c r="Z572" s="211"/>
      <c r="AA572" s="211"/>
      <c r="AB572" s="211"/>
      <c r="AC572" s="211"/>
      <c r="AD572" s="8"/>
    </row>
    <row r="573" spans="1:30" s="3" customFormat="1" x14ac:dyDescent="0.25">
      <c r="A573" s="188"/>
      <c r="B573" s="188"/>
      <c r="E573" s="388"/>
      <c r="F573" s="388"/>
      <c r="G573" s="190"/>
      <c r="H573" s="191"/>
      <c r="I573" s="192"/>
      <c r="J573" s="388"/>
      <c r="K573" s="578"/>
      <c r="L573" s="578"/>
      <c r="M573" s="388"/>
      <c r="N573" s="388"/>
      <c r="O573" s="578"/>
      <c r="P573" s="578"/>
      <c r="Q573" s="388"/>
      <c r="R573" s="196"/>
      <c r="S573" s="211"/>
      <c r="T573" s="211"/>
      <c r="U573" s="211"/>
      <c r="V573" s="211"/>
      <c r="W573" s="211"/>
      <c r="X573" s="211"/>
      <c r="Y573" s="211"/>
      <c r="Z573" s="211"/>
      <c r="AA573" s="211"/>
      <c r="AB573" s="211"/>
      <c r="AC573" s="211"/>
      <c r="AD573" s="8"/>
    </row>
    <row r="574" spans="1:30" s="3" customFormat="1" x14ac:dyDescent="0.25">
      <c r="A574" s="188"/>
      <c r="B574" s="188"/>
      <c r="E574" s="388"/>
      <c r="F574" s="388"/>
      <c r="G574" s="190"/>
      <c r="H574" s="191"/>
      <c r="I574" s="192"/>
      <c r="J574" s="388"/>
      <c r="K574" s="578"/>
      <c r="L574" s="578"/>
      <c r="M574" s="388"/>
      <c r="N574" s="388"/>
      <c r="O574" s="578"/>
      <c r="P574" s="578"/>
      <c r="Q574" s="388"/>
      <c r="R574" s="196"/>
      <c r="S574" s="211"/>
      <c r="T574" s="211"/>
      <c r="U574" s="211"/>
      <c r="V574" s="211"/>
      <c r="W574" s="211"/>
      <c r="X574" s="211"/>
      <c r="Y574" s="211"/>
      <c r="Z574" s="211"/>
      <c r="AA574" s="211"/>
      <c r="AB574" s="211"/>
      <c r="AC574" s="211"/>
      <c r="AD574" s="8"/>
    </row>
    <row r="575" spans="1:30" s="3" customFormat="1" x14ac:dyDescent="0.25">
      <c r="A575" s="188"/>
      <c r="B575" s="188"/>
      <c r="E575" s="388"/>
      <c r="F575" s="388"/>
      <c r="G575" s="190"/>
      <c r="H575" s="191"/>
      <c r="I575" s="192"/>
      <c r="J575" s="388"/>
      <c r="K575" s="578"/>
      <c r="L575" s="578"/>
      <c r="M575" s="388"/>
      <c r="N575" s="388"/>
      <c r="O575" s="578"/>
      <c r="P575" s="578"/>
      <c r="Q575" s="388"/>
      <c r="R575" s="196"/>
      <c r="S575" s="211"/>
      <c r="T575" s="211"/>
      <c r="U575" s="211"/>
      <c r="V575" s="211"/>
      <c r="W575" s="211"/>
      <c r="X575" s="211"/>
      <c r="Y575" s="211"/>
      <c r="Z575" s="211"/>
      <c r="AA575" s="211"/>
      <c r="AB575" s="211"/>
      <c r="AC575" s="211"/>
      <c r="AD575" s="8"/>
    </row>
    <row r="576" spans="1:30" s="3" customFormat="1" x14ac:dyDescent="0.25">
      <c r="A576" s="188"/>
      <c r="B576" s="188"/>
      <c r="E576" s="388"/>
      <c r="F576" s="388"/>
      <c r="G576" s="190"/>
      <c r="H576" s="191"/>
      <c r="I576" s="192"/>
      <c r="J576" s="388"/>
      <c r="K576" s="578"/>
      <c r="L576" s="578"/>
      <c r="M576" s="388"/>
      <c r="N576" s="388"/>
      <c r="O576" s="578"/>
      <c r="P576" s="578"/>
      <c r="Q576" s="388"/>
      <c r="R576" s="196"/>
      <c r="S576" s="211"/>
      <c r="T576" s="211"/>
      <c r="U576" s="211"/>
      <c r="V576" s="211"/>
      <c r="W576" s="211"/>
      <c r="X576" s="211"/>
      <c r="Y576" s="211"/>
      <c r="Z576" s="211"/>
      <c r="AA576" s="211"/>
      <c r="AB576" s="211"/>
      <c r="AC576" s="211"/>
      <c r="AD576" s="8"/>
    </row>
    <row r="577" spans="1:30" s="3" customFormat="1" x14ac:dyDescent="0.25">
      <c r="A577" s="188"/>
      <c r="B577" s="188"/>
      <c r="E577" s="388"/>
      <c r="F577" s="388"/>
      <c r="G577" s="190"/>
      <c r="H577" s="191"/>
      <c r="I577" s="192"/>
      <c r="J577" s="388"/>
      <c r="K577" s="578"/>
      <c r="L577" s="578"/>
      <c r="M577" s="388"/>
      <c r="N577" s="388"/>
      <c r="O577" s="578"/>
      <c r="P577" s="578"/>
      <c r="Q577" s="388"/>
      <c r="R577" s="196"/>
      <c r="S577" s="211"/>
      <c r="T577" s="211"/>
      <c r="U577" s="211"/>
      <c r="V577" s="211"/>
      <c r="W577" s="211"/>
      <c r="X577" s="211"/>
      <c r="Y577" s="211"/>
      <c r="Z577" s="211"/>
      <c r="AA577" s="211"/>
      <c r="AB577" s="211"/>
      <c r="AC577" s="211"/>
      <c r="AD577" s="8"/>
    </row>
    <row r="578" spans="1:30" s="3" customFormat="1" x14ac:dyDescent="0.25">
      <c r="A578" s="188"/>
      <c r="B578" s="188"/>
      <c r="E578" s="388"/>
      <c r="F578" s="388"/>
      <c r="G578" s="190"/>
      <c r="H578" s="191"/>
      <c r="I578" s="192"/>
      <c r="J578" s="388"/>
      <c r="K578" s="578"/>
      <c r="L578" s="578"/>
      <c r="M578" s="388"/>
      <c r="N578" s="388"/>
      <c r="O578" s="578"/>
      <c r="P578" s="578"/>
      <c r="Q578" s="388"/>
      <c r="R578" s="196"/>
      <c r="S578" s="211"/>
      <c r="T578" s="211"/>
      <c r="U578" s="211"/>
      <c r="V578" s="211"/>
      <c r="W578" s="211"/>
      <c r="X578" s="211"/>
      <c r="Y578" s="211"/>
      <c r="Z578" s="211"/>
      <c r="AA578" s="211"/>
      <c r="AB578" s="211"/>
      <c r="AC578" s="211"/>
      <c r="AD578" s="8"/>
    </row>
    <row r="579" spans="1:30" s="3" customFormat="1" x14ac:dyDescent="0.25">
      <c r="A579" s="188"/>
      <c r="B579" s="188"/>
      <c r="E579" s="388"/>
      <c r="F579" s="388"/>
      <c r="G579" s="190"/>
      <c r="H579" s="191"/>
      <c r="I579" s="192"/>
      <c r="J579" s="388"/>
      <c r="K579" s="578"/>
      <c r="L579" s="578"/>
      <c r="M579" s="388"/>
      <c r="N579" s="388"/>
      <c r="O579" s="578"/>
      <c r="P579" s="578"/>
      <c r="Q579" s="388"/>
      <c r="R579" s="196"/>
      <c r="S579" s="211"/>
      <c r="T579" s="211"/>
      <c r="U579" s="211"/>
      <c r="V579" s="211"/>
      <c r="W579" s="211"/>
      <c r="X579" s="211"/>
      <c r="Y579" s="211"/>
      <c r="Z579" s="211"/>
      <c r="AA579" s="211"/>
      <c r="AB579" s="211"/>
      <c r="AC579" s="211"/>
      <c r="AD579" s="8"/>
    </row>
    <row r="580" spans="1:30" s="3" customFormat="1" x14ac:dyDescent="0.25">
      <c r="A580" s="188"/>
      <c r="B580" s="188"/>
      <c r="E580" s="388"/>
      <c r="F580" s="388"/>
      <c r="G580" s="190"/>
      <c r="H580" s="191"/>
      <c r="I580" s="192"/>
      <c r="J580" s="388"/>
      <c r="K580" s="578"/>
      <c r="L580" s="578"/>
      <c r="M580" s="388"/>
      <c r="N580" s="388"/>
      <c r="O580" s="578"/>
      <c r="P580" s="578"/>
      <c r="Q580" s="388"/>
      <c r="R580" s="196"/>
      <c r="S580" s="211"/>
      <c r="T580" s="211"/>
      <c r="U580" s="211"/>
      <c r="V580" s="211"/>
      <c r="W580" s="211"/>
      <c r="X580" s="211"/>
      <c r="Y580" s="211"/>
      <c r="Z580" s="211"/>
      <c r="AA580" s="211"/>
      <c r="AB580" s="211"/>
      <c r="AC580" s="211"/>
      <c r="AD580" s="8"/>
    </row>
    <row r="581" spans="1:30" s="3" customFormat="1" x14ac:dyDescent="0.25">
      <c r="A581" s="188"/>
      <c r="B581" s="188"/>
      <c r="E581" s="388"/>
      <c r="F581" s="388"/>
      <c r="G581" s="190"/>
      <c r="H581" s="191"/>
      <c r="I581" s="192"/>
      <c r="J581" s="388"/>
      <c r="K581" s="578"/>
      <c r="L581" s="578"/>
      <c r="M581" s="388"/>
      <c r="N581" s="388"/>
      <c r="O581" s="578"/>
      <c r="P581" s="578"/>
      <c r="Q581" s="388"/>
      <c r="R581" s="196"/>
      <c r="S581" s="211"/>
      <c r="T581" s="211"/>
      <c r="U581" s="211"/>
      <c r="V581" s="211"/>
      <c r="W581" s="211"/>
      <c r="X581" s="211"/>
      <c r="Y581" s="211"/>
      <c r="Z581" s="211"/>
      <c r="AA581" s="211"/>
      <c r="AB581" s="211"/>
      <c r="AC581" s="211"/>
      <c r="AD581" s="8"/>
    </row>
    <row r="582" spans="1:30" s="3" customFormat="1" x14ac:dyDescent="0.25">
      <c r="A582" s="188"/>
      <c r="B582" s="188"/>
      <c r="E582" s="388"/>
      <c r="F582" s="388"/>
      <c r="G582" s="190"/>
      <c r="H582" s="191"/>
      <c r="I582" s="192"/>
      <c r="J582" s="388"/>
      <c r="K582" s="578"/>
      <c r="L582" s="578"/>
      <c r="M582" s="388"/>
      <c r="N582" s="388"/>
      <c r="O582" s="578"/>
      <c r="P582" s="578"/>
      <c r="Q582" s="388"/>
      <c r="R582" s="196"/>
      <c r="S582" s="211"/>
      <c r="T582" s="211"/>
      <c r="U582" s="211"/>
      <c r="V582" s="211"/>
      <c r="W582" s="211"/>
      <c r="X582" s="211"/>
      <c r="Y582" s="211"/>
      <c r="Z582" s="211"/>
      <c r="AA582" s="211"/>
      <c r="AB582" s="211"/>
      <c r="AC582" s="211"/>
      <c r="AD582" s="8"/>
    </row>
    <row r="583" spans="1:30" s="3" customFormat="1" x14ac:dyDescent="0.25">
      <c r="A583" s="188"/>
      <c r="B583" s="188"/>
      <c r="E583" s="388"/>
      <c r="F583" s="388"/>
      <c r="G583" s="190"/>
      <c r="H583" s="191"/>
      <c r="I583" s="192"/>
      <c r="J583" s="388"/>
      <c r="K583" s="578"/>
      <c r="L583" s="578"/>
      <c r="M583" s="388"/>
      <c r="N583" s="388"/>
      <c r="O583" s="578"/>
      <c r="P583" s="578"/>
      <c r="Q583" s="388"/>
      <c r="R583" s="196"/>
      <c r="S583" s="211"/>
      <c r="T583" s="211"/>
      <c r="U583" s="211"/>
      <c r="V583" s="211"/>
      <c r="W583" s="211"/>
      <c r="X583" s="211"/>
      <c r="Y583" s="211"/>
      <c r="Z583" s="211"/>
      <c r="AA583" s="211"/>
      <c r="AB583" s="211"/>
      <c r="AC583" s="211"/>
      <c r="AD583" s="8"/>
    </row>
    <row r="584" spans="1:30" s="3" customFormat="1" x14ac:dyDescent="0.25">
      <c r="A584" s="188"/>
      <c r="B584" s="188"/>
      <c r="E584" s="388"/>
      <c r="F584" s="388"/>
      <c r="G584" s="190"/>
      <c r="H584" s="191"/>
      <c r="I584" s="192"/>
      <c r="J584" s="388"/>
      <c r="K584" s="578"/>
      <c r="L584" s="578"/>
      <c r="M584" s="388"/>
      <c r="N584" s="388"/>
      <c r="O584" s="578"/>
      <c r="P584" s="578"/>
      <c r="Q584" s="388"/>
      <c r="R584" s="196"/>
      <c r="S584" s="211"/>
      <c r="T584" s="211"/>
      <c r="U584" s="211"/>
      <c r="V584" s="211"/>
      <c r="W584" s="211"/>
      <c r="X584" s="211"/>
      <c r="Y584" s="211"/>
      <c r="Z584" s="211"/>
      <c r="AA584" s="211"/>
      <c r="AB584" s="211"/>
      <c r="AC584" s="211"/>
      <c r="AD584" s="8"/>
    </row>
    <row r="585" spans="1:30" s="3" customFormat="1" x14ac:dyDescent="0.25">
      <c r="A585" s="188"/>
      <c r="B585" s="188"/>
      <c r="E585" s="388"/>
      <c r="F585" s="388"/>
      <c r="G585" s="190"/>
      <c r="H585" s="191"/>
      <c r="I585" s="192"/>
      <c r="J585" s="388"/>
      <c r="K585" s="578"/>
      <c r="L585" s="578"/>
      <c r="M585" s="388"/>
      <c r="N585" s="388"/>
      <c r="O585" s="578"/>
      <c r="P585" s="578"/>
      <c r="Q585" s="388"/>
      <c r="R585" s="196"/>
      <c r="S585" s="211"/>
      <c r="T585" s="211"/>
      <c r="U585" s="211"/>
      <c r="V585" s="211"/>
      <c r="W585" s="211"/>
      <c r="X585" s="211"/>
      <c r="Y585" s="211"/>
      <c r="Z585" s="211"/>
      <c r="AA585" s="211"/>
      <c r="AB585" s="211"/>
      <c r="AC585" s="211"/>
      <c r="AD585" s="8"/>
    </row>
    <row r="586" spans="1:30" s="3" customFormat="1" x14ac:dyDescent="0.25">
      <c r="A586" s="188"/>
      <c r="B586" s="188"/>
      <c r="E586" s="388"/>
      <c r="F586" s="388"/>
      <c r="G586" s="190"/>
      <c r="H586" s="191"/>
      <c r="I586" s="192"/>
      <c r="J586" s="388"/>
      <c r="K586" s="578"/>
      <c r="L586" s="578"/>
      <c r="M586" s="388"/>
      <c r="N586" s="388"/>
      <c r="O586" s="578"/>
      <c r="P586" s="578"/>
      <c r="Q586" s="388"/>
      <c r="R586" s="196"/>
      <c r="S586" s="211"/>
      <c r="T586" s="211"/>
      <c r="U586" s="211"/>
      <c r="V586" s="211"/>
      <c r="W586" s="211"/>
      <c r="X586" s="211"/>
      <c r="Y586" s="211"/>
      <c r="Z586" s="211"/>
      <c r="AA586" s="211"/>
      <c r="AB586" s="211"/>
      <c r="AC586" s="211"/>
      <c r="AD586" s="8"/>
    </row>
    <row r="587" spans="1:30" s="3" customFormat="1" x14ac:dyDescent="0.25">
      <c r="A587" s="188"/>
      <c r="B587" s="188"/>
      <c r="E587" s="388"/>
      <c r="F587" s="388"/>
      <c r="G587" s="190"/>
      <c r="H587" s="191"/>
      <c r="I587" s="192"/>
      <c r="J587" s="388"/>
      <c r="K587" s="578"/>
      <c r="L587" s="578"/>
      <c r="M587" s="388"/>
      <c r="N587" s="388"/>
      <c r="O587" s="578"/>
      <c r="P587" s="578"/>
      <c r="Q587" s="388"/>
      <c r="R587" s="196"/>
      <c r="S587" s="211"/>
      <c r="T587" s="211"/>
      <c r="U587" s="211"/>
      <c r="V587" s="211"/>
      <c r="W587" s="211"/>
      <c r="X587" s="211"/>
      <c r="Y587" s="211"/>
      <c r="Z587" s="211"/>
      <c r="AA587" s="211"/>
      <c r="AB587" s="211"/>
      <c r="AC587" s="211"/>
      <c r="AD587" s="8"/>
    </row>
    <row r="588" spans="1:30" s="3" customFormat="1" x14ac:dyDescent="0.25">
      <c r="A588" s="188"/>
      <c r="B588" s="188"/>
      <c r="E588" s="388"/>
      <c r="F588" s="388"/>
      <c r="G588" s="190"/>
      <c r="H588" s="191"/>
      <c r="I588" s="192"/>
      <c r="J588" s="388"/>
      <c r="K588" s="578"/>
      <c r="L588" s="578"/>
      <c r="M588" s="388"/>
      <c r="N588" s="388"/>
      <c r="O588" s="578"/>
      <c r="P588" s="578"/>
      <c r="Q588" s="388"/>
      <c r="R588" s="196"/>
      <c r="S588" s="211"/>
      <c r="T588" s="211"/>
      <c r="U588" s="211"/>
      <c r="V588" s="211"/>
      <c r="W588" s="211"/>
      <c r="X588" s="211"/>
      <c r="Y588" s="211"/>
      <c r="Z588" s="211"/>
      <c r="AA588" s="211"/>
      <c r="AB588" s="211"/>
      <c r="AC588" s="211"/>
      <c r="AD588" s="8"/>
    </row>
    <row r="589" spans="1:30" s="3" customFormat="1" x14ac:dyDescent="0.25">
      <c r="A589" s="188"/>
      <c r="B589" s="188"/>
      <c r="E589" s="388"/>
      <c r="F589" s="388"/>
      <c r="G589" s="190"/>
      <c r="H589" s="191"/>
      <c r="I589" s="192"/>
      <c r="J589" s="388"/>
      <c r="K589" s="578"/>
      <c r="L589" s="578"/>
      <c r="M589" s="388"/>
      <c r="N589" s="388"/>
      <c r="O589" s="578"/>
      <c r="P589" s="578"/>
      <c r="Q589" s="388"/>
      <c r="R589" s="196"/>
      <c r="S589" s="211"/>
      <c r="T589" s="211"/>
      <c r="U589" s="211"/>
      <c r="V589" s="211"/>
      <c r="W589" s="211"/>
      <c r="X589" s="211"/>
      <c r="Y589" s="211"/>
      <c r="Z589" s="211"/>
      <c r="AA589" s="211"/>
      <c r="AB589" s="211"/>
      <c r="AC589" s="211"/>
      <c r="AD589" s="8"/>
    </row>
    <row r="590" spans="1:30" s="3" customFormat="1" x14ac:dyDescent="0.25">
      <c r="A590" s="188"/>
      <c r="B590" s="188"/>
      <c r="E590" s="388"/>
      <c r="F590" s="388"/>
      <c r="G590" s="190"/>
      <c r="H590" s="191"/>
      <c r="I590" s="192"/>
      <c r="J590" s="388"/>
      <c r="K590" s="578"/>
      <c r="L590" s="578"/>
      <c r="M590" s="388"/>
      <c r="N590" s="388"/>
      <c r="O590" s="578"/>
      <c r="P590" s="578"/>
      <c r="Q590" s="388"/>
      <c r="R590" s="196"/>
      <c r="S590" s="211"/>
      <c r="T590" s="211"/>
      <c r="U590" s="211"/>
      <c r="V590" s="211"/>
      <c r="W590" s="211"/>
      <c r="X590" s="211"/>
      <c r="Y590" s="211"/>
      <c r="Z590" s="211"/>
      <c r="AA590" s="211"/>
      <c r="AB590" s="211"/>
      <c r="AC590" s="211"/>
      <c r="AD590" s="8"/>
    </row>
    <row r="591" spans="1:30" s="3" customFormat="1" x14ac:dyDescent="0.25">
      <c r="A591" s="188"/>
      <c r="B591" s="188"/>
      <c r="E591" s="388"/>
      <c r="F591" s="388"/>
      <c r="G591" s="190"/>
      <c r="H591" s="191"/>
      <c r="I591" s="192"/>
      <c r="J591" s="388"/>
      <c r="K591" s="578"/>
      <c r="L591" s="578"/>
      <c r="M591" s="388"/>
      <c r="N591" s="388"/>
      <c r="O591" s="578"/>
      <c r="P591" s="578"/>
      <c r="Q591" s="388"/>
      <c r="R591" s="196"/>
      <c r="S591" s="211"/>
      <c r="T591" s="211"/>
      <c r="U591" s="211"/>
      <c r="V591" s="211"/>
      <c r="W591" s="211"/>
      <c r="X591" s="211"/>
      <c r="Y591" s="211"/>
      <c r="Z591" s="211"/>
      <c r="AA591" s="211"/>
      <c r="AB591" s="211"/>
      <c r="AC591" s="211"/>
      <c r="AD591" s="8"/>
    </row>
    <row r="592" spans="1:30" s="3" customFormat="1" x14ac:dyDescent="0.25">
      <c r="A592" s="188"/>
      <c r="B592" s="188"/>
      <c r="E592" s="388"/>
      <c r="F592" s="388"/>
      <c r="G592" s="190"/>
      <c r="H592" s="191"/>
      <c r="I592" s="192"/>
      <c r="J592" s="388"/>
      <c r="K592" s="578"/>
      <c r="L592" s="578"/>
      <c r="M592" s="388"/>
      <c r="N592" s="388"/>
      <c r="O592" s="578"/>
      <c r="P592" s="578"/>
      <c r="Q592" s="388"/>
      <c r="R592" s="196"/>
      <c r="S592" s="211"/>
      <c r="T592" s="211"/>
      <c r="U592" s="211"/>
      <c r="V592" s="211"/>
      <c r="W592" s="211"/>
      <c r="X592" s="211"/>
      <c r="Y592" s="211"/>
      <c r="Z592" s="211"/>
      <c r="AA592" s="211"/>
      <c r="AB592" s="211"/>
      <c r="AC592" s="211"/>
      <c r="AD592" s="8"/>
    </row>
    <row r="593" spans="1:30" s="3" customFormat="1" x14ac:dyDescent="0.25">
      <c r="A593" s="188"/>
      <c r="B593" s="188"/>
      <c r="E593" s="388"/>
      <c r="F593" s="388"/>
      <c r="G593" s="190"/>
      <c r="H593" s="191"/>
      <c r="I593" s="192"/>
      <c r="J593" s="388"/>
      <c r="K593" s="578"/>
      <c r="L593" s="578"/>
      <c r="M593" s="388"/>
      <c r="N593" s="388"/>
      <c r="O593" s="578"/>
      <c r="P593" s="578"/>
      <c r="Q593" s="388"/>
      <c r="R593" s="196"/>
      <c r="S593" s="211"/>
      <c r="T593" s="211"/>
      <c r="U593" s="211"/>
      <c r="V593" s="211"/>
      <c r="W593" s="211"/>
      <c r="X593" s="211"/>
      <c r="Y593" s="211"/>
      <c r="Z593" s="211"/>
      <c r="AA593" s="211"/>
      <c r="AB593" s="211"/>
      <c r="AC593" s="211"/>
      <c r="AD593" s="8"/>
    </row>
    <row r="594" spans="1:30" s="3" customFormat="1" x14ac:dyDescent="0.25">
      <c r="A594" s="188"/>
      <c r="B594" s="188"/>
      <c r="E594" s="388"/>
      <c r="F594" s="388"/>
      <c r="G594" s="190"/>
      <c r="H594" s="191"/>
      <c r="I594" s="192"/>
      <c r="J594" s="388"/>
      <c r="K594" s="578"/>
      <c r="L594" s="578"/>
      <c r="M594" s="388"/>
      <c r="N594" s="388"/>
      <c r="O594" s="578"/>
      <c r="P594" s="578"/>
      <c r="Q594" s="388"/>
      <c r="R594" s="196"/>
      <c r="S594" s="211"/>
      <c r="T594" s="211"/>
      <c r="U594" s="211"/>
      <c r="V594" s="211"/>
      <c r="W594" s="211"/>
      <c r="X594" s="211"/>
      <c r="Y594" s="211"/>
      <c r="Z594" s="211"/>
      <c r="AA594" s="211"/>
      <c r="AB594" s="211"/>
      <c r="AC594" s="211"/>
      <c r="AD594" s="8"/>
    </row>
    <row r="595" spans="1:30" s="3" customFormat="1" x14ac:dyDescent="0.25">
      <c r="A595" s="188"/>
      <c r="B595" s="188"/>
      <c r="E595" s="388"/>
      <c r="F595" s="388"/>
      <c r="G595" s="190"/>
      <c r="H595" s="191"/>
      <c r="I595" s="192"/>
      <c r="J595" s="388"/>
      <c r="K595" s="578"/>
      <c r="L595" s="578"/>
      <c r="M595" s="388"/>
      <c r="N595" s="388"/>
      <c r="O595" s="578"/>
      <c r="P595" s="578"/>
      <c r="Q595" s="388"/>
      <c r="R595" s="196"/>
      <c r="S595" s="211"/>
      <c r="T595" s="211"/>
      <c r="U595" s="211"/>
      <c r="V595" s="211"/>
      <c r="W595" s="211"/>
      <c r="X595" s="211"/>
      <c r="Y595" s="211"/>
      <c r="Z595" s="211"/>
      <c r="AA595" s="211"/>
      <c r="AB595" s="211"/>
      <c r="AC595" s="211"/>
      <c r="AD595" s="8"/>
    </row>
    <row r="596" spans="1:30" s="3" customFormat="1" x14ac:dyDescent="0.25">
      <c r="A596" s="188"/>
      <c r="B596" s="188"/>
      <c r="E596" s="388"/>
      <c r="F596" s="388"/>
      <c r="G596" s="190"/>
      <c r="H596" s="191"/>
      <c r="I596" s="192"/>
      <c r="J596" s="388"/>
      <c r="K596" s="578"/>
      <c r="L596" s="578"/>
      <c r="M596" s="388"/>
      <c r="N596" s="388"/>
      <c r="O596" s="578"/>
      <c r="P596" s="578"/>
      <c r="Q596" s="388"/>
      <c r="R596" s="196"/>
      <c r="S596" s="211"/>
      <c r="T596" s="211"/>
      <c r="U596" s="211"/>
      <c r="V596" s="211"/>
      <c r="W596" s="211"/>
      <c r="X596" s="211"/>
      <c r="Y596" s="211"/>
      <c r="Z596" s="211"/>
      <c r="AA596" s="211"/>
      <c r="AB596" s="211"/>
      <c r="AC596" s="211"/>
      <c r="AD596" s="8"/>
    </row>
    <row r="597" spans="1:30" s="3" customFormat="1" x14ac:dyDescent="0.25">
      <c r="A597" s="188"/>
      <c r="B597" s="188"/>
      <c r="E597" s="388"/>
      <c r="F597" s="388"/>
      <c r="G597" s="190"/>
      <c r="H597" s="191"/>
      <c r="I597" s="192"/>
      <c r="J597" s="388"/>
      <c r="K597" s="578"/>
      <c r="L597" s="578"/>
      <c r="M597" s="388"/>
      <c r="N597" s="388"/>
      <c r="O597" s="578"/>
      <c r="P597" s="578"/>
      <c r="Q597" s="388"/>
      <c r="R597" s="196"/>
      <c r="S597" s="211"/>
      <c r="T597" s="211"/>
      <c r="U597" s="211"/>
      <c r="V597" s="211"/>
      <c r="W597" s="211"/>
      <c r="X597" s="211"/>
      <c r="Y597" s="211"/>
      <c r="Z597" s="211"/>
      <c r="AA597" s="211"/>
      <c r="AB597" s="211"/>
      <c r="AC597" s="211"/>
      <c r="AD597" s="8"/>
    </row>
    <row r="598" spans="1:30" s="3" customFormat="1" x14ac:dyDescent="0.25">
      <c r="A598" s="188"/>
      <c r="B598" s="188"/>
      <c r="E598" s="388"/>
      <c r="F598" s="388"/>
      <c r="G598" s="190"/>
      <c r="H598" s="191"/>
      <c r="I598" s="192"/>
      <c r="J598" s="388"/>
      <c r="K598" s="578"/>
      <c r="L598" s="578"/>
      <c r="M598" s="388"/>
      <c r="N598" s="388"/>
      <c r="O598" s="578"/>
      <c r="P598" s="578"/>
      <c r="Q598" s="388"/>
      <c r="R598" s="196"/>
      <c r="S598" s="211"/>
      <c r="T598" s="211"/>
      <c r="U598" s="211"/>
      <c r="V598" s="211"/>
      <c r="W598" s="211"/>
      <c r="X598" s="211"/>
      <c r="Y598" s="211"/>
      <c r="Z598" s="211"/>
      <c r="AA598" s="211"/>
      <c r="AB598" s="211"/>
      <c r="AC598" s="211"/>
      <c r="AD598" s="8"/>
    </row>
    <row r="599" spans="1:30" s="3" customFormat="1" x14ac:dyDescent="0.25">
      <c r="A599" s="188"/>
      <c r="B599" s="188"/>
      <c r="E599" s="388"/>
      <c r="F599" s="388"/>
      <c r="G599" s="190"/>
      <c r="H599" s="191"/>
      <c r="I599" s="192"/>
      <c r="J599" s="388"/>
      <c r="K599" s="578"/>
      <c r="L599" s="578"/>
      <c r="M599" s="388"/>
      <c r="N599" s="388"/>
      <c r="O599" s="578"/>
      <c r="P599" s="578"/>
      <c r="Q599" s="388"/>
      <c r="R599" s="196"/>
      <c r="S599" s="211"/>
      <c r="T599" s="211"/>
      <c r="U599" s="211"/>
      <c r="V599" s="211"/>
      <c r="W599" s="211"/>
      <c r="X599" s="211"/>
      <c r="Y599" s="211"/>
      <c r="Z599" s="211"/>
      <c r="AA599" s="211"/>
      <c r="AB599" s="211"/>
      <c r="AC599" s="211"/>
      <c r="AD599" s="8"/>
    </row>
    <row r="600" spans="1:30" s="3" customFormat="1" x14ac:dyDescent="0.25">
      <c r="A600" s="188"/>
      <c r="B600" s="188"/>
      <c r="E600" s="388"/>
      <c r="F600" s="388"/>
      <c r="G600" s="190"/>
      <c r="H600" s="191"/>
      <c r="I600" s="192"/>
      <c r="J600" s="388"/>
      <c r="K600" s="578"/>
      <c r="L600" s="578"/>
      <c r="M600" s="388"/>
      <c r="N600" s="388"/>
      <c r="O600" s="578"/>
      <c r="P600" s="578"/>
      <c r="Q600" s="388"/>
      <c r="R600" s="196"/>
      <c r="S600" s="211"/>
      <c r="T600" s="211"/>
      <c r="U600" s="211"/>
      <c r="V600" s="211"/>
      <c r="W600" s="211"/>
      <c r="X600" s="211"/>
      <c r="Y600" s="211"/>
      <c r="Z600" s="211"/>
      <c r="AA600" s="211"/>
      <c r="AB600" s="211"/>
      <c r="AC600" s="211"/>
      <c r="AD600" s="8"/>
    </row>
    <row r="601" spans="1:30" s="3" customFormat="1" x14ac:dyDescent="0.25">
      <c r="A601" s="188"/>
      <c r="B601" s="188"/>
      <c r="E601" s="388"/>
      <c r="F601" s="388"/>
      <c r="G601" s="190"/>
      <c r="H601" s="191"/>
      <c r="I601" s="192"/>
      <c r="J601" s="388"/>
      <c r="K601" s="578"/>
      <c r="L601" s="578"/>
      <c r="M601" s="388"/>
      <c r="N601" s="388"/>
      <c r="O601" s="578"/>
      <c r="P601" s="578"/>
      <c r="Q601" s="388"/>
      <c r="R601" s="196"/>
      <c r="S601" s="211"/>
      <c r="T601" s="211"/>
      <c r="U601" s="211"/>
      <c r="V601" s="211"/>
      <c r="W601" s="211"/>
      <c r="X601" s="211"/>
      <c r="Y601" s="211"/>
      <c r="Z601" s="211"/>
      <c r="AA601" s="211"/>
      <c r="AB601" s="211"/>
      <c r="AC601" s="211"/>
      <c r="AD601" s="8"/>
    </row>
    <row r="602" spans="1:30" s="3" customFormat="1" x14ac:dyDescent="0.25">
      <c r="A602" s="188"/>
      <c r="B602" s="188"/>
      <c r="E602" s="388"/>
      <c r="F602" s="388"/>
      <c r="G602" s="190"/>
      <c r="H602" s="191"/>
      <c r="I602" s="192"/>
      <c r="J602" s="388"/>
      <c r="K602" s="578"/>
      <c r="L602" s="578"/>
      <c r="M602" s="388"/>
      <c r="N602" s="388"/>
      <c r="O602" s="578"/>
      <c r="P602" s="578"/>
      <c r="Q602" s="388"/>
      <c r="R602" s="196"/>
      <c r="S602" s="211"/>
      <c r="T602" s="211"/>
      <c r="U602" s="211"/>
      <c r="V602" s="211"/>
      <c r="W602" s="211"/>
      <c r="X602" s="211"/>
      <c r="Y602" s="211"/>
      <c r="Z602" s="211"/>
      <c r="AA602" s="211"/>
      <c r="AB602" s="211"/>
      <c r="AC602" s="211"/>
      <c r="AD602" s="8"/>
    </row>
    <row r="603" spans="1:30" s="3" customFormat="1" x14ac:dyDescent="0.25">
      <c r="A603" s="188"/>
      <c r="B603" s="188"/>
      <c r="E603" s="388"/>
      <c r="F603" s="388"/>
      <c r="G603" s="190"/>
      <c r="H603" s="191"/>
      <c r="I603" s="192"/>
      <c r="J603" s="388"/>
      <c r="K603" s="578"/>
      <c r="L603" s="578"/>
      <c r="M603" s="388"/>
      <c r="N603" s="388"/>
      <c r="O603" s="578"/>
      <c r="P603" s="578"/>
      <c r="Q603" s="388"/>
      <c r="R603" s="196"/>
      <c r="S603" s="211"/>
      <c r="T603" s="211"/>
      <c r="U603" s="211"/>
      <c r="V603" s="211"/>
      <c r="W603" s="211"/>
      <c r="X603" s="211"/>
      <c r="Y603" s="211"/>
      <c r="Z603" s="211"/>
      <c r="AA603" s="211"/>
      <c r="AB603" s="211"/>
      <c r="AC603" s="211"/>
      <c r="AD603" s="8"/>
    </row>
    <row r="604" spans="1:30" s="3" customFormat="1" x14ac:dyDescent="0.25">
      <c r="A604" s="188"/>
      <c r="B604" s="188"/>
      <c r="E604" s="388"/>
      <c r="F604" s="388"/>
      <c r="G604" s="190"/>
      <c r="H604" s="191"/>
      <c r="I604" s="192"/>
      <c r="J604" s="388"/>
      <c r="K604" s="578"/>
      <c r="L604" s="578"/>
      <c r="M604" s="388"/>
      <c r="N604" s="388"/>
      <c r="O604" s="578"/>
      <c r="P604" s="578"/>
      <c r="Q604" s="388"/>
      <c r="R604" s="196"/>
      <c r="S604" s="211"/>
      <c r="T604" s="211"/>
      <c r="U604" s="211"/>
      <c r="V604" s="211"/>
      <c r="W604" s="211"/>
      <c r="X604" s="211"/>
      <c r="Y604" s="211"/>
      <c r="Z604" s="211"/>
      <c r="AA604" s="211"/>
      <c r="AB604" s="211"/>
      <c r="AC604" s="211"/>
      <c r="AD604" s="8"/>
    </row>
    <row r="605" spans="1:30" s="3" customFormat="1" x14ac:dyDescent="0.25">
      <c r="A605" s="188"/>
      <c r="B605" s="188"/>
      <c r="E605" s="388"/>
      <c r="F605" s="388"/>
      <c r="G605" s="190"/>
      <c r="H605" s="191"/>
      <c r="I605" s="192"/>
      <c r="J605" s="388"/>
      <c r="K605" s="578"/>
      <c r="L605" s="578"/>
      <c r="M605" s="388"/>
      <c r="N605" s="388"/>
      <c r="O605" s="578"/>
      <c r="P605" s="578"/>
      <c r="Q605" s="388"/>
      <c r="R605" s="196"/>
      <c r="S605" s="211"/>
      <c r="T605" s="211"/>
      <c r="U605" s="211"/>
      <c r="V605" s="211"/>
      <c r="W605" s="211"/>
      <c r="X605" s="211"/>
      <c r="Y605" s="211"/>
      <c r="Z605" s="211"/>
      <c r="AA605" s="211"/>
      <c r="AB605" s="211"/>
      <c r="AC605" s="211"/>
      <c r="AD605" s="8"/>
    </row>
    <row r="606" spans="1:30" s="3" customFormat="1" x14ac:dyDescent="0.25">
      <c r="A606" s="188"/>
      <c r="B606" s="188"/>
      <c r="E606" s="388"/>
      <c r="F606" s="388"/>
      <c r="G606" s="190"/>
      <c r="H606" s="191"/>
      <c r="I606" s="192"/>
      <c r="J606" s="388"/>
      <c r="K606" s="578"/>
      <c r="L606" s="578"/>
      <c r="M606" s="388"/>
      <c r="N606" s="388"/>
      <c r="O606" s="578"/>
      <c r="P606" s="578"/>
      <c r="Q606" s="388"/>
      <c r="R606" s="196"/>
      <c r="S606" s="211"/>
      <c r="T606" s="211"/>
      <c r="U606" s="211"/>
      <c r="V606" s="211"/>
      <c r="W606" s="211"/>
      <c r="X606" s="211"/>
      <c r="Y606" s="211"/>
      <c r="Z606" s="211"/>
      <c r="AA606" s="211"/>
      <c r="AB606" s="211"/>
      <c r="AC606" s="211"/>
      <c r="AD606" s="8"/>
    </row>
    <row r="607" spans="1:30" s="3" customFormat="1" x14ac:dyDescent="0.25">
      <c r="A607" s="188"/>
      <c r="B607" s="188"/>
      <c r="E607" s="388"/>
      <c r="F607" s="388"/>
      <c r="G607" s="190"/>
      <c r="H607" s="191"/>
      <c r="I607" s="192"/>
      <c r="J607" s="388"/>
      <c r="K607" s="578"/>
      <c r="L607" s="578"/>
      <c r="M607" s="388"/>
      <c r="N607" s="388"/>
      <c r="O607" s="578"/>
      <c r="P607" s="578"/>
      <c r="Q607" s="388"/>
      <c r="R607" s="196"/>
      <c r="S607" s="211"/>
      <c r="T607" s="211"/>
      <c r="U607" s="211"/>
      <c r="V607" s="211"/>
      <c r="W607" s="211"/>
      <c r="X607" s="211"/>
      <c r="Y607" s="211"/>
      <c r="Z607" s="211"/>
      <c r="AA607" s="211"/>
      <c r="AB607" s="211"/>
      <c r="AC607" s="211"/>
      <c r="AD607" s="8"/>
    </row>
    <row r="608" spans="1:30" s="3" customFormat="1" x14ac:dyDescent="0.25">
      <c r="A608" s="188"/>
      <c r="B608" s="188"/>
      <c r="E608" s="388"/>
      <c r="F608" s="388"/>
      <c r="G608" s="190"/>
      <c r="H608" s="191"/>
      <c r="I608" s="192"/>
      <c r="J608" s="388"/>
      <c r="K608" s="578"/>
      <c r="L608" s="578"/>
      <c r="M608" s="388"/>
      <c r="N608" s="388"/>
      <c r="O608" s="578"/>
      <c r="P608" s="578"/>
      <c r="Q608" s="388"/>
      <c r="R608" s="196"/>
      <c r="S608" s="211"/>
      <c r="T608" s="211"/>
      <c r="U608" s="211"/>
      <c r="V608" s="211"/>
      <c r="W608" s="211"/>
      <c r="X608" s="211"/>
      <c r="Y608" s="211"/>
      <c r="Z608" s="211"/>
      <c r="AA608" s="211"/>
      <c r="AB608" s="211"/>
      <c r="AC608" s="211"/>
      <c r="AD608" s="8"/>
    </row>
    <row r="609" spans="1:30" s="3" customFormat="1" x14ac:dyDescent="0.25">
      <c r="A609" s="188"/>
      <c r="B609" s="188"/>
      <c r="E609" s="388"/>
      <c r="F609" s="388"/>
      <c r="G609" s="190"/>
      <c r="H609" s="191"/>
      <c r="I609" s="192"/>
      <c r="J609" s="388"/>
      <c r="K609" s="578"/>
      <c r="L609" s="578"/>
      <c r="M609" s="388"/>
      <c r="N609" s="388"/>
      <c r="O609" s="578"/>
      <c r="P609" s="578"/>
      <c r="Q609" s="388"/>
      <c r="R609" s="196"/>
      <c r="S609" s="211"/>
      <c r="T609" s="211"/>
      <c r="U609" s="211"/>
      <c r="V609" s="211"/>
      <c r="W609" s="211"/>
      <c r="X609" s="211"/>
      <c r="Y609" s="211"/>
      <c r="Z609" s="211"/>
      <c r="AA609" s="211"/>
      <c r="AB609" s="211"/>
      <c r="AC609" s="211"/>
      <c r="AD609" s="8"/>
    </row>
    <row r="610" spans="1:30" s="3" customFormat="1" x14ac:dyDescent="0.25">
      <c r="A610" s="188"/>
      <c r="B610" s="188"/>
      <c r="E610" s="388"/>
      <c r="F610" s="388"/>
      <c r="G610" s="190"/>
      <c r="H610" s="191"/>
      <c r="I610" s="192"/>
      <c r="J610" s="388"/>
      <c r="K610" s="578"/>
      <c r="L610" s="578"/>
      <c r="M610" s="388"/>
      <c r="N610" s="388"/>
      <c r="O610" s="578"/>
      <c r="P610" s="578"/>
      <c r="Q610" s="388"/>
      <c r="R610" s="196"/>
      <c r="S610" s="211"/>
      <c r="T610" s="211"/>
      <c r="U610" s="211"/>
      <c r="V610" s="211"/>
      <c r="W610" s="211"/>
      <c r="X610" s="211"/>
      <c r="Y610" s="211"/>
      <c r="Z610" s="211"/>
      <c r="AA610" s="211"/>
      <c r="AB610" s="211"/>
      <c r="AC610" s="211"/>
      <c r="AD610" s="8"/>
    </row>
    <row r="611" spans="1:30" s="3" customFormat="1" x14ac:dyDescent="0.25">
      <c r="A611" s="188"/>
      <c r="B611" s="188"/>
      <c r="E611" s="388"/>
      <c r="F611" s="388"/>
      <c r="G611" s="190"/>
      <c r="H611" s="191"/>
      <c r="I611" s="192"/>
      <c r="J611" s="388"/>
      <c r="K611" s="578"/>
      <c r="L611" s="578"/>
      <c r="M611" s="388"/>
      <c r="N611" s="388"/>
      <c r="O611" s="578"/>
      <c r="P611" s="578"/>
      <c r="Q611" s="388"/>
      <c r="R611" s="196"/>
      <c r="S611" s="211"/>
      <c r="T611" s="211"/>
      <c r="U611" s="211"/>
      <c r="V611" s="211"/>
      <c r="W611" s="211"/>
      <c r="X611" s="211"/>
      <c r="Y611" s="211"/>
      <c r="Z611" s="211"/>
      <c r="AA611" s="211"/>
      <c r="AB611" s="211"/>
      <c r="AC611" s="211"/>
      <c r="AD611" s="8"/>
    </row>
    <row r="612" spans="1:30" s="3" customFormat="1" x14ac:dyDescent="0.25">
      <c r="A612" s="188"/>
      <c r="B612" s="188"/>
      <c r="E612" s="388"/>
      <c r="F612" s="388"/>
      <c r="G612" s="190"/>
      <c r="H612" s="191"/>
      <c r="I612" s="192"/>
      <c r="J612" s="388"/>
      <c r="K612" s="578"/>
      <c r="L612" s="578"/>
      <c r="M612" s="388"/>
      <c r="N612" s="388"/>
      <c r="O612" s="578"/>
      <c r="P612" s="578"/>
      <c r="Q612" s="388"/>
      <c r="R612" s="196"/>
      <c r="S612" s="211"/>
      <c r="T612" s="211"/>
      <c r="U612" s="211"/>
      <c r="V612" s="211"/>
      <c r="W612" s="211"/>
      <c r="X612" s="211"/>
      <c r="Y612" s="211"/>
      <c r="Z612" s="211"/>
      <c r="AA612" s="211"/>
      <c r="AB612" s="211"/>
      <c r="AC612" s="211"/>
      <c r="AD612" s="8"/>
    </row>
    <row r="613" spans="1:30" s="3" customFormat="1" x14ac:dyDescent="0.25">
      <c r="A613" s="188"/>
      <c r="B613" s="188"/>
      <c r="E613" s="388"/>
      <c r="F613" s="388"/>
      <c r="G613" s="190"/>
      <c r="H613" s="191"/>
      <c r="I613" s="192"/>
      <c r="J613" s="388"/>
      <c r="K613" s="578"/>
      <c r="L613" s="578"/>
      <c r="M613" s="388"/>
      <c r="N613" s="388"/>
      <c r="O613" s="578"/>
      <c r="P613" s="578"/>
      <c r="Q613" s="388"/>
      <c r="R613" s="196"/>
      <c r="S613" s="211"/>
      <c r="T613" s="211"/>
      <c r="U613" s="211"/>
      <c r="V613" s="211"/>
      <c r="W613" s="211"/>
      <c r="X613" s="211"/>
      <c r="Y613" s="211"/>
      <c r="Z613" s="211"/>
      <c r="AA613" s="211"/>
      <c r="AB613" s="211"/>
      <c r="AC613" s="211"/>
      <c r="AD613" s="8"/>
    </row>
    <row r="614" spans="1:30" s="3" customFormat="1" x14ac:dyDescent="0.25">
      <c r="A614" s="188"/>
      <c r="B614" s="188"/>
      <c r="E614" s="388"/>
      <c r="F614" s="388"/>
      <c r="G614" s="190"/>
      <c r="H614" s="191"/>
      <c r="I614" s="192"/>
      <c r="J614" s="388"/>
      <c r="K614" s="578"/>
      <c r="L614" s="578"/>
      <c r="M614" s="388"/>
      <c r="N614" s="388"/>
      <c r="O614" s="578"/>
      <c r="P614" s="578"/>
      <c r="Q614" s="388"/>
      <c r="R614" s="196"/>
      <c r="S614" s="211"/>
      <c r="T614" s="211"/>
      <c r="U614" s="211"/>
      <c r="V614" s="211"/>
      <c r="W614" s="211"/>
      <c r="X614" s="211"/>
      <c r="Y614" s="211"/>
      <c r="Z614" s="211"/>
      <c r="AA614" s="211"/>
      <c r="AB614" s="211"/>
      <c r="AC614" s="211"/>
      <c r="AD614" s="8"/>
    </row>
    <row r="615" spans="1:30" s="3" customFormat="1" x14ac:dyDescent="0.25">
      <c r="A615" s="188"/>
      <c r="B615" s="188"/>
      <c r="E615" s="388"/>
      <c r="F615" s="388"/>
      <c r="G615" s="190"/>
      <c r="H615" s="191"/>
      <c r="I615" s="192"/>
      <c r="J615" s="388"/>
      <c r="K615" s="578"/>
      <c r="L615" s="578"/>
      <c r="M615" s="388"/>
      <c r="N615" s="388"/>
      <c r="O615" s="578"/>
      <c r="P615" s="578"/>
      <c r="Q615" s="388"/>
      <c r="R615" s="196"/>
      <c r="S615" s="211"/>
      <c r="T615" s="211"/>
      <c r="U615" s="211"/>
      <c r="V615" s="211"/>
      <c r="W615" s="211"/>
      <c r="X615" s="211"/>
      <c r="Y615" s="211"/>
      <c r="Z615" s="211"/>
      <c r="AA615" s="211"/>
      <c r="AB615" s="211"/>
      <c r="AC615" s="211"/>
      <c r="AD615" s="8"/>
    </row>
    <row r="616" spans="1:30" s="3" customFormat="1" x14ac:dyDescent="0.25">
      <c r="A616" s="188"/>
      <c r="B616" s="188"/>
      <c r="E616" s="388"/>
      <c r="F616" s="388"/>
      <c r="G616" s="190"/>
      <c r="H616" s="191"/>
      <c r="I616" s="192"/>
      <c r="J616" s="388"/>
      <c r="K616" s="578"/>
      <c r="L616" s="578"/>
      <c r="M616" s="388"/>
      <c r="N616" s="388"/>
      <c r="O616" s="578"/>
      <c r="P616" s="578"/>
      <c r="Q616" s="388"/>
      <c r="R616" s="196"/>
      <c r="S616" s="211"/>
      <c r="T616" s="211"/>
      <c r="U616" s="211"/>
      <c r="V616" s="211"/>
      <c r="W616" s="211"/>
      <c r="X616" s="211"/>
      <c r="Y616" s="211"/>
      <c r="Z616" s="211"/>
      <c r="AA616" s="211"/>
      <c r="AB616" s="211"/>
      <c r="AC616" s="211"/>
      <c r="AD616" s="8"/>
    </row>
    <row r="617" spans="1:30" s="3" customFormat="1" x14ac:dyDescent="0.25">
      <c r="A617" s="188"/>
      <c r="B617" s="188"/>
      <c r="E617" s="388"/>
      <c r="F617" s="388"/>
      <c r="G617" s="190"/>
      <c r="H617" s="191"/>
      <c r="I617" s="192"/>
      <c r="J617" s="388"/>
      <c r="K617" s="578"/>
      <c r="L617" s="578"/>
      <c r="M617" s="388"/>
      <c r="N617" s="388"/>
      <c r="O617" s="578"/>
      <c r="P617" s="578"/>
      <c r="Q617" s="388"/>
      <c r="R617" s="196"/>
      <c r="S617" s="211"/>
      <c r="T617" s="211"/>
      <c r="U617" s="211"/>
      <c r="V617" s="211"/>
      <c r="W617" s="211"/>
      <c r="X617" s="211"/>
      <c r="Y617" s="211"/>
      <c r="Z617" s="211"/>
      <c r="AA617" s="211"/>
      <c r="AB617" s="211"/>
      <c r="AC617" s="211"/>
      <c r="AD617" s="8"/>
    </row>
    <row r="618" spans="1:30" s="3" customFormat="1" x14ac:dyDescent="0.25">
      <c r="A618" s="188"/>
      <c r="B618" s="188"/>
      <c r="E618" s="388"/>
      <c r="F618" s="388"/>
      <c r="G618" s="190"/>
      <c r="H618" s="191"/>
      <c r="I618" s="192"/>
      <c r="J618" s="388"/>
      <c r="K618" s="578"/>
      <c r="L618" s="578"/>
      <c r="M618" s="388"/>
      <c r="N618" s="388"/>
      <c r="O618" s="578"/>
      <c r="P618" s="578"/>
      <c r="Q618" s="388"/>
      <c r="R618" s="196"/>
      <c r="S618" s="211"/>
      <c r="T618" s="211"/>
      <c r="U618" s="211"/>
      <c r="V618" s="211"/>
      <c r="W618" s="211"/>
      <c r="X618" s="211"/>
      <c r="Y618" s="211"/>
      <c r="Z618" s="211"/>
      <c r="AA618" s="211"/>
      <c r="AB618" s="211"/>
      <c r="AC618" s="211"/>
      <c r="AD618" s="8"/>
    </row>
    <row r="619" spans="1:30" s="3" customFormat="1" x14ac:dyDescent="0.25">
      <c r="A619" s="188"/>
      <c r="B619" s="188"/>
      <c r="E619" s="388"/>
      <c r="F619" s="388"/>
      <c r="G619" s="190"/>
      <c r="H619" s="191"/>
      <c r="I619" s="192"/>
      <c r="J619" s="388"/>
      <c r="K619" s="578"/>
      <c r="L619" s="578"/>
      <c r="M619" s="388"/>
      <c r="N619" s="388"/>
      <c r="O619" s="578"/>
      <c r="P619" s="578"/>
      <c r="Q619" s="388"/>
      <c r="R619" s="196"/>
      <c r="S619" s="211"/>
      <c r="T619" s="211"/>
      <c r="U619" s="211"/>
      <c r="V619" s="211"/>
      <c r="W619" s="211"/>
      <c r="X619" s="211"/>
      <c r="Y619" s="211"/>
      <c r="Z619" s="211"/>
      <c r="AA619" s="211"/>
      <c r="AB619" s="211"/>
      <c r="AC619" s="211"/>
      <c r="AD619" s="8"/>
    </row>
    <row r="620" spans="1:30" s="3" customFormat="1" x14ac:dyDescent="0.25">
      <c r="A620" s="188"/>
      <c r="B620" s="188"/>
      <c r="E620" s="388"/>
      <c r="F620" s="388"/>
      <c r="G620" s="190"/>
      <c r="H620" s="191"/>
      <c r="I620" s="192"/>
      <c r="J620" s="388"/>
      <c r="K620" s="578"/>
      <c r="L620" s="578"/>
      <c r="M620" s="388"/>
      <c r="N620" s="388"/>
      <c r="O620" s="578"/>
      <c r="P620" s="578"/>
      <c r="Q620" s="388"/>
      <c r="R620" s="196"/>
      <c r="S620" s="211"/>
      <c r="T620" s="211"/>
      <c r="U620" s="211"/>
      <c r="V620" s="211"/>
      <c r="W620" s="211"/>
      <c r="X620" s="211"/>
      <c r="Y620" s="211"/>
      <c r="Z620" s="211"/>
      <c r="AA620" s="211"/>
      <c r="AB620" s="211"/>
      <c r="AC620" s="211"/>
      <c r="AD620" s="8"/>
    </row>
    <row r="621" spans="1:30" s="3" customFormat="1" x14ac:dyDescent="0.25">
      <c r="A621" s="188"/>
      <c r="B621" s="188"/>
      <c r="E621" s="388"/>
      <c r="F621" s="388"/>
      <c r="G621" s="190"/>
      <c r="H621" s="191"/>
      <c r="I621" s="192"/>
      <c r="J621" s="388"/>
      <c r="K621" s="578"/>
      <c r="L621" s="578"/>
      <c r="M621" s="388"/>
      <c r="N621" s="388"/>
      <c r="O621" s="578"/>
      <c r="P621" s="578"/>
      <c r="Q621" s="388"/>
      <c r="R621" s="196"/>
      <c r="S621" s="211"/>
      <c r="T621" s="211"/>
      <c r="U621" s="211"/>
      <c r="V621" s="211"/>
      <c r="W621" s="211"/>
      <c r="X621" s="211"/>
      <c r="Y621" s="211"/>
      <c r="Z621" s="211"/>
      <c r="AA621" s="211"/>
      <c r="AB621" s="211"/>
      <c r="AC621" s="211"/>
      <c r="AD621" s="8"/>
    </row>
    <row r="622" spans="1:30" s="3" customFormat="1" x14ac:dyDescent="0.25">
      <c r="A622" s="188"/>
      <c r="B622" s="188"/>
      <c r="E622" s="388"/>
      <c r="F622" s="388"/>
      <c r="G622" s="190"/>
      <c r="H622" s="191"/>
      <c r="I622" s="192"/>
      <c r="J622" s="388"/>
      <c r="K622" s="578"/>
      <c r="L622" s="578"/>
      <c r="M622" s="388"/>
      <c r="N622" s="388"/>
      <c r="O622" s="578"/>
      <c r="P622" s="578"/>
      <c r="Q622" s="388"/>
      <c r="R622" s="196"/>
      <c r="S622" s="211"/>
      <c r="T622" s="211"/>
      <c r="U622" s="211"/>
      <c r="V622" s="211"/>
      <c r="W622" s="211"/>
      <c r="X622" s="211"/>
      <c r="Y622" s="211"/>
      <c r="Z622" s="211"/>
      <c r="AA622" s="211"/>
      <c r="AB622" s="211"/>
      <c r="AC622" s="211"/>
      <c r="AD622" s="8"/>
    </row>
    <row r="623" spans="1:30" s="3" customFormat="1" x14ac:dyDescent="0.25">
      <c r="A623" s="188"/>
      <c r="B623" s="188"/>
      <c r="E623" s="388"/>
      <c r="F623" s="388"/>
      <c r="G623" s="190"/>
      <c r="H623" s="191"/>
      <c r="I623" s="192"/>
      <c r="J623" s="388"/>
      <c r="K623" s="578"/>
      <c r="L623" s="578"/>
      <c r="M623" s="388"/>
      <c r="N623" s="388"/>
      <c r="O623" s="578"/>
      <c r="P623" s="578"/>
      <c r="Q623" s="388"/>
      <c r="R623" s="196"/>
      <c r="S623" s="211"/>
      <c r="T623" s="211"/>
      <c r="U623" s="211"/>
      <c r="V623" s="211"/>
      <c r="W623" s="211"/>
      <c r="X623" s="211"/>
      <c r="Y623" s="211"/>
      <c r="Z623" s="211"/>
      <c r="AA623" s="211"/>
      <c r="AB623" s="211"/>
      <c r="AC623" s="211"/>
      <c r="AD623" s="8"/>
    </row>
    <row r="624" spans="1:30" s="3" customFormat="1" x14ac:dyDescent="0.25">
      <c r="A624" s="188"/>
      <c r="B624" s="188"/>
      <c r="E624" s="388"/>
      <c r="F624" s="388"/>
      <c r="G624" s="190"/>
      <c r="H624" s="191"/>
      <c r="I624" s="192"/>
      <c r="J624" s="388"/>
      <c r="K624" s="578"/>
      <c r="L624" s="578"/>
      <c r="M624" s="388"/>
      <c r="N624" s="388"/>
      <c r="O624" s="578"/>
      <c r="P624" s="578"/>
      <c r="Q624" s="388"/>
      <c r="R624" s="196"/>
      <c r="S624" s="211"/>
      <c r="T624" s="211"/>
      <c r="U624" s="211"/>
      <c r="V624" s="211"/>
      <c r="W624" s="211"/>
      <c r="X624" s="211"/>
      <c r="Y624" s="211"/>
      <c r="Z624" s="211"/>
      <c r="AA624" s="211"/>
      <c r="AB624" s="211"/>
      <c r="AC624" s="211"/>
      <c r="AD624" s="8"/>
    </row>
    <row r="625" spans="1:30" s="3" customFormat="1" x14ac:dyDescent="0.25">
      <c r="A625" s="188"/>
      <c r="B625" s="188"/>
      <c r="E625" s="388"/>
      <c r="F625" s="388"/>
      <c r="G625" s="190"/>
      <c r="H625" s="191"/>
      <c r="I625" s="192"/>
      <c r="J625" s="388"/>
      <c r="K625" s="578"/>
      <c r="L625" s="578"/>
      <c r="M625" s="388"/>
      <c r="N625" s="388"/>
      <c r="O625" s="578"/>
      <c r="P625" s="578"/>
      <c r="Q625" s="388"/>
      <c r="R625" s="196"/>
      <c r="S625" s="211"/>
      <c r="T625" s="211"/>
      <c r="U625" s="211"/>
      <c r="V625" s="211"/>
      <c r="W625" s="211"/>
      <c r="X625" s="211"/>
      <c r="Y625" s="211"/>
      <c r="Z625" s="211"/>
      <c r="AA625" s="211"/>
      <c r="AB625" s="211"/>
      <c r="AC625" s="211"/>
      <c r="AD625" s="8"/>
    </row>
    <row r="626" spans="1:30" s="3" customFormat="1" x14ac:dyDescent="0.25">
      <c r="A626" s="188"/>
      <c r="B626" s="188"/>
      <c r="E626" s="388"/>
      <c r="F626" s="388"/>
      <c r="G626" s="190"/>
      <c r="H626" s="191"/>
      <c r="I626" s="192"/>
      <c r="J626" s="388"/>
      <c r="K626" s="578"/>
      <c r="L626" s="578"/>
      <c r="M626" s="388"/>
      <c r="N626" s="388"/>
      <c r="O626" s="578"/>
      <c r="P626" s="578"/>
      <c r="Q626" s="388"/>
      <c r="R626" s="196"/>
      <c r="S626" s="211"/>
      <c r="T626" s="211"/>
      <c r="U626" s="211"/>
      <c r="V626" s="211"/>
      <c r="W626" s="211"/>
      <c r="X626" s="211"/>
      <c r="Y626" s="211"/>
      <c r="Z626" s="211"/>
      <c r="AA626" s="211"/>
      <c r="AB626" s="211"/>
      <c r="AC626" s="211"/>
      <c r="AD626" s="8"/>
    </row>
    <row r="627" spans="1:30" s="3" customFormat="1" x14ac:dyDescent="0.25">
      <c r="A627" s="188"/>
      <c r="B627" s="188"/>
      <c r="E627" s="388"/>
      <c r="F627" s="388"/>
      <c r="G627" s="190"/>
      <c r="H627" s="191"/>
      <c r="I627" s="192"/>
      <c r="J627" s="388"/>
      <c r="K627" s="578"/>
      <c r="L627" s="578"/>
      <c r="M627" s="388"/>
      <c r="N627" s="388"/>
      <c r="O627" s="578"/>
      <c r="P627" s="578"/>
      <c r="Q627" s="388"/>
      <c r="R627" s="196"/>
      <c r="S627" s="211"/>
      <c r="T627" s="211"/>
      <c r="U627" s="211"/>
      <c r="V627" s="211"/>
      <c r="W627" s="211"/>
      <c r="X627" s="211"/>
      <c r="Y627" s="211"/>
      <c r="Z627" s="211"/>
      <c r="AA627" s="211"/>
      <c r="AB627" s="211"/>
      <c r="AC627" s="211"/>
      <c r="AD627" s="8"/>
    </row>
    <row r="628" spans="1:30" s="3" customFormat="1" x14ac:dyDescent="0.25">
      <c r="A628" s="188"/>
      <c r="B628" s="188"/>
      <c r="E628" s="388"/>
      <c r="F628" s="388"/>
      <c r="G628" s="190"/>
      <c r="H628" s="191"/>
      <c r="I628" s="192"/>
      <c r="J628" s="388"/>
      <c r="K628" s="578"/>
      <c r="L628" s="578"/>
      <c r="M628" s="388"/>
      <c r="N628" s="388"/>
      <c r="O628" s="578"/>
      <c r="P628" s="578"/>
      <c r="Q628" s="388"/>
      <c r="R628" s="196"/>
      <c r="S628" s="211"/>
      <c r="T628" s="211"/>
      <c r="U628" s="211"/>
      <c r="V628" s="211"/>
      <c r="W628" s="211"/>
      <c r="X628" s="211"/>
      <c r="Y628" s="211"/>
      <c r="Z628" s="211"/>
      <c r="AA628" s="211"/>
      <c r="AB628" s="211"/>
      <c r="AC628" s="211"/>
      <c r="AD628" s="8"/>
    </row>
    <row r="629" spans="1:30" s="3" customFormat="1" x14ac:dyDescent="0.25">
      <c r="A629" s="188"/>
      <c r="B629" s="188"/>
      <c r="E629" s="388"/>
      <c r="F629" s="388"/>
      <c r="G629" s="190"/>
      <c r="H629" s="191"/>
      <c r="I629" s="192"/>
      <c r="J629" s="388"/>
      <c r="K629" s="578"/>
      <c r="L629" s="578"/>
      <c r="M629" s="388"/>
      <c r="N629" s="388"/>
      <c r="O629" s="578"/>
      <c r="P629" s="578"/>
      <c r="Q629" s="388"/>
      <c r="R629" s="196"/>
      <c r="S629" s="211"/>
      <c r="T629" s="211"/>
      <c r="U629" s="211"/>
      <c r="V629" s="211"/>
      <c r="W629" s="211"/>
      <c r="X629" s="211"/>
      <c r="Y629" s="211"/>
      <c r="Z629" s="211"/>
      <c r="AA629" s="211"/>
      <c r="AB629" s="211"/>
      <c r="AC629" s="211"/>
      <c r="AD629" s="8"/>
    </row>
    <row r="630" spans="1:30" s="3" customFormat="1" x14ac:dyDescent="0.25">
      <c r="A630" s="188"/>
      <c r="B630" s="188"/>
      <c r="E630" s="388"/>
      <c r="F630" s="388"/>
      <c r="G630" s="190"/>
      <c r="H630" s="191"/>
      <c r="I630" s="192"/>
      <c r="J630" s="388"/>
      <c r="K630" s="578"/>
      <c r="L630" s="578"/>
      <c r="M630" s="388"/>
      <c r="N630" s="388"/>
      <c r="O630" s="578"/>
      <c r="P630" s="578"/>
      <c r="Q630" s="388"/>
      <c r="R630" s="196"/>
      <c r="S630" s="211"/>
      <c r="T630" s="211"/>
      <c r="U630" s="211"/>
      <c r="V630" s="211"/>
      <c r="W630" s="211"/>
      <c r="X630" s="211"/>
      <c r="Y630" s="211"/>
      <c r="Z630" s="211"/>
      <c r="AA630" s="211"/>
      <c r="AB630" s="211"/>
      <c r="AC630" s="211"/>
      <c r="AD630" s="8"/>
    </row>
    <row r="631" spans="1:30" s="3" customFormat="1" x14ac:dyDescent="0.25">
      <c r="A631" s="188"/>
      <c r="B631" s="188"/>
      <c r="E631" s="388"/>
      <c r="F631" s="388"/>
      <c r="G631" s="190"/>
      <c r="H631" s="191"/>
      <c r="I631" s="192"/>
      <c r="J631" s="388"/>
      <c r="K631" s="578"/>
      <c r="L631" s="578"/>
      <c r="M631" s="388"/>
      <c r="N631" s="388"/>
      <c r="O631" s="578"/>
      <c r="P631" s="578"/>
      <c r="Q631" s="388"/>
      <c r="R631" s="196"/>
      <c r="S631" s="211"/>
      <c r="T631" s="211"/>
      <c r="U631" s="211"/>
      <c r="V631" s="211"/>
      <c r="W631" s="211"/>
      <c r="X631" s="211"/>
      <c r="Y631" s="211"/>
      <c r="Z631" s="211"/>
      <c r="AA631" s="211"/>
      <c r="AB631" s="211"/>
      <c r="AC631" s="211"/>
      <c r="AD631" s="8"/>
    </row>
    <row r="632" spans="1:30" s="3" customFormat="1" x14ac:dyDescent="0.25">
      <c r="A632" s="188"/>
      <c r="B632" s="188"/>
      <c r="E632" s="388"/>
      <c r="F632" s="388"/>
      <c r="G632" s="190"/>
      <c r="H632" s="191"/>
      <c r="I632" s="192"/>
      <c r="J632" s="388"/>
      <c r="K632" s="578"/>
      <c r="L632" s="578"/>
      <c r="M632" s="388"/>
      <c r="N632" s="388"/>
      <c r="O632" s="578"/>
      <c r="P632" s="578"/>
      <c r="Q632" s="388"/>
      <c r="R632" s="196"/>
      <c r="S632" s="211"/>
      <c r="T632" s="211"/>
      <c r="U632" s="211"/>
      <c r="V632" s="211"/>
      <c r="W632" s="211"/>
      <c r="X632" s="211"/>
      <c r="Y632" s="211"/>
      <c r="Z632" s="211"/>
      <c r="AA632" s="211"/>
      <c r="AB632" s="211"/>
      <c r="AC632" s="211"/>
      <c r="AD632" s="8"/>
    </row>
    <row r="633" spans="1:30" s="3" customFormat="1" x14ac:dyDescent="0.25">
      <c r="A633" s="188"/>
      <c r="B633" s="188"/>
      <c r="E633" s="388"/>
      <c r="F633" s="388"/>
      <c r="G633" s="190"/>
      <c r="H633" s="191"/>
      <c r="I633" s="192"/>
      <c r="J633" s="388"/>
      <c r="K633" s="578"/>
      <c r="L633" s="578"/>
      <c r="M633" s="388"/>
      <c r="N633" s="388"/>
      <c r="O633" s="578"/>
      <c r="P633" s="578"/>
      <c r="Q633" s="388"/>
      <c r="R633" s="196"/>
      <c r="S633" s="211"/>
      <c r="T633" s="211"/>
      <c r="U633" s="211"/>
      <c r="V633" s="211"/>
      <c r="W633" s="211"/>
      <c r="X633" s="211"/>
      <c r="Y633" s="211"/>
      <c r="Z633" s="211"/>
      <c r="AA633" s="211"/>
      <c r="AB633" s="211"/>
      <c r="AC633" s="211"/>
      <c r="AD633" s="8"/>
    </row>
    <row r="634" spans="1:30" s="3" customFormat="1" x14ac:dyDescent="0.25">
      <c r="A634" s="188"/>
      <c r="B634" s="188"/>
      <c r="E634" s="388"/>
      <c r="F634" s="388"/>
      <c r="G634" s="190"/>
      <c r="H634" s="191"/>
      <c r="I634" s="192"/>
      <c r="J634" s="388"/>
      <c r="K634" s="578"/>
      <c r="L634" s="578"/>
      <c r="M634" s="388"/>
      <c r="N634" s="388"/>
      <c r="O634" s="578"/>
      <c r="P634" s="578"/>
      <c r="Q634" s="388"/>
      <c r="R634" s="196"/>
      <c r="S634" s="211"/>
      <c r="T634" s="211"/>
      <c r="U634" s="211"/>
      <c r="V634" s="211"/>
      <c r="W634" s="211"/>
      <c r="X634" s="211"/>
      <c r="Y634" s="211"/>
      <c r="Z634" s="211"/>
      <c r="AA634" s="211"/>
      <c r="AB634" s="211"/>
      <c r="AC634" s="211"/>
      <c r="AD634" s="8"/>
    </row>
    <row r="635" spans="1:30" s="3" customFormat="1" x14ac:dyDescent="0.25">
      <c r="A635" s="188"/>
      <c r="B635" s="188"/>
      <c r="E635" s="388"/>
      <c r="F635" s="388"/>
      <c r="G635" s="190"/>
      <c r="H635" s="191"/>
      <c r="I635" s="192"/>
      <c r="J635" s="388"/>
      <c r="K635" s="578"/>
      <c r="L635" s="578"/>
      <c r="M635" s="388"/>
      <c r="N635" s="388"/>
      <c r="O635" s="578"/>
      <c r="P635" s="578"/>
      <c r="Q635" s="388"/>
      <c r="R635" s="196"/>
      <c r="S635" s="211"/>
      <c r="T635" s="211"/>
      <c r="U635" s="211"/>
      <c r="V635" s="211"/>
      <c r="W635" s="211"/>
      <c r="X635" s="211"/>
      <c r="Y635" s="211"/>
      <c r="Z635" s="211"/>
      <c r="AA635" s="211"/>
      <c r="AB635" s="211"/>
      <c r="AC635" s="211"/>
      <c r="AD635" s="8"/>
    </row>
    <row r="636" spans="1:30" s="3" customFormat="1" x14ac:dyDescent="0.25">
      <c r="A636" s="188"/>
      <c r="B636" s="188"/>
      <c r="E636" s="388"/>
      <c r="F636" s="388"/>
      <c r="G636" s="190"/>
      <c r="H636" s="191"/>
      <c r="I636" s="192"/>
      <c r="J636" s="388"/>
      <c r="K636" s="578"/>
      <c r="L636" s="578"/>
      <c r="M636" s="388"/>
      <c r="N636" s="388"/>
      <c r="O636" s="578"/>
      <c r="P636" s="578"/>
      <c r="Q636" s="388"/>
      <c r="R636" s="196"/>
      <c r="S636" s="211"/>
      <c r="T636" s="211"/>
      <c r="U636" s="211"/>
      <c r="V636" s="211"/>
      <c r="W636" s="211"/>
      <c r="X636" s="211"/>
      <c r="Y636" s="211"/>
      <c r="Z636" s="211"/>
      <c r="AA636" s="211"/>
      <c r="AB636" s="211"/>
      <c r="AC636" s="211"/>
      <c r="AD636" s="8"/>
    </row>
    <row r="637" spans="1:30" s="3" customFormat="1" x14ac:dyDescent="0.25">
      <c r="A637" s="188"/>
      <c r="B637" s="188"/>
      <c r="E637" s="388"/>
      <c r="F637" s="388"/>
      <c r="G637" s="190"/>
      <c r="H637" s="191"/>
      <c r="I637" s="192"/>
      <c r="J637" s="388"/>
      <c r="K637" s="578"/>
      <c r="L637" s="578"/>
      <c r="M637" s="388"/>
      <c r="N637" s="388"/>
      <c r="O637" s="578"/>
      <c r="P637" s="578"/>
      <c r="Q637" s="388"/>
      <c r="R637" s="196"/>
      <c r="S637" s="211"/>
      <c r="T637" s="211"/>
      <c r="U637" s="211"/>
      <c r="V637" s="211"/>
      <c r="W637" s="211"/>
      <c r="X637" s="211"/>
      <c r="Y637" s="211"/>
      <c r="Z637" s="211"/>
      <c r="AA637" s="211"/>
      <c r="AB637" s="211"/>
      <c r="AC637" s="211"/>
      <c r="AD637" s="8"/>
    </row>
    <row r="638" spans="1:30" s="3" customFormat="1" x14ac:dyDescent="0.25">
      <c r="A638" s="188"/>
      <c r="B638" s="188"/>
      <c r="E638" s="388"/>
      <c r="F638" s="388"/>
      <c r="G638" s="190"/>
      <c r="H638" s="191"/>
      <c r="I638" s="192"/>
      <c r="J638" s="388"/>
      <c r="K638" s="578"/>
      <c r="L638" s="578"/>
      <c r="M638" s="388"/>
      <c r="N638" s="388"/>
      <c r="O638" s="578"/>
      <c r="P638" s="578"/>
      <c r="Q638" s="388"/>
      <c r="R638" s="196"/>
      <c r="S638" s="211"/>
      <c r="T638" s="211"/>
      <c r="U638" s="211"/>
      <c r="V638" s="211"/>
      <c r="W638" s="211"/>
      <c r="X638" s="211"/>
      <c r="Y638" s="211"/>
      <c r="Z638" s="211"/>
      <c r="AA638" s="211"/>
      <c r="AB638" s="211"/>
      <c r="AC638" s="211"/>
      <c r="AD638" s="8"/>
    </row>
    <row r="639" spans="1:30" s="3" customFormat="1" x14ac:dyDescent="0.25">
      <c r="A639" s="188"/>
      <c r="B639" s="188"/>
      <c r="E639" s="388"/>
      <c r="F639" s="388"/>
      <c r="G639" s="190"/>
      <c r="H639" s="191"/>
      <c r="I639" s="192"/>
      <c r="J639" s="388"/>
      <c r="K639" s="578"/>
      <c r="L639" s="578"/>
      <c r="M639" s="388"/>
      <c r="N639" s="388"/>
      <c r="O639" s="578"/>
      <c r="P639" s="578"/>
      <c r="Q639" s="388"/>
      <c r="R639" s="196"/>
      <c r="S639" s="211"/>
      <c r="T639" s="211"/>
      <c r="U639" s="211"/>
      <c r="V639" s="211"/>
      <c r="W639" s="211"/>
      <c r="X639" s="211"/>
      <c r="Y639" s="211"/>
      <c r="Z639" s="211"/>
      <c r="AA639" s="211"/>
      <c r="AB639" s="211"/>
      <c r="AC639" s="211"/>
      <c r="AD639" s="8"/>
    </row>
    <row r="640" spans="1:30" s="3" customFormat="1" x14ac:dyDescent="0.25">
      <c r="A640" s="188"/>
      <c r="B640" s="188"/>
      <c r="E640" s="388"/>
      <c r="F640" s="388"/>
      <c r="G640" s="190"/>
      <c r="H640" s="191"/>
      <c r="I640" s="192"/>
      <c r="J640" s="388"/>
      <c r="K640" s="578"/>
      <c r="L640" s="578"/>
      <c r="M640" s="388"/>
      <c r="N640" s="388"/>
      <c r="O640" s="578"/>
      <c r="P640" s="578"/>
      <c r="Q640" s="388"/>
      <c r="R640" s="196"/>
      <c r="S640" s="211"/>
      <c r="T640" s="211"/>
      <c r="U640" s="211"/>
      <c r="V640" s="211"/>
      <c r="W640" s="211"/>
      <c r="X640" s="211"/>
      <c r="Y640" s="211"/>
      <c r="Z640" s="211"/>
      <c r="AA640" s="211"/>
      <c r="AB640" s="211"/>
      <c r="AC640" s="211"/>
      <c r="AD640" s="8"/>
    </row>
    <row r="641" spans="1:30" s="3" customFormat="1" x14ac:dyDescent="0.25">
      <c r="A641" s="188"/>
      <c r="B641" s="188"/>
      <c r="E641" s="388"/>
      <c r="F641" s="388"/>
      <c r="G641" s="190"/>
      <c r="H641" s="191"/>
      <c r="I641" s="192"/>
      <c r="J641" s="388"/>
      <c r="K641" s="578"/>
      <c r="L641" s="578"/>
      <c r="M641" s="388"/>
      <c r="N641" s="388"/>
      <c r="O641" s="578"/>
      <c r="P641" s="578"/>
      <c r="Q641" s="388"/>
      <c r="R641" s="196"/>
      <c r="S641" s="211"/>
      <c r="T641" s="211"/>
      <c r="U641" s="211"/>
      <c r="V641" s="211"/>
      <c r="W641" s="211"/>
      <c r="X641" s="211"/>
      <c r="Y641" s="211"/>
      <c r="Z641" s="211"/>
      <c r="AA641" s="211"/>
      <c r="AB641" s="211"/>
      <c r="AC641" s="211"/>
      <c r="AD641" s="8"/>
    </row>
    <row r="642" spans="1:30" s="3" customFormat="1" x14ac:dyDescent="0.25">
      <c r="A642" s="188"/>
      <c r="B642" s="188"/>
      <c r="E642" s="388"/>
      <c r="F642" s="388"/>
      <c r="G642" s="190"/>
      <c r="H642" s="191"/>
      <c r="I642" s="192"/>
      <c r="J642" s="388"/>
      <c r="K642" s="578"/>
      <c r="L642" s="578"/>
      <c r="M642" s="388"/>
      <c r="N642" s="388"/>
      <c r="O642" s="578"/>
      <c r="P642" s="578"/>
      <c r="Q642" s="388"/>
      <c r="R642" s="196"/>
      <c r="S642" s="211"/>
      <c r="T642" s="211"/>
      <c r="U642" s="211"/>
      <c r="V642" s="211"/>
      <c r="W642" s="211"/>
      <c r="X642" s="211"/>
      <c r="Y642" s="211"/>
      <c r="Z642" s="211"/>
      <c r="AA642" s="211"/>
      <c r="AB642" s="211"/>
      <c r="AC642" s="211"/>
      <c r="AD642" s="8"/>
    </row>
    <row r="643" spans="1:30" s="3" customFormat="1" x14ac:dyDescent="0.25">
      <c r="A643" s="188"/>
      <c r="B643" s="188"/>
      <c r="E643" s="388"/>
      <c r="F643" s="388"/>
      <c r="G643" s="190"/>
      <c r="H643" s="191"/>
      <c r="I643" s="192"/>
      <c r="J643" s="388"/>
      <c r="K643" s="578"/>
      <c r="L643" s="578"/>
      <c r="M643" s="388"/>
      <c r="N643" s="388"/>
      <c r="O643" s="578"/>
      <c r="P643" s="578"/>
      <c r="Q643" s="388"/>
      <c r="R643" s="196"/>
      <c r="S643" s="211"/>
      <c r="T643" s="211"/>
      <c r="U643" s="211"/>
      <c r="V643" s="211"/>
      <c r="W643" s="211"/>
      <c r="X643" s="211"/>
      <c r="Y643" s="211"/>
      <c r="Z643" s="211"/>
      <c r="AA643" s="211"/>
      <c r="AB643" s="211"/>
      <c r="AC643" s="211"/>
      <c r="AD643" s="8"/>
    </row>
    <row r="644" spans="1:30" s="3" customFormat="1" x14ac:dyDescent="0.25">
      <c r="A644" s="188"/>
      <c r="B644" s="188"/>
      <c r="E644" s="388"/>
      <c r="F644" s="388"/>
      <c r="G644" s="190"/>
      <c r="H644" s="191"/>
      <c r="I644" s="192"/>
      <c r="J644" s="388"/>
      <c r="K644" s="578"/>
      <c r="L644" s="578"/>
      <c r="M644" s="388"/>
      <c r="N644" s="388"/>
      <c r="O644" s="578"/>
      <c r="P644" s="578"/>
      <c r="Q644" s="388"/>
      <c r="R644" s="196"/>
      <c r="S644" s="211"/>
      <c r="T644" s="211"/>
      <c r="U644" s="211"/>
      <c r="V644" s="211"/>
      <c r="W644" s="211"/>
      <c r="X644" s="211"/>
      <c r="Y644" s="211"/>
      <c r="Z644" s="211"/>
      <c r="AA644" s="211"/>
      <c r="AB644" s="211"/>
      <c r="AC644" s="211"/>
      <c r="AD644" s="8"/>
    </row>
    <row r="645" spans="1:30" s="3" customFormat="1" x14ac:dyDescent="0.25">
      <c r="A645" s="188"/>
      <c r="B645" s="188"/>
      <c r="E645" s="388"/>
      <c r="F645" s="388"/>
      <c r="G645" s="190"/>
      <c r="H645" s="191"/>
      <c r="I645" s="192"/>
      <c r="J645" s="388"/>
      <c r="K645" s="578"/>
      <c r="L645" s="578"/>
      <c r="M645" s="388"/>
      <c r="N645" s="388"/>
      <c r="O645" s="578"/>
      <c r="P645" s="578"/>
      <c r="Q645" s="388"/>
      <c r="R645" s="196"/>
      <c r="S645" s="211"/>
      <c r="T645" s="211"/>
      <c r="U645" s="211"/>
      <c r="V645" s="211"/>
      <c r="W645" s="211"/>
      <c r="X645" s="211"/>
      <c r="Y645" s="211"/>
      <c r="Z645" s="211"/>
      <c r="AA645" s="211"/>
      <c r="AB645" s="211"/>
      <c r="AC645" s="211"/>
      <c r="AD645" s="8"/>
    </row>
    <row r="646" spans="1:30" s="3" customFormat="1" x14ac:dyDescent="0.25">
      <c r="A646" s="188"/>
      <c r="B646" s="188"/>
      <c r="E646" s="388"/>
      <c r="F646" s="388"/>
      <c r="G646" s="190"/>
      <c r="H646" s="191"/>
      <c r="I646" s="192"/>
      <c r="J646" s="388"/>
      <c r="K646" s="578"/>
      <c r="L646" s="578"/>
      <c r="M646" s="388"/>
      <c r="N646" s="388"/>
      <c r="O646" s="578"/>
      <c r="P646" s="578"/>
      <c r="Q646" s="388"/>
      <c r="R646" s="196"/>
      <c r="S646" s="211"/>
      <c r="T646" s="211"/>
      <c r="U646" s="211"/>
      <c r="V646" s="211"/>
      <c r="W646" s="211"/>
      <c r="X646" s="211"/>
      <c r="Y646" s="211"/>
      <c r="Z646" s="211"/>
      <c r="AA646" s="211"/>
      <c r="AB646" s="211"/>
      <c r="AC646" s="211"/>
      <c r="AD646" s="8"/>
    </row>
    <row r="647" spans="1:30" s="3" customFormat="1" x14ac:dyDescent="0.25">
      <c r="A647" s="188"/>
      <c r="B647" s="188"/>
      <c r="E647" s="388"/>
      <c r="F647" s="388"/>
      <c r="G647" s="190"/>
      <c r="H647" s="191"/>
      <c r="I647" s="192"/>
      <c r="J647" s="388"/>
      <c r="K647" s="578"/>
      <c r="L647" s="578"/>
      <c r="M647" s="388"/>
      <c r="N647" s="388"/>
      <c r="O647" s="578"/>
      <c r="P647" s="578"/>
      <c r="Q647" s="388"/>
      <c r="R647" s="196"/>
      <c r="S647" s="211"/>
      <c r="T647" s="211"/>
      <c r="U647" s="211"/>
      <c r="V647" s="211"/>
      <c r="W647" s="211"/>
      <c r="X647" s="211"/>
      <c r="Y647" s="211"/>
      <c r="Z647" s="211"/>
      <c r="AA647" s="211"/>
      <c r="AB647" s="211"/>
      <c r="AC647" s="211"/>
      <c r="AD647" s="8"/>
    </row>
    <row r="648" spans="1:30" s="3" customFormat="1" x14ac:dyDescent="0.25">
      <c r="A648" s="188"/>
      <c r="B648" s="188"/>
      <c r="E648" s="388"/>
      <c r="F648" s="388"/>
      <c r="G648" s="190"/>
      <c r="H648" s="191"/>
      <c r="I648" s="192"/>
      <c r="J648" s="388"/>
      <c r="K648" s="578"/>
      <c r="L648" s="578"/>
      <c r="M648" s="388"/>
      <c r="N648" s="388"/>
      <c r="O648" s="578"/>
      <c r="P648" s="578"/>
      <c r="Q648" s="388"/>
      <c r="R648" s="196"/>
      <c r="S648" s="211"/>
      <c r="T648" s="211"/>
      <c r="U648" s="211"/>
      <c r="V648" s="211"/>
      <c r="W648" s="211"/>
      <c r="X648" s="211"/>
      <c r="Y648" s="211"/>
      <c r="Z648" s="211"/>
      <c r="AA648" s="211"/>
      <c r="AB648" s="211"/>
      <c r="AC648" s="211"/>
      <c r="AD648" s="8"/>
    </row>
    <row r="649" spans="1:30" s="3" customFormat="1" x14ac:dyDescent="0.25">
      <c r="A649" s="188"/>
      <c r="B649" s="188"/>
      <c r="E649" s="388"/>
      <c r="F649" s="388"/>
      <c r="G649" s="190"/>
      <c r="H649" s="191"/>
      <c r="I649" s="192"/>
      <c r="J649" s="388"/>
      <c r="K649" s="578"/>
      <c r="L649" s="578"/>
      <c r="M649" s="388"/>
      <c r="N649" s="388"/>
      <c r="O649" s="578"/>
      <c r="P649" s="578"/>
      <c r="Q649" s="388"/>
      <c r="R649" s="196"/>
      <c r="S649" s="211"/>
      <c r="T649" s="211"/>
      <c r="U649" s="211"/>
      <c r="V649" s="211"/>
      <c r="W649" s="211"/>
      <c r="X649" s="211"/>
      <c r="Y649" s="211"/>
      <c r="Z649" s="211"/>
      <c r="AA649" s="211"/>
      <c r="AB649" s="211"/>
      <c r="AC649" s="211"/>
      <c r="AD649" s="8"/>
    </row>
    <row r="650" spans="1:30" s="3" customFormat="1" x14ac:dyDescent="0.25">
      <c r="A650" s="188"/>
      <c r="B650" s="188"/>
      <c r="E650" s="388"/>
      <c r="F650" s="388"/>
      <c r="G650" s="190"/>
      <c r="H650" s="191"/>
      <c r="I650" s="192"/>
      <c r="J650" s="388"/>
      <c r="K650" s="578"/>
      <c r="L650" s="578"/>
      <c r="M650" s="388"/>
      <c r="N650" s="388"/>
      <c r="O650" s="578"/>
      <c r="P650" s="578"/>
      <c r="Q650" s="388"/>
      <c r="R650" s="196"/>
      <c r="S650" s="211"/>
      <c r="T650" s="211"/>
      <c r="U650" s="211"/>
      <c r="V650" s="211"/>
      <c r="W650" s="211"/>
      <c r="X650" s="211"/>
      <c r="Y650" s="211"/>
      <c r="Z650" s="211"/>
      <c r="AA650" s="211"/>
      <c r="AB650" s="211"/>
      <c r="AC650" s="211"/>
      <c r="AD650" s="8"/>
    </row>
    <row r="651" spans="1:30" s="3" customFormat="1" x14ac:dyDescent="0.25">
      <c r="A651" s="188"/>
      <c r="B651" s="188"/>
      <c r="E651" s="388"/>
      <c r="F651" s="388"/>
      <c r="G651" s="190"/>
      <c r="H651" s="191"/>
      <c r="I651" s="192"/>
      <c r="J651" s="388"/>
      <c r="K651" s="578"/>
      <c r="L651" s="578"/>
      <c r="M651" s="388"/>
      <c r="N651" s="388"/>
      <c r="O651" s="578"/>
      <c r="P651" s="578"/>
      <c r="Q651" s="388"/>
      <c r="R651" s="196"/>
      <c r="S651" s="211"/>
      <c r="T651" s="211"/>
      <c r="U651" s="211"/>
      <c r="V651" s="211"/>
      <c r="W651" s="211"/>
      <c r="X651" s="211"/>
      <c r="Y651" s="211"/>
      <c r="Z651" s="211"/>
      <c r="AA651" s="211"/>
      <c r="AB651" s="211"/>
      <c r="AC651" s="211"/>
      <c r="AD651" s="8"/>
    </row>
    <row r="652" spans="1:30" s="3" customFormat="1" x14ac:dyDescent="0.25">
      <c r="A652" s="188"/>
      <c r="B652" s="188"/>
      <c r="E652" s="388"/>
      <c r="F652" s="388"/>
      <c r="G652" s="190"/>
      <c r="H652" s="191"/>
      <c r="I652" s="192"/>
      <c r="J652" s="388"/>
      <c r="K652" s="578"/>
      <c r="L652" s="578"/>
      <c r="M652" s="388"/>
      <c r="N652" s="388"/>
      <c r="O652" s="578"/>
      <c r="P652" s="578"/>
      <c r="Q652" s="388"/>
      <c r="R652" s="196"/>
      <c r="S652" s="211"/>
      <c r="T652" s="211"/>
      <c r="U652" s="211"/>
      <c r="V652" s="211"/>
      <c r="W652" s="211"/>
      <c r="X652" s="211"/>
      <c r="Y652" s="211"/>
      <c r="Z652" s="211"/>
      <c r="AA652" s="211"/>
      <c r="AB652" s="211"/>
      <c r="AC652" s="211"/>
      <c r="AD652" s="8"/>
    </row>
    <row r="653" spans="1:30" s="3" customFormat="1" x14ac:dyDescent="0.25">
      <c r="A653" s="188"/>
      <c r="B653" s="188"/>
      <c r="E653" s="388"/>
      <c r="F653" s="388"/>
      <c r="G653" s="190"/>
      <c r="H653" s="191"/>
      <c r="I653" s="192"/>
      <c r="J653" s="388"/>
      <c r="K653" s="578"/>
      <c r="L653" s="578"/>
      <c r="M653" s="388"/>
      <c r="N653" s="388"/>
      <c r="O653" s="578"/>
      <c r="P653" s="578"/>
      <c r="Q653" s="388"/>
      <c r="R653" s="196"/>
      <c r="S653" s="211"/>
      <c r="T653" s="211"/>
      <c r="U653" s="211"/>
      <c r="V653" s="211"/>
      <c r="W653" s="211"/>
      <c r="X653" s="211"/>
      <c r="Y653" s="211"/>
      <c r="Z653" s="211"/>
      <c r="AA653" s="211"/>
      <c r="AB653" s="211"/>
      <c r="AC653" s="211"/>
      <c r="AD653" s="8"/>
    </row>
    <row r="654" spans="1:30" s="3" customFormat="1" x14ac:dyDescent="0.25">
      <c r="A654" s="188"/>
      <c r="B654" s="188"/>
      <c r="E654" s="388"/>
      <c r="F654" s="388"/>
      <c r="G654" s="190"/>
      <c r="H654" s="191"/>
      <c r="I654" s="192"/>
      <c r="J654" s="388"/>
      <c r="K654" s="578"/>
      <c r="L654" s="578"/>
      <c r="M654" s="388"/>
      <c r="N654" s="388"/>
      <c r="O654" s="578"/>
      <c r="P654" s="578"/>
      <c r="Q654" s="388"/>
      <c r="R654" s="196"/>
      <c r="S654" s="211"/>
      <c r="T654" s="211"/>
      <c r="U654" s="211"/>
      <c r="V654" s="211"/>
      <c r="W654" s="211"/>
      <c r="X654" s="211"/>
      <c r="Y654" s="211"/>
      <c r="Z654" s="211"/>
      <c r="AA654" s="211"/>
      <c r="AB654" s="211"/>
      <c r="AC654" s="211"/>
      <c r="AD654" s="8"/>
    </row>
    <row r="655" spans="1:30" s="3" customFormat="1" x14ac:dyDescent="0.25">
      <c r="A655" s="188"/>
      <c r="B655" s="188"/>
      <c r="E655" s="388"/>
      <c r="F655" s="388"/>
      <c r="G655" s="190"/>
      <c r="H655" s="191"/>
      <c r="I655" s="192"/>
      <c r="J655" s="388"/>
      <c r="K655" s="578"/>
      <c r="L655" s="578"/>
      <c r="M655" s="388"/>
      <c r="N655" s="388"/>
      <c r="O655" s="578"/>
      <c r="P655" s="578"/>
      <c r="Q655" s="388"/>
      <c r="R655" s="196"/>
      <c r="S655" s="211"/>
      <c r="T655" s="211"/>
      <c r="U655" s="211"/>
      <c r="V655" s="211"/>
      <c r="W655" s="211"/>
      <c r="X655" s="211"/>
      <c r="Y655" s="211"/>
      <c r="Z655" s="211"/>
      <c r="AA655" s="211"/>
      <c r="AB655" s="211"/>
      <c r="AC655" s="211"/>
      <c r="AD655" s="8"/>
    </row>
    <row r="656" spans="1:30" s="3" customFormat="1" x14ac:dyDescent="0.25">
      <c r="A656" s="188"/>
      <c r="B656" s="188"/>
      <c r="E656" s="388"/>
      <c r="F656" s="388"/>
      <c r="G656" s="190"/>
      <c r="H656" s="191"/>
      <c r="I656" s="192"/>
      <c r="J656" s="388"/>
      <c r="K656" s="578"/>
      <c r="L656" s="578"/>
      <c r="M656" s="388"/>
      <c r="N656" s="388"/>
      <c r="O656" s="578"/>
      <c r="P656" s="578"/>
      <c r="Q656" s="388"/>
      <c r="R656" s="196"/>
      <c r="S656" s="211"/>
      <c r="T656" s="211"/>
      <c r="U656" s="211"/>
      <c r="V656" s="211"/>
      <c r="W656" s="211"/>
      <c r="X656" s="211"/>
      <c r="Y656" s="211"/>
      <c r="Z656" s="211"/>
      <c r="AA656" s="211"/>
      <c r="AB656" s="211"/>
      <c r="AC656" s="211"/>
      <c r="AD656" s="8"/>
    </row>
    <row r="657" spans="1:30" s="3" customFormat="1" x14ac:dyDescent="0.25">
      <c r="A657" s="188"/>
      <c r="B657" s="188"/>
      <c r="E657" s="388"/>
      <c r="F657" s="388"/>
      <c r="G657" s="190"/>
      <c r="H657" s="191"/>
      <c r="I657" s="192"/>
      <c r="J657" s="388"/>
      <c r="K657" s="578"/>
      <c r="L657" s="578"/>
      <c r="M657" s="388"/>
      <c r="N657" s="388"/>
      <c r="O657" s="578"/>
      <c r="P657" s="578"/>
      <c r="Q657" s="388"/>
      <c r="R657" s="196"/>
      <c r="S657" s="211"/>
      <c r="T657" s="211"/>
      <c r="U657" s="211"/>
      <c r="V657" s="211"/>
      <c r="W657" s="211"/>
      <c r="X657" s="211"/>
      <c r="Y657" s="211"/>
      <c r="Z657" s="211"/>
      <c r="AA657" s="211"/>
      <c r="AB657" s="211"/>
      <c r="AC657" s="211"/>
      <c r="AD657" s="8"/>
    </row>
    <row r="658" spans="1:30" s="3" customFormat="1" x14ac:dyDescent="0.25">
      <c r="A658" s="188"/>
      <c r="B658" s="188"/>
      <c r="E658" s="388"/>
      <c r="F658" s="388"/>
      <c r="G658" s="190"/>
      <c r="H658" s="191"/>
      <c r="I658" s="192"/>
      <c r="J658" s="388"/>
      <c r="K658" s="578"/>
      <c r="L658" s="578"/>
      <c r="M658" s="388"/>
      <c r="N658" s="388"/>
      <c r="O658" s="578"/>
      <c r="P658" s="578"/>
      <c r="Q658" s="388"/>
      <c r="R658" s="196"/>
      <c r="S658" s="211"/>
      <c r="T658" s="211"/>
      <c r="U658" s="211"/>
      <c r="V658" s="211"/>
      <c r="W658" s="211"/>
      <c r="X658" s="211"/>
      <c r="Y658" s="211"/>
      <c r="Z658" s="211"/>
      <c r="AA658" s="211"/>
      <c r="AB658" s="211"/>
      <c r="AC658" s="211"/>
      <c r="AD658" s="8"/>
    </row>
    <row r="659" spans="1:30" s="3" customFormat="1" x14ac:dyDescent="0.25">
      <c r="A659" s="188"/>
      <c r="B659" s="188"/>
      <c r="E659" s="388"/>
      <c r="F659" s="388"/>
      <c r="G659" s="190"/>
      <c r="H659" s="191"/>
      <c r="I659" s="192"/>
      <c r="J659" s="388"/>
      <c r="K659" s="578"/>
      <c r="L659" s="578"/>
      <c r="M659" s="388"/>
      <c r="N659" s="388"/>
      <c r="O659" s="578"/>
      <c r="P659" s="578"/>
      <c r="Q659" s="388"/>
      <c r="R659" s="196"/>
      <c r="S659" s="211"/>
      <c r="T659" s="211"/>
      <c r="U659" s="211"/>
      <c r="V659" s="211"/>
      <c r="W659" s="211"/>
      <c r="X659" s="211"/>
      <c r="Y659" s="211"/>
      <c r="Z659" s="211"/>
      <c r="AA659" s="211"/>
      <c r="AB659" s="211"/>
      <c r="AC659" s="211"/>
      <c r="AD659" s="8"/>
    </row>
    <row r="660" spans="1:30" s="3" customFormat="1" x14ac:dyDescent="0.25">
      <c r="A660" s="188"/>
      <c r="B660" s="188"/>
      <c r="E660" s="388"/>
      <c r="F660" s="388"/>
      <c r="G660" s="190"/>
      <c r="H660" s="191"/>
      <c r="I660" s="192"/>
      <c r="J660" s="388"/>
      <c r="K660" s="578"/>
      <c r="L660" s="578"/>
      <c r="M660" s="388"/>
      <c r="N660" s="388"/>
      <c r="O660" s="578"/>
      <c r="P660" s="578"/>
      <c r="Q660" s="388"/>
      <c r="R660" s="196"/>
      <c r="S660" s="211"/>
      <c r="T660" s="211"/>
      <c r="U660" s="211"/>
      <c r="V660" s="211"/>
      <c r="W660" s="211"/>
      <c r="X660" s="211"/>
      <c r="Y660" s="211"/>
      <c r="Z660" s="211"/>
      <c r="AA660" s="211"/>
      <c r="AB660" s="211"/>
      <c r="AC660" s="211"/>
      <c r="AD660" s="8"/>
    </row>
    <row r="661" spans="1:30" s="3" customFormat="1" x14ac:dyDescent="0.25">
      <c r="A661" s="188"/>
      <c r="B661" s="188"/>
      <c r="E661" s="388"/>
      <c r="F661" s="388"/>
      <c r="G661" s="190"/>
      <c r="H661" s="191"/>
      <c r="I661" s="192"/>
      <c r="J661" s="388"/>
      <c r="K661" s="578"/>
      <c r="L661" s="578"/>
      <c r="M661" s="388"/>
      <c r="N661" s="388"/>
      <c r="O661" s="578"/>
      <c r="P661" s="578"/>
      <c r="Q661" s="388"/>
      <c r="R661" s="196"/>
      <c r="S661" s="211"/>
      <c r="T661" s="211"/>
      <c r="U661" s="211"/>
      <c r="V661" s="211"/>
      <c r="W661" s="211"/>
      <c r="X661" s="211"/>
      <c r="Y661" s="211"/>
      <c r="Z661" s="211"/>
      <c r="AA661" s="211"/>
      <c r="AB661" s="211"/>
      <c r="AC661" s="211"/>
      <c r="AD661" s="8"/>
    </row>
    <row r="662" spans="1:30" s="3" customFormat="1" x14ac:dyDescent="0.25">
      <c r="A662" s="188"/>
      <c r="B662" s="188"/>
      <c r="E662" s="388"/>
      <c r="F662" s="388"/>
      <c r="G662" s="190"/>
      <c r="H662" s="191"/>
      <c r="I662" s="192"/>
      <c r="J662" s="388"/>
      <c r="K662" s="578"/>
      <c r="L662" s="578"/>
      <c r="M662" s="388"/>
      <c r="N662" s="388"/>
      <c r="O662" s="578"/>
      <c r="P662" s="578"/>
      <c r="Q662" s="388"/>
      <c r="R662" s="196"/>
      <c r="S662" s="211"/>
      <c r="T662" s="211"/>
      <c r="U662" s="211"/>
      <c r="V662" s="211"/>
      <c r="W662" s="211"/>
      <c r="X662" s="211"/>
      <c r="Y662" s="211"/>
      <c r="Z662" s="211"/>
      <c r="AA662" s="211"/>
      <c r="AB662" s="211"/>
      <c r="AC662" s="211"/>
      <c r="AD662" s="8"/>
    </row>
    <row r="663" spans="1:30" s="3" customFormat="1" x14ac:dyDescent="0.25">
      <c r="A663" s="188"/>
      <c r="B663" s="188"/>
      <c r="E663" s="388"/>
      <c r="F663" s="388"/>
      <c r="G663" s="190"/>
      <c r="H663" s="191"/>
      <c r="I663" s="192"/>
      <c r="J663" s="388"/>
      <c r="K663" s="578"/>
      <c r="L663" s="578"/>
      <c r="M663" s="388"/>
      <c r="N663" s="388"/>
      <c r="O663" s="578"/>
      <c r="P663" s="578"/>
      <c r="Q663" s="388"/>
      <c r="R663" s="196"/>
      <c r="S663" s="211"/>
      <c r="T663" s="211"/>
      <c r="U663" s="211"/>
      <c r="V663" s="211"/>
      <c r="W663" s="211"/>
      <c r="X663" s="211"/>
      <c r="Y663" s="211"/>
      <c r="Z663" s="211"/>
      <c r="AA663" s="211"/>
      <c r="AB663" s="211"/>
      <c r="AC663" s="211"/>
      <c r="AD663" s="8"/>
    </row>
    <row r="664" spans="1:30" s="3" customFormat="1" x14ac:dyDescent="0.25">
      <c r="A664" s="188"/>
      <c r="B664" s="188"/>
      <c r="E664" s="388"/>
      <c r="F664" s="388"/>
      <c r="G664" s="190"/>
      <c r="H664" s="191"/>
      <c r="I664" s="192"/>
      <c r="J664" s="388"/>
      <c r="K664" s="578"/>
      <c r="L664" s="578"/>
      <c r="M664" s="388"/>
      <c r="N664" s="388"/>
      <c r="O664" s="578"/>
      <c r="P664" s="578"/>
      <c r="Q664" s="388"/>
      <c r="R664" s="196"/>
      <c r="S664" s="211"/>
      <c r="T664" s="211"/>
      <c r="U664" s="211"/>
      <c r="V664" s="211"/>
      <c r="W664" s="211"/>
      <c r="X664" s="211"/>
      <c r="Y664" s="211"/>
      <c r="Z664" s="211"/>
      <c r="AA664" s="211"/>
      <c r="AB664" s="211"/>
      <c r="AC664" s="211"/>
      <c r="AD664" s="8"/>
    </row>
    <row r="665" spans="1:30" s="3" customFormat="1" x14ac:dyDescent="0.25">
      <c r="A665" s="188"/>
      <c r="B665" s="188"/>
      <c r="E665" s="388"/>
      <c r="F665" s="388"/>
      <c r="G665" s="190"/>
      <c r="H665" s="191"/>
      <c r="I665" s="192"/>
      <c r="J665" s="388"/>
      <c r="K665" s="578"/>
      <c r="L665" s="578"/>
      <c r="M665" s="388"/>
      <c r="N665" s="388"/>
      <c r="O665" s="578"/>
      <c r="P665" s="578"/>
      <c r="Q665" s="388"/>
      <c r="R665" s="196"/>
      <c r="S665" s="211"/>
      <c r="T665" s="211"/>
      <c r="U665" s="211"/>
      <c r="V665" s="211"/>
      <c r="W665" s="211"/>
      <c r="X665" s="211"/>
      <c r="Y665" s="211"/>
      <c r="Z665" s="211"/>
      <c r="AA665" s="211"/>
      <c r="AB665" s="211"/>
      <c r="AC665" s="211"/>
      <c r="AD665" s="8"/>
    </row>
    <row r="666" spans="1:30" s="3" customFormat="1" x14ac:dyDescent="0.25">
      <c r="A666" s="188"/>
      <c r="B666" s="188"/>
      <c r="E666" s="388"/>
      <c r="F666" s="388"/>
      <c r="G666" s="190"/>
      <c r="H666" s="191"/>
      <c r="I666" s="192"/>
      <c r="J666" s="388"/>
      <c r="K666" s="578"/>
      <c r="L666" s="578"/>
      <c r="M666" s="388"/>
      <c r="N666" s="388"/>
      <c r="O666" s="578"/>
      <c r="P666" s="578"/>
      <c r="Q666" s="388"/>
      <c r="R666" s="196"/>
      <c r="S666" s="211"/>
      <c r="T666" s="211"/>
      <c r="U666" s="211"/>
      <c r="V666" s="211"/>
      <c r="W666" s="211"/>
      <c r="X666" s="211"/>
      <c r="Y666" s="211"/>
      <c r="Z666" s="211"/>
      <c r="AA666" s="211"/>
      <c r="AB666" s="211"/>
      <c r="AC666" s="211"/>
      <c r="AD666" s="8"/>
    </row>
    <row r="667" spans="1:30" s="3" customFormat="1" x14ac:dyDescent="0.25">
      <c r="A667" s="188"/>
      <c r="B667" s="188"/>
      <c r="E667" s="388"/>
      <c r="F667" s="388"/>
      <c r="G667" s="190"/>
      <c r="H667" s="191"/>
      <c r="I667" s="192"/>
      <c r="J667" s="388"/>
      <c r="K667" s="578"/>
      <c r="L667" s="578"/>
      <c r="M667" s="388"/>
      <c r="N667" s="388"/>
      <c r="O667" s="578"/>
      <c r="P667" s="578"/>
      <c r="Q667" s="388"/>
      <c r="R667" s="196"/>
      <c r="S667" s="211"/>
      <c r="T667" s="211"/>
      <c r="U667" s="211"/>
      <c r="V667" s="211"/>
      <c r="W667" s="211"/>
      <c r="X667" s="211"/>
      <c r="Y667" s="211"/>
      <c r="Z667" s="211"/>
      <c r="AA667" s="211"/>
      <c r="AB667" s="211"/>
      <c r="AC667" s="211"/>
      <c r="AD667" s="8"/>
    </row>
    <row r="668" spans="1:30" s="3" customFormat="1" x14ac:dyDescent="0.25">
      <c r="A668" s="188"/>
      <c r="B668" s="188"/>
      <c r="E668" s="388"/>
      <c r="F668" s="388"/>
      <c r="G668" s="190"/>
      <c r="H668" s="191"/>
      <c r="I668" s="192"/>
      <c r="J668" s="388"/>
      <c r="K668" s="578"/>
      <c r="L668" s="578"/>
      <c r="M668" s="388"/>
      <c r="N668" s="388"/>
      <c r="O668" s="578"/>
      <c r="P668" s="578"/>
      <c r="Q668" s="388"/>
      <c r="R668" s="196"/>
      <c r="S668" s="211"/>
      <c r="T668" s="211"/>
      <c r="U668" s="211"/>
      <c r="V668" s="211"/>
      <c r="W668" s="211"/>
      <c r="X668" s="211"/>
      <c r="Y668" s="211"/>
      <c r="Z668" s="211"/>
      <c r="AA668" s="211"/>
      <c r="AB668" s="211"/>
      <c r="AC668" s="211"/>
      <c r="AD668" s="8"/>
    </row>
    <row r="669" spans="1:30" s="3" customFormat="1" x14ac:dyDescent="0.25">
      <c r="A669" s="188"/>
      <c r="B669" s="188"/>
      <c r="E669" s="388"/>
      <c r="F669" s="388"/>
      <c r="G669" s="190"/>
      <c r="H669" s="191"/>
      <c r="I669" s="192"/>
      <c r="J669" s="388"/>
      <c r="K669" s="578"/>
      <c r="L669" s="578"/>
      <c r="M669" s="388"/>
      <c r="N669" s="388"/>
      <c r="O669" s="578"/>
      <c r="P669" s="578"/>
      <c r="Q669" s="388"/>
      <c r="R669" s="196"/>
      <c r="S669" s="211"/>
      <c r="T669" s="211"/>
      <c r="U669" s="211"/>
      <c r="V669" s="211"/>
      <c r="W669" s="211"/>
      <c r="X669" s="211"/>
      <c r="Y669" s="211"/>
      <c r="Z669" s="211"/>
      <c r="AA669" s="211"/>
      <c r="AB669" s="211"/>
      <c r="AC669" s="211"/>
      <c r="AD669" s="8"/>
    </row>
    <row r="670" spans="1:30" s="3" customFormat="1" x14ac:dyDescent="0.25">
      <c r="A670" s="188"/>
      <c r="B670" s="188"/>
      <c r="E670" s="388"/>
      <c r="F670" s="388"/>
      <c r="G670" s="190"/>
      <c r="H670" s="191"/>
      <c r="I670" s="192"/>
      <c r="J670" s="388"/>
      <c r="K670" s="578"/>
      <c r="L670" s="578"/>
      <c r="M670" s="388"/>
      <c r="N670" s="388"/>
      <c r="O670" s="578"/>
      <c r="P670" s="578"/>
      <c r="Q670" s="388"/>
      <c r="R670" s="196"/>
      <c r="S670" s="211"/>
      <c r="T670" s="211"/>
      <c r="U670" s="211"/>
      <c r="V670" s="211"/>
      <c r="W670" s="211"/>
      <c r="X670" s="211"/>
      <c r="Y670" s="211"/>
      <c r="Z670" s="211"/>
      <c r="AA670" s="211"/>
      <c r="AB670" s="211"/>
      <c r="AC670" s="211"/>
      <c r="AD670" s="8"/>
    </row>
    <row r="671" spans="1:30" s="3" customFormat="1" x14ac:dyDescent="0.25">
      <c r="A671" s="188"/>
      <c r="B671" s="188"/>
      <c r="E671" s="388"/>
      <c r="F671" s="388"/>
      <c r="G671" s="190"/>
      <c r="H671" s="191"/>
      <c r="I671" s="192"/>
      <c r="J671" s="388"/>
      <c r="K671" s="578"/>
      <c r="L671" s="578"/>
      <c r="M671" s="388"/>
      <c r="N671" s="388"/>
      <c r="O671" s="578"/>
      <c r="P671" s="578"/>
      <c r="Q671" s="388"/>
      <c r="R671" s="196"/>
      <c r="S671" s="211"/>
      <c r="T671" s="211"/>
      <c r="U671" s="211"/>
      <c r="V671" s="211"/>
      <c r="W671" s="211"/>
      <c r="X671" s="211"/>
      <c r="Y671" s="211"/>
      <c r="Z671" s="211"/>
      <c r="AA671" s="211"/>
      <c r="AB671" s="211"/>
      <c r="AC671" s="211"/>
      <c r="AD671" s="8"/>
    </row>
    <row r="672" spans="1:30" s="3" customFormat="1" x14ac:dyDescent="0.25">
      <c r="A672" s="188"/>
      <c r="B672" s="188"/>
      <c r="E672" s="388"/>
      <c r="F672" s="388"/>
      <c r="G672" s="190"/>
      <c r="H672" s="191"/>
      <c r="I672" s="192"/>
      <c r="J672" s="388"/>
      <c r="K672" s="578"/>
      <c r="L672" s="578"/>
      <c r="M672" s="388"/>
      <c r="N672" s="388"/>
      <c r="O672" s="578"/>
      <c r="P672" s="578"/>
      <c r="Q672" s="388"/>
      <c r="R672" s="196"/>
      <c r="S672" s="211"/>
      <c r="T672" s="211"/>
      <c r="U672" s="211"/>
      <c r="V672" s="211"/>
      <c r="W672" s="211"/>
      <c r="X672" s="211"/>
      <c r="Y672" s="211"/>
      <c r="Z672" s="211"/>
      <c r="AA672" s="211"/>
      <c r="AB672" s="211"/>
      <c r="AC672" s="211"/>
      <c r="AD672" s="8"/>
    </row>
    <row r="673" spans="1:30" s="3" customFormat="1" x14ac:dyDescent="0.25">
      <c r="A673" s="188"/>
      <c r="B673" s="188"/>
      <c r="E673" s="388"/>
      <c r="F673" s="388"/>
      <c r="G673" s="190"/>
      <c r="H673" s="191"/>
      <c r="I673" s="192"/>
      <c r="J673" s="388"/>
      <c r="K673" s="578"/>
      <c r="L673" s="578"/>
      <c r="M673" s="388"/>
      <c r="N673" s="388"/>
      <c r="O673" s="578"/>
      <c r="P673" s="578"/>
      <c r="Q673" s="388"/>
      <c r="R673" s="196"/>
      <c r="S673" s="211"/>
      <c r="T673" s="211"/>
      <c r="U673" s="211"/>
      <c r="V673" s="211"/>
      <c r="W673" s="211"/>
      <c r="X673" s="211"/>
      <c r="Y673" s="211"/>
      <c r="Z673" s="211"/>
      <c r="AA673" s="211"/>
      <c r="AB673" s="211"/>
      <c r="AC673" s="211"/>
      <c r="AD673" s="8"/>
    </row>
    <row r="674" spans="1:30" s="3" customFormat="1" x14ac:dyDescent="0.25">
      <c r="A674" s="188"/>
      <c r="B674" s="188"/>
      <c r="E674" s="388"/>
      <c r="F674" s="388"/>
      <c r="G674" s="190"/>
      <c r="H674" s="191"/>
      <c r="I674" s="192"/>
      <c r="J674" s="388"/>
      <c r="K674" s="578"/>
      <c r="L674" s="578"/>
      <c r="M674" s="388"/>
      <c r="N674" s="388"/>
      <c r="O674" s="578"/>
      <c r="P674" s="578"/>
      <c r="Q674" s="388"/>
      <c r="R674" s="196"/>
      <c r="S674" s="211"/>
      <c r="T674" s="211"/>
      <c r="U674" s="211"/>
      <c r="V674" s="211"/>
      <c r="W674" s="211"/>
      <c r="X674" s="211"/>
      <c r="Y674" s="211"/>
      <c r="Z674" s="211"/>
      <c r="AA674" s="211"/>
      <c r="AB674" s="211"/>
      <c r="AC674" s="211"/>
      <c r="AD674" s="8"/>
    </row>
    <row r="675" spans="1:30" s="3" customFormat="1" x14ac:dyDescent="0.25">
      <c r="A675" s="188"/>
      <c r="B675" s="188"/>
      <c r="E675" s="388"/>
      <c r="F675" s="388"/>
      <c r="G675" s="190"/>
      <c r="H675" s="191"/>
      <c r="I675" s="192"/>
      <c r="J675" s="388"/>
      <c r="K675" s="578"/>
      <c r="L675" s="578"/>
      <c r="M675" s="388"/>
      <c r="N675" s="388"/>
      <c r="O675" s="578"/>
      <c r="P675" s="578"/>
      <c r="Q675" s="388"/>
      <c r="R675" s="196"/>
      <c r="S675" s="211"/>
      <c r="T675" s="211"/>
      <c r="U675" s="211"/>
      <c r="V675" s="211"/>
      <c r="W675" s="211"/>
      <c r="X675" s="211"/>
      <c r="Y675" s="211"/>
      <c r="Z675" s="211"/>
      <c r="AA675" s="211"/>
      <c r="AB675" s="211"/>
      <c r="AC675" s="211"/>
      <c r="AD675" s="8"/>
    </row>
    <row r="676" spans="1:30" s="3" customFormat="1" x14ac:dyDescent="0.25">
      <c r="A676" s="188"/>
      <c r="B676" s="188"/>
      <c r="E676" s="388"/>
      <c r="F676" s="388"/>
      <c r="G676" s="190"/>
      <c r="H676" s="191"/>
      <c r="I676" s="192"/>
      <c r="J676" s="388"/>
      <c r="K676" s="578"/>
      <c r="L676" s="578"/>
      <c r="M676" s="388"/>
      <c r="N676" s="388"/>
      <c r="O676" s="578"/>
      <c r="P676" s="578"/>
      <c r="Q676" s="388"/>
      <c r="R676" s="196"/>
      <c r="S676" s="211"/>
      <c r="T676" s="211"/>
      <c r="U676" s="211"/>
      <c r="V676" s="211"/>
      <c r="W676" s="211"/>
      <c r="X676" s="211"/>
      <c r="Y676" s="211"/>
      <c r="Z676" s="211"/>
      <c r="AA676" s="211"/>
      <c r="AB676" s="211"/>
      <c r="AC676" s="211"/>
      <c r="AD676" s="8"/>
    </row>
    <row r="677" spans="1:30" s="3" customFormat="1" x14ac:dyDescent="0.25">
      <c r="A677" s="188"/>
      <c r="B677" s="188"/>
      <c r="E677" s="388"/>
      <c r="F677" s="388"/>
      <c r="G677" s="190"/>
      <c r="H677" s="191"/>
      <c r="I677" s="192"/>
      <c r="J677" s="388"/>
      <c r="K677" s="578"/>
      <c r="L677" s="578"/>
      <c r="M677" s="388"/>
      <c r="N677" s="388"/>
      <c r="O677" s="578"/>
      <c r="P677" s="578"/>
      <c r="Q677" s="388"/>
      <c r="R677" s="196"/>
      <c r="S677" s="211"/>
      <c r="T677" s="211"/>
      <c r="U677" s="211"/>
      <c r="V677" s="211"/>
      <c r="W677" s="211"/>
      <c r="X677" s="211"/>
      <c r="Y677" s="211"/>
      <c r="Z677" s="211"/>
      <c r="AA677" s="211"/>
      <c r="AB677" s="211"/>
      <c r="AC677" s="211"/>
      <c r="AD677" s="8"/>
    </row>
    <row r="678" spans="1:30" s="3" customFormat="1" x14ac:dyDescent="0.25">
      <c r="A678" s="188"/>
      <c r="B678" s="188"/>
      <c r="E678" s="388"/>
      <c r="F678" s="388"/>
      <c r="G678" s="190"/>
      <c r="H678" s="191"/>
      <c r="I678" s="192"/>
      <c r="J678" s="388"/>
      <c r="K678" s="578"/>
      <c r="L678" s="578"/>
      <c r="M678" s="388"/>
      <c r="N678" s="388"/>
      <c r="O678" s="578"/>
      <c r="P678" s="578"/>
      <c r="Q678" s="388"/>
      <c r="R678" s="196"/>
      <c r="S678" s="211"/>
      <c r="T678" s="211"/>
      <c r="U678" s="211"/>
      <c r="V678" s="211"/>
      <c r="W678" s="211"/>
      <c r="X678" s="211"/>
      <c r="Y678" s="211"/>
      <c r="Z678" s="211"/>
      <c r="AA678" s="211"/>
      <c r="AB678" s="211"/>
      <c r="AC678" s="211"/>
      <c r="AD678" s="8"/>
    </row>
    <row r="679" spans="1:30" s="3" customFormat="1" x14ac:dyDescent="0.25">
      <c r="A679" s="188"/>
      <c r="B679" s="188"/>
      <c r="E679" s="388"/>
      <c r="F679" s="388"/>
      <c r="G679" s="190"/>
      <c r="H679" s="191"/>
      <c r="I679" s="192"/>
      <c r="J679" s="388"/>
      <c r="K679" s="578"/>
      <c r="L679" s="578"/>
      <c r="M679" s="388"/>
      <c r="N679" s="388"/>
      <c r="O679" s="578"/>
      <c r="P679" s="578"/>
      <c r="Q679" s="388"/>
      <c r="R679" s="196"/>
      <c r="S679" s="211"/>
      <c r="T679" s="211"/>
      <c r="U679" s="211"/>
      <c r="V679" s="211"/>
      <c r="W679" s="211"/>
      <c r="X679" s="211"/>
      <c r="Y679" s="211"/>
      <c r="Z679" s="211"/>
      <c r="AA679" s="211"/>
      <c r="AB679" s="211"/>
      <c r="AC679" s="211"/>
      <c r="AD679" s="8"/>
    </row>
    <row r="680" spans="1:30" s="3" customFormat="1" x14ac:dyDescent="0.25">
      <c r="A680" s="188"/>
      <c r="B680" s="188"/>
      <c r="E680" s="388"/>
      <c r="F680" s="388"/>
      <c r="G680" s="190"/>
      <c r="H680" s="191"/>
      <c r="I680" s="192"/>
      <c r="J680" s="388"/>
      <c r="K680" s="578"/>
      <c r="L680" s="578"/>
      <c r="M680" s="388"/>
      <c r="N680" s="388"/>
      <c r="O680" s="578"/>
      <c r="P680" s="578"/>
      <c r="Q680" s="388"/>
      <c r="R680" s="196"/>
      <c r="S680" s="211"/>
      <c r="T680" s="211"/>
      <c r="U680" s="211"/>
      <c r="V680" s="211"/>
      <c r="W680" s="211"/>
      <c r="X680" s="211"/>
      <c r="Y680" s="211"/>
      <c r="Z680" s="211"/>
      <c r="AA680" s="211"/>
      <c r="AB680" s="211"/>
      <c r="AC680" s="211"/>
      <c r="AD680" s="8"/>
    </row>
    <row r="681" spans="1:30" s="3" customFormat="1" x14ac:dyDescent="0.25">
      <c r="A681" s="188"/>
      <c r="B681" s="188"/>
      <c r="E681" s="388"/>
      <c r="F681" s="388"/>
      <c r="G681" s="190"/>
      <c r="H681" s="191"/>
      <c r="I681" s="192"/>
      <c r="J681" s="388"/>
      <c r="K681" s="578"/>
      <c r="L681" s="578"/>
      <c r="M681" s="388"/>
      <c r="N681" s="388"/>
      <c r="O681" s="578"/>
      <c r="P681" s="578"/>
      <c r="Q681" s="388"/>
      <c r="R681" s="196"/>
      <c r="S681" s="211"/>
      <c r="T681" s="211"/>
      <c r="U681" s="211"/>
      <c r="V681" s="211"/>
      <c r="W681" s="211"/>
      <c r="X681" s="211"/>
      <c r="Y681" s="211"/>
      <c r="Z681" s="211"/>
      <c r="AA681" s="211"/>
      <c r="AB681" s="211"/>
      <c r="AC681" s="211"/>
      <c r="AD681" s="8"/>
    </row>
    <row r="682" spans="1:30" s="3" customFormat="1" x14ac:dyDescent="0.25">
      <c r="A682" s="188"/>
      <c r="B682" s="188"/>
      <c r="E682" s="388"/>
      <c r="F682" s="388"/>
      <c r="G682" s="190"/>
      <c r="H682" s="191"/>
      <c r="I682" s="192"/>
      <c r="J682" s="388"/>
      <c r="K682" s="578"/>
      <c r="L682" s="578"/>
      <c r="M682" s="388"/>
      <c r="N682" s="388"/>
      <c r="O682" s="578"/>
      <c r="P682" s="578"/>
      <c r="Q682" s="388"/>
      <c r="R682" s="196"/>
      <c r="S682" s="211"/>
      <c r="T682" s="211"/>
      <c r="U682" s="211"/>
      <c r="V682" s="211"/>
      <c r="W682" s="211"/>
      <c r="X682" s="211"/>
      <c r="Y682" s="211"/>
      <c r="Z682" s="211"/>
      <c r="AA682" s="211"/>
      <c r="AB682" s="211"/>
      <c r="AC682" s="211"/>
      <c r="AD682" s="8"/>
    </row>
    <row r="683" spans="1:30" s="3" customFormat="1" x14ac:dyDescent="0.25">
      <c r="A683" s="188"/>
      <c r="B683" s="188"/>
      <c r="E683" s="388"/>
      <c r="F683" s="388"/>
      <c r="G683" s="190"/>
      <c r="H683" s="191"/>
      <c r="I683" s="192"/>
      <c r="J683" s="388"/>
      <c r="K683" s="578"/>
      <c r="L683" s="578"/>
      <c r="M683" s="388"/>
      <c r="N683" s="388"/>
      <c r="O683" s="578"/>
      <c r="P683" s="578"/>
      <c r="Q683" s="388"/>
      <c r="R683" s="196"/>
      <c r="S683" s="211"/>
      <c r="T683" s="211"/>
      <c r="U683" s="211"/>
      <c r="V683" s="211"/>
      <c r="W683" s="211"/>
      <c r="X683" s="211"/>
      <c r="Y683" s="211"/>
      <c r="Z683" s="211"/>
      <c r="AA683" s="211"/>
      <c r="AB683" s="211"/>
      <c r="AC683" s="211"/>
      <c r="AD683" s="8"/>
    </row>
    <row r="684" spans="1:30" s="3" customFormat="1" x14ac:dyDescent="0.25">
      <c r="A684" s="188"/>
      <c r="B684" s="188"/>
      <c r="E684" s="388"/>
      <c r="F684" s="388"/>
      <c r="G684" s="190"/>
      <c r="H684" s="191"/>
      <c r="I684" s="192"/>
      <c r="J684" s="388"/>
      <c r="K684" s="578"/>
      <c r="L684" s="578"/>
      <c r="M684" s="388"/>
      <c r="N684" s="388"/>
      <c r="O684" s="578"/>
      <c r="P684" s="578"/>
      <c r="Q684" s="388"/>
      <c r="R684" s="196"/>
      <c r="S684" s="211"/>
      <c r="T684" s="211"/>
      <c r="U684" s="211"/>
      <c r="V684" s="211"/>
      <c r="W684" s="211"/>
      <c r="X684" s="211"/>
      <c r="Y684" s="211"/>
      <c r="Z684" s="211"/>
      <c r="AA684" s="211"/>
      <c r="AB684" s="211"/>
      <c r="AC684" s="211"/>
      <c r="AD684" s="8"/>
    </row>
    <row r="685" spans="1:30" s="3" customFormat="1" x14ac:dyDescent="0.25">
      <c r="A685" s="188"/>
      <c r="B685" s="188"/>
      <c r="E685" s="388"/>
      <c r="F685" s="388"/>
      <c r="G685" s="190"/>
      <c r="H685" s="191"/>
      <c r="I685" s="192"/>
      <c r="J685" s="388"/>
      <c r="K685" s="578"/>
      <c r="L685" s="578"/>
      <c r="M685" s="388"/>
      <c r="N685" s="388"/>
      <c r="O685" s="578"/>
      <c r="P685" s="578"/>
      <c r="Q685" s="388"/>
      <c r="R685" s="196"/>
      <c r="S685" s="211"/>
      <c r="T685" s="211"/>
      <c r="U685" s="211"/>
      <c r="V685" s="211"/>
      <c r="W685" s="211"/>
      <c r="X685" s="211"/>
      <c r="Y685" s="211"/>
      <c r="Z685" s="211"/>
      <c r="AA685" s="211"/>
      <c r="AB685" s="211"/>
      <c r="AC685" s="211"/>
      <c r="AD685" s="8"/>
    </row>
    <row r="686" spans="1:30" s="3" customFormat="1" x14ac:dyDescent="0.25">
      <c r="A686" s="188"/>
      <c r="B686" s="188"/>
      <c r="E686" s="388"/>
      <c r="F686" s="388"/>
      <c r="G686" s="190"/>
      <c r="H686" s="191"/>
      <c r="I686" s="192"/>
      <c r="J686" s="388"/>
      <c r="K686" s="578"/>
      <c r="L686" s="578"/>
      <c r="M686" s="388"/>
      <c r="N686" s="388"/>
      <c r="O686" s="578"/>
      <c r="P686" s="578"/>
      <c r="Q686" s="388"/>
      <c r="R686" s="196"/>
      <c r="S686" s="211"/>
      <c r="T686" s="211"/>
      <c r="U686" s="211"/>
      <c r="V686" s="211"/>
      <c r="W686" s="211"/>
      <c r="X686" s="211"/>
      <c r="Y686" s="211"/>
      <c r="Z686" s="211"/>
      <c r="AA686" s="211"/>
      <c r="AB686" s="211"/>
      <c r="AC686" s="211"/>
      <c r="AD686" s="8"/>
    </row>
    <row r="687" spans="1:30" s="3" customFormat="1" x14ac:dyDescent="0.25">
      <c r="A687" s="188"/>
      <c r="B687" s="188"/>
      <c r="E687" s="388"/>
      <c r="F687" s="388"/>
      <c r="G687" s="190"/>
      <c r="H687" s="191"/>
      <c r="I687" s="192"/>
      <c r="J687" s="388"/>
      <c r="K687" s="578"/>
      <c r="L687" s="578"/>
      <c r="M687" s="388"/>
      <c r="N687" s="388"/>
      <c r="O687" s="578"/>
      <c r="P687" s="578"/>
      <c r="Q687" s="388"/>
      <c r="R687" s="196"/>
      <c r="S687" s="211"/>
      <c r="T687" s="211"/>
      <c r="U687" s="211"/>
      <c r="V687" s="211"/>
      <c r="W687" s="211"/>
      <c r="X687" s="211"/>
      <c r="Y687" s="211"/>
      <c r="Z687" s="211"/>
      <c r="AA687" s="211"/>
      <c r="AB687" s="211"/>
      <c r="AC687" s="211"/>
      <c r="AD687" s="8"/>
    </row>
    <row r="688" spans="1:30" s="3" customFormat="1" x14ac:dyDescent="0.25">
      <c r="A688" s="188"/>
      <c r="B688" s="188"/>
      <c r="E688" s="388"/>
      <c r="F688" s="388"/>
      <c r="G688" s="190"/>
      <c r="H688" s="191"/>
      <c r="I688" s="192"/>
      <c r="J688" s="388"/>
      <c r="K688" s="578"/>
      <c r="L688" s="578"/>
      <c r="M688" s="388"/>
      <c r="N688" s="388"/>
      <c r="O688" s="578"/>
      <c r="P688" s="578"/>
      <c r="Q688" s="388"/>
      <c r="R688" s="196"/>
      <c r="S688" s="211"/>
      <c r="T688" s="211"/>
      <c r="U688" s="211"/>
      <c r="V688" s="211"/>
      <c r="W688" s="211"/>
      <c r="X688" s="211"/>
      <c r="Y688" s="211"/>
      <c r="Z688" s="211"/>
      <c r="AA688" s="211"/>
      <c r="AB688" s="211"/>
      <c r="AC688" s="211"/>
      <c r="AD688" s="8"/>
    </row>
    <row r="689" spans="1:30" s="3" customFormat="1" x14ac:dyDescent="0.25">
      <c r="A689" s="188"/>
      <c r="B689" s="188"/>
      <c r="E689" s="388"/>
      <c r="F689" s="388"/>
      <c r="G689" s="190"/>
      <c r="H689" s="191"/>
      <c r="I689" s="192"/>
      <c r="J689" s="388"/>
      <c r="K689" s="578"/>
      <c r="L689" s="578"/>
      <c r="M689" s="388"/>
      <c r="N689" s="388"/>
      <c r="O689" s="578"/>
      <c r="P689" s="578"/>
      <c r="Q689" s="388"/>
      <c r="R689" s="196"/>
      <c r="S689" s="211"/>
      <c r="T689" s="211"/>
      <c r="U689" s="211"/>
      <c r="V689" s="211"/>
      <c r="W689" s="211"/>
      <c r="X689" s="211"/>
      <c r="Y689" s="211"/>
      <c r="Z689" s="211"/>
      <c r="AA689" s="211"/>
      <c r="AB689" s="211"/>
      <c r="AC689" s="211"/>
      <c r="AD689" s="8"/>
    </row>
    <row r="690" spans="1:30" s="3" customFormat="1" x14ac:dyDescent="0.25">
      <c r="A690" s="188"/>
      <c r="B690" s="188"/>
      <c r="E690" s="388"/>
      <c r="F690" s="388"/>
      <c r="G690" s="190"/>
      <c r="H690" s="191"/>
      <c r="I690" s="192"/>
      <c r="J690" s="388"/>
      <c r="K690" s="578"/>
      <c r="L690" s="578"/>
      <c r="M690" s="388"/>
      <c r="N690" s="388"/>
      <c r="O690" s="578"/>
      <c r="P690" s="578"/>
      <c r="Q690" s="388"/>
      <c r="R690" s="196"/>
      <c r="S690" s="211"/>
      <c r="T690" s="211"/>
      <c r="U690" s="211"/>
      <c r="V690" s="211"/>
      <c r="W690" s="211"/>
      <c r="X690" s="211"/>
      <c r="Y690" s="211"/>
      <c r="Z690" s="211"/>
      <c r="AA690" s="211"/>
      <c r="AB690" s="211"/>
      <c r="AC690" s="211"/>
      <c r="AD690" s="8"/>
    </row>
    <row r="691" spans="1:30" s="3" customFormat="1" x14ac:dyDescent="0.25">
      <c r="A691" s="188"/>
      <c r="B691" s="188"/>
      <c r="E691" s="388"/>
      <c r="F691" s="388"/>
      <c r="G691" s="190"/>
      <c r="H691" s="191"/>
      <c r="I691" s="192"/>
      <c r="J691" s="388"/>
      <c r="K691" s="578"/>
      <c r="L691" s="578"/>
      <c r="M691" s="388"/>
      <c r="N691" s="388"/>
      <c r="O691" s="578"/>
      <c r="P691" s="578"/>
      <c r="Q691" s="388"/>
      <c r="R691" s="196"/>
      <c r="S691" s="211"/>
      <c r="T691" s="211"/>
      <c r="U691" s="211"/>
      <c r="V691" s="211"/>
      <c r="W691" s="211"/>
      <c r="X691" s="211"/>
      <c r="Y691" s="211"/>
      <c r="Z691" s="211"/>
      <c r="AA691" s="211"/>
      <c r="AB691" s="211"/>
      <c r="AC691" s="211"/>
      <c r="AD691" s="8"/>
    </row>
    <row r="692" spans="1:30" s="3" customFormat="1" x14ac:dyDescent="0.25">
      <c r="A692" s="188"/>
      <c r="B692" s="188"/>
      <c r="E692" s="388"/>
      <c r="F692" s="388"/>
      <c r="G692" s="190"/>
      <c r="H692" s="191"/>
      <c r="I692" s="192"/>
      <c r="J692" s="388"/>
      <c r="K692" s="578"/>
      <c r="L692" s="578"/>
      <c r="M692" s="388"/>
      <c r="N692" s="388"/>
      <c r="O692" s="578"/>
      <c r="P692" s="578"/>
      <c r="Q692" s="388"/>
      <c r="R692" s="196"/>
      <c r="S692" s="211"/>
      <c r="T692" s="211"/>
      <c r="U692" s="211"/>
      <c r="V692" s="211"/>
      <c r="W692" s="211"/>
      <c r="X692" s="211"/>
      <c r="Y692" s="211"/>
      <c r="Z692" s="211"/>
      <c r="AA692" s="211"/>
      <c r="AB692" s="211"/>
      <c r="AC692" s="211"/>
      <c r="AD692" s="8"/>
    </row>
    <row r="693" spans="1:30" s="3" customFormat="1" x14ac:dyDescent="0.25">
      <c r="A693" s="188"/>
      <c r="B693" s="188"/>
      <c r="E693" s="388"/>
      <c r="F693" s="388"/>
      <c r="G693" s="190"/>
      <c r="H693" s="191"/>
      <c r="I693" s="192"/>
      <c r="J693" s="388"/>
      <c r="K693" s="578"/>
      <c r="L693" s="578"/>
      <c r="M693" s="388"/>
      <c r="N693" s="388"/>
      <c r="O693" s="578"/>
      <c r="P693" s="578"/>
      <c r="Q693" s="388"/>
      <c r="R693" s="196"/>
      <c r="S693" s="211"/>
      <c r="T693" s="211"/>
      <c r="U693" s="211"/>
      <c r="V693" s="211"/>
      <c r="W693" s="211"/>
      <c r="X693" s="211"/>
      <c r="Y693" s="211"/>
      <c r="Z693" s="211"/>
      <c r="AA693" s="211"/>
      <c r="AB693" s="211"/>
      <c r="AC693" s="211"/>
      <c r="AD693" s="8"/>
    </row>
    <row r="694" spans="1:30" s="3" customFormat="1" x14ac:dyDescent="0.25">
      <c r="A694" s="188"/>
      <c r="B694" s="188"/>
      <c r="E694" s="388"/>
      <c r="F694" s="388"/>
      <c r="G694" s="190"/>
      <c r="H694" s="191"/>
      <c r="I694" s="192"/>
      <c r="J694" s="388"/>
      <c r="K694" s="578"/>
      <c r="L694" s="578"/>
      <c r="M694" s="388"/>
      <c r="N694" s="388"/>
      <c r="O694" s="578"/>
      <c r="P694" s="578"/>
      <c r="Q694" s="388"/>
      <c r="R694" s="196"/>
      <c r="S694" s="211"/>
      <c r="T694" s="211"/>
      <c r="U694" s="211"/>
      <c r="V694" s="211"/>
      <c r="W694" s="211"/>
      <c r="X694" s="211"/>
      <c r="Y694" s="211"/>
      <c r="Z694" s="211"/>
      <c r="AA694" s="211"/>
      <c r="AB694" s="211"/>
      <c r="AC694" s="211"/>
      <c r="AD694" s="8"/>
    </row>
    <row r="695" spans="1:30" s="3" customFormat="1" x14ac:dyDescent="0.25">
      <c r="A695" s="188"/>
      <c r="B695" s="188"/>
      <c r="E695" s="388"/>
      <c r="F695" s="388"/>
      <c r="G695" s="190"/>
      <c r="H695" s="191"/>
      <c r="I695" s="192"/>
      <c r="J695" s="388"/>
      <c r="K695" s="578"/>
      <c r="L695" s="578"/>
      <c r="M695" s="388"/>
      <c r="N695" s="388"/>
      <c r="O695" s="578"/>
      <c r="P695" s="578"/>
      <c r="Q695" s="388"/>
      <c r="R695" s="196"/>
      <c r="S695" s="211"/>
      <c r="T695" s="211"/>
      <c r="U695" s="211"/>
      <c r="V695" s="211"/>
      <c r="W695" s="211"/>
      <c r="X695" s="211"/>
      <c r="Y695" s="211"/>
      <c r="Z695" s="211"/>
      <c r="AA695" s="211"/>
      <c r="AB695" s="211"/>
      <c r="AC695" s="211"/>
      <c r="AD695" s="8"/>
    </row>
    <row r="696" spans="1:30" s="3" customFormat="1" x14ac:dyDescent="0.25">
      <c r="A696" s="188"/>
      <c r="B696" s="188"/>
      <c r="E696" s="388"/>
      <c r="F696" s="388"/>
      <c r="G696" s="190"/>
      <c r="H696" s="191"/>
      <c r="I696" s="192"/>
      <c r="J696" s="388"/>
      <c r="K696" s="578"/>
      <c r="L696" s="578"/>
      <c r="M696" s="388"/>
      <c r="N696" s="388"/>
      <c r="O696" s="578"/>
      <c r="P696" s="578"/>
      <c r="Q696" s="388"/>
      <c r="R696" s="196"/>
      <c r="S696" s="211"/>
      <c r="T696" s="211"/>
      <c r="U696" s="211"/>
      <c r="V696" s="211"/>
      <c r="W696" s="211"/>
      <c r="X696" s="211"/>
      <c r="Y696" s="211"/>
      <c r="Z696" s="211"/>
      <c r="AA696" s="211"/>
      <c r="AB696" s="211"/>
      <c r="AC696" s="211"/>
      <c r="AD696" s="8"/>
    </row>
    <row r="697" spans="1:30" s="3" customFormat="1" x14ac:dyDescent="0.25">
      <c r="A697" s="188"/>
      <c r="B697" s="188"/>
      <c r="E697" s="388"/>
      <c r="F697" s="388"/>
      <c r="G697" s="190"/>
      <c r="H697" s="191"/>
      <c r="I697" s="192"/>
      <c r="J697" s="388"/>
      <c r="K697" s="578"/>
      <c r="L697" s="578"/>
      <c r="M697" s="388"/>
      <c r="N697" s="388"/>
      <c r="O697" s="578"/>
      <c r="P697" s="578"/>
      <c r="Q697" s="388"/>
      <c r="R697" s="196"/>
      <c r="S697" s="211"/>
      <c r="T697" s="211"/>
      <c r="U697" s="211"/>
      <c r="V697" s="211"/>
      <c r="W697" s="211"/>
      <c r="X697" s="211"/>
      <c r="Y697" s="211"/>
      <c r="Z697" s="211"/>
      <c r="AA697" s="211"/>
      <c r="AB697" s="211"/>
      <c r="AC697" s="211"/>
      <c r="AD697" s="8"/>
    </row>
    <row r="698" spans="1:30" s="3" customFormat="1" x14ac:dyDescent="0.25">
      <c r="A698" s="188"/>
      <c r="B698" s="188"/>
      <c r="E698" s="388"/>
      <c r="F698" s="388"/>
      <c r="G698" s="190"/>
      <c r="H698" s="191"/>
      <c r="I698" s="192"/>
      <c r="J698" s="388"/>
      <c r="K698" s="578"/>
      <c r="L698" s="578"/>
      <c r="M698" s="388"/>
      <c r="N698" s="388"/>
      <c r="O698" s="578"/>
      <c r="P698" s="578"/>
      <c r="Q698" s="388"/>
      <c r="R698" s="196"/>
      <c r="S698" s="211"/>
      <c r="T698" s="211"/>
      <c r="U698" s="211"/>
      <c r="V698" s="211"/>
      <c r="W698" s="211"/>
      <c r="X698" s="211"/>
      <c r="Y698" s="211"/>
      <c r="Z698" s="211"/>
      <c r="AA698" s="211"/>
      <c r="AB698" s="211"/>
      <c r="AC698" s="211"/>
      <c r="AD698" s="8"/>
    </row>
    <row r="699" spans="1:30" s="3" customFormat="1" x14ac:dyDescent="0.25">
      <c r="A699" s="188"/>
      <c r="B699" s="188"/>
      <c r="E699" s="388"/>
      <c r="F699" s="388"/>
      <c r="G699" s="190"/>
      <c r="H699" s="191"/>
      <c r="I699" s="192"/>
      <c r="J699" s="388"/>
      <c r="K699" s="578"/>
      <c r="L699" s="578"/>
      <c r="M699" s="388"/>
      <c r="N699" s="388"/>
      <c r="O699" s="578"/>
      <c r="P699" s="578"/>
      <c r="Q699" s="388"/>
      <c r="R699" s="196"/>
      <c r="S699" s="211"/>
      <c r="T699" s="211"/>
      <c r="U699" s="211"/>
      <c r="V699" s="211"/>
      <c r="W699" s="211"/>
      <c r="X699" s="211"/>
      <c r="Y699" s="211"/>
      <c r="Z699" s="211"/>
      <c r="AA699" s="211"/>
      <c r="AB699" s="211"/>
      <c r="AC699" s="211"/>
      <c r="AD699" s="8"/>
    </row>
    <row r="700" spans="1:30" s="3" customFormat="1" x14ac:dyDescent="0.25">
      <c r="A700" s="188"/>
      <c r="B700" s="188"/>
      <c r="E700" s="388"/>
      <c r="F700" s="388"/>
      <c r="G700" s="190"/>
      <c r="H700" s="191"/>
      <c r="I700" s="192"/>
      <c r="J700" s="388"/>
      <c r="K700" s="578"/>
      <c r="L700" s="578"/>
      <c r="M700" s="388"/>
      <c r="N700" s="388"/>
      <c r="O700" s="578"/>
      <c r="P700" s="578"/>
      <c r="Q700" s="388"/>
      <c r="R700" s="196"/>
      <c r="S700" s="211"/>
      <c r="T700" s="211"/>
      <c r="U700" s="211"/>
      <c r="V700" s="211"/>
      <c r="W700" s="211"/>
      <c r="X700" s="211"/>
      <c r="Y700" s="211"/>
      <c r="Z700" s="211"/>
      <c r="AA700" s="211"/>
      <c r="AB700" s="211"/>
      <c r="AC700" s="211"/>
      <c r="AD700" s="8"/>
    </row>
    <row r="701" spans="1:30" s="3" customFormat="1" x14ac:dyDescent="0.25">
      <c r="A701" s="188"/>
      <c r="B701" s="188"/>
      <c r="E701" s="388"/>
      <c r="F701" s="388"/>
      <c r="G701" s="190"/>
      <c r="H701" s="191"/>
      <c r="I701" s="192"/>
      <c r="J701" s="388"/>
      <c r="K701" s="578"/>
      <c r="L701" s="578"/>
      <c r="M701" s="388"/>
      <c r="N701" s="388"/>
      <c r="O701" s="578"/>
      <c r="P701" s="578"/>
      <c r="Q701" s="388"/>
      <c r="R701" s="196"/>
      <c r="S701" s="211"/>
      <c r="T701" s="211"/>
      <c r="U701" s="211"/>
      <c r="V701" s="211"/>
      <c r="W701" s="211"/>
      <c r="X701" s="211"/>
      <c r="Y701" s="211"/>
      <c r="Z701" s="211"/>
      <c r="AA701" s="211"/>
      <c r="AB701" s="211"/>
      <c r="AC701" s="211"/>
      <c r="AD701" s="8"/>
    </row>
    <row r="702" spans="1:30" s="3" customFormat="1" x14ac:dyDescent="0.25">
      <c r="A702" s="188"/>
      <c r="B702" s="188"/>
      <c r="E702" s="388"/>
      <c r="F702" s="388"/>
      <c r="G702" s="190"/>
      <c r="H702" s="191"/>
      <c r="I702" s="192"/>
      <c r="J702" s="388"/>
      <c r="K702" s="578"/>
      <c r="L702" s="578"/>
      <c r="M702" s="388"/>
      <c r="N702" s="388"/>
      <c r="O702" s="578"/>
      <c r="P702" s="578"/>
      <c r="Q702" s="388"/>
      <c r="R702" s="196"/>
      <c r="S702" s="211"/>
      <c r="T702" s="211"/>
      <c r="U702" s="211"/>
      <c r="V702" s="211"/>
      <c r="W702" s="211"/>
      <c r="X702" s="211"/>
      <c r="Y702" s="211"/>
      <c r="Z702" s="211"/>
      <c r="AA702" s="211"/>
      <c r="AB702" s="211"/>
      <c r="AC702" s="211"/>
      <c r="AD702" s="8"/>
    </row>
    <row r="703" spans="1:30" s="3" customFormat="1" x14ac:dyDescent="0.25">
      <c r="A703" s="188"/>
      <c r="B703" s="188"/>
      <c r="E703" s="388"/>
      <c r="F703" s="388"/>
      <c r="G703" s="190"/>
      <c r="H703" s="191"/>
      <c r="I703" s="192"/>
      <c r="J703" s="388"/>
      <c r="K703" s="578"/>
      <c r="L703" s="578"/>
      <c r="M703" s="388"/>
      <c r="N703" s="388"/>
      <c r="O703" s="578"/>
      <c r="P703" s="578"/>
      <c r="Q703" s="388"/>
      <c r="R703" s="196"/>
      <c r="S703" s="211"/>
      <c r="T703" s="211"/>
      <c r="U703" s="211"/>
      <c r="V703" s="211"/>
      <c r="W703" s="211"/>
      <c r="X703" s="211"/>
      <c r="Y703" s="211"/>
      <c r="Z703" s="211"/>
      <c r="AA703" s="211"/>
      <c r="AB703" s="211"/>
      <c r="AC703" s="211"/>
      <c r="AD703" s="8"/>
    </row>
    <row r="704" spans="1:30" s="3" customFormat="1" x14ac:dyDescent="0.25">
      <c r="A704" s="188"/>
      <c r="B704" s="188"/>
      <c r="E704" s="388"/>
      <c r="F704" s="388"/>
      <c r="G704" s="190"/>
      <c r="H704" s="191"/>
      <c r="I704" s="192"/>
      <c r="J704" s="388"/>
      <c r="K704" s="578"/>
      <c r="L704" s="578"/>
      <c r="M704" s="388"/>
      <c r="N704" s="388"/>
      <c r="O704" s="578"/>
      <c r="P704" s="578"/>
      <c r="Q704" s="388"/>
      <c r="R704" s="196"/>
      <c r="S704" s="211"/>
      <c r="T704" s="211"/>
      <c r="U704" s="211"/>
      <c r="V704" s="211"/>
      <c r="W704" s="211"/>
      <c r="X704" s="211"/>
      <c r="Y704" s="211"/>
      <c r="Z704" s="211"/>
      <c r="AA704" s="211"/>
      <c r="AB704" s="211"/>
      <c r="AC704" s="211"/>
      <c r="AD704" s="8"/>
    </row>
    <row r="705" spans="1:30" s="3" customFormat="1" x14ac:dyDescent="0.25">
      <c r="A705" s="188"/>
      <c r="B705" s="188"/>
      <c r="E705" s="388"/>
      <c r="F705" s="388"/>
      <c r="G705" s="190"/>
      <c r="H705" s="191"/>
      <c r="I705" s="192"/>
      <c r="J705" s="388"/>
      <c r="K705" s="578"/>
      <c r="L705" s="578"/>
      <c r="M705" s="388"/>
      <c r="N705" s="388"/>
      <c r="O705" s="578"/>
      <c r="P705" s="578"/>
      <c r="Q705" s="388"/>
      <c r="R705" s="196"/>
      <c r="S705" s="211"/>
      <c r="T705" s="211"/>
      <c r="U705" s="211"/>
      <c r="V705" s="211"/>
      <c r="W705" s="211"/>
      <c r="X705" s="211"/>
      <c r="Y705" s="211"/>
      <c r="Z705" s="211"/>
      <c r="AA705" s="211"/>
      <c r="AB705" s="211"/>
      <c r="AC705" s="211"/>
      <c r="AD705" s="8"/>
    </row>
    <row r="706" spans="1:30" s="3" customFormat="1" x14ac:dyDescent="0.25">
      <c r="A706" s="188"/>
      <c r="B706" s="188"/>
      <c r="E706" s="388"/>
      <c r="F706" s="388"/>
      <c r="G706" s="190"/>
      <c r="H706" s="191"/>
      <c r="I706" s="192"/>
      <c r="J706" s="388"/>
      <c r="K706" s="578"/>
      <c r="L706" s="578"/>
      <c r="M706" s="388"/>
      <c r="N706" s="388"/>
      <c r="O706" s="578"/>
      <c r="P706" s="578"/>
      <c r="Q706" s="388"/>
      <c r="R706" s="196"/>
      <c r="S706" s="211"/>
      <c r="T706" s="211"/>
      <c r="U706" s="211"/>
      <c r="V706" s="211"/>
      <c r="W706" s="211"/>
      <c r="X706" s="211"/>
      <c r="Y706" s="211"/>
      <c r="Z706" s="211"/>
      <c r="AA706" s="211"/>
      <c r="AB706" s="211"/>
      <c r="AC706" s="211"/>
      <c r="AD706" s="8"/>
    </row>
    <row r="707" spans="1:30" s="3" customFormat="1" x14ac:dyDescent="0.25">
      <c r="A707" s="188"/>
      <c r="B707" s="188"/>
      <c r="E707" s="388"/>
      <c r="F707" s="388"/>
      <c r="G707" s="190"/>
      <c r="H707" s="191"/>
      <c r="I707" s="192"/>
      <c r="J707" s="388"/>
      <c r="K707" s="578"/>
      <c r="L707" s="578"/>
      <c r="M707" s="388"/>
      <c r="N707" s="388"/>
      <c r="O707" s="578"/>
      <c r="P707" s="578"/>
      <c r="Q707" s="388"/>
      <c r="R707" s="196"/>
      <c r="S707" s="211"/>
      <c r="T707" s="211"/>
      <c r="U707" s="211"/>
      <c r="V707" s="211"/>
      <c r="W707" s="211"/>
      <c r="X707" s="211"/>
      <c r="Y707" s="211"/>
      <c r="Z707" s="211"/>
      <c r="AA707" s="211"/>
      <c r="AB707" s="211"/>
      <c r="AC707" s="211"/>
      <c r="AD707" s="8"/>
    </row>
    <row r="708" spans="1:30" s="3" customFormat="1" x14ac:dyDescent="0.25">
      <c r="A708" s="188"/>
      <c r="B708" s="188"/>
      <c r="E708" s="388"/>
      <c r="F708" s="388"/>
      <c r="G708" s="190"/>
      <c r="H708" s="191"/>
      <c r="I708" s="192"/>
      <c r="J708" s="388"/>
      <c r="K708" s="578"/>
      <c r="L708" s="578"/>
      <c r="M708" s="388"/>
      <c r="N708" s="388"/>
      <c r="O708" s="578"/>
      <c r="P708" s="578"/>
      <c r="Q708" s="388"/>
      <c r="R708" s="196"/>
      <c r="S708" s="211"/>
      <c r="T708" s="211"/>
      <c r="U708" s="211"/>
      <c r="V708" s="211"/>
      <c r="W708" s="211"/>
      <c r="X708" s="211"/>
      <c r="Y708" s="211"/>
      <c r="Z708" s="211"/>
      <c r="AA708" s="211"/>
      <c r="AB708" s="211"/>
      <c r="AC708" s="211"/>
      <c r="AD708" s="8"/>
    </row>
    <row r="709" spans="1:30" s="3" customFormat="1" x14ac:dyDescent="0.25">
      <c r="A709" s="188"/>
      <c r="B709" s="188"/>
      <c r="E709" s="388"/>
      <c r="F709" s="388"/>
      <c r="G709" s="190"/>
      <c r="H709" s="191"/>
      <c r="I709" s="192"/>
      <c r="J709" s="388"/>
      <c r="K709" s="578"/>
      <c r="L709" s="578"/>
      <c r="M709" s="388"/>
      <c r="N709" s="388"/>
      <c r="O709" s="578"/>
      <c r="P709" s="578"/>
      <c r="Q709" s="388"/>
      <c r="R709" s="196"/>
      <c r="S709" s="211"/>
      <c r="T709" s="211"/>
      <c r="U709" s="211"/>
      <c r="V709" s="211"/>
      <c r="W709" s="211"/>
      <c r="X709" s="211"/>
      <c r="Y709" s="211"/>
      <c r="Z709" s="211"/>
      <c r="AA709" s="211"/>
      <c r="AB709" s="211"/>
      <c r="AC709" s="211"/>
      <c r="AD709" s="8"/>
    </row>
    <row r="710" spans="1:30" s="3" customFormat="1" x14ac:dyDescent="0.25">
      <c r="A710" s="188"/>
      <c r="B710" s="188"/>
      <c r="E710" s="388"/>
      <c r="F710" s="388"/>
      <c r="G710" s="190"/>
      <c r="H710" s="191"/>
      <c r="I710" s="192"/>
      <c r="J710" s="388"/>
      <c r="K710" s="578"/>
      <c r="L710" s="578"/>
      <c r="M710" s="388"/>
      <c r="N710" s="388"/>
      <c r="O710" s="578"/>
      <c r="P710" s="578"/>
      <c r="Q710" s="388"/>
      <c r="R710" s="196"/>
      <c r="S710" s="211"/>
      <c r="T710" s="211"/>
      <c r="U710" s="211"/>
      <c r="V710" s="211"/>
      <c r="W710" s="211"/>
      <c r="X710" s="211"/>
      <c r="Y710" s="211"/>
      <c r="Z710" s="211"/>
      <c r="AA710" s="211"/>
      <c r="AB710" s="211"/>
      <c r="AC710" s="211"/>
      <c r="AD710" s="8"/>
    </row>
    <row r="711" spans="1:30" s="3" customFormat="1" x14ac:dyDescent="0.25">
      <c r="A711" s="188"/>
      <c r="B711" s="188"/>
      <c r="E711" s="388"/>
      <c r="F711" s="388"/>
      <c r="G711" s="190"/>
      <c r="H711" s="191"/>
      <c r="I711" s="192"/>
      <c r="J711" s="388"/>
      <c r="K711" s="578"/>
      <c r="L711" s="578"/>
      <c r="M711" s="388"/>
      <c r="N711" s="388"/>
      <c r="O711" s="578"/>
      <c r="P711" s="578"/>
      <c r="Q711" s="388"/>
      <c r="R711" s="196"/>
      <c r="S711" s="211"/>
      <c r="T711" s="211"/>
      <c r="U711" s="211"/>
      <c r="V711" s="211"/>
      <c r="W711" s="211"/>
      <c r="X711" s="211"/>
      <c r="Y711" s="211"/>
      <c r="Z711" s="211"/>
      <c r="AA711" s="211"/>
      <c r="AB711" s="211"/>
      <c r="AC711" s="211"/>
      <c r="AD711" s="8"/>
    </row>
    <row r="712" spans="1:30" s="3" customFormat="1" x14ac:dyDescent="0.25">
      <c r="A712" s="188"/>
      <c r="B712" s="188"/>
      <c r="E712" s="388"/>
      <c r="F712" s="388"/>
      <c r="G712" s="190"/>
      <c r="H712" s="191"/>
      <c r="I712" s="192"/>
      <c r="J712" s="388"/>
      <c r="K712" s="578"/>
      <c r="L712" s="578"/>
      <c r="M712" s="388"/>
      <c r="N712" s="388"/>
      <c r="O712" s="578"/>
      <c r="P712" s="578"/>
      <c r="Q712" s="388"/>
      <c r="R712" s="196"/>
      <c r="S712" s="211"/>
      <c r="T712" s="211"/>
      <c r="U712" s="211"/>
      <c r="V712" s="211"/>
      <c r="W712" s="211"/>
      <c r="X712" s="211"/>
      <c r="Y712" s="211"/>
      <c r="Z712" s="211"/>
      <c r="AA712" s="211"/>
      <c r="AB712" s="211"/>
      <c r="AC712" s="211"/>
      <c r="AD712" s="8"/>
    </row>
    <row r="713" spans="1:30" s="3" customFormat="1" x14ac:dyDescent="0.25">
      <c r="A713" s="188"/>
      <c r="B713" s="188"/>
      <c r="E713" s="388"/>
      <c r="F713" s="388"/>
      <c r="G713" s="190"/>
      <c r="H713" s="191"/>
      <c r="I713" s="192"/>
      <c r="J713" s="388"/>
      <c r="K713" s="578"/>
      <c r="L713" s="578"/>
      <c r="M713" s="388"/>
      <c r="N713" s="388"/>
      <c r="O713" s="578"/>
      <c r="P713" s="578"/>
      <c r="Q713" s="388"/>
      <c r="R713" s="196"/>
      <c r="S713" s="211"/>
      <c r="T713" s="211"/>
      <c r="U713" s="211"/>
      <c r="V713" s="211"/>
      <c r="W713" s="211"/>
      <c r="X713" s="211"/>
      <c r="Y713" s="211"/>
      <c r="Z713" s="211"/>
      <c r="AA713" s="211"/>
      <c r="AB713" s="211"/>
      <c r="AC713" s="211"/>
      <c r="AD713" s="8"/>
    </row>
    <row r="714" spans="1:30" s="3" customFormat="1" x14ac:dyDescent="0.25">
      <c r="A714" s="188"/>
      <c r="B714" s="188"/>
      <c r="E714" s="388"/>
      <c r="F714" s="388"/>
      <c r="G714" s="190"/>
      <c r="H714" s="191"/>
      <c r="I714" s="192"/>
      <c r="J714" s="388"/>
      <c r="K714" s="578"/>
      <c r="L714" s="578"/>
      <c r="M714" s="388"/>
      <c r="N714" s="388"/>
      <c r="O714" s="578"/>
      <c r="P714" s="578"/>
      <c r="Q714" s="388"/>
      <c r="R714" s="196"/>
      <c r="S714" s="211"/>
      <c r="T714" s="211"/>
      <c r="U714" s="211"/>
      <c r="V714" s="211"/>
      <c r="W714" s="211"/>
      <c r="X714" s="211"/>
      <c r="Y714" s="211"/>
      <c r="Z714" s="211"/>
      <c r="AA714" s="211"/>
      <c r="AB714" s="211"/>
      <c r="AC714" s="211"/>
      <c r="AD714" s="8"/>
    </row>
    <row r="715" spans="1:30" s="3" customFormat="1" x14ac:dyDescent="0.25">
      <c r="A715" s="188"/>
      <c r="B715" s="188"/>
      <c r="E715" s="388"/>
      <c r="F715" s="388"/>
      <c r="G715" s="190"/>
      <c r="H715" s="191"/>
      <c r="I715" s="192"/>
      <c r="J715" s="388"/>
      <c r="K715" s="578"/>
      <c r="L715" s="578"/>
      <c r="M715" s="388"/>
      <c r="N715" s="388"/>
      <c r="O715" s="578"/>
      <c r="P715" s="578"/>
      <c r="Q715" s="388"/>
      <c r="R715" s="196"/>
      <c r="S715" s="211"/>
      <c r="T715" s="211"/>
      <c r="U715" s="211"/>
      <c r="V715" s="211"/>
      <c r="W715" s="211"/>
      <c r="X715" s="211"/>
      <c r="Y715" s="211"/>
      <c r="Z715" s="211"/>
      <c r="AA715" s="211"/>
      <c r="AB715" s="211"/>
      <c r="AC715" s="211"/>
      <c r="AD715" s="8"/>
    </row>
    <row r="716" spans="1:30" s="3" customFormat="1" x14ac:dyDescent="0.25">
      <c r="A716" s="188"/>
      <c r="B716" s="188"/>
      <c r="E716" s="388"/>
      <c r="F716" s="388"/>
      <c r="G716" s="190"/>
      <c r="H716" s="191"/>
      <c r="I716" s="192"/>
      <c r="J716" s="388"/>
      <c r="K716" s="578"/>
      <c r="L716" s="578"/>
      <c r="M716" s="388"/>
      <c r="N716" s="388"/>
      <c r="O716" s="578"/>
      <c r="P716" s="578"/>
      <c r="Q716" s="388"/>
      <c r="R716" s="196"/>
      <c r="S716" s="211"/>
      <c r="T716" s="211"/>
      <c r="U716" s="211"/>
      <c r="V716" s="211"/>
      <c r="W716" s="211"/>
      <c r="X716" s="211"/>
      <c r="Y716" s="211"/>
      <c r="Z716" s="211"/>
      <c r="AA716" s="211"/>
      <c r="AB716" s="211"/>
      <c r="AC716" s="211"/>
      <c r="AD716" s="8"/>
    </row>
    <row r="717" spans="1:30" s="3" customFormat="1" x14ac:dyDescent="0.25">
      <c r="A717" s="188"/>
      <c r="B717" s="188"/>
      <c r="E717" s="388"/>
      <c r="F717" s="388"/>
      <c r="G717" s="190"/>
      <c r="H717" s="191"/>
      <c r="I717" s="192"/>
      <c r="J717" s="388"/>
      <c r="K717" s="578"/>
      <c r="L717" s="578"/>
      <c r="M717" s="388"/>
      <c r="N717" s="388"/>
      <c r="O717" s="578"/>
      <c r="P717" s="578"/>
      <c r="Q717" s="388"/>
      <c r="R717" s="196"/>
      <c r="S717" s="211"/>
      <c r="T717" s="211"/>
      <c r="U717" s="211"/>
      <c r="V717" s="211"/>
      <c r="W717" s="211"/>
      <c r="X717" s="211"/>
      <c r="Y717" s="211"/>
      <c r="Z717" s="211"/>
      <c r="AA717" s="211"/>
      <c r="AB717" s="211"/>
      <c r="AC717" s="211"/>
      <c r="AD717" s="8"/>
    </row>
    <row r="718" spans="1:30" s="3" customFormat="1" x14ac:dyDescent="0.25">
      <c r="A718" s="188"/>
      <c r="B718" s="188"/>
      <c r="E718" s="388"/>
      <c r="F718" s="388"/>
      <c r="G718" s="190"/>
      <c r="H718" s="191"/>
      <c r="I718" s="192"/>
      <c r="J718" s="388"/>
      <c r="K718" s="578"/>
      <c r="L718" s="578"/>
      <c r="M718" s="388"/>
      <c r="N718" s="388"/>
      <c r="O718" s="578"/>
      <c r="P718" s="578"/>
      <c r="Q718" s="388"/>
      <c r="R718" s="196"/>
      <c r="S718" s="211"/>
      <c r="T718" s="211"/>
      <c r="U718" s="211"/>
      <c r="V718" s="211"/>
      <c r="W718" s="211"/>
      <c r="X718" s="211"/>
      <c r="Y718" s="211"/>
      <c r="Z718" s="211"/>
      <c r="AA718" s="211"/>
      <c r="AB718" s="211"/>
      <c r="AC718" s="211"/>
      <c r="AD718" s="8"/>
    </row>
    <row r="719" spans="1:30" s="3" customFormat="1" x14ac:dyDescent="0.25">
      <c r="A719" s="188"/>
      <c r="B719" s="188"/>
      <c r="E719" s="388"/>
      <c r="F719" s="388"/>
      <c r="G719" s="190"/>
      <c r="H719" s="191"/>
      <c r="I719" s="192"/>
      <c r="J719" s="388"/>
      <c r="K719" s="578"/>
      <c r="L719" s="578"/>
      <c r="M719" s="388"/>
      <c r="N719" s="388"/>
      <c r="O719" s="578"/>
      <c r="P719" s="578"/>
      <c r="Q719" s="388"/>
      <c r="R719" s="196"/>
      <c r="S719" s="211"/>
      <c r="T719" s="211"/>
      <c r="U719" s="211"/>
      <c r="V719" s="211"/>
      <c r="W719" s="211"/>
      <c r="X719" s="211"/>
      <c r="Y719" s="211"/>
      <c r="Z719" s="211"/>
      <c r="AA719" s="211"/>
      <c r="AB719" s="211"/>
      <c r="AC719" s="211"/>
      <c r="AD719" s="8"/>
    </row>
    <row r="720" spans="1:30" s="3" customFormat="1" x14ac:dyDescent="0.25">
      <c r="A720" s="188"/>
      <c r="B720" s="188"/>
      <c r="E720" s="388"/>
      <c r="F720" s="388"/>
      <c r="G720" s="190"/>
      <c r="H720" s="191"/>
      <c r="I720" s="192"/>
      <c r="J720" s="388"/>
      <c r="K720" s="578"/>
      <c r="L720" s="578"/>
      <c r="M720" s="388"/>
      <c r="N720" s="388"/>
      <c r="O720" s="578"/>
      <c r="P720" s="578"/>
      <c r="Q720" s="388"/>
      <c r="R720" s="196"/>
      <c r="S720" s="211"/>
      <c r="T720" s="211"/>
      <c r="U720" s="211"/>
      <c r="V720" s="211"/>
      <c r="W720" s="211"/>
      <c r="X720" s="211"/>
      <c r="Y720" s="211"/>
      <c r="Z720" s="211"/>
      <c r="AA720" s="211"/>
      <c r="AB720" s="211"/>
      <c r="AC720" s="211"/>
      <c r="AD720" s="8"/>
    </row>
    <row r="721" spans="1:30" s="3" customFormat="1" x14ac:dyDescent="0.25">
      <c r="A721" s="188"/>
      <c r="B721" s="188"/>
      <c r="E721" s="388"/>
      <c r="F721" s="388"/>
      <c r="G721" s="190"/>
      <c r="H721" s="191"/>
      <c r="I721" s="192"/>
      <c r="J721" s="388"/>
      <c r="K721" s="578"/>
      <c r="L721" s="578"/>
      <c r="M721" s="388"/>
      <c r="N721" s="388"/>
      <c r="O721" s="578"/>
      <c r="P721" s="578"/>
      <c r="Q721" s="388"/>
      <c r="R721" s="196"/>
      <c r="S721" s="211"/>
      <c r="T721" s="211"/>
      <c r="U721" s="211"/>
      <c r="V721" s="211"/>
      <c r="W721" s="211"/>
      <c r="X721" s="211"/>
      <c r="Y721" s="211"/>
      <c r="Z721" s="211"/>
      <c r="AA721" s="211"/>
      <c r="AB721" s="211"/>
      <c r="AC721" s="211"/>
      <c r="AD721" s="8"/>
    </row>
    <row r="722" spans="1:30" s="3" customFormat="1" x14ac:dyDescent="0.25">
      <c r="A722" s="188"/>
      <c r="B722" s="188"/>
      <c r="E722" s="388"/>
      <c r="F722" s="388"/>
      <c r="G722" s="190"/>
      <c r="H722" s="191"/>
      <c r="I722" s="192"/>
      <c r="J722" s="388"/>
      <c r="K722" s="578"/>
      <c r="L722" s="578"/>
      <c r="M722" s="388"/>
      <c r="N722" s="388"/>
      <c r="O722" s="578"/>
      <c r="P722" s="578"/>
      <c r="Q722" s="388"/>
      <c r="R722" s="196"/>
      <c r="S722" s="211"/>
      <c r="T722" s="211"/>
      <c r="U722" s="211"/>
      <c r="V722" s="211"/>
      <c r="W722" s="211"/>
      <c r="X722" s="211"/>
      <c r="Y722" s="211"/>
      <c r="Z722" s="211"/>
      <c r="AA722" s="211"/>
      <c r="AB722" s="211"/>
      <c r="AC722" s="211"/>
      <c r="AD722" s="8"/>
    </row>
    <row r="723" spans="1:30" s="3" customFormat="1" x14ac:dyDescent="0.25">
      <c r="A723" s="188"/>
      <c r="B723" s="188"/>
      <c r="E723" s="388"/>
      <c r="F723" s="388"/>
      <c r="G723" s="190"/>
      <c r="H723" s="191"/>
      <c r="I723" s="192"/>
      <c r="J723" s="388"/>
      <c r="K723" s="578"/>
      <c r="L723" s="578"/>
      <c r="M723" s="388"/>
      <c r="N723" s="388"/>
      <c r="O723" s="578"/>
      <c r="P723" s="578"/>
      <c r="Q723" s="388"/>
      <c r="R723" s="196"/>
      <c r="S723" s="211"/>
      <c r="T723" s="211"/>
      <c r="U723" s="211"/>
      <c r="V723" s="211"/>
      <c r="W723" s="211"/>
      <c r="X723" s="211"/>
      <c r="Y723" s="211"/>
      <c r="Z723" s="211"/>
      <c r="AA723" s="211"/>
      <c r="AB723" s="211"/>
      <c r="AC723" s="211"/>
      <c r="AD723" s="8"/>
    </row>
    <row r="724" spans="1:30" s="3" customFormat="1" x14ac:dyDescent="0.25">
      <c r="A724" s="188"/>
      <c r="B724" s="188"/>
      <c r="E724" s="388"/>
      <c r="F724" s="388"/>
      <c r="G724" s="190"/>
      <c r="H724" s="191"/>
      <c r="I724" s="192"/>
      <c r="J724" s="388"/>
      <c r="K724" s="578"/>
      <c r="L724" s="578"/>
      <c r="M724" s="388"/>
      <c r="N724" s="388"/>
      <c r="O724" s="578"/>
      <c r="P724" s="578"/>
      <c r="Q724" s="388"/>
      <c r="R724" s="196"/>
      <c r="S724" s="211"/>
      <c r="T724" s="211"/>
      <c r="U724" s="211"/>
      <c r="V724" s="211"/>
      <c r="W724" s="211"/>
      <c r="X724" s="211"/>
      <c r="Y724" s="211"/>
      <c r="Z724" s="211"/>
      <c r="AA724" s="211"/>
      <c r="AB724" s="211"/>
      <c r="AC724" s="211"/>
      <c r="AD724" s="8"/>
    </row>
    <row r="725" spans="1:30" s="3" customFormat="1" x14ac:dyDescent="0.25">
      <c r="A725" s="188"/>
      <c r="B725" s="188"/>
      <c r="E725" s="388"/>
      <c r="F725" s="388"/>
      <c r="G725" s="190"/>
      <c r="H725" s="191"/>
      <c r="I725" s="192"/>
      <c r="J725" s="388"/>
      <c r="K725" s="578"/>
      <c r="L725" s="578"/>
      <c r="M725" s="388"/>
      <c r="N725" s="388"/>
      <c r="O725" s="578"/>
      <c r="P725" s="578"/>
      <c r="Q725" s="388"/>
      <c r="R725" s="196"/>
      <c r="S725" s="211"/>
      <c r="T725" s="211"/>
      <c r="U725" s="211"/>
      <c r="V725" s="211"/>
      <c r="W725" s="211"/>
      <c r="X725" s="211"/>
      <c r="Y725" s="211"/>
      <c r="Z725" s="211"/>
      <c r="AA725" s="211"/>
      <c r="AB725" s="211"/>
      <c r="AC725" s="211"/>
      <c r="AD725" s="8"/>
    </row>
    <row r="726" spans="1:30" s="3" customFormat="1" x14ac:dyDescent="0.25">
      <c r="A726" s="188"/>
      <c r="B726" s="188"/>
      <c r="E726" s="388"/>
      <c r="F726" s="388"/>
      <c r="G726" s="190"/>
      <c r="H726" s="191"/>
      <c r="I726" s="192"/>
      <c r="J726" s="388"/>
      <c r="K726" s="578"/>
      <c r="L726" s="578"/>
      <c r="M726" s="388"/>
      <c r="N726" s="388"/>
      <c r="O726" s="578"/>
      <c r="P726" s="578"/>
      <c r="Q726" s="388"/>
      <c r="R726" s="196"/>
      <c r="S726" s="211"/>
      <c r="T726" s="211"/>
      <c r="U726" s="211"/>
      <c r="V726" s="211"/>
      <c r="W726" s="211"/>
      <c r="X726" s="211"/>
      <c r="Y726" s="211"/>
      <c r="Z726" s="211"/>
      <c r="AA726" s="211"/>
      <c r="AB726" s="211"/>
      <c r="AC726" s="211"/>
      <c r="AD726" s="8"/>
    </row>
    <row r="727" spans="1:30" s="3" customFormat="1" x14ac:dyDescent="0.25">
      <c r="A727" s="188"/>
      <c r="B727" s="188"/>
      <c r="E727" s="388"/>
      <c r="F727" s="388"/>
      <c r="G727" s="190"/>
      <c r="H727" s="191"/>
      <c r="I727" s="192"/>
      <c r="J727" s="388"/>
      <c r="K727" s="578"/>
      <c r="L727" s="578"/>
      <c r="M727" s="388"/>
      <c r="N727" s="388"/>
      <c r="O727" s="578"/>
      <c r="P727" s="578"/>
      <c r="Q727" s="388"/>
      <c r="R727" s="196"/>
      <c r="S727" s="211"/>
      <c r="T727" s="211"/>
      <c r="U727" s="211"/>
      <c r="V727" s="211"/>
      <c r="W727" s="211"/>
      <c r="X727" s="211"/>
      <c r="Y727" s="211"/>
      <c r="Z727" s="211"/>
      <c r="AA727" s="211"/>
      <c r="AB727" s="211"/>
      <c r="AC727" s="211"/>
      <c r="AD727" s="8"/>
    </row>
    <row r="728" spans="1:30" s="3" customFormat="1" x14ac:dyDescent="0.25">
      <c r="A728" s="188"/>
      <c r="B728" s="188"/>
      <c r="E728" s="388"/>
      <c r="F728" s="388"/>
      <c r="G728" s="190"/>
      <c r="H728" s="191"/>
      <c r="I728" s="192"/>
      <c r="J728" s="388"/>
      <c r="K728" s="578"/>
      <c r="L728" s="578"/>
      <c r="M728" s="388"/>
      <c r="N728" s="388"/>
      <c r="O728" s="578"/>
      <c r="P728" s="578"/>
      <c r="Q728" s="388"/>
      <c r="R728" s="196"/>
      <c r="S728" s="211"/>
      <c r="T728" s="211"/>
      <c r="U728" s="211"/>
      <c r="V728" s="211"/>
      <c r="W728" s="211"/>
      <c r="X728" s="211"/>
      <c r="Y728" s="211"/>
      <c r="Z728" s="211"/>
      <c r="AA728" s="211"/>
      <c r="AB728" s="211"/>
      <c r="AC728" s="211"/>
      <c r="AD728" s="8"/>
    </row>
    <row r="729" spans="1:30" s="3" customFormat="1" x14ac:dyDescent="0.25">
      <c r="A729" s="188"/>
      <c r="B729" s="188"/>
      <c r="E729" s="388"/>
      <c r="F729" s="388"/>
      <c r="G729" s="190"/>
      <c r="H729" s="191"/>
      <c r="I729" s="192"/>
      <c r="J729" s="388"/>
      <c r="K729" s="578"/>
      <c r="L729" s="578"/>
      <c r="M729" s="388"/>
      <c r="N729" s="388"/>
      <c r="O729" s="578"/>
      <c r="P729" s="578"/>
      <c r="Q729" s="388"/>
      <c r="R729" s="196"/>
      <c r="S729" s="211"/>
      <c r="T729" s="211"/>
      <c r="U729" s="211"/>
      <c r="V729" s="211"/>
      <c r="W729" s="211"/>
      <c r="X729" s="211"/>
      <c r="Y729" s="211"/>
      <c r="Z729" s="211"/>
      <c r="AA729" s="211"/>
      <c r="AB729" s="211"/>
      <c r="AC729" s="211"/>
      <c r="AD729" s="8"/>
    </row>
    <row r="730" spans="1:30" s="3" customFormat="1" x14ac:dyDescent="0.25">
      <c r="A730" s="188"/>
      <c r="B730" s="188"/>
      <c r="E730" s="388"/>
      <c r="F730" s="388"/>
      <c r="G730" s="190"/>
      <c r="H730" s="191"/>
      <c r="I730" s="192"/>
      <c r="J730" s="388"/>
      <c r="K730" s="578"/>
      <c r="L730" s="578"/>
      <c r="M730" s="388"/>
      <c r="N730" s="388"/>
      <c r="O730" s="578"/>
      <c r="P730" s="578"/>
      <c r="Q730" s="388"/>
      <c r="R730" s="196"/>
      <c r="S730" s="211"/>
      <c r="T730" s="211"/>
      <c r="U730" s="211"/>
      <c r="V730" s="211"/>
      <c r="W730" s="211"/>
      <c r="X730" s="211"/>
      <c r="Y730" s="211"/>
      <c r="Z730" s="211"/>
      <c r="AA730" s="211"/>
      <c r="AB730" s="211"/>
      <c r="AC730" s="211"/>
      <c r="AD730" s="8"/>
    </row>
    <row r="731" spans="1:30" s="3" customFormat="1" x14ac:dyDescent="0.25">
      <c r="A731" s="188"/>
      <c r="B731" s="188"/>
      <c r="E731" s="388"/>
      <c r="F731" s="388"/>
      <c r="G731" s="190"/>
      <c r="H731" s="191"/>
      <c r="I731" s="192"/>
      <c r="J731" s="388"/>
      <c r="K731" s="578"/>
      <c r="L731" s="578"/>
      <c r="M731" s="388"/>
      <c r="N731" s="388"/>
      <c r="O731" s="578"/>
      <c r="P731" s="578"/>
      <c r="Q731" s="388"/>
      <c r="R731" s="196"/>
      <c r="S731" s="211"/>
      <c r="T731" s="211"/>
      <c r="U731" s="211"/>
      <c r="V731" s="211"/>
      <c r="W731" s="211"/>
      <c r="X731" s="211"/>
      <c r="Y731" s="211"/>
      <c r="Z731" s="211"/>
      <c r="AA731" s="211"/>
      <c r="AB731" s="211"/>
      <c r="AC731" s="211"/>
      <c r="AD731" s="8"/>
    </row>
    <row r="732" spans="1:30" s="3" customFormat="1" x14ac:dyDescent="0.25">
      <c r="A732" s="188"/>
      <c r="B732" s="188"/>
      <c r="E732" s="388"/>
      <c r="F732" s="388"/>
      <c r="G732" s="190"/>
      <c r="H732" s="191"/>
      <c r="I732" s="192"/>
      <c r="J732" s="388"/>
      <c r="K732" s="578"/>
      <c r="L732" s="578"/>
      <c r="M732" s="388"/>
      <c r="N732" s="388"/>
      <c r="O732" s="578"/>
      <c r="P732" s="578"/>
      <c r="Q732" s="388"/>
      <c r="R732" s="196"/>
      <c r="S732" s="211"/>
      <c r="T732" s="211"/>
      <c r="U732" s="211"/>
      <c r="V732" s="211"/>
      <c r="W732" s="211"/>
      <c r="X732" s="211"/>
      <c r="Y732" s="211"/>
      <c r="Z732" s="211"/>
      <c r="AA732" s="211"/>
      <c r="AB732" s="211"/>
      <c r="AC732" s="211"/>
      <c r="AD732" s="8"/>
    </row>
    <row r="733" spans="1:30" s="3" customFormat="1" x14ac:dyDescent="0.25">
      <c r="A733" s="188"/>
      <c r="B733" s="188"/>
      <c r="E733" s="388"/>
      <c r="F733" s="388"/>
      <c r="G733" s="190"/>
      <c r="H733" s="191"/>
      <c r="I733" s="192"/>
      <c r="J733" s="388"/>
      <c r="K733" s="578"/>
      <c r="L733" s="578"/>
      <c r="M733" s="388"/>
      <c r="N733" s="388"/>
      <c r="O733" s="578"/>
      <c r="P733" s="578"/>
      <c r="Q733" s="388"/>
      <c r="R733" s="196"/>
      <c r="S733" s="211"/>
      <c r="T733" s="211"/>
      <c r="U733" s="211"/>
      <c r="V733" s="211"/>
      <c r="W733" s="211"/>
      <c r="X733" s="211"/>
      <c r="Y733" s="211"/>
      <c r="Z733" s="211"/>
      <c r="AA733" s="211"/>
      <c r="AB733" s="211"/>
      <c r="AC733" s="211"/>
      <c r="AD733" s="8"/>
    </row>
    <row r="734" spans="1:30" s="3" customFormat="1" x14ac:dyDescent="0.25">
      <c r="A734" s="188"/>
      <c r="B734" s="188"/>
      <c r="E734" s="388"/>
      <c r="F734" s="388"/>
      <c r="G734" s="190"/>
      <c r="H734" s="191"/>
      <c r="I734" s="192"/>
      <c r="J734" s="388"/>
      <c r="K734" s="578"/>
      <c r="L734" s="578"/>
      <c r="M734" s="388"/>
      <c r="N734" s="388"/>
      <c r="O734" s="578"/>
      <c r="P734" s="578"/>
      <c r="Q734" s="388"/>
      <c r="R734" s="196"/>
      <c r="S734" s="211"/>
      <c r="T734" s="211"/>
      <c r="U734" s="211"/>
      <c r="V734" s="211"/>
      <c r="W734" s="211"/>
      <c r="X734" s="211"/>
      <c r="Y734" s="211"/>
      <c r="Z734" s="211"/>
      <c r="AA734" s="211"/>
      <c r="AB734" s="211"/>
      <c r="AC734" s="211"/>
      <c r="AD734" s="8"/>
    </row>
    <row r="735" spans="1:30" s="3" customFormat="1" x14ac:dyDescent="0.25">
      <c r="A735" s="188"/>
      <c r="B735" s="188"/>
      <c r="E735" s="388"/>
      <c r="F735" s="388"/>
      <c r="G735" s="190"/>
      <c r="H735" s="191"/>
      <c r="I735" s="192"/>
      <c r="J735" s="388"/>
      <c r="K735" s="578"/>
      <c r="L735" s="578"/>
      <c r="M735" s="388"/>
      <c r="N735" s="388"/>
      <c r="O735" s="578"/>
      <c r="P735" s="578"/>
      <c r="Q735" s="388"/>
      <c r="R735" s="196"/>
      <c r="S735" s="211"/>
      <c r="T735" s="211"/>
      <c r="U735" s="211"/>
      <c r="V735" s="211"/>
      <c r="W735" s="211"/>
      <c r="X735" s="211"/>
      <c r="Y735" s="211"/>
      <c r="Z735" s="211"/>
      <c r="AA735" s="211"/>
      <c r="AB735" s="211"/>
      <c r="AC735" s="211"/>
      <c r="AD735" s="8"/>
    </row>
    <row r="736" spans="1:30" s="3" customFormat="1" x14ac:dyDescent="0.25">
      <c r="A736" s="188"/>
      <c r="B736" s="188"/>
      <c r="E736" s="388"/>
      <c r="F736" s="388"/>
      <c r="G736" s="190"/>
      <c r="H736" s="191"/>
      <c r="I736" s="192"/>
      <c r="J736" s="388"/>
      <c r="K736" s="578"/>
      <c r="L736" s="578"/>
      <c r="M736" s="388"/>
      <c r="N736" s="388"/>
      <c r="O736" s="578"/>
      <c r="P736" s="578"/>
      <c r="Q736" s="388"/>
      <c r="R736" s="196"/>
      <c r="S736" s="211"/>
      <c r="T736" s="211"/>
      <c r="U736" s="211"/>
      <c r="V736" s="211"/>
      <c r="W736" s="211"/>
      <c r="X736" s="211"/>
      <c r="Y736" s="211"/>
      <c r="Z736" s="211"/>
      <c r="AA736" s="211"/>
      <c r="AB736" s="211"/>
      <c r="AC736" s="211"/>
      <c r="AD736" s="8"/>
    </row>
    <row r="737" spans="1:30" s="3" customFormat="1" x14ac:dyDescent="0.25">
      <c r="A737" s="188"/>
      <c r="B737" s="188"/>
      <c r="E737" s="388"/>
      <c r="F737" s="388"/>
      <c r="G737" s="190"/>
      <c r="H737" s="191"/>
      <c r="I737" s="192"/>
      <c r="J737" s="388"/>
      <c r="K737" s="578"/>
      <c r="L737" s="578"/>
      <c r="M737" s="388"/>
      <c r="N737" s="388"/>
      <c r="O737" s="578"/>
      <c r="P737" s="578"/>
      <c r="Q737" s="388"/>
      <c r="R737" s="196"/>
      <c r="S737" s="211"/>
      <c r="T737" s="211"/>
      <c r="U737" s="211"/>
      <c r="V737" s="211"/>
      <c r="W737" s="211"/>
      <c r="X737" s="211"/>
      <c r="Y737" s="211"/>
      <c r="Z737" s="211"/>
      <c r="AA737" s="211"/>
      <c r="AB737" s="211"/>
      <c r="AC737" s="211"/>
      <c r="AD737" s="8"/>
    </row>
    <row r="738" spans="1:30" s="3" customFormat="1" x14ac:dyDescent="0.25">
      <c r="A738" s="188"/>
      <c r="B738" s="188"/>
      <c r="E738" s="388"/>
      <c r="F738" s="388"/>
      <c r="G738" s="190"/>
      <c r="H738" s="191"/>
      <c r="I738" s="192"/>
      <c r="J738" s="388"/>
      <c r="K738" s="578"/>
      <c r="L738" s="578"/>
      <c r="M738" s="388"/>
      <c r="N738" s="388"/>
      <c r="O738" s="578"/>
      <c r="P738" s="578"/>
      <c r="Q738" s="388"/>
      <c r="R738" s="196"/>
      <c r="S738" s="211"/>
      <c r="T738" s="211"/>
      <c r="U738" s="211"/>
      <c r="V738" s="211"/>
      <c r="W738" s="211"/>
      <c r="X738" s="211"/>
      <c r="Y738" s="211"/>
      <c r="Z738" s="211"/>
      <c r="AA738" s="211"/>
      <c r="AB738" s="211"/>
      <c r="AC738" s="211"/>
      <c r="AD738" s="8"/>
    </row>
    <row r="739" spans="1:30" s="3" customFormat="1" x14ac:dyDescent="0.25">
      <c r="A739" s="188"/>
      <c r="B739" s="188"/>
      <c r="E739" s="388"/>
      <c r="F739" s="388"/>
      <c r="G739" s="190"/>
      <c r="H739" s="191"/>
      <c r="I739" s="192"/>
      <c r="J739" s="388"/>
      <c r="K739" s="578"/>
      <c r="L739" s="578"/>
      <c r="M739" s="388"/>
      <c r="N739" s="388"/>
      <c r="O739" s="578"/>
      <c r="P739" s="578"/>
      <c r="Q739" s="388"/>
      <c r="R739" s="196"/>
      <c r="S739" s="211"/>
      <c r="T739" s="211"/>
      <c r="U739" s="211"/>
      <c r="V739" s="211"/>
      <c r="W739" s="211"/>
      <c r="X739" s="211"/>
      <c r="Y739" s="211"/>
      <c r="Z739" s="211"/>
      <c r="AA739" s="211"/>
      <c r="AB739" s="211"/>
      <c r="AC739" s="211"/>
      <c r="AD739" s="8"/>
    </row>
    <row r="740" spans="1:30" s="3" customFormat="1" x14ac:dyDescent="0.25">
      <c r="A740" s="188"/>
      <c r="B740" s="188"/>
      <c r="E740" s="388"/>
      <c r="F740" s="388"/>
      <c r="G740" s="190"/>
      <c r="H740" s="191"/>
      <c r="I740" s="192"/>
      <c r="J740" s="388"/>
      <c r="K740" s="578"/>
      <c r="L740" s="578"/>
      <c r="M740" s="388"/>
      <c r="N740" s="388"/>
      <c r="O740" s="578"/>
      <c r="P740" s="578"/>
      <c r="Q740" s="388"/>
      <c r="R740" s="196"/>
      <c r="S740" s="211"/>
      <c r="T740" s="211"/>
      <c r="U740" s="211"/>
      <c r="V740" s="211"/>
      <c r="W740" s="211"/>
      <c r="X740" s="211"/>
      <c r="Y740" s="211"/>
      <c r="Z740" s="211"/>
      <c r="AA740" s="211"/>
      <c r="AB740" s="211"/>
      <c r="AC740" s="211"/>
      <c r="AD740" s="8"/>
    </row>
    <row r="741" spans="1:30" s="3" customFormat="1" x14ac:dyDescent="0.25">
      <c r="A741" s="188"/>
      <c r="B741" s="188"/>
      <c r="E741" s="388"/>
      <c r="F741" s="388"/>
      <c r="G741" s="190"/>
      <c r="H741" s="191"/>
      <c r="I741" s="192"/>
      <c r="J741" s="388"/>
      <c r="K741" s="578"/>
      <c r="L741" s="578"/>
      <c r="M741" s="388"/>
      <c r="N741" s="388"/>
      <c r="O741" s="578"/>
      <c r="P741" s="578"/>
      <c r="Q741" s="388"/>
      <c r="R741" s="196"/>
      <c r="S741" s="211"/>
      <c r="T741" s="211"/>
      <c r="U741" s="211"/>
      <c r="V741" s="211"/>
      <c r="W741" s="211"/>
      <c r="X741" s="211"/>
      <c r="Y741" s="211"/>
      <c r="Z741" s="211"/>
      <c r="AA741" s="211"/>
      <c r="AB741" s="211"/>
      <c r="AC741" s="211"/>
      <c r="AD741" s="8"/>
    </row>
    <row r="742" spans="1:30" s="3" customFormat="1" x14ac:dyDescent="0.25">
      <c r="A742" s="188"/>
      <c r="B742" s="188"/>
      <c r="E742" s="388"/>
      <c r="F742" s="388"/>
      <c r="G742" s="190"/>
      <c r="H742" s="191"/>
      <c r="I742" s="192"/>
      <c r="J742" s="388"/>
      <c r="K742" s="578"/>
      <c r="L742" s="578"/>
      <c r="M742" s="388"/>
      <c r="N742" s="388"/>
      <c r="O742" s="578"/>
      <c r="P742" s="578"/>
      <c r="Q742" s="388"/>
      <c r="R742" s="196"/>
      <c r="S742" s="211"/>
      <c r="T742" s="211"/>
      <c r="U742" s="211"/>
      <c r="V742" s="211"/>
      <c r="W742" s="211"/>
      <c r="X742" s="211"/>
      <c r="Y742" s="211"/>
      <c r="Z742" s="211"/>
      <c r="AA742" s="211"/>
      <c r="AB742" s="211"/>
      <c r="AC742" s="211"/>
      <c r="AD742" s="8"/>
    </row>
    <row r="743" spans="1:30" s="3" customFormat="1" x14ac:dyDescent="0.25">
      <c r="A743" s="188"/>
      <c r="B743" s="188"/>
      <c r="E743" s="388"/>
      <c r="F743" s="388"/>
      <c r="G743" s="190"/>
      <c r="H743" s="191"/>
      <c r="I743" s="192"/>
      <c r="J743" s="388"/>
      <c r="K743" s="578"/>
      <c r="L743" s="578"/>
      <c r="M743" s="388"/>
      <c r="N743" s="388"/>
      <c r="O743" s="578"/>
      <c r="P743" s="578"/>
      <c r="Q743" s="388"/>
      <c r="R743" s="196"/>
      <c r="S743" s="211"/>
      <c r="T743" s="211"/>
      <c r="U743" s="211"/>
      <c r="V743" s="211"/>
      <c r="W743" s="211"/>
      <c r="X743" s="211"/>
      <c r="Y743" s="211"/>
      <c r="Z743" s="211"/>
      <c r="AA743" s="211"/>
      <c r="AB743" s="211"/>
      <c r="AC743" s="211"/>
      <c r="AD743" s="8"/>
    </row>
    <row r="744" spans="1:30" s="3" customFormat="1" x14ac:dyDescent="0.25">
      <c r="A744" s="188"/>
      <c r="B744" s="188"/>
      <c r="E744" s="388"/>
      <c r="F744" s="388"/>
      <c r="G744" s="190"/>
      <c r="H744" s="191"/>
      <c r="I744" s="192"/>
      <c r="J744" s="388"/>
      <c r="K744" s="578"/>
      <c r="L744" s="578"/>
      <c r="M744" s="388"/>
      <c r="N744" s="388"/>
      <c r="O744" s="578"/>
      <c r="P744" s="578"/>
      <c r="Q744" s="388"/>
      <c r="R744" s="196"/>
      <c r="S744" s="211"/>
      <c r="T744" s="211"/>
      <c r="U744" s="211"/>
      <c r="V744" s="211"/>
      <c r="W744" s="211"/>
      <c r="X744" s="211"/>
      <c r="Y744" s="211"/>
      <c r="Z744" s="211"/>
      <c r="AA744" s="211"/>
      <c r="AB744" s="211"/>
      <c r="AC744" s="211"/>
      <c r="AD744" s="8"/>
    </row>
    <row r="745" spans="1:30" s="3" customFormat="1" x14ac:dyDescent="0.25">
      <c r="A745" s="188"/>
      <c r="B745" s="188"/>
      <c r="E745" s="388"/>
      <c r="F745" s="388"/>
      <c r="G745" s="190"/>
      <c r="H745" s="191"/>
      <c r="I745" s="192"/>
      <c r="J745" s="388"/>
      <c r="K745" s="578"/>
      <c r="L745" s="578"/>
      <c r="M745" s="388"/>
      <c r="N745" s="388"/>
      <c r="O745" s="578"/>
      <c r="P745" s="578"/>
      <c r="Q745" s="388"/>
      <c r="R745" s="196"/>
      <c r="S745" s="211"/>
      <c r="T745" s="211"/>
      <c r="U745" s="211"/>
      <c r="V745" s="211"/>
      <c r="W745" s="211"/>
      <c r="X745" s="211"/>
      <c r="Y745" s="211"/>
      <c r="Z745" s="211"/>
      <c r="AA745" s="211"/>
      <c r="AB745" s="211"/>
      <c r="AC745" s="211"/>
      <c r="AD745" s="8"/>
    </row>
    <row r="746" spans="1:30" s="3" customFormat="1" x14ac:dyDescent="0.25">
      <c r="A746" s="188"/>
      <c r="B746" s="188"/>
      <c r="E746" s="388"/>
      <c r="F746" s="388"/>
      <c r="G746" s="190"/>
      <c r="H746" s="191"/>
      <c r="I746" s="192"/>
      <c r="J746" s="388"/>
      <c r="K746" s="578"/>
      <c r="L746" s="578"/>
      <c r="M746" s="388"/>
      <c r="N746" s="388"/>
      <c r="O746" s="578"/>
      <c r="P746" s="578"/>
      <c r="Q746" s="388"/>
      <c r="R746" s="196"/>
      <c r="S746" s="211"/>
      <c r="T746" s="211"/>
      <c r="U746" s="211"/>
      <c r="V746" s="211"/>
      <c r="W746" s="211"/>
      <c r="X746" s="211"/>
      <c r="Y746" s="211"/>
      <c r="Z746" s="211"/>
      <c r="AA746" s="211"/>
      <c r="AB746" s="211"/>
      <c r="AC746" s="211"/>
      <c r="AD746" s="8"/>
    </row>
    <row r="747" spans="1:30" s="3" customFormat="1" x14ac:dyDescent="0.25">
      <c r="A747" s="188"/>
      <c r="B747" s="188"/>
      <c r="E747" s="388"/>
      <c r="F747" s="388"/>
      <c r="G747" s="190"/>
      <c r="H747" s="191"/>
      <c r="I747" s="192"/>
      <c r="J747" s="388"/>
      <c r="K747" s="578"/>
      <c r="L747" s="578"/>
      <c r="M747" s="388"/>
      <c r="N747" s="388"/>
      <c r="O747" s="578"/>
      <c r="P747" s="578"/>
      <c r="Q747" s="388"/>
      <c r="R747" s="196"/>
      <c r="S747" s="211"/>
      <c r="T747" s="211"/>
      <c r="U747" s="211"/>
      <c r="V747" s="211"/>
      <c r="W747" s="211"/>
      <c r="X747" s="211"/>
      <c r="Y747" s="211"/>
      <c r="Z747" s="211"/>
      <c r="AA747" s="211"/>
      <c r="AB747" s="211"/>
      <c r="AC747" s="211"/>
      <c r="AD747" s="8"/>
    </row>
    <row r="748" spans="1:30" s="3" customFormat="1" x14ac:dyDescent="0.25">
      <c r="A748" s="188"/>
      <c r="B748" s="188"/>
      <c r="E748" s="388"/>
      <c r="F748" s="388"/>
      <c r="G748" s="190"/>
      <c r="H748" s="191"/>
      <c r="I748" s="192"/>
      <c r="J748" s="388"/>
      <c r="K748" s="578"/>
      <c r="L748" s="578"/>
      <c r="M748" s="388"/>
      <c r="N748" s="388"/>
      <c r="O748" s="578"/>
      <c r="P748" s="578"/>
      <c r="Q748" s="388"/>
      <c r="R748" s="196"/>
      <c r="S748" s="211"/>
      <c r="T748" s="211"/>
      <c r="U748" s="211"/>
      <c r="V748" s="211"/>
      <c r="W748" s="211"/>
      <c r="X748" s="211"/>
      <c r="Y748" s="211"/>
      <c r="Z748" s="211"/>
      <c r="AA748" s="211"/>
      <c r="AB748" s="211"/>
      <c r="AC748" s="211"/>
      <c r="AD748" s="8"/>
    </row>
    <row r="749" spans="1:30" s="3" customFormat="1" x14ac:dyDescent="0.25">
      <c r="A749" s="188"/>
      <c r="B749" s="188"/>
      <c r="E749" s="388"/>
      <c r="F749" s="388"/>
      <c r="G749" s="190"/>
      <c r="H749" s="191"/>
      <c r="I749" s="192"/>
      <c r="J749" s="388"/>
      <c r="K749" s="578"/>
      <c r="L749" s="578"/>
      <c r="M749" s="388"/>
      <c r="N749" s="388"/>
      <c r="O749" s="578"/>
      <c r="P749" s="578"/>
      <c r="Q749" s="388"/>
      <c r="R749" s="196"/>
      <c r="S749" s="211"/>
      <c r="T749" s="211"/>
      <c r="U749" s="211"/>
      <c r="V749" s="211"/>
      <c r="W749" s="211"/>
      <c r="X749" s="211"/>
      <c r="Y749" s="211"/>
      <c r="Z749" s="211"/>
      <c r="AA749" s="211"/>
      <c r="AB749" s="211"/>
      <c r="AC749" s="211"/>
      <c r="AD749" s="8"/>
    </row>
    <row r="750" spans="1:30" s="3" customFormat="1" x14ac:dyDescent="0.25">
      <c r="A750" s="188"/>
      <c r="B750" s="188"/>
      <c r="E750" s="388"/>
      <c r="F750" s="388"/>
      <c r="G750" s="190"/>
      <c r="H750" s="191"/>
      <c r="I750" s="192"/>
      <c r="J750" s="388"/>
      <c r="K750" s="578"/>
      <c r="L750" s="578"/>
      <c r="M750" s="388"/>
      <c r="N750" s="388"/>
      <c r="O750" s="578"/>
      <c r="P750" s="578"/>
      <c r="Q750" s="388"/>
      <c r="R750" s="196"/>
      <c r="S750" s="211"/>
      <c r="T750" s="211"/>
      <c r="U750" s="211"/>
      <c r="V750" s="211"/>
      <c r="W750" s="211"/>
      <c r="X750" s="211"/>
      <c r="Y750" s="211"/>
      <c r="Z750" s="211"/>
      <c r="AA750" s="211"/>
      <c r="AB750" s="211"/>
      <c r="AC750" s="211"/>
      <c r="AD750" s="8"/>
    </row>
    <row r="751" spans="1:30" s="3" customFormat="1" x14ac:dyDescent="0.25">
      <c r="A751" s="188"/>
      <c r="B751" s="188"/>
      <c r="E751" s="388"/>
      <c r="F751" s="388"/>
      <c r="G751" s="190"/>
      <c r="H751" s="191"/>
      <c r="I751" s="192"/>
      <c r="J751" s="388"/>
      <c r="K751" s="578"/>
      <c r="L751" s="578"/>
      <c r="M751" s="388"/>
      <c r="N751" s="388"/>
      <c r="O751" s="578"/>
      <c r="P751" s="578"/>
      <c r="Q751" s="388"/>
      <c r="R751" s="196"/>
      <c r="S751" s="211"/>
      <c r="T751" s="211"/>
      <c r="U751" s="211"/>
      <c r="V751" s="211"/>
      <c r="W751" s="211"/>
      <c r="X751" s="211"/>
      <c r="Y751" s="211"/>
      <c r="Z751" s="211"/>
      <c r="AA751" s="211"/>
      <c r="AB751" s="211"/>
      <c r="AC751" s="211"/>
      <c r="AD751" s="8"/>
    </row>
    <row r="752" spans="1:30" s="3" customFormat="1" x14ac:dyDescent="0.25">
      <c r="A752" s="188"/>
      <c r="B752" s="188"/>
      <c r="E752" s="388"/>
      <c r="F752" s="388"/>
      <c r="G752" s="190"/>
      <c r="H752" s="191"/>
      <c r="I752" s="192"/>
      <c r="J752" s="388"/>
      <c r="K752" s="578"/>
      <c r="L752" s="578"/>
      <c r="M752" s="388"/>
      <c r="N752" s="388"/>
      <c r="O752" s="578"/>
      <c r="P752" s="578"/>
      <c r="Q752" s="388"/>
      <c r="R752" s="196"/>
      <c r="S752" s="211"/>
      <c r="T752" s="211"/>
      <c r="U752" s="211"/>
      <c r="V752" s="211"/>
      <c r="W752" s="211"/>
      <c r="X752" s="211"/>
      <c r="Y752" s="211"/>
      <c r="Z752" s="211"/>
      <c r="AA752" s="211"/>
      <c r="AB752" s="211"/>
      <c r="AC752" s="211"/>
      <c r="AD752" s="8"/>
    </row>
    <row r="753" spans="1:30" s="3" customFormat="1" x14ac:dyDescent="0.25">
      <c r="A753" s="188"/>
      <c r="B753" s="188"/>
      <c r="E753" s="388"/>
      <c r="F753" s="388"/>
      <c r="G753" s="190"/>
      <c r="H753" s="191"/>
      <c r="I753" s="192"/>
      <c r="J753" s="388"/>
      <c r="K753" s="578"/>
      <c r="L753" s="578"/>
      <c r="M753" s="388"/>
      <c r="N753" s="388"/>
      <c r="O753" s="578"/>
      <c r="P753" s="578"/>
      <c r="Q753" s="388"/>
      <c r="R753" s="196"/>
      <c r="S753" s="211"/>
      <c r="T753" s="211"/>
      <c r="U753" s="211"/>
      <c r="V753" s="211"/>
      <c r="W753" s="211"/>
      <c r="X753" s="211"/>
      <c r="Y753" s="211"/>
      <c r="Z753" s="211"/>
      <c r="AA753" s="211"/>
      <c r="AB753" s="211"/>
      <c r="AC753" s="211"/>
      <c r="AD753" s="8"/>
    </row>
    <row r="754" spans="1:30" s="3" customFormat="1" x14ac:dyDescent="0.25">
      <c r="A754" s="188"/>
      <c r="B754" s="188"/>
      <c r="E754" s="388"/>
      <c r="F754" s="388"/>
      <c r="G754" s="190"/>
      <c r="H754" s="191"/>
      <c r="I754" s="192"/>
      <c r="J754" s="388"/>
      <c r="K754" s="578"/>
      <c r="L754" s="578"/>
      <c r="M754" s="388"/>
      <c r="N754" s="388"/>
      <c r="O754" s="578"/>
      <c r="P754" s="578"/>
      <c r="Q754" s="388"/>
      <c r="R754" s="196"/>
      <c r="S754" s="211"/>
      <c r="T754" s="211"/>
      <c r="U754" s="211"/>
      <c r="V754" s="211"/>
      <c r="W754" s="211"/>
      <c r="X754" s="211"/>
      <c r="Y754" s="211"/>
      <c r="Z754" s="211"/>
      <c r="AA754" s="211"/>
      <c r="AB754" s="211"/>
      <c r="AC754" s="211"/>
      <c r="AD754" s="8"/>
    </row>
    <row r="755" spans="1:30" s="3" customFormat="1" x14ac:dyDescent="0.25">
      <c r="A755" s="188"/>
      <c r="B755" s="188"/>
      <c r="E755" s="388"/>
      <c r="F755" s="388"/>
      <c r="G755" s="190"/>
      <c r="H755" s="191"/>
      <c r="I755" s="192"/>
      <c r="J755" s="388"/>
      <c r="K755" s="578"/>
      <c r="L755" s="578"/>
      <c r="M755" s="388"/>
      <c r="N755" s="388"/>
      <c r="O755" s="578"/>
      <c r="P755" s="578"/>
      <c r="Q755" s="388"/>
      <c r="R755" s="196"/>
      <c r="S755" s="211"/>
      <c r="T755" s="211"/>
      <c r="U755" s="211"/>
      <c r="V755" s="211"/>
      <c r="W755" s="211"/>
      <c r="X755" s="211"/>
      <c r="Y755" s="211"/>
      <c r="Z755" s="211"/>
      <c r="AA755" s="211"/>
      <c r="AB755" s="211"/>
      <c r="AC755" s="211"/>
      <c r="AD755" s="8"/>
    </row>
    <row r="756" spans="1:30" s="3" customFormat="1" x14ac:dyDescent="0.25">
      <c r="A756" s="188"/>
      <c r="B756" s="188"/>
      <c r="E756" s="388"/>
      <c r="F756" s="388"/>
      <c r="G756" s="190"/>
      <c r="H756" s="191"/>
      <c r="I756" s="192"/>
      <c r="J756" s="388"/>
      <c r="K756" s="578"/>
      <c r="L756" s="578"/>
      <c r="M756" s="388"/>
      <c r="N756" s="388"/>
      <c r="O756" s="578"/>
      <c r="P756" s="578"/>
      <c r="Q756" s="388"/>
      <c r="R756" s="196"/>
      <c r="S756" s="211"/>
      <c r="T756" s="211"/>
      <c r="U756" s="211"/>
      <c r="V756" s="211"/>
      <c r="W756" s="211"/>
      <c r="X756" s="211"/>
      <c r="Y756" s="211"/>
      <c r="Z756" s="211"/>
      <c r="AA756" s="211"/>
      <c r="AB756" s="211"/>
      <c r="AC756" s="211"/>
      <c r="AD756" s="8"/>
    </row>
    <row r="757" spans="1:30" s="3" customFormat="1" x14ac:dyDescent="0.25">
      <c r="A757" s="188"/>
      <c r="B757" s="188"/>
      <c r="E757" s="388"/>
      <c r="F757" s="388"/>
      <c r="G757" s="190"/>
      <c r="H757" s="191"/>
      <c r="I757" s="192"/>
      <c r="J757" s="388"/>
      <c r="K757" s="578"/>
      <c r="L757" s="578"/>
      <c r="M757" s="388"/>
      <c r="N757" s="388"/>
      <c r="O757" s="578"/>
      <c r="P757" s="578"/>
      <c r="Q757" s="388"/>
      <c r="R757" s="196"/>
      <c r="S757" s="211"/>
      <c r="T757" s="211"/>
      <c r="U757" s="211"/>
      <c r="V757" s="211"/>
      <c r="W757" s="211"/>
      <c r="X757" s="211"/>
      <c r="Y757" s="211"/>
      <c r="Z757" s="211"/>
      <c r="AA757" s="211"/>
      <c r="AB757" s="211"/>
      <c r="AC757" s="211"/>
      <c r="AD757" s="8"/>
    </row>
    <row r="758" spans="1:30" s="3" customFormat="1" x14ac:dyDescent="0.25">
      <c r="A758" s="188"/>
      <c r="B758" s="188"/>
      <c r="E758" s="388"/>
      <c r="F758" s="388"/>
      <c r="G758" s="190"/>
      <c r="H758" s="191"/>
      <c r="I758" s="192"/>
      <c r="J758" s="388"/>
      <c r="K758" s="578"/>
      <c r="L758" s="578"/>
      <c r="M758" s="388"/>
      <c r="N758" s="388"/>
      <c r="O758" s="578"/>
      <c r="P758" s="578"/>
      <c r="Q758" s="388"/>
      <c r="R758" s="196"/>
      <c r="S758" s="211"/>
      <c r="T758" s="211"/>
      <c r="U758" s="211"/>
      <c r="V758" s="211"/>
      <c r="W758" s="211"/>
      <c r="X758" s="211"/>
      <c r="Y758" s="211"/>
      <c r="Z758" s="211"/>
      <c r="AA758" s="211"/>
      <c r="AB758" s="211"/>
      <c r="AC758" s="211"/>
      <c r="AD758" s="8"/>
    </row>
    <row r="759" spans="1:30" s="3" customFormat="1" x14ac:dyDescent="0.25">
      <c r="A759" s="188"/>
      <c r="B759" s="188"/>
      <c r="E759" s="388"/>
      <c r="F759" s="388"/>
      <c r="G759" s="190"/>
      <c r="H759" s="191"/>
      <c r="I759" s="192"/>
      <c r="J759" s="388"/>
      <c r="K759" s="578"/>
      <c r="L759" s="578"/>
      <c r="M759" s="388"/>
      <c r="N759" s="388"/>
      <c r="O759" s="578"/>
      <c r="P759" s="578"/>
      <c r="Q759" s="388"/>
      <c r="R759" s="196"/>
      <c r="S759" s="211"/>
      <c r="T759" s="211"/>
      <c r="U759" s="211"/>
      <c r="V759" s="211"/>
      <c r="W759" s="211"/>
      <c r="X759" s="211"/>
      <c r="Y759" s="211"/>
      <c r="Z759" s="211"/>
      <c r="AA759" s="211"/>
      <c r="AB759" s="211"/>
      <c r="AC759" s="211"/>
      <c r="AD759" s="8"/>
    </row>
    <row r="760" spans="1:30" s="3" customFormat="1" x14ac:dyDescent="0.25">
      <c r="A760" s="188"/>
      <c r="B760" s="188"/>
      <c r="E760" s="388"/>
      <c r="F760" s="388"/>
      <c r="G760" s="190"/>
      <c r="H760" s="191"/>
      <c r="I760" s="192"/>
      <c r="J760" s="388"/>
      <c r="K760" s="578"/>
      <c r="L760" s="578"/>
      <c r="M760" s="388"/>
      <c r="N760" s="388"/>
      <c r="O760" s="578"/>
      <c r="P760" s="578"/>
      <c r="Q760" s="388"/>
      <c r="R760" s="196"/>
      <c r="S760" s="211"/>
      <c r="T760" s="211"/>
      <c r="U760" s="211"/>
      <c r="V760" s="211"/>
      <c r="W760" s="211"/>
      <c r="X760" s="211"/>
      <c r="Y760" s="211"/>
      <c r="Z760" s="211"/>
      <c r="AA760" s="211"/>
      <c r="AB760" s="211"/>
      <c r="AC760" s="211"/>
      <c r="AD760" s="8"/>
    </row>
    <row r="761" spans="1:30" s="3" customFormat="1" x14ac:dyDescent="0.25">
      <c r="A761" s="188"/>
      <c r="B761" s="188"/>
      <c r="E761" s="388"/>
      <c r="F761" s="388"/>
      <c r="G761" s="190"/>
      <c r="H761" s="191"/>
      <c r="I761" s="192"/>
      <c r="J761" s="388"/>
      <c r="K761" s="578"/>
      <c r="L761" s="578"/>
      <c r="M761" s="388"/>
      <c r="N761" s="388"/>
      <c r="O761" s="578"/>
      <c r="P761" s="578"/>
      <c r="Q761" s="388"/>
      <c r="R761" s="196"/>
      <c r="S761" s="211"/>
      <c r="T761" s="211"/>
      <c r="U761" s="211"/>
      <c r="V761" s="211"/>
      <c r="W761" s="211"/>
      <c r="X761" s="211"/>
      <c r="Y761" s="211"/>
      <c r="Z761" s="211"/>
      <c r="AA761" s="211"/>
      <c r="AB761" s="211"/>
      <c r="AC761" s="211"/>
      <c r="AD761" s="8"/>
    </row>
    <row r="762" spans="1:30" s="3" customFormat="1" x14ac:dyDescent="0.25">
      <c r="A762" s="188"/>
      <c r="B762" s="188"/>
      <c r="E762" s="388"/>
      <c r="F762" s="388"/>
      <c r="G762" s="190"/>
      <c r="H762" s="191"/>
      <c r="I762" s="192"/>
      <c r="J762" s="388"/>
      <c r="K762" s="578"/>
      <c r="L762" s="578"/>
      <c r="M762" s="388"/>
      <c r="N762" s="388"/>
      <c r="O762" s="578"/>
      <c r="P762" s="578"/>
      <c r="Q762" s="388"/>
      <c r="R762" s="196"/>
      <c r="S762" s="211"/>
      <c r="T762" s="211"/>
      <c r="U762" s="211"/>
      <c r="V762" s="211"/>
      <c r="W762" s="211"/>
      <c r="X762" s="211"/>
      <c r="Y762" s="211"/>
      <c r="Z762" s="211"/>
      <c r="AA762" s="211"/>
      <c r="AB762" s="211"/>
      <c r="AC762" s="211"/>
      <c r="AD762" s="8"/>
    </row>
    <row r="763" spans="1:30" s="3" customFormat="1" x14ac:dyDescent="0.25">
      <c r="A763" s="188"/>
      <c r="B763" s="188"/>
      <c r="E763" s="388"/>
      <c r="F763" s="388"/>
      <c r="G763" s="190"/>
      <c r="H763" s="191"/>
      <c r="I763" s="192"/>
      <c r="J763" s="388"/>
      <c r="K763" s="578"/>
      <c r="L763" s="578"/>
      <c r="M763" s="388"/>
      <c r="N763" s="388"/>
      <c r="O763" s="578"/>
      <c r="P763" s="578"/>
      <c r="Q763" s="388"/>
      <c r="R763" s="196"/>
      <c r="S763" s="211"/>
      <c r="T763" s="211"/>
      <c r="U763" s="211"/>
      <c r="V763" s="211"/>
      <c r="W763" s="211"/>
      <c r="X763" s="211"/>
      <c r="Y763" s="211"/>
      <c r="Z763" s="211"/>
      <c r="AA763" s="211"/>
      <c r="AB763" s="211"/>
      <c r="AC763" s="211"/>
      <c r="AD763" s="8"/>
    </row>
    <row r="764" spans="1:30" s="3" customFormat="1" x14ac:dyDescent="0.25">
      <c r="A764" s="188"/>
      <c r="B764" s="188"/>
      <c r="E764" s="388"/>
      <c r="F764" s="388"/>
      <c r="G764" s="190"/>
      <c r="H764" s="191"/>
      <c r="I764" s="192"/>
      <c r="J764" s="388"/>
      <c r="K764" s="578"/>
      <c r="L764" s="578"/>
      <c r="M764" s="388"/>
      <c r="N764" s="388"/>
      <c r="O764" s="578"/>
      <c r="P764" s="578"/>
      <c r="Q764" s="388"/>
      <c r="R764" s="196"/>
      <c r="S764" s="211"/>
      <c r="T764" s="211"/>
      <c r="U764" s="211"/>
      <c r="V764" s="211"/>
      <c r="W764" s="211"/>
      <c r="X764" s="211"/>
      <c r="Y764" s="211"/>
      <c r="Z764" s="211"/>
      <c r="AA764" s="211"/>
      <c r="AB764" s="211"/>
      <c r="AC764" s="211"/>
      <c r="AD764" s="8"/>
    </row>
    <row r="765" spans="1:30" s="3" customFormat="1" x14ac:dyDescent="0.25">
      <c r="A765" s="188"/>
      <c r="B765" s="188"/>
      <c r="E765" s="388"/>
      <c r="F765" s="388"/>
      <c r="G765" s="190"/>
      <c r="H765" s="191"/>
      <c r="I765" s="192"/>
      <c r="J765" s="388"/>
      <c r="K765" s="578"/>
      <c r="L765" s="578"/>
      <c r="M765" s="388"/>
      <c r="N765" s="388"/>
      <c r="O765" s="578"/>
      <c r="P765" s="578"/>
      <c r="Q765" s="388"/>
      <c r="R765" s="196"/>
      <c r="S765" s="211"/>
      <c r="T765" s="211"/>
      <c r="U765" s="211"/>
      <c r="V765" s="211"/>
      <c r="W765" s="211"/>
      <c r="X765" s="211"/>
      <c r="Y765" s="211"/>
      <c r="Z765" s="211"/>
      <c r="AA765" s="211"/>
      <c r="AB765" s="211"/>
      <c r="AC765" s="211"/>
      <c r="AD765" s="8"/>
    </row>
    <row r="766" spans="1:30" s="3" customFormat="1" x14ac:dyDescent="0.25">
      <c r="A766" s="188"/>
      <c r="B766" s="188"/>
      <c r="E766" s="388"/>
      <c r="F766" s="388"/>
      <c r="G766" s="190"/>
      <c r="H766" s="191"/>
      <c r="I766" s="192"/>
      <c r="J766" s="388"/>
      <c r="K766" s="578"/>
      <c r="L766" s="578"/>
      <c r="M766" s="388"/>
      <c r="N766" s="388"/>
      <c r="O766" s="578"/>
      <c r="P766" s="578"/>
      <c r="Q766" s="388"/>
      <c r="R766" s="196"/>
      <c r="S766" s="211"/>
      <c r="T766" s="211"/>
      <c r="U766" s="211"/>
      <c r="V766" s="211"/>
      <c r="W766" s="211"/>
      <c r="X766" s="211"/>
      <c r="Y766" s="211"/>
      <c r="Z766" s="211"/>
      <c r="AA766" s="211"/>
      <c r="AB766" s="211"/>
      <c r="AC766" s="211"/>
      <c r="AD766" s="8"/>
    </row>
    <row r="767" spans="1:30" s="3" customFormat="1" x14ac:dyDescent="0.25">
      <c r="A767" s="188"/>
      <c r="B767" s="188"/>
      <c r="E767" s="388"/>
      <c r="F767" s="388"/>
      <c r="G767" s="190"/>
      <c r="H767" s="191"/>
      <c r="I767" s="192"/>
      <c r="J767" s="388"/>
      <c r="K767" s="578"/>
      <c r="L767" s="578"/>
      <c r="M767" s="388"/>
      <c r="N767" s="388"/>
      <c r="O767" s="578"/>
      <c r="P767" s="578"/>
      <c r="Q767" s="388"/>
      <c r="R767" s="196"/>
      <c r="S767" s="211"/>
      <c r="T767" s="211"/>
      <c r="U767" s="211"/>
      <c r="V767" s="211"/>
      <c r="W767" s="211"/>
      <c r="X767" s="211"/>
      <c r="Y767" s="211"/>
      <c r="Z767" s="211"/>
      <c r="AA767" s="211"/>
      <c r="AB767" s="211"/>
      <c r="AC767" s="211"/>
      <c r="AD767" s="8"/>
    </row>
    <row r="768" spans="1:30" s="3" customFormat="1" x14ac:dyDescent="0.25">
      <c r="A768" s="188"/>
      <c r="B768" s="188"/>
      <c r="E768" s="388"/>
      <c r="F768" s="388"/>
      <c r="G768" s="190"/>
      <c r="H768" s="191"/>
      <c r="I768" s="192"/>
      <c r="J768" s="388"/>
      <c r="K768" s="578"/>
      <c r="L768" s="578"/>
      <c r="M768" s="388"/>
      <c r="N768" s="388"/>
      <c r="O768" s="578"/>
      <c r="P768" s="578"/>
      <c r="Q768" s="388"/>
      <c r="R768" s="196"/>
      <c r="S768" s="211"/>
      <c r="T768" s="211"/>
      <c r="U768" s="211"/>
      <c r="V768" s="211"/>
      <c r="W768" s="211"/>
      <c r="X768" s="211"/>
      <c r="Y768" s="211"/>
      <c r="Z768" s="211"/>
      <c r="AA768" s="211"/>
      <c r="AB768" s="211"/>
      <c r="AC768" s="211"/>
      <c r="AD768" s="8"/>
    </row>
    <row r="769" spans="1:30" s="3" customFormat="1" x14ac:dyDescent="0.25">
      <c r="A769" s="188"/>
      <c r="B769" s="188"/>
      <c r="E769" s="388"/>
      <c r="F769" s="388"/>
      <c r="G769" s="190"/>
      <c r="H769" s="191"/>
      <c r="I769" s="192"/>
      <c r="J769" s="388"/>
      <c r="K769" s="578"/>
      <c r="L769" s="578"/>
      <c r="M769" s="388"/>
      <c r="N769" s="388"/>
      <c r="O769" s="578"/>
      <c r="P769" s="578"/>
      <c r="Q769" s="388"/>
      <c r="R769" s="196"/>
      <c r="S769" s="211"/>
      <c r="T769" s="211"/>
      <c r="U769" s="211"/>
      <c r="V769" s="211"/>
      <c r="W769" s="211"/>
      <c r="X769" s="211"/>
      <c r="Y769" s="211"/>
      <c r="Z769" s="211"/>
      <c r="AA769" s="211"/>
      <c r="AB769" s="211"/>
      <c r="AC769" s="211"/>
      <c r="AD769" s="8"/>
    </row>
    <row r="770" spans="1:30" s="3" customFormat="1" x14ac:dyDescent="0.25">
      <c r="A770" s="188"/>
      <c r="B770" s="188"/>
      <c r="E770" s="388"/>
      <c r="F770" s="388"/>
      <c r="G770" s="190"/>
      <c r="H770" s="191"/>
      <c r="I770" s="192"/>
      <c r="J770" s="388"/>
      <c r="K770" s="578"/>
      <c r="L770" s="578"/>
      <c r="M770" s="388"/>
      <c r="N770" s="388"/>
      <c r="O770" s="578"/>
      <c r="P770" s="578"/>
      <c r="Q770" s="388"/>
      <c r="R770" s="196"/>
      <c r="S770" s="211"/>
      <c r="T770" s="211"/>
      <c r="U770" s="211"/>
      <c r="V770" s="211"/>
      <c r="W770" s="211"/>
      <c r="X770" s="211"/>
      <c r="Y770" s="211"/>
      <c r="Z770" s="211"/>
      <c r="AA770" s="211"/>
      <c r="AB770" s="211"/>
      <c r="AC770" s="211"/>
      <c r="AD770" s="8"/>
    </row>
    <row r="771" spans="1:30" s="3" customFormat="1" x14ac:dyDescent="0.25">
      <c r="A771" s="188"/>
      <c r="B771" s="188"/>
      <c r="E771" s="388"/>
      <c r="F771" s="388"/>
      <c r="G771" s="190"/>
      <c r="H771" s="191"/>
      <c r="I771" s="192"/>
      <c r="J771" s="388"/>
      <c r="K771" s="578"/>
      <c r="L771" s="578"/>
      <c r="M771" s="388"/>
      <c r="N771" s="388"/>
      <c r="O771" s="578"/>
      <c r="P771" s="578"/>
      <c r="Q771" s="388"/>
      <c r="R771" s="196"/>
      <c r="S771" s="211"/>
      <c r="T771" s="211"/>
      <c r="U771" s="211"/>
      <c r="V771" s="211"/>
      <c r="W771" s="211"/>
      <c r="X771" s="211"/>
      <c r="Y771" s="211"/>
      <c r="Z771" s="211"/>
      <c r="AA771" s="211"/>
      <c r="AB771" s="211"/>
      <c r="AC771" s="211"/>
      <c r="AD771" s="8"/>
    </row>
    <row r="772" spans="1:30" s="3" customFormat="1" x14ac:dyDescent="0.25">
      <c r="A772" s="188"/>
      <c r="B772" s="188"/>
      <c r="E772" s="388"/>
      <c r="F772" s="388"/>
      <c r="G772" s="190"/>
      <c r="H772" s="191"/>
      <c r="I772" s="192"/>
      <c r="J772" s="388"/>
      <c r="K772" s="578"/>
      <c r="L772" s="578"/>
      <c r="M772" s="388"/>
      <c r="N772" s="388"/>
      <c r="O772" s="578"/>
      <c r="P772" s="578"/>
      <c r="Q772" s="388"/>
      <c r="R772" s="196"/>
      <c r="S772" s="211"/>
      <c r="T772" s="211"/>
      <c r="U772" s="211"/>
      <c r="V772" s="211"/>
      <c r="W772" s="211"/>
      <c r="X772" s="211"/>
      <c r="Y772" s="211"/>
      <c r="Z772" s="211"/>
      <c r="AA772" s="211"/>
      <c r="AB772" s="211"/>
      <c r="AC772" s="211"/>
      <c r="AD772" s="8"/>
    </row>
    <row r="773" spans="1:30" s="3" customFormat="1" x14ac:dyDescent="0.25">
      <c r="A773" s="188"/>
      <c r="B773" s="188"/>
      <c r="E773" s="388"/>
      <c r="F773" s="388"/>
      <c r="G773" s="190"/>
      <c r="H773" s="191"/>
      <c r="I773" s="192"/>
      <c r="J773" s="388"/>
      <c r="K773" s="578"/>
      <c r="L773" s="578"/>
      <c r="M773" s="388"/>
      <c r="N773" s="388"/>
      <c r="O773" s="578"/>
      <c r="P773" s="578"/>
      <c r="Q773" s="388"/>
      <c r="R773" s="196"/>
      <c r="S773" s="211"/>
      <c r="T773" s="211"/>
      <c r="U773" s="211"/>
      <c r="V773" s="211"/>
      <c r="W773" s="211"/>
      <c r="X773" s="211"/>
      <c r="Y773" s="211"/>
      <c r="Z773" s="211"/>
      <c r="AA773" s="211"/>
      <c r="AB773" s="211"/>
      <c r="AC773" s="211"/>
      <c r="AD773" s="8"/>
    </row>
    <row r="774" spans="1:30" s="3" customFormat="1" x14ac:dyDescent="0.25">
      <c r="A774" s="188"/>
      <c r="B774" s="188"/>
      <c r="E774" s="388"/>
      <c r="F774" s="388"/>
      <c r="G774" s="190"/>
      <c r="H774" s="191"/>
      <c r="I774" s="192"/>
      <c r="J774" s="388"/>
      <c r="K774" s="578"/>
      <c r="L774" s="578"/>
      <c r="M774" s="388"/>
      <c r="N774" s="388"/>
      <c r="O774" s="578"/>
      <c r="P774" s="578"/>
      <c r="Q774" s="388"/>
      <c r="R774" s="196"/>
      <c r="S774" s="211"/>
      <c r="T774" s="211"/>
      <c r="U774" s="211"/>
      <c r="V774" s="211"/>
      <c r="W774" s="211"/>
      <c r="X774" s="211"/>
      <c r="Y774" s="211"/>
      <c r="Z774" s="211"/>
      <c r="AA774" s="211"/>
      <c r="AB774" s="211"/>
      <c r="AC774" s="211"/>
      <c r="AD774" s="8"/>
    </row>
    <row r="775" spans="1:30" s="3" customFormat="1" x14ac:dyDescent="0.25">
      <c r="A775" s="188"/>
      <c r="B775" s="188"/>
      <c r="E775" s="388"/>
      <c r="F775" s="388"/>
      <c r="G775" s="190"/>
      <c r="H775" s="191"/>
      <c r="I775" s="192"/>
      <c r="J775" s="388"/>
      <c r="K775" s="578"/>
      <c r="L775" s="578"/>
      <c r="M775" s="388"/>
      <c r="N775" s="388"/>
      <c r="O775" s="578"/>
      <c r="P775" s="578"/>
      <c r="Q775" s="388"/>
      <c r="R775" s="196"/>
      <c r="S775" s="211"/>
      <c r="T775" s="211"/>
      <c r="U775" s="211"/>
      <c r="V775" s="211"/>
      <c r="W775" s="211"/>
      <c r="X775" s="211"/>
      <c r="Y775" s="211"/>
      <c r="Z775" s="211"/>
      <c r="AA775" s="211"/>
      <c r="AB775" s="211"/>
      <c r="AC775" s="211"/>
      <c r="AD775" s="8"/>
    </row>
    <row r="776" spans="1:30" s="3" customFormat="1" x14ac:dyDescent="0.25">
      <c r="A776" s="188"/>
      <c r="B776" s="188"/>
      <c r="E776" s="388"/>
      <c r="F776" s="388"/>
      <c r="G776" s="190"/>
      <c r="H776" s="191"/>
      <c r="I776" s="192"/>
      <c r="J776" s="388"/>
      <c r="K776" s="578"/>
      <c r="L776" s="578"/>
      <c r="M776" s="388"/>
      <c r="N776" s="388"/>
      <c r="O776" s="578"/>
      <c r="P776" s="578"/>
      <c r="Q776" s="388"/>
      <c r="R776" s="196"/>
      <c r="S776" s="211"/>
      <c r="T776" s="211"/>
      <c r="U776" s="211"/>
      <c r="V776" s="211"/>
      <c r="W776" s="211"/>
      <c r="X776" s="211"/>
      <c r="Y776" s="211"/>
      <c r="Z776" s="211"/>
      <c r="AA776" s="211"/>
      <c r="AB776" s="211"/>
      <c r="AC776" s="211"/>
      <c r="AD776" s="8"/>
    </row>
    <row r="777" spans="1:30" s="3" customFormat="1" x14ac:dyDescent="0.25">
      <c r="A777" s="188"/>
      <c r="B777" s="188"/>
      <c r="E777" s="388"/>
      <c r="F777" s="388"/>
      <c r="G777" s="190"/>
      <c r="H777" s="191"/>
      <c r="I777" s="192"/>
      <c r="J777" s="388"/>
      <c r="K777" s="578"/>
      <c r="L777" s="578"/>
      <c r="M777" s="388"/>
      <c r="N777" s="388"/>
      <c r="O777" s="578"/>
      <c r="P777" s="578"/>
      <c r="Q777" s="388"/>
      <c r="R777" s="196"/>
      <c r="S777" s="211"/>
      <c r="T777" s="211"/>
      <c r="U777" s="211"/>
      <c r="V777" s="211"/>
      <c r="W777" s="211"/>
      <c r="X777" s="211"/>
      <c r="Y777" s="211"/>
      <c r="Z777" s="211"/>
      <c r="AA777" s="211"/>
      <c r="AB777" s="211"/>
      <c r="AC777" s="211"/>
      <c r="AD777" s="8"/>
    </row>
    <row r="778" spans="1:30" s="3" customFormat="1" x14ac:dyDescent="0.25">
      <c r="A778" s="188"/>
      <c r="B778" s="188"/>
      <c r="E778" s="388"/>
      <c r="F778" s="388"/>
      <c r="G778" s="190"/>
      <c r="H778" s="191"/>
      <c r="I778" s="192"/>
      <c r="J778" s="388"/>
      <c r="K778" s="578"/>
      <c r="L778" s="578"/>
      <c r="M778" s="388"/>
      <c r="N778" s="388"/>
      <c r="O778" s="578"/>
      <c r="P778" s="578"/>
      <c r="Q778" s="388"/>
      <c r="R778" s="196"/>
      <c r="S778" s="211"/>
      <c r="T778" s="211"/>
      <c r="U778" s="211"/>
      <c r="V778" s="211"/>
      <c r="W778" s="211"/>
      <c r="X778" s="211"/>
      <c r="Y778" s="211"/>
      <c r="Z778" s="211"/>
      <c r="AA778" s="211"/>
      <c r="AB778" s="211"/>
      <c r="AC778" s="211"/>
      <c r="AD778" s="8"/>
    </row>
    <row r="779" spans="1:30" s="3" customFormat="1" x14ac:dyDescent="0.25">
      <c r="A779" s="188"/>
      <c r="B779" s="188"/>
      <c r="E779" s="388"/>
      <c r="F779" s="388"/>
      <c r="G779" s="190"/>
      <c r="H779" s="191"/>
      <c r="I779" s="192"/>
      <c r="J779" s="388"/>
      <c r="K779" s="578"/>
      <c r="L779" s="578"/>
      <c r="M779" s="388"/>
      <c r="N779" s="388"/>
      <c r="O779" s="578"/>
      <c r="P779" s="578"/>
      <c r="Q779" s="388"/>
      <c r="R779" s="196"/>
      <c r="S779" s="211"/>
      <c r="T779" s="211"/>
      <c r="U779" s="211"/>
      <c r="V779" s="211"/>
      <c r="W779" s="211"/>
      <c r="X779" s="211"/>
      <c r="Y779" s="211"/>
      <c r="Z779" s="211"/>
      <c r="AA779" s="211"/>
      <c r="AB779" s="211"/>
      <c r="AC779" s="211"/>
      <c r="AD779" s="8"/>
    </row>
    <row r="780" spans="1:30" s="3" customFormat="1" x14ac:dyDescent="0.25">
      <c r="A780" s="188"/>
      <c r="B780" s="188"/>
      <c r="E780" s="388"/>
      <c r="F780" s="388"/>
      <c r="G780" s="190"/>
      <c r="H780" s="191"/>
      <c r="I780" s="192"/>
      <c r="J780" s="388"/>
      <c r="K780" s="578"/>
      <c r="L780" s="578"/>
      <c r="M780" s="388"/>
      <c r="N780" s="388"/>
      <c r="O780" s="578"/>
      <c r="P780" s="578"/>
      <c r="Q780" s="388"/>
      <c r="R780" s="196"/>
      <c r="S780" s="211"/>
      <c r="T780" s="211"/>
      <c r="U780" s="211"/>
      <c r="V780" s="211"/>
      <c r="W780" s="211"/>
      <c r="X780" s="211"/>
      <c r="Y780" s="211"/>
      <c r="Z780" s="211"/>
      <c r="AA780" s="211"/>
      <c r="AB780" s="211"/>
      <c r="AC780" s="211"/>
      <c r="AD780" s="8"/>
    </row>
    <row r="781" spans="1:30" s="3" customFormat="1" x14ac:dyDescent="0.25">
      <c r="A781" s="188"/>
      <c r="B781" s="188"/>
      <c r="E781" s="388"/>
      <c r="F781" s="388"/>
      <c r="G781" s="190"/>
      <c r="H781" s="191"/>
      <c r="I781" s="192"/>
      <c r="J781" s="388"/>
      <c r="K781" s="578"/>
      <c r="L781" s="578"/>
      <c r="M781" s="388"/>
      <c r="N781" s="388"/>
      <c r="O781" s="578"/>
      <c r="P781" s="578"/>
      <c r="Q781" s="388"/>
      <c r="R781" s="196"/>
      <c r="S781" s="211"/>
      <c r="T781" s="211"/>
      <c r="U781" s="211"/>
      <c r="V781" s="211"/>
      <c r="W781" s="211"/>
      <c r="X781" s="211"/>
      <c r="Y781" s="211"/>
      <c r="Z781" s="211"/>
      <c r="AA781" s="211"/>
      <c r="AB781" s="211"/>
      <c r="AC781" s="211"/>
      <c r="AD781" s="8"/>
    </row>
    <row r="782" spans="1:30" s="3" customFormat="1" x14ac:dyDescent="0.25">
      <c r="A782" s="188"/>
      <c r="B782" s="188"/>
      <c r="E782" s="388"/>
      <c r="F782" s="388"/>
      <c r="G782" s="190"/>
      <c r="H782" s="191"/>
      <c r="I782" s="192"/>
      <c r="J782" s="388"/>
      <c r="K782" s="578"/>
      <c r="L782" s="578"/>
      <c r="M782" s="388"/>
      <c r="N782" s="388"/>
      <c r="O782" s="578"/>
      <c r="P782" s="578"/>
      <c r="Q782" s="388"/>
      <c r="R782" s="196"/>
      <c r="S782" s="211"/>
      <c r="T782" s="211"/>
      <c r="U782" s="211"/>
      <c r="V782" s="211"/>
      <c r="W782" s="211"/>
      <c r="X782" s="211"/>
      <c r="Y782" s="211"/>
      <c r="Z782" s="211"/>
      <c r="AA782" s="211"/>
      <c r="AB782" s="211"/>
      <c r="AC782" s="211"/>
      <c r="AD782" s="8"/>
    </row>
    <row r="783" spans="1:30" s="3" customFormat="1" x14ac:dyDescent="0.25">
      <c r="A783" s="188"/>
      <c r="B783" s="188"/>
      <c r="E783" s="388"/>
      <c r="F783" s="388"/>
      <c r="G783" s="190"/>
      <c r="H783" s="191"/>
      <c r="I783" s="192"/>
      <c r="J783" s="388"/>
      <c r="K783" s="578"/>
      <c r="L783" s="578"/>
      <c r="M783" s="388"/>
      <c r="N783" s="388"/>
      <c r="O783" s="578"/>
      <c r="P783" s="578"/>
      <c r="Q783" s="388"/>
      <c r="R783" s="196"/>
      <c r="S783" s="211"/>
      <c r="T783" s="211"/>
      <c r="U783" s="211"/>
      <c r="V783" s="211"/>
      <c r="W783" s="211"/>
      <c r="X783" s="211"/>
      <c r="Y783" s="211"/>
      <c r="Z783" s="211"/>
      <c r="AA783" s="211"/>
      <c r="AB783" s="211"/>
      <c r="AC783" s="211"/>
      <c r="AD783" s="8"/>
    </row>
    <row r="784" spans="1:30" s="3" customFormat="1" x14ac:dyDescent="0.25">
      <c r="A784" s="188"/>
      <c r="B784" s="188"/>
      <c r="E784" s="388"/>
      <c r="F784" s="388"/>
      <c r="G784" s="190"/>
      <c r="H784" s="191"/>
      <c r="I784" s="192"/>
      <c r="J784" s="388"/>
      <c r="K784" s="578"/>
      <c r="L784" s="578"/>
      <c r="M784" s="388"/>
      <c r="N784" s="388"/>
      <c r="O784" s="578"/>
      <c r="P784" s="578"/>
      <c r="Q784" s="388"/>
      <c r="R784" s="196"/>
      <c r="S784" s="211"/>
      <c r="T784" s="211"/>
      <c r="U784" s="211"/>
      <c r="V784" s="211"/>
      <c r="W784" s="211"/>
      <c r="X784" s="211"/>
      <c r="Y784" s="211"/>
      <c r="Z784" s="211"/>
      <c r="AA784" s="211"/>
      <c r="AB784" s="211"/>
      <c r="AC784" s="211"/>
      <c r="AD784" s="8"/>
    </row>
    <row r="785" spans="1:30" s="3" customFormat="1" x14ac:dyDescent="0.25">
      <c r="A785" s="188"/>
      <c r="B785" s="188"/>
      <c r="E785" s="388"/>
      <c r="F785" s="388"/>
      <c r="G785" s="190"/>
      <c r="H785" s="191"/>
      <c r="I785" s="192"/>
      <c r="J785" s="388"/>
      <c r="K785" s="578"/>
      <c r="L785" s="578"/>
      <c r="M785" s="388"/>
      <c r="N785" s="388"/>
      <c r="O785" s="578"/>
      <c r="P785" s="578"/>
      <c r="Q785" s="388"/>
      <c r="R785" s="196"/>
      <c r="S785" s="211"/>
      <c r="T785" s="211"/>
      <c r="U785" s="211"/>
      <c r="V785" s="211"/>
      <c r="W785" s="211"/>
      <c r="X785" s="211"/>
      <c r="Y785" s="211"/>
      <c r="Z785" s="211"/>
      <c r="AA785" s="211"/>
      <c r="AB785" s="211"/>
      <c r="AC785" s="211"/>
      <c r="AD785" s="8"/>
    </row>
    <row r="786" spans="1:30" s="3" customFormat="1" x14ac:dyDescent="0.25">
      <c r="A786" s="188"/>
      <c r="B786" s="188"/>
      <c r="E786" s="388"/>
      <c r="F786" s="388"/>
      <c r="G786" s="190"/>
      <c r="H786" s="191"/>
      <c r="I786" s="192"/>
      <c r="J786" s="388"/>
      <c r="K786" s="578"/>
      <c r="L786" s="578"/>
      <c r="M786" s="388"/>
      <c r="N786" s="388"/>
      <c r="O786" s="578"/>
      <c r="P786" s="578"/>
      <c r="Q786" s="388"/>
      <c r="R786" s="196"/>
      <c r="S786" s="211"/>
      <c r="T786" s="211"/>
      <c r="U786" s="211"/>
      <c r="V786" s="211"/>
      <c r="W786" s="211"/>
      <c r="X786" s="211"/>
      <c r="Y786" s="211"/>
      <c r="Z786" s="211"/>
      <c r="AA786" s="211"/>
      <c r="AB786" s="211"/>
      <c r="AC786" s="211"/>
      <c r="AD786" s="8"/>
    </row>
    <row r="787" spans="1:30" s="3" customFormat="1" x14ac:dyDescent="0.25">
      <c r="A787" s="188"/>
      <c r="B787" s="188"/>
      <c r="E787" s="388"/>
      <c r="F787" s="388"/>
      <c r="G787" s="190"/>
      <c r="H787" s="191"/>
      <c r="I787" s="192"/>
      <c r="J787" s="388"/>
      <c r="K787" s="578"/>
      <c r="L787" s="578"/>
      <c r="M787" s="388"/>
      <c r="N787" s="388"/>
      <c r="O787" s="578"/>
      <c r="P787" s="578"/>
      <c r="Q787" s="388"/>
      <c r="R787" s="196"/>
      <c r="S787" s="211"/>
      <c r="T787" s="211"/>
      <c r="U787" s="211"/>
      <c r="V787" s="211"/>
      <c r="W787" s="211"/>
      <c r="X787" s="211"/>
      <c r="Y787" s="211"/>
      <c r="Z787" s="211"/>
      <c r="AA787" s="211"/>
      <c r="AB787" s="211"/>
      <c r="AC787" s="211"/>
      <c r="AD787" s="8"/>
    </row>
    <row r="788" spans="1:30" s="3" customFormat="1" x14ac:dyDescent="0.25">
      <c r="A788" s="188"/>
      <c r="B788" s="188"/>
      <c r="E788" s="388"/>
      <c r="F788" s="388"/>
      <c r="G788" s="190"/>
      <c r="H788" s="191"/>
      <c r="I788" s="192"/>
      <c r="J788" s="388"/>
      <c r="K788" s="578"/>
      <c r="L788" s="578"/>
      <c r="M788" s="388"/>
      <c r="N788" s="388"/>
      <c r="O788" s="578"/>
      <c r="P788" s="578"/>
      <c r="Q788" s="388"/>
      <c r="R788" s="196"/>
      <c r="S788" s="211"/>
      <c r="T788" s="211"/>
      <c r="U788" s="211"/>
      <c r="V788" s="211"/>
      <c r="W788" s="211"/>
      <c r="X788" s="211"/>
      <c r="Y788" s="211"/>
      <c r="Z788" s="211"/>
      <c r="AA788" s="211"/>
      <c r="AB788" s="211"/>
      <c r="AC788" s="211"/>
      <c r="AD788" s="8"/>
    </row>
    <row r="789" spans="1:30" s="3" customFormat="1" x14ac:dyDescent="0.25">
      <c r="A789" s="188"/>
      <c r="B789" s="188"/>
      <c r="E789" s="388"/>
      <c r="F789" s="388"/>
      <c r="G789" s="190"/>
      <c r="H789" s="191"/>
      <c r="I789" s="192"/>
      <c r="J789" s="388"/>
      <c r="K789" s="578"/>
      <c r="L789" s="578"/>
      <c r="M789" s="388"/>
      <c r="N789" s="388"/>
      <c r="O789" s="578"/>
      <c r="P789" s="578"/>
      <c r="Q789" s="388"/>
      <c r="R789" s="196"/>
      <c r="S789" s="211"/>
      <c r="T789" s="211"/>
      <c r="U789" s="211"/>
      <c r="V789" s="211"/>
      <c r="W789" s="211"/>
      <c r="X789" s="211"/>
      <c r="Y789" s="211"/>
      <c r="Z789" s="211"/>
      <c r="AA789" s="211"/>
      <c r="AB789" s="211"/>
      <c r="AC789" s="211"/>
      <c r="AD789" s="8"/>
    </row>
    <row r="790" spans="1:30" s="3" customFormat="1" x14ac:dyDescent="0.25">
      <c r="A790" s="188"/>
      <c r="B790" s="188"/>
      <c r="E790" s="388"/>
      <c r="F790" s="388"/>
      <c r="G790" s="190"/>
      <c r="H790" s="191"/>
      <c r="I790" s="192"/>
      <c r="J790" s="388"/>
      <c r="K790" s="578"/>
      <c r="L790" s="578"/>
      <c r="M790" s="388"/>
      <c r="N790" s="388"/>
      <c r="O790" s="578"/>
      <c r="P790" s="578"/>
      <c r="Q790" s="388"/>
      <c r="R790" s="196"/>
      <c r="S790" s="211"/>
      <c r="T790" s="211"/>
      <c r="U790" s="211"/>
      <c r="V790" s="211"/>
      <c r="W790" s="211"/>
      <c r="X790" s="211"/>
      <c r="Y790" s="211"/>
      <c r="Z790" s="211"/>
      <c r="AA790" s="211"/>
      <c r="AB790" s="211"/>
      <c r="AC790" s="211"/>
      <c r="AD790" s="8"/>
    </row>
    <row r="791" spans="1:30" s="3" customFormat="1" x14ac:dyDescent="0.25">
      <c r="A791" s="188"/>
      <c r="B791" s="188"/>
      <c r="E791" s="388"/>
      <c r="F791" s="388"/>
      <c r="G791" s="190"/>
      <c r="H791" s="191"/>
      <c r="I791" s="192"/>
      <c r="J791" s="388"/>
      <c r="K791" s="578"/>
      <c r="L791" s="578"/>
      <c r="M791" s="388"/>
      <c r="N791" s="388"/>
      <c r="O791" s="578"/>
      <c r="P791" s="578"/>
      <c r="Q791" s="388"/>
      <c r="R791" s="196"/>
      <c r="S791" s="211"/>
      <c r="T791" s="211"/>
      <c r="U791" s="211"/>
      <c r="V791" s="211"/>
      <c r="W791" s="211"/>
      <c r="X791" s="211"/>
      <c r="Y791" s="211"/>
      <c r="Z791" s="211"/>
      <c r="AA791" s="211"/>
      <c r="AB791" s="211"/>
      <c r="AC791" s="211"/>
      <c r="AD791" s="8"/>
    </row>
    <row r="792" spans="1:30" s="3" customFormat="1" x14ac:dyDescent="0.25">
      <c r="A792" s="188"/>
      <c r="B792" s="188"/>
      <c r="E792" s="388"/>
      <c r="F792" s="388"/>
      <c r="G792" s="190"/>
      <c r="H792" s="191"/>
      <c r="I792" s="192"/>
      <c r="J792" s="388"/>
      <c r="K792" s="578"/>
      <c r="L792" s="578"/>
      <c r="M792" s="388"/>
      <c r="N792" s="388"/>
      <c r="O792" s="578"/>
      <c r="P792" s="578"/>
      <c r="Q792" s="388"/>
      <c r="R792" s="196"/>
      <c r="S792" s="211"/>
      <c r="T792" s="211"/>
      <c r="U792" s="211"/>
      <c r="V792" s="211"/>
      <c r="W792" s="211"/>
      <c r="X792" s="211"/>
      <c r="Y792" s="211"/>
      <c r="Z792" s="211"/>
      <c r="AA792" s="211"/>
      <c r="AB792" s="211"/>
      <c r="AC792" s="211"/>
      <c r="AD792" s="8"/>
    </row>
    <row r="793" spans="1:30" s="3" customFormat="1" x14ac:dyDescent="0.25">
      <c r="A793" s="188"/>
      <c r="B793" s="188"/>
      <c r="E793" s="388"/>
      <c r="F793" s="388"/>
      <c r="G793" s="190"/>
      <c r="H793" s="191"/>
      <c r="I793" s="192"/>
      <c r="J793" s="388"/>
      <c r="K793" s="578"/>
      <c r="L793" s="578"/>
      <c r="M793" s="388"/>
      <c r="N793" s="388"/>
      <c r="O793" s="578"/>
      <c r="P793" s="578"/>
      <c r="Q793" s="388"/>
      <c r="R793" s="196"/>
      <c r="S793" s="211"/>
      <c r="T793" s="211"/>
      <c r="U793" s="211"/>
      <c r="V793" s="211"/>
      <c r="W793" s="211"/>
      <c r="X793" s="211"/>
      <c r="Y793" s="211"/>
      <c r="Z793" s="211"/>
      <c r="AA793" s="211"/>
      <c r="AB793" s="211"/>
      <c r="AC793" s="211"/>
      <c r="AD793" s="8"/>
    </row>
    <row r="794" spans="1:30" s="3" customFormat="1" x14ac:dyDescent="0.25">
      <c r="A794" s="188"/>
      <c r="B794" s="188"/>
      <c r="E794" s="388"/>
      <c r="F794" s="388"/>
      <c r="G794" s="190"/>
      <c r="H794" s="191"/>
      <c r="I794" s="192"/>
      <c r="J794" s="388"/>
      <c r="K794" s="578"/>
      <c r="L794" s="578"/>
      <c r="M794" s="388"/>
      <c r="N794" s="388"/>
      <c r="O794" s="578"/>
      <c r="P794" s="578"/>
      <c r="Q794" s="388"/>
      <c r="R794" s="196"/>
      <c r="S794" s="211"/>
      <c r="T794" s="211"/>
      <c r="U794" s="211"/>
      <c r="V794" s="211"/>
      <c r="W794" s="211"/>
      <c r="X794" s="211"/>
      <c r="Y794" s="211"/>
      <c r="Z794" s="211"/>
      <c r="AA794" s="211"/>
      <c r="AB794" s="211"/>
      <c r="AC794" s="211"/>
      <c r="AD794" s="8"/>
    </row>
    <row r="795" spans="1:30" s="3" customFormat="1" x14ac:dyDescent="0.25">
      <c r="A795" s="188"/>
      <c r="B795" s="188"/>
      <c r="E795" s="388"/>
      <c r="F795" s="388"/>
      <c r="G795" s="190"/>
      <c r="H795" s="191"/>
      <c r="I795" s="192"/>
      <c r="J795" s="388"/>
      <c r="K795" s="578"/>
      <c r="L795" s="578"/>
      <c r="M795" s="388"/>
      <c r="N795" s="388"/>
      <c r="O795" s="578"/>
      <c r="P795" s="578"/>
      <c r="Q795" s="388"/>
      <c r="R795" s="196"/>
      <c r="S795" s="211"/>
      <c r="T795" s="211"/>
      <c r="U795" s="211"/>
      <c r="V795" s="211"/>
      <c r="W795" s="211"/>
      <c r="X795" s="211"/>
      <c r="Y795" s="211"/>
      <c r="Z795" s="211"/>
      <c r="AA795" s="211"/>
      <c r="AB795" s="211"/>
      <c r="AC795" s="211"/>
      <c r="AD795" s="8"/>
    </row>
    <row r="796" spans="1:30" s="3" customFormat="1" x14ac:dyDescent="0.25">
      <c r="A796" s="188"/>
      <c r="B796" s="188"/>
      <c r="E796" s="388"/>
      <c r="F796" s="388"/>
      <c r="G796" s="190"/>
      <c r="H796" s="191"/>
      <c r="I796" s="192"/>
      <c r="J796" s="388"/>
      <c r="K796" s="578"/>
      <c r="L796" s="578"/>
      <c r="M796" s="388"/>
      <c r="N796" s="388"/>
      <c r="O796" s="578"/>
      <c r="P796" s="578"/>
      <c r="Q796" s="388"/>
      <c r="R796" s="196"/>
      <c r="S796" s="211"/>
      <c r="T796" s="211"/>
      <c r="U796" s="211"/>
      <c r="V796" s="211"/>
      <c r="W796" s="211"/>
      <c r="X796" s="211"/>
      <c r="Y796" s="211"/>
      <c r="Z796" s="211"/>
      <c r="AA796" s="211"/>
      <c r="AB796" s="211"/>
      <c r="AC796" s="211"/>
      <c r="AD796" s="8"/>
    </row>
    <row r="797" spans="1:30" s="3" customFormat="1" x14ac:dyDescent="0.25">
      <c r="A797" s="188"/>
      <c r="B797" s="188"/>
      <c r="E797" s="388"/>
      <c r="F797" s="388"/>
      <c r="G797" s="190"/>
      <c r="H797" s="191"/>
      <c r="I797" s="192"/>
      <c r="J797" s="388"/>
      <c r="K797" s="578"/>
      <c r="L797" s="578"/>
      <c r="M797" s="388"/>
      <c r="N797" s="388"/>
      <c r="O797" s="578"/>
      <c r="P797" s="578"/>
      <c r="Q797" s="388"/>
      <c r="R797" s="196"/>
      <c r="S797" s="211"/>
      <c r="T797" s="211"/>
      <c r="U797" s="211"/>
      <c r="V797" s="211"/>
      <c r="W797" s="211"/>
      <c r="X797" s="211"/>
      <c r="Y797" s="211"/>
      <c r="Z797" s="211"/>
      <c r="AA797" s="211"/>
      <c r="AB797" s="211"/>
      <c r="AC797" s="211"/>
      <c r="AD797" s="8"/>
    </row>
    <row r="798" spans="1:30" s="3" customFormat="1" x14ac:dyDescent="0.25">
      <c r="A798" s="188"/>
      <c r="B798" s="188"/>
      <c r="E798" s="388"/>
      <c r="F798" s="388"/>
      <c r="G798" s="190"/>
      <c r="H798" s="191"/>
      <c r="I798" s="192"/>
      <c r="J798" s="388"/>
      <c r="K798" s="578"/>
      <c r="L798" s="578"/>
      <c r="M798" s="388"/>
      <c r="N798" s="388"/>
      <c r="O798" s="578"/>
      <c r="P798" s="578"/>
      <c r="Q798" s="388"/>
      <c r="R798" s="196"/>
      <c r="S798" s="211"/>
      <c r="T798" s="211"/>
      <c r="U798" s="211"/>
      <c r="V798" s="211"/>
      <c r="W798" s="211"/>
      <c r="X798" s="211"/>
      <c r="Y798" s="211"/>
      <c r="Z798" s="211"/>
      <c r="AA798" s="211"/>
      <c r="AB798" s="211"/>
      <c r="AC798" s="211"/>
      <c r="AD798" s="8"/>
    </row>
    <row r="799" spans="1:30" s="3" customFormat="1" x14ac:dyDescent="0.25">
      <c r="A799" s="188"/>
      <c r="B799" s="188"/>
      <c r="E799" s="388"/>
      <c r="F799" s="388"/>
      <c r="G799" s="190"/>
      <c r="H799" s="191"/>
      <c r="I799" s="192"/>
      <c r="J799" s="388"/>
      <c r="K799" s="578"/>
      <c r="L799" s="578"/>
      <c r="M799" s="388"/>
      <c r="N799" s="388"/>
      <c r="O799" s="578"/>
      <c r="P799" s="578"/>
      <c r="Q799" s="388"/>
      <c r="R799" s="196"/>
      <c r="S799" s="211"/>
      <c r="T799" s="211"/>
      <c r="U799" s="211"/>
      <c r="V799" s="211"/>
      <c r="W799" s="211"/>
      <c r="X799" s="211"/>
      <c r="Y799" s="211"/>
      <c r="Z799" s="211"/>
      <c r="AA799" s="211"/>
      <c r="AB799" s="211"/>
      <c r="AC799" s="211"/>
      <c r="AD799" s="8"/>
    </row>
    <row r="800" spans="1:30" s="3" customFormat="1" x14ac:dyDescent="0.25">
      <c r="A800" s="188"/>
      <c r="B800" s="188"/>
      <c r="E800" s="388"/>
      <c r="F800" s="388"/>
      <c r="G800" s="190"/>
      <c r="H800" s="191"/>
      <c r="I800" s="192"/>
      <c r="J800" s="388"/>
      <c r="K800" s="578"/>
      <c r="L800" s="578"/>
      <c r="M800" s="388"/>
      <c r="N800" s="388"/>
      <c r="O800" s="578"/>
      <c r="P800" s="578"/>
      <c r="Q800" s="388"/>
      <c r="R800" s="196"/>
      <c r="S800" s="211"/>
      <c r="T800" s="211"/>
      <c r="U800" s="211"/>
      <c r="V800" s="211"/>
      <c r="W800" s="211"/>
      <c r="X800" s="211"/>
      <c r="Y800" s="211"/>
      <c r="Z800" s="211"/>
      <c r="AA800" s="211"/>
      <c r="AB800" s="211"/>
      <c r="AC800" s="211"/>
      <c r="AD800" s="8"/>
    </row>
    <row r="801" spans="1:30" s="3" customFormat="1" x14ac:dyDescent="0.25">
      <c r="A801" s="188"/>
      <c r="B801" s="188"/>
      <c r="E801" s="388"/>
      <c r="F801" s="388"/>
      <c r="G801" s="190"/>
      <c r="H801" s="191"/>
      <c r="I801" s="192"/>
      <c r="J801" s="388"/>
      <c r="K801" s="578"/>
      <c r="L801" s="578"/>
      <c r="M801" s="388"/>
      <c r="N801" s="388"/>
      <c r="O801" s="578"/>
      <c r="P801" s="578"/>
      <c r="Q801" s="388"/>
      <c r="R801" s="196"/>
      <c r="S801" s="211"/>
      <c r="T801" s="211"/>
      <c r="U801" s="211"/>
      <c r="V801" s="211"/>
      <c r="W801" s="211"/>
      <c r="X801" s="211"/>
      <c r="Y801" s="211"/>
      <c r="Z801" s="211"/>
      <c r="AA801" s="211"/>
      <c r="AB801" s="211"/>
      <c r="AC801" s="211"/>
      <c r="AD801" s="8"/>
    </row>
    <row r="802" spans="1:30" s="3" customFormat="1" x14ac:dyDescent="0.25">
      <c r="A802" s="188"/>
      <c r="B802" s="188"/>
      <c r="E802" s="388"/>
      <c r="F802" s="388"/>
      <c r="G802" s="190"/>
      <c r="H802" s="191"/>
      <c r="I802" s="192"/>
      <c r="J802" s="388"/>
      <c r="K802" s="578"/>
      <c r="L802" s="578"/>
      <c r="M802" s="388"/>
      <c r="N802" s="388"/>
      <c r="O802" s="578"/>
      <c r="P802" s="578"/>
      <c r="Q802" s="388"/>
      <c r="R802" s="196"/>
      <c r="S802" s="211"/>
      <c r="T802" s="211"/>
      <c r="U802" s="211"/>
      <c r="V802" s="211"/>
      <c r="W802" s="211"/>
      <c r="X802" s="211"/>
      <c r="Y802" s="211"/>
      <c r="Z802" s="211"/>
      <c r="AA802" s="211"/>
      <c r="AB802" s="211"/>
      <c r="AC802" s="211"/>
      <c r="AD802" s="8"/>
    </row>
    <row r="803" spans="1:30" s="3" customFormat="1" x14ac:dyDescent="0.25">
      <c r="A803" s="188"/>
      <c r="B803" s="188"/>
      <c r="E803" s="388"/>
      <c r="F803" s="388"/>
      <c r="G803" s="190"/>
      <c r="H803" s="191"/>
      <c r="I803" s="192"/>
      <c r="J803" s="388"/>
      <c r="K803" s="578"/>
      <c r="L803" s="578"/>
      <c r="M803" s="388"/>
      <c r="N803" s="388"/>
      <c r="O803" s="578"/>
      <c r="P803" s="578"/>
      <c r="Q803" s="388"/>
      <c r="R803" s="196"/>
      <c r="S803" s="211"/>
      <c r="T803" s="211"/>
      <c r="U803" s="211"/>
      <c r="V803" s="211"/>
      <c r="W803" s="211"/>
      <c r="X803" s="211"/>
      <c r="Y803" s="211"/>
      <c r="Z803" s="211"/>
      <c r="AA803" s="211"/>
      <c r="AB803" s="211"/>
      <c r="AC803" s="211"/>
      <c r="AD803" s="8"/>
    </row>
    <row r="804" spans="1:30" s="3" customFormat="1" x14ac:dyDescent="0.25">
      <c r="A804" s="188"/>
      <c r="B804" s="188"/>
      <c r="E804" s="388"/>
      <c r="F804" s="388"/>
      <c r="G804" s="190"/>
      <c r="H804" s="191"/>
      <c r="I804" s="192"/>
      <c r="J804" s="388"/>
      <c r="K804" s="578"/>
      <c r="L804" s="578"/>
      <c r="M804" s="388"/>
      <c r="N804" s="388"/>
      <c r="O804" s="578"/>
      <c r="P804" s="578"/>
      <c r="Q804" s="388"/>
      <c r="R804" s="196"/>
      <c r="S804" s="211"/>
      <c r="T804" s="211"/>
      <c r="U804" s="211"/>
      <c r="V804" s="211"/>
      <c r="W804" s="211"/>
      <c r="X804" s="211"/>
      <c r="Y804" s="211"/>
      <c r="Z804" s="211"/>
      <c r="AA804" s="211"/>
      <c r="AB804" s="211"/>
      <c r="AC804" s="211"/>
      <c r="AD804" s="8"/>
    </row>
    <row r="805" spans="1:30" s="3" customFormat="1" x14ac:dyDescent="0.25">
      <c r="A805" s="188"/>
      <c r="B805" s="188"/>
      <c r="E805" s="388"/>
      <c r="F805" s="388"/>
      <c r="G805" s="190"/>
      <c r="H805" s="191"/>
      <c r="I805" s="192"/>
      <c r="J805" s="388"/>
      <c r="K805" s="578"/>
      <c r="L805" s="578"/>
      <c r="M805" s="388"/>
      <c r="N805" s="388"/>
      <c r="O805" s="578"/>
      <c r="P805" s="578"/>
      <c r="Q805" s="388"/>
      <c r="R805" s="196"/>
      <c r="S805" s="211"/>
      <c r="T805" s="211"/>
      <c r="U805" s="211"/>
      <c r="V805" s="211"/>
      <c r="W805" s="211"/>
      <c r="X805" s="211"/>
      <c r="Y805" s="211"/>
      <c r="Z805" s="211"/>
      <c r="AA805" s="211"/>
      <c r="AB805" s="211"/>
      <c r="AC805" s="211"/>
      <c r="AD805" s="8"/>
    </row>
    <row r="806" spans="1:30" s="3" customFormat="1" x14ac:dyDescent="0.25">
      <c r="A806" s="188"/>
      <c r="B806" s="188"/>
      <c r="E806" s="388"/>
      <c r="F806" s="388"/>
      <c r="G806" s="190"/>
      <c r="H806" s="191"/>
      <c r="I806" s="192"/>
      <c r="J806" s="388"/>
      <c r="K806" s="578"/>
      <c r="L806" s="578"/>
      <c r="M806" s="388"/>
      <c r="N806" s="388"/>
      <c r="O806" s="578"/>
      <c r="P806" s="578"/>
      <c r="Q806" s="388"/>
      <c r="R806" s="196"/>
      <c r="S806" s="211"/>
      <c r="T806" s="211"/>
      <c r="U806" s="211"/>
      <c r="V806" s="211"/>
      <c r="W806" s="211"/>
      <c r="X806" s="211"/>
      <c r="Y806" s="211"/>
      <c r="Z806" s="211"/>
      <c r="AA806" s="211"/>
      <c r="AB806" s="211"/>
      <c r="AC806" s="211"/>
      <c r="AD806" s="8"/>
    </row>
    <row r="807" spans="1:30" s="3" customFormat="1" x14ac:dyDescent="0.25">
      <c r="A807" s="188"/>
      <c r="B807" s="188"/>
      <c r="E807" s="388"/>
      <c r="F807" s="388"/>
      <c r="G807" s="190"/>
      <c r="H807" s="191"/>
      <c r="I807" s="192"/>
      <c r="J807" s="388"/>
      <c r="K807" s="578"/>
      <c r="L807" s="578"/>
      <c r="M807" s="388"/>
      <c r="N807" s="388"/>
      <c r="O807" s="578"/>
      <c r="P807" s="578"/>
      <c r="Q807" s="388"/>
      <c r="R807" s="196"/>
      <c r="S807" s="211"/>
      <c r="T807" s="211"/>
      <c r="U807" s="211"/>
      <c r="V807" s="211"/>
      <c r="W807" s="211"/>
      <c r="X807" s="211"/>
      <c r="Y807" s="211"/>
      <c r="Z807" s="211"/>
      <c r="AA807" s="211"/>
      <c r="AB807" s="211"/>
      <c r="AC807" s="211"/>
      <c r="AD807" s="8"/>
    </row>
    <row r="808" spans="1:30" s="3" customFormat="1" x14ac:dyDescent="0.25">
      <c r="A808" s="188"/>
      <c r="B808" s="188"/>
      <c r="E808" s="388"/>
      <c r="F808" s="388"/>
      <c r="G808" s="190"/>
      <c r="H808" s="191"/>
      <c r="I808" s="192"/>
      <c r="J808" s="388"/>
      <c r="K808" s="578"/>
      <c r="L808" s="578"/>
      <c r="M808" s="388"/>
      <c r="N808" s="388"/>
      <c r="O808" s="578"/>
      <c r="P808" s="578"/>
      <c r="Q808" s="388"/>
      <c r="R808" s="196"/>
      <c r="S808" s="211"/>
      <c r="T808" s="211"/>
      <c r="U808" s="211"/>
      <c r="V808" s="211"/>
      <c r="W808" s="211"/>
      <c r="X808" s="211"/>
      <c r="Y808" s="211"/>
      <c r="Z808" s="211"/>
      <c r="AA808" s="211"/>
      <c r="AB808" s="211"/>
      <c r="AC808" s="211"/>
      <c r="AD808" s="8"/>
    </row>
    <row r="809" spans="1:30" s="3" customFormat="1" x14ac:dyDescent="0.25">
      <c r="A809" s="188"/>
      <c r="B809" s="188"/>
      <c r="E809" s="388"/>
      <c r="F809" s="388"/>
      <c r="G809" s="190"/>
      <c r="H809" s="191"/>
      <c r="I809" s="192"/>
      <c r="J809" s="388"/>
      <c r="K809" s="578"/>
      <c r="L809" s="578"/>
      <c r="M809" s="388"/>
      <c r="N809" s="388"/>
      <c r="O809" s="578"/>
      <c r="P809" s="578"/>
      <c r="Q809" s="388"/>
      <c r="R809" s="196"/>
      <c r="S809" s="211"/>
      <c r="T809" s="211"/>
      <c r="U809" s="211"/>
      <c r="V809" s="211"/>
      <c r="W809" s="211"/>
      <c r="X809" s="211"/>
      <c r="Y809" s="211"/>
      <c r="Z809" s="211"/>
      <c r="AA809" s="211"/>
      <c r="AB809" s="211"/>
      <c r="AC809" s="211"/>
      <c r="AD809" s="8"/>
    </row>
    <row r="810" spans="1:30" s="3" customFormat="1" x14ac:dyDescent="0.25">
      <c r="A810" s="188"/>
      <c r="B810" s="188"/>
      <c r="E810" s="388"/>
      <c r="F810" s="388"/>
      <c r="G810" s="190"/>
      <c r="H810" s="191"/>
      <c r="I810" s="192"/>
      <c r="J810" s="388"/>
      <c r="K810" s="578"/>
      <c r="L810" s="578"/>
      <c r="M810" s="388"/>
      <c r="N810" s="388"/>
      <c r="O810" s="578"/>
      <c r="P810" s="578"/>
      <c r="Q810" s="388"/>
      <c r="R810" s="196"/>
      <c r="S810" s="211"/>
      <c r="T810" s="211"/>
      <c r="U810" s="211"/>
      <c r="V810" s="211"/>
      <c r="W810" s="211"/>
      <c r="X810" s="211"/>
      <c r="Y810" s="211"/>
      <c r="Z810" s="211"/>
      <c r="AA810" s="211"/>
      <c r="AB810" s="211"/>
      <c r="AC810" s="211"/>
      <c r="AD810" s="8"/>
    </row>
    <row r="811" spans="1:30" s="3" customFormat="1" x14ac:dyDescent="0.25">
      <c r="A811" s="188"/>
      <c r="B811" s="188"/>
      <c r="E811" s="388"/>
      <c r="F811" s="388"/>
      <c r="G811" s="190"/>
      <c r="H811" s="191"/>
      <c r="I811" s="192"/>
      <c r="J811" s="388"/>
      <c r="K811" s="578"/>
      <c r="L811" s="578"/>
      <c r="M811" s="388"/>
      <c r="N811" s="388"/>
      <c r="O811" s="578"/>
      <c r="P811" s="578"/>
      <c r="Q811" s="388"/>
      <c r="R811" s="196"/>
      <c r="S811" s="211"/>
      <c r="T811" s="211"/>
      <c r="U811" s="211"/>
      <c r="V811" s="211"/>
      <c r="W811" s="211"/>
      <c r="X811" s="211"/>
      <c r="Y811" s="211"/>
      <c r="Z811" s="211"/>
      <c r="AA811" s="211"/>
      <c r="AB811" s="211"/>
      <c r="AC811" s="211"/>
      <c r="AD811" s="8"/>
    </row>
    <row r="812" spans="1:30" s="3" customFormat="1" x14ac:dyDescent="0.25">
      <c r="A812" s="188"/>
      <c r="B812" s="188"/>
      <c r="E812" s="388"/>
      <c r="F812" s="388"/>
      <c r="G812" s="190"/>
      <c r="H812" s="191"/>
      <c r="I812" s="192"/>
      <c r="J812" s="388"/>
      <c r="K812" s="578"/>
      <c r="L812" s="578"/>
      <c r="M812" s="388"/>
      <c r="N812" s="388"/>
      <c r="O812" s="578"/>
      <c r="P812" s="578"/>
      <c r="Q812" s="388"/>
      <c r="R812" s="196"/>
      <c r="S812" s="211"/>
      <c r="T812" s="211"/>
      <c r="U812" s="211"/>
      <c r="V812" s="211"/>
      <c r="W812" s="211"/>
      <c r="X812" s="211"/>
      <c r="Y812" s="211"/>
      <c r="Z812" s="211"/>
      <c r="AA812" s="211"/>
      <c r="AB812" s="211"/>
      <c r="AC812" s="211"/>
      <c r="AD812" s="8"/>
    </row>
    <row r="813" spans="1:30" s="3" customFormat="1" x14ac:dyDescent="0.25">
      <c r="A813" s="188"/>
      <c r="B813" s="188"/>
      <c r="E813" s="388"/>
      <c r="F813" s="388"/>
      <c r="G813" s="190"/>
      <c r="H813" s="191"/>
      <c r="I813" s="192"/>
      <c r="J813" s="388"/>
      <c r="K813" s="578"/>
      <c r="L813" s="578"/>
      <c r="M813" s="388"/>
      <c r="N813" s="388"/>
      <c r="O813" s="578"/>
      <c r="P813" s="578"/>
      <c r="Q813" s="388"/>
      <c r="R813" s="196"/>
      <c r="S813" s="211"/>
      <c r="T813" s="211"/>
      <c r="U813" s="211"/>
      <c r="V813" s="211"/>
      <c r="W813" s="211"/>
      <c r="X813" s="211"/>
      <c r="Y813" s="211"/>
      <c r="Z813" s="211"/>
      <c r="AA813" s="211"/>
      <c r="AB813" s="211"/>
      <c r="AC813" s="211"/>
      <c r="AD813" s="8"/>
    </row>
    <row r="814" spans="1:30" s="3" customFormat="1" x14ac:dyDescent="0.25">
      <c r="A814" s="188"/>
      <c r="B814" s="188"/>
      <c r="E814" s="388"/>
      <c r="F814" s="388"/>
      <c r="G814" s="190"/>
      <c r="H814" s="191"/>
      <c r="I814" s="192"/>
      <c r="J814" s="388"/>
      <c r="K814" s="578"/>
      <c r="L814" s="578"/>
      <c r="M814" s="388"/>
      <c r="N814" s="388"/>
      <c r="O814" s="578"/>
      <c r="P814" s="578"/>
      <c r="Q814" s="388"/>
      <c r="R814" s="196"/>
      <c r="S814" s="211"/>
      <c r="T814" s="211"/>
      <c r="U814" s="211"/>
      <c r="V814" s="211"/>
      <c r="W814" s="211"/>
      <c r="X814" s="211"/>
      <c r="Y814" s="211"/>
      <c r="Z814" s="211"/>
      <c r="AA814" s="211"/>
      <c r="AB814" s="211"/>
      <c r="AC814" s="211"/>
      <c r="AD814" s="8"/>
    </row>
    <row r="815" spans="1:30" s="3" customFormat="1" x14ac:dyDescent="0.25">
      <c r="A815" s="188"/>
      <c r="B815" s="188"/>
      <c r="E815" s="388"/>
      <c r="F815" s="388"/>
      <c r="G815" s="190"/>
      <c r="H815" s="191"/>
      <c r="I815" s="192"/>
      <c r="J815" s="388"/>
      <c r="K815" s="578"/>
      <c r="L815" s="578"/>
      <c r="M815" s="388"/>
      <c r="N815" s="388"/>
      <c r="O815" s="578"/>
      <c r="P815" s="578"/>
      <c r="Q815" s="388"/>
      <c r="R815" s="196"/>
      <c r="S815" s="211"/>
      <c r="T815" s="211"/>
      <c r="U815" s="211"/>
      <c r="V815" s="211"/>
      <c r="W815" s="211"/>
      <c r="X815" s="211"/>
      <c r="Y815" s="211"/>
      <c r="Z815" s="211"/>
      <c r="AA815" s="211"/>
      <c r="AB815" s="211"/>
      <c r="AC815" s="211"/>
      <c r="AD815" s="8"/>
    </row>
    <row r="816" spans="1:30" s="3" customFormat="1" x14ac:dyDescent="0.25">
      <c r="A816" s="188"/>
      <c r="B816" s="188"/>
      <c r="E816" s="388"/>
      <c r="F816" s="388"/>
      <c r="G816" s="190"/>
      <c r="H816" s="191"/>
      <c r="I816" s="192"/>
      <c r="J816" s="388"/>
      <c r="K816" s="578"/>
      <c r="L816" s="578"/>
      <c r="M816" s="388"/>
      <c r="N816" s="388"/>
      <c r="O816" s="578"/>
      <c r="P816" s="578"/>
      <c r="Q816" s="388"/>
      <c r="R816" s="196"/>
      <c r="S816" s="211"/>
      <c r="T816" s="211"/>
      <c r="U816" s="211"/>
      <c r="V816" s="211"/>
      <c r="W816" s="211"/>
      <c r="X816" s="211"/>
      <c r="Y816" s="211"/>
      <c r="Z816" s="211"/>
      <c r="AA816" s="211"/>
      <c r="AB816" s="211"/>
      <c r="AC816" s="211"/>
      <c r="AD816" s="8"/>
    </row>
    <row r="817" spans="1:30" s="3" customFormat="1" x14ac:dyDescent="0.25">
      <c r="A817" s="188"/>
      <c r="B817" s="188"/>
      <c r="E817" s="388"/>
      <c r="F817" s="388"/>
      <c r="G817" s="190"/>
      <c r="H817" s="191"/>
      <c r="I817" s="192"/>
      <c r="J817" s="388"/>
      <c r="K817" s="578"/>
      <c r="L817" s="578"/>
      <c r="M817" s="388"/>
      <c r="N817" s="388"/>
      <c r="O817" s="578"/>
      <c r="P817" s="578"/>
      <c r="Q817" s="388"/>
      <c r="R817" s="196"/>
      <c r="S817" s="211"/>
      <c r="T817" s="211"/>
      <c r="U817" s="211"/>
      <c r="V817" s="211"/>
      <c r="W817" s="211"/>
      <c r="X817" s="211"/>
      <c r="Y817" s="211"/>
      <c r="Z817" s="211"/>
      <c r="AA817" s="211"/>
      <c r="AB817" s="211"/>
      <c r="AC817" s="211"/>
      <c r="AD817" s="8"/>
    </row>
    <row r="818" spans="1:30" s="3" customFormat="1" x14ac:dyDescent="0.25">
      <c r="A818" s="188"/>
      <c r="B818" s="188"/>
      <c r="E818" s="388"/>
      <c r="F818" s="388"/>
      <c r="G818" s="190"/>
      <c r="H818" s="191"/>
      <c r="I818" s="192"/>
      <c r="J818" s="388"/>
      <c r="K818" s="578"/>
      <c r="L818" s="578"/>
      <c r="M818" s="388"/>
      <c r="N818" s="388"/>
      <c r="O818" s="578"/>
      <c r="P818" s="578"/>
      <c r="Q818" s="388"/>
      <c r="R818" s="196"/>
      <c r="S818" s="211"/>
      <c r="T818" s="211"/>
      <c r="U818" s="211"/>
      <c r="V818" s="211"/>
      <c r="W818" s="211"/>
      <c r="X818" s="211"/>
      <c r="Y818" s="211"/>
      <c r="Z818" s="211"/>
      <c r="AA818" s="211"/>
      <c r="AB818" s="211"/>
      <c r="AC818" s="211"/>
      <c r="AD818" s="8"/>
    </row>
    <row r="819" spans="1:30" s="3" customFormat="1" x14ac:dyDescent="0.25">
      <c r="A819" s="188"/>
      <c r="B819" s="188"/>
      <c r="E819" s="388"/>
      <c r="F819" s="388"/>
      <c r="G819" s="190"/>
      <c r="H819" s="191"/>
      <c r="I819" s="192"/>
      <c r="J819" s="388"/>
      <c r="K819" s="578"/>
      <c r="L819" s="578"/>
      <c r="M819" s="388"/>
      <c r="N819" s="388"/>
      <c r="O819" s="578"/>
      <c r="P819" s="578"/>
      <c r="Q819" s="388"/>
      <c r="R819" s="196"/>
      <c r="S819" s="211"/>
      <c r="T819" s="211"/>
      <c r="U819" s="211"/>
      <c r="V819" s="211"/>
      <c r="W819" s="211"/>
      <c r="X819" s="211"/>
      <c r="Y819" s="211"/>
      <c r="Z819" s="211"/>
      <c r="AA819" s="211"/>
      <c r="AB819" s="211"/>
      <c r="AC819" s="211"/>
      <c r="AD819" s="8"/>
    </row>
    <row r="820" spans="1:30" s="3" customFormat="1" x14ac:dyDescent="0.25">
      <c r="A820" s="188"/>
      <c r="B820" s="188"/>
      <c r="E820" s="388"/>
      <c r="F820" s="388"/>
      <c r="G820" s="190"/>
      <c r="H820" s="191"/>
      <c r="I820" s="192"/>
      <c r="J820" s="388"/>
      <c r="K820" s="578"/>
      <c r="L820" s="578"/>
      <c r="M820" s="388"/>
      <c r="N820" s="388"/>
      <c r="O820" s="578"/>
      <c r="P820" s="578"/>
      <c r="Q820" s="388"/>
      <c r="R820" s="196"/>
      <c r="S820" s="211"/>
      <c r="T820" s="211"/>
      <c r="U820" s="211"/>
      <c r="V820" s="211"/>
      <c r="W820" s="211"/>
      <c r="X820" s="211"/>
      <c r="Y820" s="211"/>
      <c r="Z820" s="211"/>
      <c r="AA820" s="211"/>
      <c r="AB820" s="211"/>
      <c r="AC820" s="211"/>
      <c r="AD820" s="8"/>
    </row>
    <row r="821" spans="1:30" s="3" customFormat="1" x14ac:dyDescent="0.25">
      <c r="A821" s="188"/>
      <c r="B821" s="188"/>
      <c r="E821" s="388"/>
      <c r="F821" s="388"/>
      <c r="G821" s="190"/>
      <c r="H821" s="191"/>
      <c r="I821" s="192"/>
      <c r="J821" s="388"/>
      <c r="K821" s="578"/>
      <c r="L821" s="578"/>
      <c r="M821" s="388"/>
      <c r="N821" s="388"/>
      <c r="O821" s="578"/>
      <c r="P821" s="578"/>
      <c r="Q821" s="388"/>
      <c r="R821" s="196"/>
      <c r="S821" s="211"/>
      <c r="T821" s="211"/>
      <c r="U821" s="211"/>
      <c r="V821" s="211"/>
      <c r="W821" s="211"/>
      <c r="X821" s="211"/>
      <c r="Y821" s="211"/>
      <c r="Z821" s="211"/>
      <c r="AA821" s="211"/>
      <c r="AB821" s="211"/>
      <c r="AC821" s="211"/>
      <c r="AD821" s="8"/>
    </row>
    <row r="822" spans="1:30" s="3" customFormat="1" x14ac:dyDescent="0.25">
      <c r="A822" s="188"/>
      <c r="B822" s="188"/>
      <c r="E822" s="388"/>
      <c r="F822" s="388"/>
      <c r="G822" s="190"/>
      <c r="H822" s="191"/>
      <c r="I822" s="192"/>
      <c r="J822" s="388"/>
      <c r="K822" s="578"/>
      <c r="L822" s="578"/>
      <c r="M822" s="388"/>
      <c r="N822" s="388"/>
      <c r="O822" s="578"/>
      <c r="P822" s="578"/>
      <c r="Q822" s="388"/>
      <c r="R822" s="196"/>
      <c r="S822" s="211"/>
      <c r="T822" s="211"/>
      <c r="U822" s="211"/>
      <c r="V822" s="211"/>
      <c r="W822" s="211"/>
      <c r="X822" s="211"/>
      <c r="Y822" s="211"/>
      <c r="Z822" s="211"/>
      <c r="AA822" s="211"/>
      <c r="AB822" s="211"/>
      <c r="AC822" s="211"/>
      <c r="AD822" s="8"/>
    </row>
    <row r="823" spans="1:30" s="3" customFormat="1" x14ac:dyDescent="0.25">
      <c r="A823" s="188"/>
      <c r="B823" s="188"/>
      <c r="E823" s="388"/>
      <c r="F823" s="388"/>
      <c r="G823" s="190"/>
      <c r="H823" s="191"/>
      <c r="I823" s="192"/>
      <c r="J823" s="388"/>
      <c r="K823" s="578"/>
      <c r="L823" s="578"/>
      <c r="M823" s="388"/>
      <c r="N823" s="388"/>
      <c r="O823" s="578"/>
      <c r="P823" s="578"/>
      <c r="Q823" s="388"/>
      <c r="R823" s="196"/>
      <c r="S823" s="211"/>
      <c r="T823" s="211"/>
      <c r="U823" s="211"/>
      <c r="V823" s="211"/>
      <c r="W823" s="211"/>
      <c r="X823" s="211"/>
      <c r="Y823" s="211"/>
      <c r="Z823" s="211"/>
      <c r="AA823" s="211"/>
      <c r="AB823" s="211"/>
      <c r="AC823" s="211"/>
      <c r="AD823" s="8"/>
    </row>
    <row r="824" spans="1:30" s="3" customFormat="1" x14ac:dyDescent="0.25">
      <c r="A824" s="188"/>
      <c r="B824" s="188"/>
      <c r="E824" s="388"/>
      <c r="F824" s="388"/>
      <c r="G824" s="190"/>
      <c r="H824" s="191"/>
      <c r="I824" s="192"/>
      <c r="J824" s="388"/>
      <c r="K824" s="578"/>
      <c r="L824" s="578"/>
      <c r="M824" s="388"/>
      <c r="N824" s="388"/>
      <c r="O824" s="578"/>
      <c r="P824" s="578"/>
      <c r="Q824" s="388"/>
      <c r="R824" s="196"/>
      <c r="S824" s="211"/>
      <c r="T824" s="211"/>
      <c r="U824" s="211"/>
      <c r="V824" s="211"/>
      <c r="W824" s="211"/>
      <c r="X824" s="211"/>
      <c r="Y824" s="211"/>
      <c r="Z824" s="211"/>
      <c r="AA824" s="211"/>
      <c r="AB824" s="211"/>
      <c r="AC824" s="211"/>
      <c r="AD824" s="8"/>
    </row>
    <row r="825" spans="1:30" s="3" customFormat="1" x14ac:dyDescent="0.25">
      <c r="A825" s="188"/>
      <c r="B825" s="188"/>
      <c r="E825" s="388"/>
      <c r="F825" s="388"/>
      <c r="G825" s="190"/>
      <c r="H825" s="191"/>
      <c r="I825" s="192"/>
      <c r="J825" s="388"/>
      <c r="K825" s="578"/>
      <c r="L825" s="578"/>
      <c r="M825" s="388"/>
      <c r="N825" s="388"/>
      <c r="O825" s="578"/>
      <c r="P825" s="578"/>
      <c r="Q825" s="388"/>
      <c r="R825" s="196"/>
      <c r="S825" s="211"/>
      <c r="T825" s="211"/>
      <c r="U825" s="211"/>
      <c r="V825" s="211"/>
      <c r="W825" s="211"/>
      <c r="X825" s="211"/>
      <c r="Y825" s="211"/>
      <c r="Z825" s="211"/>
      <c r="AA825" s="211"/>
      <c r="AB825" s="211"/>
      <c r="AC825" s="211"/>
      <c r="AD825" s="8"/>
    </row>
    <row r="826" spans="1:30" s="3" customFormat="1" x14ac:dyDescent="0.25">
      <c r="A826" s="188"/>
      <c r="B826" s="188"/>
      <c r="E826" s="388"/>
      <c r="F826" s="388"/>
      <c r="G826" s="190"/>
      <c r="H826" s="191"/>
      <c r="I826" s="192"/>
      <c r="J826" s="388"/>
      <c r="K826" s="578"/>
      <c r="L826" s="578"/>
      <c r="M826" s="388"/>
      <c r="N826" s="388"/>
      <c r="O826" s="578"/>
      <c r="P826" s="578"/>
      <c r="Q826" s="388"/>
      <c r="R826" s="196"/>
      <c r="S826" s="211"/>
      <c r="T826" s="211"/>
      <c r="U826" s="211"/>
      <c r="V826" s="211"/>
      <c r="W826" s="211"/>
      <c r="X826" s="211"/>
      <c r="Y826" s="211"/>
      <c r="Z826" s="211"/>
      <c r="AA826" s="211"/>
      <c r="AB826" s="211"/>
      <c r="AC826" s="211"/>
      <c r="AD826" s="8"/>
    </row>
    <row r="827" spans="1:30" s="3" customFormat="1" x14ac:dyDescent="0.25">
      <c r="A827" s="188"/>
      <c r="B827" s="188"/>
      <c r="E827" s="388"/>
      <c r="F827" s="388"/>
      <c r="G827" s="190"/>
      <c r="H827" s="191"/>
      <c r="I827" s="192"/>
      <c r="J827" s="388"/>
      <c r="K827" s="578"/>
      <c r="L827" s="578"/>
      <c r="M827" s="388"/>
      <c r="N827" s="388"/>
      <c r="O827" s="578"/>
      <c r="P827" s="578"/>
      <c r="Q827" s="388"/>
      <c r="R827" s="196"/>
      <c r="S827" s="211"/>
      <c r="T827" s="211"/>
      <c r="U827" s="211"/>
      <c r="V827" s="211"/>
      <c r="W827" s="211"/>
      <c r="X827" s="211"/>
      <c r="Y827" s="211"/>
      <c r="Z827" s="211"/>
      <c r="AA827" s="211"/>
      <c r="AB827" s="211"/>
      <c r="AC827" s="211"/>
      <c r="AD827" s="8"/>
    </row>
    <row r="828" spans="1:30" s="3" customFormat="1" x14ac:dyDescent="0.25">
      <c r="A828" s="188"/>
      <c r="B828" s="188"/>
      <c r="E828" s="388"/>
      <c r="F828" s="388"/>
      <c r="G828" s="190"/>
      <c r="H828" s="191"/>
      <c r="I828" s="192"/>
      <c r="J828" s="388"/>
      <c r="K828" s="578"/>
      <c r="L828" s="578"/>
      <c r="M828" s="388"/>
      <c r="N828" s="388"/>
      <c r="O828" s="578"/>
      <c r="P828" s="578"/>
      <c r="Q828" s="388"/>
      <c r="R828" s="196"/>
      <c r="S828" s="211"/>
      <c r="T828" s="211"/>
      <c r="U828" s="211"/>
      <c r="V828" s="211"/>
      <c r="W828" s="211"/>
      <c r="X828" s="211"/>
      <c r="Y828" s="211"/>
      <c r="Z828" s="211"/>
      <c r="AA828" s="211"/>
      <c r="AB828" s="211"/>
      <c r="AC828" s="211"/>
      <c r="AD828" s="8"/>
    </row>
    <row r="829" spans="1:30" s="3" customFormat="1" x14ac:dyDescent="0.25">
      <c r="A829" s="188"/>
      <c r="B829" s="188"/>
      <c r="E829" s="388"/>
      <c r="F829" s="388"/>
      <c r="G829" s="190"/>
      <c r="H829" s="191"/>
      <c r="I829" s="192"/>
      <c r="J829" s="388"/>
      <c r="K829" s="578"/>
      <c r="L829" s="578"/>
      <c r="M829" s="388"/>
      <c r="N829" s="388"/>
      <c r="O829" s="578"/>
      <c r="P829" s="578"/>
      <c r="Q829" s="388"/>
      <c r="R829" s="196"/>
      <c r="S829" s="211"/>
      <c r="T829" s="211"/>
      <c r="U829" s="211"/>
      <c r="V829" s="211"/>
      <c r="W829" s="211"/>
      <c r="X829" s="211"/>
      <c r="Y829" s="211"/>
      <c r="Z829" s="211"/>
      <c r="AA829" s="211"/>
      <c r="AB829" s="211"/>
      <c r="AC829" s="211"/>
      <c r="AD829" s="8"/>
    </row>
    <row r="830" spans="1:30" s="3" customFormat="1" x14ac:dyDescent="0.25">
      <c r="A830" s="188"/>
      <c r="B830" s="188"/>
      <c r="E830" s="388"/>
      <c r="F830" s="388"/>
      <c r="G830" s="190"/>
      <c r="H830" s="191"/>
      <c r="I830" s="192"/>
      <c r="J830" s="388"/>
      <c r="K830" s="578"/>
      <c r="L830" s="578"/>
      <c r="M830" s="388"/>
      <c r="N830" s="388"/>
      <c r="O830" s="578"/>
      <c r="P830" s="578"/>
      <c r="Q830" s="388"/>
      <c r="R830" s="196"/>
      <c r="S830" s="211"/>
      <c r="T830" s="211"/>
      <c r="U830" s="211"/>
      <c r="V830" s="211"/>
      <c r="W830" s="211"/>
      <c r="X830" s="211"/>
      <c r="Y830" s="211"/>
      <c r="Z830" s="211"/>
      <c r="AA830" s="211"/>
      <c r="AB830" s="211"/>
      <c r="AC830" s="211"/>
      <c r="AD830" s="8"/>
    </row>
    <row r="831" spans="1:30" s="3" customFormat="1" x14ac:dyDescent="0.25">
      <c r="A831" s="188"/>
      <c r="B831" s="188"/>
      <c r="E831" s="388"/>
      <c r="F831" s="388"/>
      <c r="G831" s="190"/>
      <c r="H831" s="191"/>
      <c r="I831" s="192"/>
      <c r="J831" s="388"/>
      <c r="K831" s="578"/>
      <c r="L831" s="578"/>
      <c r="M831" s="388"/>
      <c r="N831" s="388"/>
      <c r="O831" s="578"/>
      <c r="P831" s="578"/>
      <c r="Q831" s="388"/>
      <c r="R831" s="196"/>
      <c r="S831" s="211"/>
      <c r="T831" s="211"/>
      <c r="U831" s="211"/>
      <c r="V831" s="211"/>
      <c r="W831" s="211"/>
      <c r="X831" s="211"/>
      <c r="Y831" s="211"/>
      <c r="Z831" s="211"/>
      <c r="AA831" s="211"/>
      <c r="AB831" s="211"/>
      <c r="AC831" s="211"/>
      <c r="AD831" s="8"/>
    </row>
    <row r="832" spans="1:30" s="3" customFormat="1" x14ac:dyDescent="0.25">
      <c r="A832" s="188"/>
      <c r="B832" s="188"/>
      <c r="E832" s="388"/>
      <c r="F832" s="388"/>
      <c r="G832" s="190"/>
      <c r="H832" s="191"/>
      <c r="I832" s="192"/>
      <c r="J832" s="388"/>
      <c r="K832" s="578"/>
      <c r="L832" s="578"/>
      <c r="M832" s="388"/>
      <c r="N832" s="388"/>
      <c r="O832" s="578"/>
      <c r="P832" s="578"/>
      <c r="Q832" s="388"/>
      <c r="R832" s="196"/>
      <c r="S832" s="211"/>
      <c r="T832" s="211"/>
      <c r="U832" s="211"/>
      <c r="V832" s="211"/>
      <c r="W832" s="211"/>
      <c r="X832" s="211"/>
      <c r="Y832" s="211"/>
      <c r="Z832" s="211"/>
      <c r="AA832" s="211"/>
      <c r="AB832" s="211"/>
      <c r="AC832" s="211"/>
      <c r="AD832" s="8"/>
    </row>
    <row r="833" spans="1:30" s="3" customFormat="1" x14ac:dyDescent="0.25">
      <c r="A833" s="188"/>
      <c r="B833" s="188"/>
      <c r="E833" s="388"/>
      <c r="F833" s="388"/>
      <c r="G833" s="190"/>
      <c r="H833" s="191"/>
      <c r="I833" s="192"/>
      <c r="J833" s="388"/>
      <c r="K833" s="578"/>
      <c r="L833" s="578"/>
      <c r="M833" s="388"/>
      <c r="N833" s="388"/>
      <c r="O833" s="578"/>
      <c r="P833" s="578"/>
      <c r="Q833" s="388"/>
      <c r="R833" s="196"/>
      <c r="S833" s="211"/>
      <c r="T833" s="211"/>
      <c r="U833" s="211"/>
      <c r="V833" s="211"/>
      <c r="W833" s="211"/>
      <c r="X833" s="211"/>
      <c r="Y833" s="211"/>
      <c r="Z833" s="211"/>
      <c r="AA833" s="211"/>
      <c r="AB833" s="211"/>
      <c r="AC833" s="211"/>
      <c r="AD833" s="8"/>
    </row>
    <row r="834" spans="1:30" s="3" customFormat="1" x14ac:dyDescent="0.25">
      <c r="A834" s="188"/>
      <c r="B834" s="188"/>
      <c r="E834" s="388"/>
      <c r="F834" s="388"/>
      <c r="G834" s="190"/>
      <c r="H834" s="191"/>
      <c r="I834" s="192"/>
      <c r="J834" s="388"/>
      <c r="K834" s="578"/>
      <c r="L834" s="578"/>
      <c r="M834" s="388"/>
      <c r="N834" s="388"/>
      <c r="O834" s="578"/>
      <c r="P834" s="578"/>
      <c r="Q834" s="388"/>
      <c r="R834" s="196"/>
      <c r="S834" s="211"/>
      <c r="T834" s="211"/>
      <c r="U834" s="211"/>
      <c r="V834" s="211"/>
      <c r="W834" s="211"/>
      <c r="X834" s="211"/>
      <c r="Y834" s="211"/>
      <c r="Z834" s="211"/>
      <c r="AA834" s="211"/>
      <c r="AB834" s="211"/>
      <c r="AC834" s="211"/>
      <c r="AD834" s="8"/>
    </row>
    <row r="835" spans="1:30" s="3" customFormat="1" x14ac:dyDescent="0.25">
      <c r="A835" s="188"/>
      <c r="B835" s="188"/>
      <c r="E835" s="388"/>
      <c r="F835" s="388"/>
      <c r="G835" s="190"/>
      <c r="H835" s="191"/>
      <c r="I835" s="192"/>
      <c r="J835" s="388"/>
      <c r="K835" s="578"/>
      <c r="L835" s="578"/>
      <c r="M835" s="388"/>
      <c r="N835" s="388"/>
      <c r="O835" s="578"/>
      <c r="P835" s="578"/>
      <c r="Q835" s="388"/>
      <c r="R835" s="196"/>
      <c r="S835" s="211"/>
      <c r="T835" s="211"/>
      <c r="U835" s="211"/>
      <c r="V835" s="211"/>
      <c r="W835" s="211"/>
      <c r="X835" s="211"/>
      <c r="Y835" s="211"/>
      <c r="Z835" s="211"/>
      <c r="AA835" s="211"/>
      <c r="AB835" s="211"/>
      <c r="AC835" s="211"/>
      <c r="AD835" s="8"/>
    </row>
    <row r="836" spans="1:30" s="3" customFormat="1" x14ac:dyDescent="0.25">
      <c r="A836" s="188"/>
      <c r="B836" s="188"/>
      <c r="E836" s="388"/>
      <c r="F836" s="388"/>
      <c r="G836" s="190"/>
      <c r="H836" s="191"/>
      <c r="I836" s="192"/>
      <c r="J836" s="388"/>
      <c r="K836" s="578"/>
      <c r="L836" s="578"/>
      <c r="M836" s="388"/>
      <c r="N836" s="388"/>
      <c r="O836" s="578"/>
      <c r="P836" s="578"/>
      <c r="Q836" s="388"/>
      <c r="R836" s="196"/>
      <c r="S836" s="211"/>
      <c r="T836" s="211"/>
      <c r="U836" s="211"/>
      <c r="V836" s="211"/>
      <c r="W836" s="211"/>
      <c r="X836" s="211"/>
      <c r="Y836" s="211"/>
      <c r="Z836" s="211"/>
      <c r="AA836" s="211"/>
      <c r="AB836" s="211"/>
      <c r="AC836" s="211"/>
      <c r="AD836" s="8"/>
    </row>
    <row r="837" spans="1:30" s="3" customFormat="1" x14ac:dyDescent="0.25">
      <c r="A837" s="188"/>
      <c r="B837" s="188"/>
      <c r="E837" s="388"/>
      <c r="F837" s="388"/>
      <c r="G837" s="190"/>
      <c r="H837" s="191"/>
      <c r="I837" s="192"/>
      <c r="J837" s="388"/>
      <c r="K837" s="578"/>
      <c r="L837" s="578"/>
      <c r="M837" s="388"/>
      <c r="N837" s="388"/>
      <c r="O837" s="578"/>
      <c r="P837" s="578"/>
      <c r="Q837" s="388"/>
      <c r="R837" s="196"/>
      <c r="S837" s="211"/>
      <c r="T837" s="211"/>
      <c r="U837" s="211"/>
      <c r="V837" s="211"/>
      <c r="W837" s="211"/>
      <c r="X837" s="211"/>
      <c r="Y837" s="211"/>
      <c r="Z837" s="211"/>
      <c r="AA837" s="211"/>
      <c r="AB837" s="211"/>
      <c r="AC837" s="211"/>
      <c r="AD837" s="8"/>
    </row>
    <row r="838" spans="1:30" s="3" customFormat="1" x14ac:dyDescent="0.25">
      <c r="A838" s="188"/>
      <c r="B838" s="188"/>
      <c r="E838" s="388"/>
      <c r="F838" s="388"/>
      <c r="G838" s="190"/>
      <c r="H838" s="191"/>
      <c r="I838" s="192"/>
      <c r="J838" s="388"/>
      <c r="K838" s="578"/>
      <c r="L838" s="578"/>
      <c r="M838" s="388"/>
      <c r="N838" s="388"/>
      <c r="O838" s="578"/>
      <c r="P838" s="578"/>
      <c r="Q838" s="388"/>
      <c r="R838" s="196"/>
      <c r="S838" s="211"/>
      <c r="T838" s="211"/>
      <c r="U838" s="211"/>
      <c r="V838" s="211"/>
      <c r="W838" s="211"/>
      <c r="X838" s="211"/>
      <c r="Y838" s="211"/>
      <c r="Z838" s="211"/>
      <c r="AA838" s="211"/>
      <c r="AB838" s="211"/>
      <c r="AC838" s="211"/>
      <c r="AD838" s="8"/>
    </row>
    <row r="839" spans="1:30" s="3" customFormat="1" x14ac:dyDescent="0.25">
      <c r="A839" s="188"/>
      <c r="B839" s="188"/>
      <c r="E839" s="388"/>
      <c r="F839" s="388"/>
      <c r="G839" s="190"/>
      <c r="H839" s="191"/>
      <c r="I839" s="192"/>
      <c r="J839" s="388"/>
      <c r="K839" s="578"/>
      <c r="L839" s="578"/>
      <c r="M839" s="388"/>
      <c r="N839" s="388"/>
      <c r="O839" s="578"/>
      <c r="P839" s="578"/>
      <c r="Q839" s="388"/>
      <c r="R839" s="196"/>
      <c r="S839" s="211"/>
      <c r="T839" s="211"/>
      <c r="U839" s="211"/>
      <c r="V839" s="211"/>
      <c r="W839" s="211"/>
      <c r="X839" s="211"/>
      <c r="Y839" s="211"/>
      <c r="Z839" s="211"/>
      <c r="AA839" s="211"/>
      <c r="AB839" s="211"/>
      <c r="AC839" s="211"/>
      <c r="AD839" s="8"/>
    </row>
    <row r="840" spans="1:30" s="3" customFormat="1" x14ac:dyDescent="0.25">
      <c r="A840" s="188"/>
      <c r="B840" s="188"/>
      <c r="E840" s="388"/>
      <c r="F840" s="388"/>
      <c r="G840" s="190"/>
      <c r="H840" s="191"/>
      <c r="I840" s="192"/>
      <c r="J840" s="388"/>
      <c r="K840" s="578"/>
      <c r="L840" s="578"/>
      <c r="M840" s="388"/>
      <c r="N840" s="388"/>
      <c r="O840" s="578"/>
      <c r="P840" s="578"/>
      <c r="Q840" s="388"/>
      <c r="R840" s="196"/>
      <c r="S840" s="211"/>
      <c r="T840" s="211"/>
      <c r="U840" s="211"/>
      <c r="V840" s="211"/>
      <c r="W840" s="211"/>
      <c r="X840" s="211"/>
      <c r="Y840" s="211"/>
      <c r="Z840" s="211"/>
      <c r="AA840" s="211"/>
      <c r="AB840" s="211"/>
      <c r="AC840" s="211"/>
      <c r="AD840" s="8"/>
    </row>
    <row r="841" spans="1:30" s="3" customFormat="1" x14ac:dyDescent="0.25">
      <c r="A841" s="188"/>
      <c r="B841" s="188"/>
      <c r="E841" s="388"/>
      <c r="F841" s="388"/>
      <c r="G841" s="190"/>
      <c r="H841" s="191"/>
      <c r="I841" s="192"/>
      <c r="J841" s="388"/>
      <c r="K841" s="578"/>
      <c r="L841" s="578"/>
      <c r="M841" s="388"/>
      <c r="N841" s="388"/>
      <c r="O841" s="578"/>
      <c r="P841" s="578"/>
      <c r="Q841" s="388"/>
      <c r="R841" s="196"/>
      <c r="S841" s="211"/>
      <c r="T841" s="211"/>
      <c r="U841" s="211"/>
      <c r="V841" s="211"/>
      <c r="W841" s="211"/>
      <c r="X841" s="211"/>
      <c r="Y841" s="211"/>
      <c r="Z841" s="211"/>
      <c r="AA841" s="211"/>
      <c r="AB841" s="211"/>
      <c r="AC841" s="211"/>
      <c r="AD841" s="8"/>
    </row>
    <row r="842" spans="1:30" s="3" customFormat="1" x14ac:dyDescent="0.25">
      <c r="A842" s="188"/>
      <c r="B842" s="188"/>
      <c r="E842" s="388"/>
      <c r="F842" s="388"/>
      <c r="G842" s="190"/>
      <c r="H842" s="191"/>
      <c r="I842" s="192"/>
      <c r="J842" s="388"/>
      <c r="K842" s="578"/>
      <c r="L842" s="578"/>
      <c r="M842" s="388"/>
      <c r="N842" s="388"/>
      <c r="O842" s="578"/>
      <c r="P842" s="578"/>
      <c r="Q842" s="388"/>
      <c r="R842" s="196"/>
      <c r="S842" s="211"/>
      <c r="T842" s="211"/>
      <c r="U842" s="211"/>
      <c r="V842" s="211"/>
      <c r="W842" s="211"/>
      <c r="X842" s="211"/>
      <c r="Y842" s="211"/>
      <c r="Z842" s="211"/>
      <c r="AA842" s="211"/>
      <c r="AB842" s="211"/>
      <c r="AC842" s="211"/>
      <c r="AD842" s="8"/>
    </row>
    <row r="843" spans="1:30" s="3" customFormat="1" x14ac:dyDescent="0.25">
      <c r="A843" s="188"/>
      <c r="B843" s="188"/>
      <c r="E843" s="388"/>
      <c r="F843" s="388"/>
      <c r="G843" s="190"/>
      <c r="H843" s="191"/>
      <c r="I843" s="192"/>
      <c r="J843" s="388"/>
      <c r="K843" s="578"/>
      <c r="L843" s="578"/>
      <c r="M843" s="388"/>
      <c r="N843" s="388"/>
      <c r="O843" s="578"/>
      <c r="P843" s="578"/>
      <c r="Q843" s="388"/>
      <c r="R843" s="196"/>
      <c r="S843" s="211"/>
      <c r="T843" s="211"/>
      <c r="U843" s="211"/>
      <c r="V843" s="211"/>
      <c r="W843" s="211"/>
      <c r="X843" s="211"/>
      <c r="Y843" s="211"/>
      <c r="Z843" s="211"/>
      <c r="AA843" s="211"/>
      <c r="AB843" s="211"/>
      <c r="AC843" s="211"/>
      <c r="AD843" s="8"/>
    </row>
    <row r="844" spans="1:30" s="3" customFormat="1" x14ac:dyDescent="0.25">
      <c r="A844" s="188"/>
      <c r="B844" s="188"/>
      <c r="E844" s="388"/>
      <c r="F844" s="388"/>
      <c r="G844" s="190"/>
      <c r="H844" s="191"/>
      <c r="I844" s="192"/>
      <c r="J844" s="388"/>
      <c r="K844" s="578"/>
      <c r="L844" s="578"/>
      <c r="M844" s="388"/>
      <c r="N844" s="388"/>
      <c r="O844" s="578"/>
      <c r="P844" s="578"/>
      <c r="Q844" s="388"/>
      <c r="R844" s="196"/>
      <c r="S844" s="211"/>
      <c r="T844" s="211"/>
      <c r="U844" s="211"/>
      <c r="V844" s="211"/>
      <c r="W844" s="211"/>
      <c r="X844" s="211"/>
      <c r="Y844" s="211"/>
      <c r="Z844" s="211"/>
      <c r="AA844" s="211"/>
      <c r="AB844" s="211"/>
      <c r="AC844" s="211"/>
      <c r="AD844" s="8"/>
    </row>
    <row r="845" spans="1:30" s="3" customFormat="1" x14ac:dyDescent="0.25">
      <c r="A845" s="188"/>
      <c r="B845" s="188"/>
      <c r="E845" s="388"/>
      <c r="F845" s="388"/>
      <c r="G845" s="190"/>
      <c r="H845" s="191"/>
      <c r="I845" s="192"/>
      <c r="J845" s="388"/>
      <c r="K845" s="578"/>
      <c r="L845" s="578"/>
      <c r="M845" s="388"/>
      <c r="N845" s="388"/>
      <c r="O845" s="578"/>
      <c r="P845" s="578"/>
      <c r="Q845" s="388"/>
      <c r="R845" s="196"/>
      <c r="S845" s="211"/>
      <c r="T845" s="211"/>
      <c r="U845" s="211"/>
      <c r="V845" s="211"/>
      <c r="W845" s="211"/>
      <c r="X845" s="211"/>
      <c r="Y845" s="211"/>
      <c r="Z845" s="211"/>
      <c r="AA845" s="211"/>
      <c r="AB845" s="211"/>
      <c r="AC845" s="211"/>
      <c r="AD845" s="8"/>
    </row>
    <row r="846" spans="1:30" s="3" customFormat="1" x14ac:dyDescent="0.25">
      <c r="A846" s="188"/>
      <c r="B846" s="188"/>
      <c r="E846" s="388"/>
      <c r="F846" s="388"/>
      <c r="G846" s="190"/>
      <c r="H846" s="191"/>
      <c r="I846" s="192"/>
      <c r="J846" s="388"/>
      <c r="K846" s="578"/>
      <c r="L846" s="578"/>
      <c r="M846" s="388"/>
      <c r="N846" s="388"/>
      <c r="O846" s="578"/>
      <c r="P846" s="578"/>
      <c r="Q846" s="388"/>
      <c r="R846" s="196"/>
      <c r="S846" s="211"/>
      <c r="T846" s="211"/>
      <c r="U846" s="211"/>
      <c r="V846" s="211"/>
      <c r="W846" s="211"/>
      <c r="X846" s="211"/>
      <c r="Y846" s="211"/>
      <c r="Z846" s="211"/>
      <c r="AA846" s="211"/>
      <c r="AB846" s="211"/>
      <c r="AC846" s="211"/>
      <c r="AD846" s="8"/>
    </row>
    <row r="847" spans="1:30" s="3" customFormat="1" x14ac:dyDescent="0.25">
      <c r="A847" s="188"/>
      <c r="B847" s="188"/>
      <c r="E847" s="388"/>
      <c r="F847" s="388"/>
      <c r="G847" s="190"/>
      <c r="H847" s="191"/>
      <c r="I847" s="192"/>
      <c r="J847" s="388"/>
      <c r="K847" s="578"/>
      <c r="L847" s="578"/>
      <c r="M847" s="388"/>
      <c r="N847" s="388"/>
      <c r="O847" s="578"/>
      <c r="P847" s="578"/>
      <c r="Q847" s="388"/>
      <c r="R847" s="196"/>
      <c r="S847" s="211"/>
      <c r="T847" s="211"/>
      <c r="U847" s="211"/>
      <c r="V847" s="211"/>
      <c r="W847" s="211"/>
      <c r="X847" s="211"/>
      <c r="Y847" s="211"/>
      <c r="Z847" s="211"/>
      <c r="AA847" s="211"/>
      <c r="AB847" s="211"/>
      <c r="AC847" s="211"/>
      <c r="AD847" s="8"/>
    </row>
    <row r="848" spans="1:30" s="3" customFormat="1" x14ac:dyDescent="0.25">
      <c r="A848" s="188"/>
      <c r="B848" s="188"/>
      <c r="E848" s="388"/>
      <c r="F848" s="388"/>
      <c r="G848" s="190"/>
      <c r="H848" s="191"/>
      <c r="I848" s="192"/>
      <c r="J848" s="388"/>
      <c r="K848" s="578"/>
      <c r="L848" s="578"/>
      <c r="M848" s="388"/>
      <c r="N848" s="388"/>
      <c r="O848" s="578"/>
      <c r="P848" s="578"/>
      <c r="Q848" s="388"/>
      <c r="R848" s="196"/>
      <c r="S848" s="211"/>
      <c r="T848" s="211"/>
      <c r="U848" s="211"/>
      <c r="V848" s="211"/>
      <c r="W848" s="211"/>
      <c r="X848" s="211"/>
      <c r="Y848" s="211"/>
      <c r="Z848" s="211"/>
      <c r="AA848" s="211"/>
      <c r="AB848" s="211"/>
      <c r="AC848" s="211"/>
      <c r="AD848" s="8"/>
    </row>
    <row r="849" spans="1:30" s="3" customFormat="1" x14ac:dyDescent="0.25">
      <c r="A849" s="188"/>
      <c r="B849" s="188"/>
      <c r="E849" s="388"/>
      <c r="F849" s="388"/>
      <c r="G849" s="190"/>
      <c r="H849" s="191"/>
      <c r="I849" s="192"/>
      <c r="J849" s="388"/>
      <c r="K849" s="578"/>
      <c r="L849" s="578"/>
      <c r="M849" s="388"/>
      <c r="N849" s="388"/>
      <c r="O849" s="578"/>
      <c r="P849" s="578"/>
      <c r="Q849" s="388"/>
      <c r="R849" s="196"/>
      <c r="S849" s="211"/>
      <c r="T849" s="211"/>
      <c r="U849" s="211"/>
      <c r="V849" s="211"/>
      <c r="W849" s="211"/>
      <c r="X849" s="211"/>
      <c r="Y849" s="211"/>
      <c r="Z849" s="211"/>
      <c r="AA849" s="211"/>
      <c r="AB849" s="211"/>
      <c r="AC849" s="211"/>
      <c r="AD849" s="8"/>
    </row>
    <row r="850" spans="1:30" s="3" customFormat="1" x14ac:dyDescent="0.25">
      <c r="A850" s="188"/>
      <c r="B850" s="188"/>
      <c r="E850" s="388"/>
      <c r="F850" s="388"/>
      <c r="G850" s="190"/>
      <c r="H850" s="191"/>
      <c r="I850" s="192"/>
      <c r="J850" s="388"/>
      <c r="K850" s="578"/>
      <c r="L850" s="578"/>
      <c r="M850" s="388"/>
      <c r="N850" s="388"/>
      <c r="O850" s="578"/>
      <c r="P850" s="578"/>
      <c r="Q850" s="388"/>
      <c r="R850" s="196"/>
      <c r="S850" s="211"/>
      <c r="T850" s="211"/>
      <c r="U850" s="211"/>
      <c r="V850" s="211"/>
      <c r="W850" s="211"/>
      <c r="X850" s="211"/>
      <c r="Y850" s="211"/>
      <c r="Z850" s="211"/>
      <c r="AA850" s="211"/>
      <c r="AB850" s="211"/>
      <c r="AC850" s="211"/>
      <c r="AD850" s="8"/>
    </row>
    <row r="851" spans="1:30" s="3" customFormat="1" x14ac:dyDescent="0.25">
      <c r="A851" s="188"/>
      <c r="B851" s="188"/>
      <c r="E851" s="388"/>
      <c r="F851" s="388"/>
      <c r="G851" s="190"/>
      <c r="H851" s="191"/>
      <c r="I851" s="192"/>
      <c r="J851" s="388"/>
      <c r="K851" s="578"/>
      <c r="L851" s="578"/>
      <c r="M851" s="388"/>
      <c r="N851" s="388"/>
      <c r="O851" s="578"/>
      <c r="P851" s="578"/>
      <c r="Q851" s="388"/>
      <c r="R851" s="196"/>
      <c r="S851" s="211"/>
      <c r="T851" s="211"/>
      <c r="U851" s="211"/>
      <c r="V851" s="211"/>
      <c r="W851" s="211"/>
      <c r="X851" s="211"/>
      <c r="Y851" s="211"/>
      <c r="Z851" s="211"/>
      <c r="AA851" s="211"/>
      <c r="AB851" s="211"/>
      <c r="AC851" s="211"/>
      <c r="AD851" s="8"/>
    </row>
    <row r="852" spans="1:30" s="3" customFormat="1" x14ac:dyDescent="0.25">
      <c r="A852" s="188"/>
      <c r="B852" s="188"/>
      <c r="E852" s="388"/>
      <c r="F852" s="388"/>
      <c r="G852" s="190"/>
      <c r="H852" s="191"/>
      <c r="I852" s="192"/>
      <c r="J852" s="388"/>
      <c r="K852" s="578"/>
      <c r="L852" s="578"/>
      <c r="M852" s="388"/>
      <c r="N852" s="388"/>
      <c r="O852" s="578"/>
      <c r="P852" s="578"/>
      <c r="Q852" s="388"/>
      <c r="R852" s="196"/>
      <c r="S852" s="211"/>
      <c r="T852" s="211"/>
      <c r="U852" s="211"/>
      <c r="V852" s="211"/>
      <c r="W852" s="211"/>
      <c r="X852" s="211"/>
      <c r="Y852" s="211"/>
      <c r="Z852" s="211"/>
      <c r="AA852" s="211"/>
      <c r="AB852" s="211"/>
      <c r="AC852" s="211"/>
      <c r="AD852" s="8"/>
    </row>
    <row r="853" spans="1:30" s="3" customFormat="1" x14ac:dyDescent="0.25">
      <c r="A853" s="188"/>
      <c r="B853" s="188"/>
      <c r="E853" s="388"/>
      <c r="F853" s="388"/>
      <c r="G853" s="190"/>
      <c r="H853" s="191"/>
      <c r="I853" s="192"/>
      <c r="J853" s="388"/>
      <c r="K853" s="578"/>
      <c r="L853" s="578"/>
      <c r="M853" s="388"/>
      <c r="N853" s="388"/>
      <c r="O853" s="578"/>
      <c r="P853" s="578"/>
      <c r="Q853" s="388"/>
      <c r="R853" s="196"/>
      <c r="S853" s="211"/>
      <c r="T853" s="211"/>
      <c r="U853" s="211"/>
      <c r="V853" s="211"/>
      <c r="W853" s="211"/>
      <c r="X853" s="211"/>
      <c r="Y853" s="211"/>
      <c r="Z853" s="211"/>
      <c r="AA853" s="211"/>
      <c r="AB853" s="211"/>
      <c r="AC853" s="211"/>
      <c r="AD853" s="8"/>
    </row>
    <row r="854" spans="1:30" s="3" customFormat="1" x14ac:dyDescent="0.25">
      <c r="A854" s="188"/>
      <c r="B854" s="188"/>
      <c r="E854" s="388"/>
      <c r="F854" s="388"/>
      <c r="G854" s="190"/>
      <c r="H854" s="191"/>
      <c r="I854" s="192"/>
      <c r="J854" s="388"/>
      <c r="K854" s="578"/>
      <c r="L854" s="578"/>
      <c r="M854" s="388"/>
      <c r="N854" s="388"/>
      <c r="O854" s="578"/>
      <c r="P854" s="578"/>
      <c r="Q854" s="388"/>
      <c r="R854" s="196"/>
      <c r="S854" s="211"/>
      <c r="T854" s="211"/>
      <c r="U854" s="211"/>
      <c r="V854" s="211"/>
      <c r="W854" s="211"/>
      <c r="X854" s="211"/>
      <c r="Y854" s="211"/>
      <c r="Z854" s="211"/>
      <c r="AA854" s="211"/>
      <c r="AB854" s="211"/>
      <c r="AC854" s="211"/>
      <c r="AD854" s="8"/>
    </row>
    <row r="855" spans="1:30" s="3" customFormat="1" x14ac:dyDescent="0.25">
      <c r="A855" s="188"/>
      <c r="B855" s="188"/>
      <c r="E855" s="388"/>
      <c r="F855" s="388"/>
      <c r="G855" s="190"/>
      <c r="H855" s="191"/>
      <c r="I855" s="192"/>
      <c r="J855" s="388"/>
      <c r="K855" s="578"/>
      <c r="L855" s="578"/>
      <c r="M855" s="388"/>
      <c r="N855" s="388"/>
      <c r="O855" s="578"/>
      <c r="P855" s="578"/>
      <c r="Q855" s="388"/>
      <c r="R855" s="196"/>
      <c r="S855" s="211"/>
      <c r="T855" s="211"/>
      <c r="U855" s="211"/>
      <c r="V855" s="211"/>
      <c r="W855" s="211"/>
      <c r="X855" s="211"/>
      <c r="Y855" s="211"/>
      <c r="Z855" s="211"/>
      <c r="AA855" s="211"/>
      <c r="AB855" s="211"/>
      <c r="AC855" s="211"/>
      <c r="AD855" s="8"/>
    </row>
    <row r="856" spans="1:30" s="3" customFormat="1" x14ac:dyDescent="0.25">
      <c r="A856" s="188"/>
      <c r="B856" s="188"/>
      <c r="E856" s="388"/>
      <c r="F856" s="388"/>
      <c r="G856" s="190"/>
      <c r="H856" s="191"/>
      <c r="I856" s="192"/>
      <c r="J856" s="388"/>
      <c r="K856" s="578"/>
      <c r="L856" s="578"/>
      <c r="M856" s="388"/>
      <c r="N856" s="388"/>
      <c r="O856" s="578"/>
      <c r="P856" s="578"/>
      <c r="Q856" s="388"/>
      <c r="R856" s="196"/>
      <c r="S856" s="211"/>
      <c r="T856" s="211"/>
      <c r="U856" s="211"/>
      <c r="V856" s="211"/>
      <c r="W856" s="211"/>
      <c r="X856" s="211"/>
      <c r="Y856" s="211"/>
      <c r="Z856" s="211"/>
      <c r="AA856" s="211"/>
      <c r="AB856" s="211"/>
      <c r="AC856" s="211"/>
      <c r="AD856" s="8"/>
    </row>
    <row r="857" spans="1:30" s="3" customFormat="1" x14ac:dyDescent="0.25">
      <c r="A857" s="188"/>
      <c r="B857" s="188"/>
      <c r="E857" s="388"/>
      <c r="F857" s="388"/>
      <c r="G857" s="190"/>
      <c r="H857" s="191"/>
      <c r="I857" s="192"/>
      <c r="J857" s="388"/>
      <c r="K857" s="578"/>
      <c r="L857" s="578"/>
      <c r="M857" s="388"/>
      <c r="N857" s="388"/>
      <c r="O857" s="578"/>
      <c r="P857" s="578"/>
      <c r="Q857" s="388"/>
      <c r="R857" s="196"/>
      <c r="S857" s="211"/>
      <c r="T857" s="211"/>
      <c r="U857" s="211"/>
      <c r="V857" s="211"/>
      <c r="W857" s="211"/>
      <c r="X857" s="211"/>
      <c r="Y857" s="211"/>
      <c r="Z857" s="211"/>
      <c r="AA857" s="211"/>
      <c r="AB857" s="211"/>
      <c r="AC857" s="211"/>
      <c r="AD857" s="8"/>
    </row>
    <row r="858" spans="1:30" s="3" customFormat="1" x14ac:dyDescent="0.25">
      <c r="A858" s="188"/>
      <c r="B858" s="188"/>
      <c r="E858" s="388"/>
      <c r="F858" s="388"/>
      <c r="G858" s="190"/>
      <c r="H858" s="191"/>
      <c r="I858" s="192"/>
      <c r="J858" s="388"/>
      <c r="K858" s="578"/>
      <c r="L858" s="578"/>
      <c r="M858" s="388"/>
      <c r="N858" s="388"/>
      <c r="O858" s="578"/>
      <c r="P858" s="578"/>
      <c r="Q858" s="388"/>
      <c r="R858" s="196"/>
      <c r="S858" s="211"/>
      <c r="T858" s="211"/>
      <c r="U858" s="211"/>
      <c r="V858" s="211"/>
      <c r="W858" s="211"/>
      <c r="X858" s="211"/>
      <c r="Y858" s="211"/>
      <c r="Z858" s="211"/>
      <c r="AA858" s="211"/>
      <c r="AB858" s="211"/>
      <c r="AC858" s="211"/>
      <c r="AD858" s="8"/>
    </row>
    <row r="859" spans="1:30" s="3" customFormat="1" x14ac:dyDescent="0.25">
      <c r="A859" s="188"/>
      <c r="B859" s="188"/>
      <c r="E859" s="388"/>
      <c r="F859" s="388"/>
      <c r="G859" s="190"/>
      <c r="H859" s="191"/>
      <c r="I859" s="192"/>
      <c r="J859" s="388"/>
      <c r="K859" s="578"/>
      <c r="L859" s="578"/>
      <c r="M859" s="388"/>
      <c r="N859" s="388"/>
      <c r="O859" s="578"/>
      <c r="P859" s="578"/>
      <c r="Q859" s="388"/>
      <c r="R859" s="196"/>
      <c r="S859" s="211"/>
      <c r="T859" s="211"/>
      <c r="U859" s="211"/>
      <c r="V859" s="211"/>
      <c r="W859" s="211"/>
      <c r="X859" s="211"/>
      <c r="Y859" s="211"/>
      <c r="Z859" s="211"/>
      <c r="AA859" s="211"/>
      <c r="AB859" s="211"/>
      <c r="AC859" s="211"/>
      <c r="AD859" s="8"/>
    </row>
    <row r="860" spans="1:30" s="3" customFormat="1" x14ac:dyDescent="0.25">
      <c r="A860" s="188"/>
      <c r="B860" s="188"/>
      <c r="E860" s="388"/>
      <c r="F860" s="388"/>
      <c r="G860" s="190"/>
      <c r="H860" s="191"/>
      <c r="I860" s="192"/>
      <c r="J860" s="388"/>
      <c r="K860" s="578"/>
      <c r="L860" s="578"/>
      <c r="M860" s="388"/>
      <c r="N860" s="388"/>
      <c r="O860" s="578"/>
      <c r="P860" s="578"/>
      <c r="Q860" s="388"/>
      <c r="R860" s="196"/>
      <c r="S860" s="211"/>
      <c r="T860" s="211"/>
      <c r="U860" s="211"/>
      <c r="V860" s="211"/>
      <c r="W860" s="211"/>
      <c r="X860" s="211"/>
      <c r="Y860" s="211"/>
      <c r="Z860" s="211"/>
      <c r="AA860" s="211"/>
      <c r="AB860" s="211"/>
      <c r="AC860" s="211"/>
      <c r="AD860" s="8"/>
    </row>
    <row r="861" spans="1:30" s="3" customFormat="1" x14ac:dyDescent="0.25">
      <c r="A861" s="188"/>
      <c r="B861" s="188"/>
      <c r="E861" s="388"/>
      <c r="F861" s="388"/>
      <c r="G861" s="190"/>
      <c r="H861" s="191"/>
      <c r="I861" s="192"/>
      <c r="J861" s="388"/>
      <c r="K861" s="578"/>
      <c r="L861" s="578"/>
      <c r="M861" s="388"/>
      <c r="N861" s="388"/>
      <c r="O861" s="578"/>
      <c r="P861" s="578"/>
      <c r="Q861" s="388"/>
      <c r="R861" s="196"/>
      <c r="S861" s="211"/>
      <c r="T861" s="211"/>
      <c r="U861" s="211"/>
      <c r="V861" s="211"/>
      <c r="W861" s="211"/>
      <c r="X861" s="211"/>
      <c r="Y861" s="211"/>
      <c r="Z861" s="211"/>
      <c r="AA861" s="211"/>
      <c r="AB861" s="211"/>
      <c r="AC861" s="211"/>
      <c r="AD861" s="8"/>
    </row>
    <row r="862" spans="1:30" s="3" customFormat="1" x14ac:dyDescent="0.25">
      <c r="A862" s="188"/>
      <c r="B862" s="188"/>
      <c r="E862" s="388"/>
      <c r="F862" s="388"/>
      <c r="G862" s="190"/>
      <c r="H862" s="191"/>
      <c r="I862" s="192"/>
      <c r="J862" s="388"/>
      <c r="K862" s="578"/>
      <c r="L862" s="578"/>
      <c r="M862" s="388"/>
      <c r="N862" s="388"/>
      <c r="O862" s="578"/>
      <c r="P862" s="578"/>
      <c r="Q862" s="388"/>
      <c r="R862" s="196"/>
      <c r="S862" s="211"/>
      <c r="T862" s="211"/>
      <c r="U862" s="211"/>
      <c r="V862" s="211"/>
      <c r="W862" s="211"/>
      <c r="X862" s="211"/>
      <c r="Y862" s="211"/>
      <c r="Z862" s="211"/>
      <c r="AA862" s="211"/>
      <c r="AB862" s="211"/>
      <c r="AC862" s="211"/>
      <c r="AD862" s="8"/>
    </row>
    <row r="863" spans="1:30" s="3" customFormat="1" x14ac:dyDescent="0.25">
      <c r="A863" s="188"/>
      <c r="B863" s="188"/>
      <c r="E863" s="388"/>
      <c r="F863" s="388"/>
      <c r="G863" s="190"/>
      <c r="H863" s="191"/>
      <c r="I863" s="192"/>
      <c r="J863" s="388"/>
      <c r="K863" s="578"/>
      <c r="L863" s="578"/>
      <c r="M863" s="388"/>
      <c r="N863" s="388"/>
      <c r="O863" s="578"/>
      <c r="P863" s="578"/>
      <c r="Q863" s="388"/>
      <c r="R863" s="196"/>
      <c r="S863" s="211"/>
      <c r="T863" s="211"/>
      <c r="U863" s="211"/>
      <c r="V863" s="211"/>
      <c r="W863" s="211"/>
      <c r="X863" s="211"/>
      <c r="Y863" s="211"/>
      <c r="Z863" s="211"/>
      <c r="AA863" s="211"/>
      <c r="AB863" s="211"/>
      <c r="AC863" s="211"/>
      <c r="AD863" s="8"/>
    </row>
    <row r="864" spans="1:30" s="3" customFormat="1" x14ac:dyDescent="0.25">
      <c r="A864" s="188"/>
      <c r="B864" s="188"/>
      <c r="E864" s="388"/>
      <c r="F864" s="388"/>
      <c r="G864" s="190"/>
      <c r="H864" s="191"/>
      <c r="I864" s="192"/>
      <c r="J864" s="388"/>
      <c r="K864" s="578"/>
      <c r="L864" s="578"/>
      <c r="M864" s="388"/>
      <c r="N864" s="388"/>
      <c r="O864" s="578"/>
      <c r="P864" s="578"/>
      <c r="Q864" s="388"/>
      <c r="R864" s="196"/>
      <c r="S864" s="211"/>
      <c r="T864" s="211"/>
      <c r="U864" s="211"/>
      <c r="V864" s="211"/>
      <c r="W864" s="211"/>
      <c r="X864" s="211"/>
      <c r="Y864" s="211"/>
      <c r="Z864" s="211"/>
      <c r="AA864" s="211"/>
      <c r="AB864" s="211"/>
      <c r="AC864" s="211"/>
      <c r="AD864" s="8"/>
    </row>
    <row r="865" spans="1:30" s="3" customFormat="1" x14ac:dyDescent="0.25">
      <c r="A865" s="188"/>
      <c r="B865" s="188"/>
      <c r="E865" s="388"/>
      <c r="F865" s="388"/>
      <c r="G865" s="190"/>
      <c r="H865" s="191"/>
      <c r="I865" s="192"/>
      <c r="J865" s="388"/>
      <c r="K865" s="578"/>
      <c r="L865" s="578"/>
      <c r="M865" s="388"/>
      <c r="N865" s="388"/>
      <c r="O865" s="578"/>
      <c r="P865" s="578"/>
      <c r="Q865" s="388"/>
      <c r="R865" s="196"/>
      <c r="S865" s="211"/>
      <c r="T865" s="211"/>
      <c r="U865" s="211"/>
      <c r="V865" s="211"/>
      <c r="W865" s="211"/>
      <c r="X865" s="211"/>
      <c r="Y865" s="211"/>
      <c r="Z865" s="211"/>
      <c r="AA865" s="211"/>
      <c r="AB865" s="211"/>
      <c r="AC865" s="211"/>
      <c r="AD865" s="8"/>
    </row>
    <row r="866" spans="1:30" s="3" customFormat="1" x14ac:dyDescent="0.25">
      <c r="A866" s="188"/>
      <c r="B866" s="188"/>
      <c r="E866" s="388"/>
      <c r="F866" s="388"/>
      <c r="G866" s="190"/>
      <c r="H866" s="191"/>
      <c r="I866" s="192"/>
      <c r="J866" s="388"/>
      <c r="K866" s="578"/>
      <c r="L866" s="578"/>
      <c r="M866" s="388"/>
      <c r="N866" s="388"/>
      <c r="O866" s="578"/>
      <c r="P866" s="578"/>
      <c r="Q866" s="388"/>
      <c r="R866" s="196"/>
      <c r="S866" s="211"/>
      <c r="T866" s="211"/>
      <c r="U866" s="211"/>
      <c r="V866" s="211"/>
      <c r="W866" s="211"/>
      <c r="X866" s="211"/>
      <c r="Y866" s="211"/>
      <c r="Z866" s="211"/>
      <c r="AA866" s="211"/>
      <c r="AB866" s="211"/>
      <c r="AC866" s="211"/>
      <c r="AD866" s="8"/>
    </row>
    <row r="867" spans="1:30" s="3" customFormat="1" x14ac:dyDescent="0.25">
      <c r="A867" s="188"/>
      <c r="B867" s="188"/>
      <c r="E867" s="388"/>
      <c r="F867" s="388"/>
      <c r="G867" s="190"/>
      <c r="H867" s="191"/>
      <c r="I867" s="192"/>
      <c r="J867" s="388"/>
      <c r="K867" s="578"/>
      <c r="L867" s="578"/>
      <c r="M867" s="388"/>
      <c r="N867" s="388"/>
      <c r="O867" s="578"/>
      <c r="P867" s="578"/>
      <c r="Q867" s="388"/>
      <c r="R867" s="196"/>
      <c r="S867" s="211"/>
      <c r="T867" s="211"/>
      <c r="U867" s="211"/>
      <c r="V867" s="211"/>
      <c r="W867" s="211"/>
      <c r="X867" s="211"/>
      <c r="Y867" s="211"/>
      <c r="Z867" s="211"/>
      <c r="AA867" s="211"/>
      <c r="AB867" s="211"/>
      <c r="AC867" s="211"/>
      <c r="AD867" s="8"/>
    </row>
    <row r="868" spans="1:30" s="3" customFormat="1" x14ac:dyDescent="0.25">
      <c r="A868" s="188"/>
      <c r="B868" s="188"/>
      <c r="E868" s="388"/>
      <c r="F868" s="388"/>
      <c r="G868" s="190"/>
      <c r="H868" s="191"/>
      <c r="I868" s="192"/>
      <c r="J868" s="388"/>
      <c r="K868" s="578"/>
      <c r="L868" s="578"/>
      <c r="M868" s="388"/>
      <c r="N868" s="388"/>
      <c r="O868" s="578"/>
      <c r="P868" s="578"/>
      <c r="Q868" s="388"/>
      <c r="R868" s="196"/>
      <c r="S868" s="211"/>
      <c r="T868" s="211"/>
      <c r="U868" s="211"/>
      <c r="V868" s="211"/>
      <c r="W868" s="211"/>
      <c r="X868" s="211"/>
      <c r="Y868" s="211"/>
      <c r="Z868" s="211"/>
      <c r="AA868" s="211"/>
      <c r="AB868" s="211"/>
      <c r="AC868" s="211"/>
      <c r="AD868" s="8"/>
    </row>
    <row r="869" spans="1:30" s="3" customFormat="1" x14ac:dyDescent="0.25">
      <c r="A869" s="188"/>
      <c r="B869" s="188"/>
      <c r="E869" s="388"/>
      <c r="F869" s="388"/>
      <c r="G869" s="190"/>
      <c r="H869" s="191"/>
      <c r="I869" s="192"/>
      <c r="J869" s="388"/>
      <c r="K869" s="578"/>
      <c r="L869" s="578"/>
      <c r="M869" s="388"/>
      <c r="N869" s="388"/>
      <c r="O869" s="578"/>
      <c r="P869" s="578"/>
      <c r="Q869" s="388"/>
      <c r="R869" s="196"/>
      <c r="S869" s="211"/>
      <c r="T869" s="211"/>
      <c r="U869" s="211"/>
      <c r="V869" s="211"/>
      <c r="W869" s="211"/>
      <c r="X869" s="211"/>
      <c r="Y869" s="211"/>
      <c r="Z869" s="211"/>
      <c r="AA869" s="211"/>
      <c r="AB869" s="211"/>
      <c r="AC869" s="211"/>
      <c r="AD869" s="8"/>
    </row>
    <row r="870" spans="1:30" s="3" customFormat="1" x14ac:dyDescent="0.25">
      <c r="A870" s="188"/>
      <c r="B870" s="188"/>
      <c r="E870" s="388"/>
      <c r="F870" s="388"/>
      <c r="G870" s="190"/>
      <c r="H870" s="191"/>
      <c r="I870" s="192"/>
      <c r="J870" s="388"/>
      <c r="K870" s="578"/>
      <c r="L870" s="578"/>
      <c r="M870" s="388"/>
      <c r="N870" s="388"/>
      <c r="O870" s="578"/>
      <c r="P870" s="578"/>
      <c r="Q870" s="388"/>
      <c r="R870" s="196"/>
      <c r="S870" s="211"/>
      <c r="T870" s="211"/>
      <c r="U870" s="211"/>
      <c r="V870" s="211"/>
      <c r="W870" s="211"/>
      <c r="X870" s="211"/>
      <c r="Y870" s="211"/>
      <c r="Z870" s="211"/>
      <c r="AA870" s="211"/>
      <c r="AB870" s="211"/>
      <c r="AC870" s="211"/>
      <c r="AD870" s="8"/>
    </row>
    <row r="871" spans="1:30" s="3" customFormat="1" x14ac:dyDescent="0.25">
      <c r="A871" s="188"/>
      <c r="B871" s="188"/>
      <c r="E871" s="388"/>
      <c r="F871" s="388"/>
      <c r="G871" s="190"/>
      <c r="H871" s="191"/>
      <c r="I871" s="192"/>
      <c r="J871" s="388"/>
      <c r="K871" s="578"/>
      <c r="L871" s="578"/>
      <c r="M871" s="388"/>
      <c r="N871" s="388"/>
      <c r="O871" s="578"/>
      <c r="P871" s="578"/>
      <c r="Q871" s="388"/>
      <c r="R871" s="196"/>
      <c r="S871" s="211"/>
      <c r="T871" s="211"/>
      <c r="U871" s="211"/>
      <c r="V871" s="211"/>
      <c r="W871" s="211"/>
      <c r="X871" s="211"/>
      <c r="Y871" s="211"/>
      <c r="Z871" s="211"/>
      <c r="AA871" s="211"/>
      <c r="AB871" s="211"/>
      <c r="AC871" s="211"/>
      <c r="AD871" s="8"/>
    </row>
    <row r="872" spans="1:30" s="3" customFormat="1" x14ac:dyDescent="0.25">
      <c r="A872" s="188"/>
      <c r="B872" s="188"/>
      <c r="E872" s="388"/>
      <c r="F872" s="388"/>
      <c r="G872" s="190"/>
      <c r="H872" s="191"/>
      <c r="I872" s="192"/>
      <c r="J872" s="388"/>
      <c r="K872" s="578"/>
      <c r="L872" s="578"/>
      <c r="M872" s="388"/>
      <c r="N872" s="388"/>
      <c r="O872" s="578"/>
      <c r="P872" s="578"/>
      <c r="Q872" s="388"/>
      <c r="R872" s="196"/>
      <c r="S872" s="211"/>
      <c r="T872" s="211"/>
      <c r="U872" s="211"/>
      <c r="V872" s="211"/>
      <c r="W872" s="211"/>
      <c r="X872" s="211"/>
      <c r="Y872" s="211"/>
      <c r="Z872" s="211"/>
      <c r="AA872" s="211"/>
      <c r="AB872" s="211"/>
      <c r="AC872" s="211"/>
      <c r="AD872" s="8"/>
    </row>
    <row r="873" spans="1:30" s="3" customFormat="1" x14ac:dyDescent="0.25">
      <c r="A873" s="188"/>
      <c r="B873" s="188"/>
      <c r="E873" s="388"/>
      <c r="F873" s="388"/>
      <c r="G873" s="190"/>
      <c r="H873" s="191"/>
      <c r="I873" s="192"/>
      <c r="J873" s="388"/>
      <c r="K873" s="578"/>
      <c r="L873" s="578"/>
      <c r="M873" s="388"/>
      <c r="N873" s="388"/>
      <c r="O873" s="578"/>
      <c r="P873" s="578"/>
      <c r="Q873" s="388"/>
      <c r="R873" s="196"/>
      <c r="S873" s="211"/>
      <c r="T873" s="211"/>
      <c r="U873" s="211"/>
      <c r="V873" s="211"/>
      <c r="W873" s="211"/>
      <c r="X873" s="211"/>
      <c r="Y873" s="211"/>
      <c r="Z873" s="211"/>
      <c r="AA873" s="211"/>
      <c r="AB873" s="211"/>
      <c r="AC873" s="211"/>
      <c r="AD873" s="8"/>
    </row>
    <row r="874" spans="1:30" s="3" customFormat="1" x14ac:dyDescent="0.25">
      <c r="A874" s="188"/>
      <c r="B874" s="188"/>
      <c r="E874" s="388"/>
      <c r="F874" s="388"/>
      <c r="G874" s="190"/>
      <c r="H874" s="191"/>
      <c r="I874" s="192"/>
      <c r="J874" s="388"/>
      <c r="K874" s="578"/>
      <c r="L874" s="578"/>
      <c r="M874" s="388"/>
      <c r="N874" s="388"/>
      <c r="O874" s="578"/>
      <c r="P874" s="578"/>
      <c r="Q874" s="388"/>
      <c r="R874" s="196"/>
      <c r="S874" s="211"/>
      <c r="T874" s="211"/>
      <c r="U874" s="211"/>
      <c r="V874" s="211"/>
      <c r="W874" s="211"/>
      <c r="X874" s="211"/>
      <c r="Y874" s="211"/>
      <c r="Z874" s="211"/>
      <c r="AA874" s="211"/>
      <c r="AB874" s="211"/>
      <c r="AC874" s="211"/>
      <c r="AD874" s="8"/>
    </row>
    <row r="875" spans="1:30" s="3" customFormat="1" x14ac:dyDescent="0.25">
      <c r="A875" s="188"/>
      <c r="B875" s="188"/>
      <c r="E875" s="388"/>
      <c r="F875" s="388"/>
      <c r="G875" s="190"/>
      <c r="H875" s="191"/>
      <c r="I875" s="192"/>
      <c r="J875" s="388"/>
      <c r="K875" s="578"/>
      <c r="L875" s="578"/>
      <c r="M875" s="388"/>
      <c r="N875" s="388"/>
      <c r="O875" s="578"/>
      <c r="P875" s="578"/>
      <c r="Q875" s="388"/>
      <c r="R875" s="196"/>
      <c r="S875" s="211"/>
      <c r="T875" s="211"/>
      <c r="U875" s="211"/>
      <c r="V875" s="211"/>
      <c r="W875" s="211"/>
      <c r="X875" s="211"/>
      <c r="Y875" s="211"/>
      <c r="Z875" s="211"/>
      <c r="AA875" s="211"/>
      <c r="AB875" s="211"/>
      <c r="AC875" s="211"/>
      <c r="AD875" s="8"/>
    </row>
    <row r="876" spans="1:30" s="3" customFormat="1" x14ac:dyDescent="0.25">
      <c r="A876" s="188"/>
      <c r="B876" s="188"/>
      <c r="E876" s="388"/>
      <c r="F876" s="388"/>
      <c r="G876" s="190"/>
      <c r="H876" s="191"/>
      <c r="I876" s="192"/>
      <c r="J876" s="388"/>
      <c r="K876" s="578"/>
      <c r="L876" s="578"/>
      <c r="M876" s="388"/>
      <c r="N876" s="388"/>
      <c r="O876" s="578"/>
      <c r="P876" s="578"/>
      <c r="Q876" s="388"/>
      <c r="R876" s="196"/>
      <c r="S876" s="211"/>
      <c r="T876" s="211"/>
      <c r="U876" s="211"/>
      <c r="V876" s="211"/>
      <c r="W876" s="211"/>
      <c r="X876" s="211"/>
      <c r="Y876" s="211"/>
      <c r="Z876" s="211"/>
      <c r="AA876" s="211"/>
      <c r="AB876" s="211"/>
      <c r="AC876" s="211"/>
      <c r="AD876" s="8"/>
    </row>
    <row r="877" spans="1:30" s="3" customFormat="1" x14ac:dyDescent="0.25">
      <c r="A877" s="188"/>
      <c r="B877" s="188"/>
      <c r="E877" s="388"/>
      <c r="F877" s="388"/>
      <c r="G877" s="190"/>
      <c r="H877" s="191"/>
      <c r="I877" s="192"/>
      <c r="J877" s="388"/>
      <c r="K877" s="578"/>
      <c r="L877" s="578"/>
      <c r="M877" s="388"/>
      <c r="N877" s="388"/>
      <c r="O877" s="578"/>
      <c r="P877" s="578"/>
      <c r="Q877" s="388"/>
      <c r="R877" s="196"/>
      <c r="S877" s="211"/>
      <c r="T877" s="211"/>
      <c r="U877" s="211"/>
      <c r="V877" s="211"/>
      <c r="W877" s="211"/>
      <c r="X877" s="211"/>
      <c r="Y877" s="211"/>
      <c r="Z877" s="211"/>
      <c r="AA877" s="211"/>
      <c r="AB877" s="211"/>
      <c r="AC877" s="211"/>
      <c r="AD877" s="8"/>
    </row>
    <row r="878" spans="1:30" s="3" customFormat="1" x14ac:dyDescent="0.25">
      <c r="A878" s="188"/>
      <c r="B878" s="188"/>
      <c r="E878" s="388"/>
      <c r="F878" s="388"/>
      <c r="G878" s="190"/>
      <c r="H878" s="191"/>
      <c r="I878" s="192"/>
      <c r="J878" s="388"/>
      <c r="K878" s="578"/>
      <c r="L878" s="578"/>
      <c r="M878" s="388"/>
      <c r="N878" s="388"/>
      <c r="O878" s="578"/>
      <c r="P878" s="578"/>
      <c r="Q878" s="388"/>
      <c r="R878" s="196"/>
      <c r="S878" s="211"/>
      <c r="T878" s="211"/>
      <c r="U878" s="211"/>
      <c r="V878" s="211"/>
      <c r="W878" s="211"/>
      <c r="X878" s="211"/>
      <c r="Y878" s="211"/>
      <c r="Z878" s="211"/>
      <c r="AA878" s="211"/>
      <c r="AB878" s="211"/>
      <c r="AC878" s="211"/>
      <c r="AD878" s="8"/>
    </row>
    <row r="879" spans="1:30" s="3" customFormat="1" x14ac:dyDescent="0.25">
      <c r="A879" s="188"/>
      <c r="B879" s="188"/>
      <c r="E879" s="388"/>
      <c r="F879" s="388"/>
      <c r="G879" s="190"/>
      <c r="H879" s="191"/>
      <c r="I879" s="192"/>
      <c r="J879" s="388"/>
      <c r="K879" s="578"/>
      <c r="L879" s="578"/>
      <c r="M879" s="388"/>
      <c r="N879" s="388"/>
      <c r="O879" s="578"/>
      <c r="P879" s="578"/>
      <c r="Q879" s="388"/>
      <c r="R879" s="196"/>
      <c r="S879" s="211"/>
      <c r="T879" s="211"/>
      <c r="U879" s="211"/>
      <c r="V879" s="211"/>
      <c r="W879" s="211"/>
      <c r="X879" s="211"/>
      <c r="Y879" s="211"/>
      <c r="Z879" s="211"/>
      <c r="AA879" s="211"/>
      <c r="AB879" s="211"/>
      <c r="AC879" s="211"/>
      <c r="AD879" s="8"/>
    </row>
    <row r="880" spans="1:30" s="3" customFormat="1" x14ac:dyDescent="0.25">
      <c r="A880" s="188"/>
      <c r="B880" s="188"/>
      <c r="E880" s="388"/>
      <c r="F880" s="388"/>
      <c r="G880" s="190"/>
      <c r="H880" s="191"/>
      <c r="I880" s="192"/>
      <c r="J880" s="388"/>
      <c r="K880" s="578"/>
      <c r="L880" s="578"/>
      <c r="M880" s="388"/>
      <c r="N880" s="388"/>
      <c r="O880" s="578"/>
      <c r="P880" s="578"/>
      <c r="Q880" s="388"/>
      <c r="R880" s="196"/>
      <c r="S880" s="211"/>
      <c r="T880" s="211"/>
      <c r="U880" s="211"/>
      <c r="V880" s="211"/>
      <c r="W880" s="211"/>
      <c r="X880" s="211"/>
      <c r="Y880" s="211"/>
      <c r="Z880" s="211"/>
      <c r="AA880" s="211"/>
      <c r="AB880" s="211"/>
      <c r="AC880" s="211"/>
      <c r="AD880" s="8"/>
    </row>
    <row r="881" spans="1:30" s="3" customFormat="1" x14ac:dyDescent="0.25">
      <c r="A881" s="188"/>
      <c r="B881" s="188"/>
      <c r="E881" s="388"/>
      <c r="F881" s="388"/>
      <c r="G881" s="190"/>
      <c r="H881" s="191"/>
      <c r="I881" s="192"/>
      <c r="J881" s="388"/>
      <c r="K881" s="578"/>
      <c r="L881" s="578"/>
      <c r="M881" s="388"/>
      <c r="N881" s="388"/>
      <c r="O881" s="578"/>
      <c r="P881" s="578"/>
      <c r="Q881" s="388"/>
      <c r="R881" s="196"/>
      <c r="S881" s="211"/>
      <c r="T881" s="211"/>
      <c r="U881" s="211"/>
      <c r="V881" s="211"/>
      <c r="W881" s="211"/>
      <c r="X881" s="211"/>
      <c r="Y881" s="211"/>
      <c r="Z881" s="211"/>
      <c r="AA881" s="211"/>
      <c r="AB881" s="211"/>
      <c r="AC881" s="211"/>
      <c r="AD881" s="8"/>
    </row>
    <row r="882" spans="1:30" s="3" customFormat="1" x14ac:dyDescent="0.25">
      <c r="A882" s="188"/>
      <c r="B882" s="188"/>
      <c r="E882" s="388"/>
      <c r="F882" s="388"/>
      <c r="G882" s="190"/>
      <c r="H882" s="191"/>
      <c r="I882" s="192"/>
      <c r="J882" s="388"/>
      <c r="K882" s="578"/>
      <c r="L882" s="578"/>
      <c r="M882" s="388"/>
      <c r="N882" s="388"/>
      <c r="O882" s="578"/>
      <c r="P882" s="578"/>
      <c r="Q882" s="388"/>
      <c r="R882" s="196"/>
      <c r="S882" s="211"/>
      <c r="T882" s="211"/>
      <c r="U882" s="211"/>
      <c r="V882" s="211"/>
      <c r="W882" s="211"/>
      <c r="X882" s="211"/>
      <c r="Y882" s="211"/>
      <c r="Z882" s="211"/>
      <c r="AA882" s="211"/>
      <c r="AB882" s="211"/>
      <c r="AC882" s="211"/>
      <c r="AD882" s="8"/>
    </row>
    <row r="883" spans="1:30" s="3" customFormat="1" x14ac:dyDescent="0.25">
      <c r="A883" s="188"/>
      <c r="B883" s="188"/>
      <c r="E883" s="388"/>
      <c r="F883" s="388"/>
      <c r="G883" s="190"/>
      <c r="H883" s="191"/>
      <c r="I883" s="192"/>
      <c r="J883" s="388"/>
      <c r="K883" s="578"/>
      <c r="L883" s="578"/>
      <c r="M883" s="388"/>
      <c r="N883" s="388"/>
      <c r="O883" s="578"/>
      <c r="P883" s="578"/>
      <c r="Q883" s="388"/>
      <c r="R883" s="196"/>
      <c r="S883" s="211"/>
      <c r="T883" s="211"/>
      <c r="U883" s="211"/>
      <c r="V883" s="211"/>
      <c r="W883" s="211"/>
      <c r="X883" s="211"/>
      <c r="Y883" s="211"/>
      <c r="Z883" s="211"/>
      <c r="AA883" s="211"/>
      <c r="AB883" s="211"/>
      <c r="AC883" s="211"/>
      <c r="AD883" s="8"/>
    </row>
    <row r="884" spans="1:30" s="3" customFormat="1" x14ac:dyDescent="0.25">
      <c r="A884" s="188"/>
      <c r="B884" s="188"/>
      <c r="E884" s="388"/>
      <c r="F884" s="388"/>
      <c r="G884" s="190"/>
      <c r="H884" s="191"/>
      <c r="I884" s="192"/>
      <c r="J884" s="388"/>
      <c r="K884" s="578"/>
      <c r="L884" s="578"/>
      <c r="M884" s="388"/>
      <c r="N884" s="388"/>
      <c r="O884" s="578"/>
      <c r="P884" s="578"/>
      <c r="Q884" s="388"/>
      <c r="R884" s="196"/>
      <c r="S884" s="211"/>
      <c r="T884" s="211"/>
      <c r="U884" s="211"/>
      <c r="V884" s="211"/>
      <c r="W884" s="211"/>
      <c r="X884" s="211"/>
      <c r="Y884" s="211"/>
      <c r="Z884" s="211"/>
      <c r="AA884" s="211"/>
      <c r="AB884" s="211"/>
      <c r="AC884" s="211"/>
      <c r="AD884" s="8"/>
    </row>
    <row r="885" spans="1:30" s="3" customFormat="1" x14ac:dyDescent="0.25">
      <c r="A885" s="188"/>
      <c r="B885" s="188"/>
      <c r="E885" s="388"/>
      <c r="F885" s="388"/>
      <c r="G885" s="190"/>
      <c r="H885" s="191"/>
      <c r="I885" s="192"/>
      <c r="J885" s="388"/>
      <c r="K885" s="578"/>
      <c r="L885" s="578"/>
      <c r="M885" s="388"/>
      <c r="N885" s="388"/>
      <c r="O885" s="578"/>
      <c r="P885" s="578"/>
      <c r="Q885" s="388"/>
      <c r="R885" s="196"/>
      <c r="S885" s="211"/>
      <c r="T885" s="211"/>
      <c r="U885" s="211"/>
      <c r="V885" s="211"/>
      <c r="W885" s="211"/>
      <c r="X885" s="211"/>
      <c r="Y885" s="211"/>
      <c r="Z885" s="211"/>
      <c r="AA885" s="211"/>
      <c r="AB885" s="211"/>
      <c r="AC885" s="211"/>
      <c r="AD885" s="8"/>
    </row>
    <row r="886" spans="1:30" s="3" customFormat="1" x14ac:dyDescent="0.25">
      <c r="A886" s="188"/>
      <c r="B886" s="188"/>
      <c r="E886" s="388"/>
      <c r="F886" s="388"/>
      <c r="G886" s="190"/>
      <c r="H886" s="191"/>
      <c r="I886" s="192"/>
      <c r="J886" s="388"/>
      <c r="K886" s="578"/>
      <c r="L886" s="578"/>
      <c r="M886" s="388"/>
      <c r="N886" s="388"/>
      <c r="O886" s="578"/>
      <c r="P886" s="578"/>
      <c r="Q886" s="388"/>
      <c r="R886" s="196"/>
      <c r="S886" s="211"/>
      <c r="T886" s="211"/>
      <c r="U886" s="211"/>
      <c r="V886" s="211"/>
      <c r="W886" s="211"/>
      <c r="X886" s="211"/>
      <c r="Y886" s="211"/>
      <c r="Z886" s="211"/>
      <c r="AA886" s="211"/>
      <c r="AB886" s="211"/>
      <c r="AC886" s="211"/>
      <c r="AD886" s="8"/>
    </row>
    <row r="887" spans="1:30" s="3" customFormat="1" x14ac:dyDescent="0.25">
      <c r="A887" s="188"/>
      <c r="B887" s="188"/>
      <c r="E887" s="388"/>
      <c r="F887" s="388"/>
      <c r="G887" s="190"/>
      <c r="H887" s="191"/>
      <c r="I887" s="192"/>
      <c r="J887" s="388"/>
      <c r="K887" s="578"/>
      <c r="L887" s="578"/>
      <c r="M887" s="388"/>
      <c r="N887" s="388"/>
      <c r="O887" s="578"/>
      <c r="P887" s="578"/>
      <c r="Q887" s="388"/>
      <c r="R887" s="196"/>
      <c r="S887" s="211"/>
      <c r="T887" s="211"/>
      <c r="U887" s="211"/>
      <c r="V887" s="211"/>
      <c r="W887" s="211"/>
      <c r="X887" s="211"/>
      <c r="Y887" s="211"/>
      <c r="Z887" s="211"/>
      <c r="AA887" s="211"/>
      <c r="AB887" s="211"/>
      <c r="AC887" s="211"/>
      <c r="AD887" s="8"/>
    </row>
    <row r="888" spans="1:30" s="3" customFormat="1" x14ac:dyDescent="0.25">
      <c r="A888" s="188"/>
      <c r="B888" s="188"/>
      <c r="E888" s="388"/>
      <c r="F888" s="388"/>
      <c r="G888" s="190"/>
      <c r="H888" s="191"/>
      <c r="I888" s="192"/>
      <c r="J888" s="388"/>
      <c r="K888" s="578"/>
      <c r="L888" s="578"/>
      <c r="M888" s="388"/>
      <c r="N888" s="388"/>
      <c r="O888" s="578"/>
      <c r="P888" s="578"/>
      <c r="Q888" s="388"/>
      <c r="R888" s="196"/>
      <c r="S888" s="211"/>
      <c r="T888" s="211"/>
      <c r="U888" s="211"/>
      <c r="V888" s="211"/>
      <c r="W888" s="211"/>
      <c r="X888" s="211"/>
      <c r="Y888" s="211"/>
      <c r="Z888" s="211"/>
      <c r="AA888" s="211"/>
      <c r="AB888" s="211"/>
      <c r="AC888" s="211"/>
      <c r="AD888" s="8"/>
    </row>
    <row r="889" spans="1:30" s="3" customFormat="1" x14ac:dyDescent="0.25">
      <c r="A889" s="188"/>
      <c r="B889" s="188"/>
      <c r="E889" s="388"/>
      <c r="F889" s="388"/>
      <c r="G889" s="190"/>
      <c r="H889" s="191"/>
      <c r="I889" s="192"/>
      <c r="J889" s="388"/>
      <c r="K889" s="578"/>
      <c r="L889" s="578"/>
      <c r="M889" s="388"/>
      <c r="N889" s="388"/>
      <c r="O889" s="578"/>
      <c r="P889" s="578"/>
      <c r="Q889" s="388"/>
      <c r="R889" s="196"/>
      <c r="S889" s="211"/>
      <c r="T889" s="211"/>
      <c r="U889" s="211"/>
      <c r="V889" s="211"/>
      <c r="W889" s="211"/>
      <c r="X889" s="211"/>
      <c r="Y889" s="211"/>
      <c r="Z889" s="211"/>
      <c r="AA889" s="211"/>
      <c r="AB889" s="211"/>
      <c r="AC889" s="211"/>
      <c r="AD889" s="8"/>
    </row>
    <row r="890" spans="1:30" s="3" customFormat="1" x14ac:dyDescent="0.25">
      <c r="A890" s="188"/>
      <c r="B890" s="188"/>
      <c r="E890" s="388"/>
      <c r="F890" s="388"/>
      <c r="G890" s="190"/>
      <c r="H890" s="191"/>
      <c r="I890" s="192"/>
      <c r="J890" s="388"/>
      <c r="K890" s="578"/>
      <c r="L890" s="578"/>
      <c r="M890" s="388"/>
      <c r="N890" s="388"/>
      <c r="O890" s="578"/>
      <c r="P890" s="578"/>
      <c r="Q890" s="388"/>
      <c r="R890" s="196"/>
      <c r="S890" s="211"/>
      <c r="T890" s="211"/>
      <c r="U890" s="211"/>
      <c r="V890" s="211"/>
      <c r="W890" s="211"/>
      <c r="X890" s="211"/>
      <c r="Y890" s="211"/>
      <c r="Z890" s="211"/>
      <c r="AA890" s="211"/>
      <c r="AB890" s="211"/>
      <c r="AC890" s="211"/>
      <c r="AD890" s="8"/>
    </row>
    <row r="891" spans="1:30" s="3" customFormat="1" x14ac:dyDescent="0.25">
      <c r="A891" s="188"/>
      <c r="B891" s="188"/>
      <c r="E891" s="388"/>
      <c r="F891" s="388"/>
      <c r="G891" s="190"/>
      <c r="H891" s="191"/>
      <c r="I891" s="192"/>
      <c r="J891" s="388"/>
      <c r="K891" s="578"/>
      <c r="L891" s="578"/>
      <c r="M891" s="388"/>
      <c r="N891" s="388"/>
      <c r="O891" s="578"/>
      <c r="P891" s="578"/>
      <c r="Q891" s="388"/>
      <c r="R891" s="196"/>
      <c r="S891" s="211"/>
      <c r="T891" s="211"/>
      <c r="U891" s="211"/>
      <c r="V891" s="211"/>
      <c r="W891" s="211"/>
      <c r="X891" s="211"/>
      <c r="Y891" s="211"/>
      <c r="Z891" s="211"/>
      <c r="AA891" s="211"/>
      <c r="AB891" s="211"/>
      <c r="AC891" s="211"/>
      <c r="AD891" s="8"/>
    </row>
    <row r="892" spans="1:30" s="3" customFormat="1" x14ac:dyDescent="0.25">
      <c r="A892" s="188"/>
      <c r="B892" s="188"/>
      <c r="E892" s="388"/>
      <c r="F892" s="388"/>
      <c r="G892" s="190"/>
      <c r="H892" s="191"/>
      <c r="I892" s="192"/>
      <c r="J892" s="388"/>
      <c r="K892" s="578"/>
      <c r="L892" s="578"/>
      <c r="M892" s="388"/>
      <c r="N892" s="388"/>
      <c r="O892" s="578"/>
      <c r="P892" s="578"/>
      <c r="Q892" s="388"/>
      <c r="R892" s="196"/>
      <c r="S892" s="211"/>
      <c r="T892" s="211"/>
      <c r="U892" s="211"/>
      <c r="V892" s="211"/>
      <c r="W892" s="211"/>
      <c r="X892" s="211"/>
      <c r="Y892" s="211"/>
      <c r="Z892" s="211"/>
      <c r="AA892" s="211"/>
      <c r="AB892" s="211"/>
      <c r="AC892" s="211"/>
      <c r="AD892" s="8"/>
    </row>
    <row r="893" spans="1:30" s="3" customFormat="1" x14ac:dyDescent="0.25">
      <c r="A893" s="188"/>
      <c r="B893" s="188"/>
      <c r="E893" s="388"/>
      <c r="F893" s="388"/>
      <c r="G893" s="190"/>
      <c r="H893" s="191"/>
      <c r="I893" s="192"/>
      <c r="J893" s="388"/>
      <c r="K893" s="578"/>
      <c r="L893" s="578"/>
      <c r="M893" s="388"/>
      <c r="N893" s="388"/>
      <c r="O893" s="578"/>
      <c r="P893" s="578"/>
      <c r="Q893" s="388"/>
      <c r="R893" s="196"/>
      <c r="S893" s="211"/>
      <c r="T893" s="211"/>
      <c r="U893" s="211"/>
      <c r="V893" s="211"/>
      <c r="W893" s="211"/>
      <c r="X893" s="211"/>
      <c r="Y893" s="211"/>
      <c r="Z893" s="211"/>
      <c r="AA893" s="211"/>
      <c r="AB893" s="211"/>
      <c r="AC893" s="211"/>
      <c r="AD893" s="8"/>
    </row>
    <row r="894" spans="1:30" s="3" customFormat="1" x14ac:dyDescent="0.25">
      <c r="A894" s="188"/>
      <c r="B894" s="188"/>
      <c r="E894" s="388"/>
      <c r="F894" s="388"/>
      <c r="G894" s="190"/>
      <c r="H894" s="191"/>
      <c r="I894" s="192"/>
      <c r="J894" s="388"/>
      <c r="K894" s="578"/>
      <c r="L894" s="578"/>
      <c r="M894" s="388"/>
      <c r="N894" s="388"/>
      <c r="O894" s="578"/>
      <c r="P894" s="578"/>
      <c r="Q894" s="388"/>
      <c r="R894" s="196"/>
      <c r="S894" s="211"/>
      <c r="T894" s="211"/>
      <c r="U894" s="211"/>
      <c r="V894" s="211"/>
      <c r="W894" s="211"/>
      <c r="X894" s="211"/>
      <c r="Y894" s="211"/>
      <c r="Z894" s="211"/>
      <c r="AA894" s="211"/>
      <c r="AB894" s="211"/>
      <c r="AC894" s="211"/>
      <c r="AD894" s="8"/>
    </row>
    <row r="895" spans="1:30" s="3" customFormat="1" x14ac:dyDescent="0.25">
      <c r="A895" s="188"/>
      <c r="B895" s="188"/>
      <c r="E895" s="388"/>
      <c r="F895" s="388"/>
      <c r="G895" s="190"/>
      <c r="H895" s="191"/>
      <c r="I895" s="192"/>
      <c r="J895" s="388"/>
      <c r="K895" s="578"/>
      <c r="L895" s="578"/>
      <c r="M895" s="388"/>
      <c r="N895" s="388"/>
      <c r="O895" s="578"/>
      <c r="P895" s="578"/>
      <c r="Q895" s="388"/>
      <c r="R895" s="196"/>
      <c r="S895" s="211"/>
      <c r="T895" s="211"/>
      <c r="U895" s="211"/>
      <c r="V895" s="211"/>
      <c r="W895" s="211"/>
      <c r="X895" s="211"/>
      <c r="Y895" s="211"/>
      <c r="Z895" s="211"/>
      <c r="AA895" s="211"/>
      <c r="AB895" s="211"/>
      <c r="AC895" s="211"/>
      <c r="AD895" s="8"/>
    </row>
    <row r="896" spans="1:30" s="3" customFormat="1" x14ac:dyDescent="0.25">
      <c r="A896" s="188"/>
      <c r="B896" s="188"/>
      <c r="E896" s="388"/>
      <c r="F896" s="388"/>
      <c r="G896" s="190"/>
      <c r="H896" s="191"/>
      <c r="I896" s="192"/>
      <c r="J896" s="388"/>
      <c r="K896" s="578"/>
      <c r="L896" s="578"/>
      <c r="M896" s="388"/>
      <c r="N896" s="388"/>
      <c r="O896" s="578"/>
      <c r="P896" s="578"/>
      <c r="Q896" s="388"/>
      <c r="R896" s="196"/>
      <c r="S896" s="211"/>
      <c r="T896" s="211"/>
      <c r="U896" s="211"/>
      <c r="V896" s="211"/>
      <c r="W896" s="211"/>
      <c r="X896" s="211"/>
      <c r="Y896" s="211"/>
      <c r="Z896" s="211"/>
      <c r="AA896" s="211"/>
      <c r="AB896" s="211"/>
      <c r="AC896" s="211"/>
      <c r="AD896" s="8"/>
    </row>
    <row r="897" spans="1:30" s="3" customFormat="1" x14ac:dyDescent="0.25">
      <c r="A897" s="188"/>
      <c r="B897" s="188"/>
      <c r="E897" s="388"/>
      <c r="F897" s="388"/>
      <c r="G897" s="190"/>
      <c r="H897" s="191"/>
      <c r="I897" s="192"/>
      <c r="J897" s="388"/>
      <c r="K897" s="578"/>
      <c r="L897" s="578"/>
      <c r="M897" s="388"/>
      <c r="N897" s="388"/>
      <c r="O897" s="578"/>
      <c r="P897" s="578"/>
      <c r="Q897" s="388"/>
      <c r="R897" s="196"/>
      <c r="S897" s="211"/>
      <c r="T897" s="211"/>
      <c r="U897" s="211"/>
      <c r="V897" s="211"/>
      <c r="W897" s="211"/>
      <c r="X897" s="211"/>
      <c r="Y897" s="211"/>
      <c r="Z897" s="211"/>
      <c r="AA897" s="211"/>
      <c r="AB897" s="211"/>
      <c r="AC897" s="211"/>
      <c r="AD897" s="8"/>
    </row>
    <row r="898" spans="1:30" s="3" customFormat="1" x14ac:dyDescent="0.25">
      <c r="A898" s="188"/>
      <c r="B898" s="188"/>
      <c r="E898" s="388"/>
      <c r="F898" s="388"/>
      <c r="G898" s="190"/>
      <c r="H898" s="191"/>
      <c r="I898" s="192"/>
      <c r="J898" s="388"/>
      <c r="K898" s="578"/>
      <c r="L898" s="578"/>
      <c r="M898" s="388"/>
      <c r="N898" s="388"/>
      <c r="O898" s="578"/>
      <c r="P898" s="578"/>
      <c r="Q898" s="388"/>
      <c r="R898" s="196"/>
      <c r="S898" s="211"/>
      <c r="T898" s="211"/>
      <c r="U898" s="211"/>
      <c r="V898" s="211"/>
      <c r="W898" s="211"/>
      <c r="X898" s="211"/>
      <c r="Y898" s="211"/>
      <c r="Z898" s="211"/>
      <c r="AA898" s="211"/>
      <c r="AB898" s="211"/>
      <c r="AC898" s="211"/>
      <c r="AD898" s="8"/>
    </row>
    <row r="899" spans="1:30" s="3" customFormat="1" x14ac:dyDescent="0.25">
      <c r="A899" s="188"/>
      <c r="B899" s="188"/>
      <c r="E899" s="388"/>
      <c r="F899" s="388"/>
      <c r="G899" s="190"/>
      <c r="H899" s="191"/>
      <c r="I899" s="192"/>
      <c r="J899" s="388"/>
      <c r="K899" s="578"/>
      <c r="L899" s="578"/>
      <c r="M899" s="388"/>
      <c r="N899" s="388"/>
      <c r="O899" s="578"/>
      <c r="P899" s="578"/>
      <c r="Q899" s="388"/>
      <c r="R899" s="196"/>
      <c r="S899" s="211"/>
      <c r="T899" s="211"/>
      <c r="U899" s="211"/>
      <c r="V899" s="211"/>
      <c r="W899" s="211"/>
      <c r="X899" s="211"/>
      <c r="Y899" s="211"/>
      <c r="Z899" s="211"/>
      <c r="AA899" s="211"/>
      <c r="AB899" s="211"/>
      <c r="AC899" s="211"/>
      <c r="AD899" s="8"/>
    </row>
    <row r="900" spans="1:30" s="3" customFormat="1" x14ac:dyDescent="0.25">
      <c r="A900" s="188"/>
      <c r="B900" s="188"/>
      <c r="E900" s="388"/>
      <c r="F900" s="388"/>
      <c r="G900" s="190"/>
      <c r="H900" s="191"/>
      <c r="I900" s="192"/>
      <c r="J900" s="388"/>
      <c r="K900" s="578"/>
      <c r="L900" s="578"/>
      <c r="M900" s="388"/>
      <c r="N900" s="388"/>
      <c r="O900" s="578"/>
      <c r="P900" s="578"/>
      <c r="Q900" s="388"/>
      <c r="R900" s="196"/>
      <c r="S900" s="211"/>
      <c r="T900" s="211"/>
      <c r="U900" s="211"/>
      <c r="V900" s="211"/>
      <c r="W900" s="211"/>
      <c r="X900" s="211"/>
      <c r="Y900" s="211"/>
      <c r="Z900" s="211"/>
      <c r="AA900" s="211"/>
      <c r="AB900" s="211"/>
      <c r="AC900" s="211"/>
      <c r="AD900" s="8"/>
    </row>
    <row r="901" spans="1:30" s="3" customFormat="1" x14ac:dyDescent="0.25">
      <c r="A901" s="188"/>
      <c r="B901" s="188"/>
      <c r="E901" s="388"/>
      <c r="F901" s="388"/>
      <c r="G901" s="190"/>
      <c r="H901" s="191"/>
      <c r="I901" s="192"/>
      <c r="J901" s="388"/>
      <c r="K901" s="578"/>
      <c r="L901" s="578"/>
      <c r="M901" s="388"/>
      <c r="N901" s="388"/>
      <c r="O901" s="578"/>
      <c r="P901" s="578"/>
      <c r="Q901" s="388"/>
      <c r="R901" s="196"/>
      <c r="S901" s="211"/>
      <c r="T901" s="211"/>
      <c r="U901" s="211"/>
      <c r="V901" s="211"/>
      <c r="W901" s="211"/>
      <c r="X901" s="211"/>
      <c r="Y901" s="211"/>
      <c r="Z901" s="211"/>
      <c r="AA901" s="211"/>
      <c r="AB901" s="211"/>
      <c r="AC901" s="211"/>
      <c r="AD901" s="8"/>
    </row>
    <row r="902" spans="1:30" s="3" customFormat="1" x14ac:dyDescent="0.25">
      <c r="A902" s="188"/>
      <c r="B902" s="188"/>
      <c r="E902" s="388"/>
      <c r="F902" s="388"/>
      <c r="G902" s="190"/>
      <c r="H902" s="191"/>
      <c r="I902" s="192"/>
      <c r="J902" s="388"/>
      <c r="K902" s="578"/>
      <c r="L902" s="578"/>
      <c r="M902" s="388"/>
      <c r="N902" s="388"/>
      <c r="O902" s="578"/>
      <c r="P902" s="578"/>
      <c r="Q902" s="388"/>
      <c r="R902" s="196"/>
      <c r="S902" s="211"/>
      <c r="T902" s="211"/>
      <c r="U902" s="211"/>
      <c r="V902" s="211"/>
      <c r="W902" s="211"/>
      <c r="X902" s="211"/>
      <c r="Y902" s="211"/>
      <c r="Z902" s="211"/>
      <c r="AA902" s="211"/>
      <c r="AB902" s="211"/>
      <c r="AC902" s="211"/>
      <c r="AD902" s="8"/>
    </row>
    <row r="903" spans="1:30" s="3" customFormat="1" x14ac:dyDescent="0.25">
      <c r="A903" s="188"/>
      <c r="B903" s="188"/>
      <c r="E903" s="388"/>
      <c r="F903" s="388"/>
      <c r="G903" s="190"/>
      <c r="H903" s="191"/>
      <c r="I903" s="192"/>
      <c r="J903" s="388"/>
      <c r="K903" s="578"/>
      <c r="L903" s="578"/>
      <c r="M903" s="388"/>
      <c r="N903" s="388"/>
      <c r="O903" s="578"/>
      <c r="P903" s="578"/>
      <c r="Q903" s="388"/>
      <c r="R903" s="196"/>
      <c r="S903" s="211"/>
      <c r="T903" s="211"/>
      <c r="U903" s="211"/>
      <c r="V903" s="211"/>
      <c r="W903" s="211"/>
      <c r="X903" s="211"/>
      <c r="Y903" s="211"/>
      <c r="Z903" s="211"/>
      <c r="AA903" s="211"/>
      <c r="AB903" s="211"/>
      <c r="AC903" s="211"/>
      <c r="AD903" s="8"/>
    </row>
    <row r="904" spans="1:30" s="3" customFormat="1" x14ac:dyDescent="0.25">
      <c r="A904" s="188"/>
      <c r="B904" s="188"/>
      <c r="E904" s="388"/>
      <c r="F904" s="388"/>
      <c r="G904" s="190"/>
      <c r="H904" s="191"/>
      <c r="I904" s="192"/>
      <c r="J904" s="388"/>
      <c r="K904" s="578"/>
      <c r="L904" s="578"/>
      <c r="M904" s="388"/>
      <c r="N904" s="388"/>
      <c r="O904" s="578"/>
      <c r="P904" s="578"/>
      <c r="Q904" s="388"/>
      <c r="R904" s="196"/>
      <c r="S904" s="211"/>
      <c r="T904" s="211"/>
      <c r="U904" s="211"/>
      <c r="V904" s="211"/>
      <c r="W904" s="211"/>
      <c r="X904" s="211"/>
      <c r="Y904" s="211"/>
      <c r="Z904" s="211"/>
      <c r="AA904" s="211"/>
      <c r="AB904" s="211"/>
      <c r="AC904" s="211"/>
      <c r="AD904" s="8"/>
    </row>
    <row r="905" spans="1:30" s="3" customFormat="1" x14ac:dyDescent="0.25">
      <c r="A905" s="188"/>
      <c r="B905" s="188"/>
      <c r="E905" s="388"/>
      <c r="F905" s="388"/>
      <c r="G905" s="190"/>
      <c r="H905" s="191"/>
      <c r="I905" s="192"/>
      <c r="J905" s="388"/>
      <c r="K905" s="578"/>
      <c r="L905" s="578"/>
      <c r="M905" s="388"/>
      <c r="N905" s="388"/>
      <c r="O905" s="578"/>
      <c r="P905" s="578"/>
      <c r="Q905" s="388"/>
      <c r="R905" s="196"/>
      <c r="S905" s="211"/>
      <c r="T905" s="211"/>
      <c r="U905" s="211"/>
      <c r="V905" s="211"/>
      <c r="W905" s="211"/>
      <c r="X905" s="211"/>
      <c r="Y905" s="211"/>
      <c r="Z905" s="211"/>
      <c r="AA905" s="211"/>
      <c r="AB905" s="211"/>
      <c r="AC905" s="211"/>
      <c r="AD905" s="8"/>
    </row>
    <row r="906" spans="1:30" s="3" customFormat="1" x14ac:dyDescent="0.25">
      <c r="A906" s="188"/>
      <c r="B906" s="188"/>
      <c r="E906" s="388"/>
      <c r="F906" s="388"/>
      <c r="G906" s="190"/>
      <c r="H906" s="191"/>
      <c r="I906" s="192"/>
      <c r="J906" s="388"/>
      <c r="K906" s="578"/>
      <c r="L906" s="578"/>
      <c r="M906" s="388"/>
      <c r="N906" s="388"/>
      <c r="O906" s="578"/>
      <c r="P906" s="578"/>
      <c r="Q906" s="388"/>
      <c r="R906" s="196"/>
      <c r="S906" s="211"/>
      <c r="T906" s="211"/>
      <c r="U906" s="211"/>
      <c r="V906" s="211"/>
      <c r="W906" s="211"/>
      <c r="X906" s="211"/>
      <c r="Y906" s="211"/>
      <c r="Z906" s="211"/>
      <c r="AA906" s="211"/>
      <c r="AB906" s="211"/>
      <c r="AC906" s="211"/>
      <c r="AD906" s="8"/>
    </row>
    <row r="907" spans="1:30" s="3" customFormat="1" x14ac:dyDescent="0.25">
      <c r="A907" s="188"/>
      <c r="B907" s="188"/>
      <c r="E907" s="388"/>
      <c r="F907" s="388"/>
      <c r="G907" s="190"/>
      <c r="H907" s="191"/>
      <c r="I907" s="192"/>
      <c r="J907" s="388"/>
      <c r="K907" s="578"/>
      <c r="L907" s="578"/>
      <c r="M907" s="388"/>
      <c r="N907" s="388"/>
      <c r="O907" s="578"/>
      <c r="P907" s="578"/>
      <c r="Q907" s="388"/>
      <c r="R907" s="196"/>
      <c r="S907" s="211"/>
      <c r="T907" s="211"/>
      <c r="U907" s="211"/>
      <c r="V907" s="211"/>
      <c r="W907" s="211"/>
      <c r="X907" s="211"/>
      <c r="Y907" s="211"/>
      <c r="Z907" s="211"/>
      <c r="AA907" s="211"/>
      <c r="AB907" s="211"/>
      <c r="AC907" s="211"/>
      <c r="AD907" s="8"/>
    </row>
    <row r="908" spans="1:30" s="3" customFormat="1" x14ac:dyDescent="0.25">
      <c r="A908" s="188"/>
      <c r="B908" s="188"/>
      <c r="E908" s="388"/>
      <c r="F908" s="388"/>
      <c r="G908" s="190"/>
      <c r="H908" s="191"/>
      <c r="I908" s="192"/>
      <c r="J908" s="388"/>
      <c r="K908" s="578"/>
      <c r="L908" s="578"/>
      <c r="M908" s="388"/>
      <c r="N908" s="388"/>
      <c r="O908" s="578"/>
      <c r="P908" s="578"/>
      <c r="Q908" s="388"/>
      <c r="R908" s="196"/>
      <c r="S908" s="211"/>
      <c r="T908" s="211"/>
      <c r="U908" s="211"/>
      <c r="V908" s="211"/>
      <c r="W908" s="211"/>
      <c r="X908" s="211"/>
      <c r="Y908" s="211"/>
      <c r="Z908" s="211"/>
      <c r="AA908" s="211"/>
      <c r="AB908" s="211"/>
      <c r="AC908" s="211"/>
      <c r="AD908" s="8"/>
    </row>
    <row r="909" spans="1:30" s="3" customFormat="1" x14ac:dyDescent="0.25">
      <c r="A909" s="188"/>
      <c r="B909" s="188"/>
      <c r="E909" s="388"/>
      <c r="F909" s="388"/>
      <c r="G909" s="190"/>
      <c r="H909" s="191"/>
      <c r="I909" s="192"/>
      <c r="J909" s="388"/>
      <c r="K909" s="578"/>
      <c r="L909" s="578"/>
      <c r="M909" s="388"/>
      <c r="N909" s="388"/>
      <c r="O909" s="578"/>
      <c r="P909" s="578"/>
      <c r="Q909" s="388"/>
      <c r="R909" s="196"/>
      <c r="S909" s="211"/>
      <c r="T909" s="211"/>
      <c r="U909" s="211"/>
      <c r="V909" s="211"/>
      <c r="W909" s="211"/>
      <c r="X909" s="211"/>
      <c r="Y909" s="211"/>
      <c r="Z909" s="211"/>
      <c r="AA909" s="211"/>
      <c r="AB909" s="211"/>
      <c r="AC909" s="211"/>
      <c r="AD909" s="8"/>
    </row>
    <row r="910" spans="1:30" s="3" customFormat="1" x14ac:dyDescent="0.25">
      <c r="A910" s="188"/>
      <c r="B910" s="188"/>
      <c r="E910" s="388"/>
      <c r="F910" s="388"/>
      <c r="G910" s="190"/>
      <c r="H910" s="191"/>
      <c r="I910" s="192"/>
      <c r="J910" s="388"/>
      <c r="K910" s="578"/>
      <c r="L910" s="578"/>
      <c r="M910" s="388"/>
      <c r="N910" s="388"/>
      <c r="O910" s="578"/>
      <c r="P910" s="578"/>
      <c r="Q910" s="388"/>
      <c r="R910" s="196"/>
      <c r="S910" s="211"/>
      <c r="T910" s="211"/>
      <c r="U910" s="211"/>
      <c r="V910" s="211"/>
      <c r="W910" s="211"/>
      <c r="X910" s="211"/>
      <c r="Y910" s="211"/>
      <c r="Z910" s="211"/>
      <c r="AA910" s="211"/>
      <c r="AB910" s="211"/>
      <c r="AC910" s="211"/>
      <c r="AD910" s="8"/>
    </row>
    <row r="911" spans="1:30" s="3" customFormat="1" x14ac:dyDescent="0.25">
      <c r="A911" s="188"/>
      <c r="B911" s="188"/>
      <c r="E911" s="388"/>
      <c r="F911" s="388"/>
      <c r="G911" s="190"/>
      <c r="H911" s="191"/>
      <c r="I911" s="192"/>
      <c r="J911" s="388"/>
      <c r="K911" s="578"/>
      <c r="L911" s="578"/>
      <c r="M911" s="388"/>
      <c r="N911" s="388"/>
      <c r="O911" s="578"/>
      <c r="P911" s="578"/>
      <c r="Q911" s="388"/>
      <c r="R911" s="196"/>
      <c r="S911" s="211"/>
      <c r="T911" s="211"/>
      <c r="U911" s="211"/>
      <c r="V911" s="211"/>
      <c r="W911" s="211"/>
      <c r="X911" s="211"/>
      <c r="Y911" s="211"/>
      <c r="Z911" s="211"/>
      <c r="AA911" s="211"/>
      <c r="AB911" s="211"/>
      <c r="AC911" s="211"/>
      <c r="AD911" s="8"/>
    </row>
    <row r="912" spans="1:30" s="3" customFormat="1" x14ac:dyDescent="0.25">
      <c r="A912" s="188"/>
      <c r="B912" s="188"/>
      <c r="E912" s="388"/>
      <c r="F912" s="388"/>
      <c r="G912" s="190"/>
      <c r="H912" s="191"/>
      <c r="I912" s="192"/>
      <c r="J912" s="388"/>
      <c r="K912" s="578"/>
      <c r="L912" s="578"/>
      <c r="M912" s="388"/>
      <c r="N912" s="388"/>
      <c r="O912" s="578"/>
      <c r="P912" s="578"/>
      <c r="Q912" s="388"/>
      <c r="R912" s="196"/>
      <c r="S912" s="211"/>
      <c r="T912" s="211"/>
      <c r="U912" s="211"/>
      <c r="V912" s="211"/>
      <c r="W912" s="211"/>
      <c r="X912" s="211"/>
      <c r="Y912" s="211"/>
      <c r="Z912" s="211"/>
      <c r="AA912" s="211"/>
      <c r="AB912" s="211"/>
      <c r="AC912" s="211"/>
      <c r="AD912" s="8"/>
    </row>
    <row r="913" spans="1:30" s="3" customFormat="1" x14ac:dyDescent="0.25">
      <c r="A913" s="188"/>
      <c r="B913" s="188"/>
      <c r="E913" s="388"/>
      <c r="F913" s="388"/>
      <c r="G913" s="190"/>
      <c r="H913" s="191"/>
      <c r="I913" s="192"/>
      <c r="J913" s="388"/>
      <c r="K913" s="578"/>
      <c r="L913" s="578"/>
      <c r="M913" s="388"/>
      <c r="N913" s="388"/>
      <c r="O913" s="578"/>
      <c r="P913" s="578"/>
      <c r="Q913" s="388"/>
      <c r="R913" s="196"/>
      <c r="S913" s="211"/>
      <c r="T913" s="211"/>
      <c r="U913" s="211"/>
      <c r="V913" s="211"/>
      <c r="W913" s="211"/>
      <c r="X913" s="211"/>
      <c r="Y913" s="211"/>
      <c r="Z913" s="211"/>
      <c r="AA913" s="211"/>
      <c r="AB913" s="211"/>
      <c r="AC913" s="211"/>
      <c r="AD913" s="8"/>
    </row>
    <row r="914" spans="1:30" s="3" customFormat="1" x14ac:dyDescent="0.25">
      <c r="A914" s="188"/>
      <c r="B914" s="188"/>
      <c r="E914" s="388"/>
      <c r="F914" s="388"/>
      <c r="G914" s="190"/>
      <c r="H914" s="191"/>
      <c r="I914" s="192"/>
      <c r="J914" s="388"/>
      <c r="K914" s="578"/>
      <c r="L914" s="578"/>
      <c r="M914" s="388"/>
      <c r="N914" s="388"/>
      <c r="O914" s="578"/>
      <c r="P914" s="578"/>
      <c r="Q914" s="388"/>
      <c r="R914" s="196"/>
      <c r="S914" s="211"/>
      <c r="T914" s="211"/>
      <c r="U914" s="211"/>
      <c r="V914" s="211"/>
      <c r="W914" s="211"/>
      <c r="X914" s="211"/>
      <c r="Y914" s="211"/>
      <c r="Z914" s="211"/>
      <c r="AA914" s="211"/>
      <c r="AB914" s="211"/>
      <c r="AC914" s="211"/>
      <c r="AD914" s="8"/>
    </row>
    <row r="915" spans="1:30" s="3" customFormat="1" x14ac:dyDescent="0.25">
      <c r="A915" s="188"/>
      <c r="B915" s="188"/>
      <c r="E915" s="388"/>
      <c r="F915" s="388"/>
      <c r="G915" s="190"/>
      <c r="H915" s="191"/>
      <c r="I915" s="192"/>
      <c r="J915" s="388"/>
      <c r="K915" s="578"/>
      <c r="L915" s="578"/>
      <c r="M915" s="388"/>
      <c r="N915" s="388"/>
      <c r="O915" s="578"/>
      <c r="P915" s="578"/>
      <c r="Q915" s="388"/>
      <c r="R915" s="196"/>
      <c r="S915" s="211"/>
      <c r="T915" s="211"/>
      <c r="U915" s="211"/>
      <c r="V915" s="211"/>
      <c r="W915" s="211"/>
      <c r="X915" s="211"/>
      <c r="Y915" s="211"/>
      <c r="Z915" s="211"/>
      <c r="AA915" s="211"/>
      <c r="AB915" s="211"/>
      <c r="AC915" s="211"/>
      <c r="AD915" s="8"/>
    </row>
    <row r="916" spans="1:30" s="3" customFormat="1" x14ac:dyDescent="0.25">
      <c r="A916" s="188"/>
      <c r="B916" s="188"/>
      <c r="E916" s="388"/>
      <c r="F916" s="388"/>
      <c r="G916" s="190"/>
      <c r="H916" s="191"/>
      <c r="I916" s="192"/>
      <c r="J916" s="388"/>
      <c r="K916" s="578"/>
      <c r="L916" s="578"/>
      <c r="M916" s="388"/>
      <c r="N916" s="388"/>
      <c r="O916" s="578"/>
      <c r="P916" s="578"/>
      <c r="Q916" s="388"/>
      <c r="R916" s="196"/>
      <c r="S916" s="211"/>
      <c r="T916" s="211"/>
      <c r="U916" s="211"/>
      <c r="V916" s="211"/>
      <c r="W916" s="211"/>
      <c r="X916" s="211"/>
      <c r="Y916" s="211"/>
      <c r="Z916" s="211"/>
      <c r="AA916" s="211"/>
      <c r="AB916" s="211"/>
      <c r="AC916" s="211"/>
      <c r="AD916" s="8"/>
    </row>
    <row r="917" spans="1:30" s="3" customFormat="1" x14ac:dyDescent="0.25">
      <c r="A917" s="188"/>
      <c r="B917" s="188"/>
      <c r="E917" s="388"/>
      <c r="F917" s="388"/>
      <c r="G917" s="190"/>
      <c r="H917" s="191"/>
      <c r="I917" s="192"/>
      <c r="J917" s="388"/>
      <c r="K917" s="578"/>
      <c r="L917" s="578"/>
      <c r="M917" s="388"/>
      <c r="N917" s="388"/>
      <c r="O917" s="578"/>
      <c r="P917" s="578"/>
      <c r="Q917" s="388"/>
      <c r="R917" s="196"/>
      <c r="S917" s="211"/>
      <c r="T917" s="211"/>
      <c r="U917" s="211"/>
      <c r="V917" s="211"/>
      <c r="W917" s="211"/>
      <c r="X917" s="211"/>
      <c r="Y917" s="211"/>
      <c r="Z917" s="211"/>
      <c r="AA917" s="211"/>
      <c r="AB917" s="211"/>
      <c r="AC917" s="211"/>
      <c r="AD917" s="8"/>
    </row>
    <row r="918" spans="1:30" s="3" customFormat="1" x14ac:dyDescent="0.25">
      <c r="A918" s="188"/>
      <c r="B918" s="188"/>
      <c r="E918" s="388"/>
      <c r="F918" s="388"/>
      <c r="G918" s="190"/>
      <c r="H918" s="191"/>
      <c r="I918" s="192"/>
      <c r="J918" s="388"/>
      <c r="K918" s="578"/>
      <c r="L918" s="578"/>
      <c r="M918" s="388"/>
      <c r="N918" s="388"/>
      <c r="O918" s="578"/>
      <c r="P918" s="578"/>
      <c r="Q918" s="388"/>
      <c r="R918" s="196"/>
      <c r="S918" s="211"/>
      <c r="T918" s="211"/>
      <c r="U918" s="211"/>
      <c r="V918" s="211"/>
      <c r="W918" s="211"/>
      <c r="X918" s="211"/>
      <c r="Y918" s="211"/>
      <c r="Z918" s="211"/>
      <c r="AA918" s="211"/>
      <c r="AB918" s="211"/>
      <c r="AC918" s="211"/>
      <c r="AD918" s="8"/>
    </row>
    <row r="919" spans="1:30" s="3" customFormat="1" x14ac:dyDescent="0.25">
      <c r="A919" s="188"/>
      <c r="B919" s="188"/>
      <c r="E919" s="388"/>
      <c r="F919" s="388"/>
      <c r="G919" s="190"/>
      <c r="H919" s="191"/>
      <c r="I919" s="192"/>
      <c r="J919" s="388"/>
      <c r="K919" s="578"/>
      <c r="L919" s="578"/>
      <c r="M919" s="388"/>
      <c r="N919" s="388"/>
      <c r="O919" s="578"/>
      <c r="P919" s="578"/>
      <c r="Q919" s="388"/>
      <c r="R919" s="196"/>
      <c r="S919" s="211"/>
      <c r="T919" s="211"/>
      <c r="U919" s="211"/>
      <c r="V919" s="211"/>
      <c r="W919" s="211"/>
      <c r="X919" s="211"/>
      <c r="Y919" s="211"/>
      <c r="Z919" s="211"/>
      <c r="AA919" s="211"/>
      <c r="AB919" s="211"/>
      <c r="AC919" s="211"/>
      <c r="AD919" s="8"/>
    </row>
    <row r="920" spans="1:30" s="3" customFormat="1" x14ac:dyDescent="0.25">
      <c r="A920" s="188"/>
      <c r="B920" s="188"/>
      <c r="E920" s="388"/>
      <c r="F920" s="388"/>
      <c r="G920" s="190"/>
      <c r="H920" s="191"/>
      <c r="I920" s="192"/>
      <c r="J920" s="388"/>
      <c r="K920" s="578"/>
      <c r="L920" s="578"/>
      <c r="M920" s="388"/>
      <c r="N920" s="388"/>
      <c r="O920" s="578"/>
      <c r="P920" s="578"/>
      <c r="Q920" s="388"/>
      <c r="R920" s="196"/>
      <c r="S920" s="211"/>
      <c r="T920" s="211"/>
      <c r="U920" s="211"/>
      <c r="V920" s="211"/>
      <c r="W920" s="211"/>
      <c r="X920" s="211"/>
      <c r="Y920" s="211"/>
      <c r="Z920" s="211"/>
      <c r="AA920" s="211"/>
      <c r="AB920" s="211"/>
      <c r="AC920" s="211"/>
      <c r="AD920" s="8"/>
    </row>
    <row r="921" spans="1:30" s="3" customFormat="1" x14ac:dyDescent="0.25">
      <c r="A921" s="188"/>
      <c r="B921" s="188"/>
      <c r="E921" s="388"/>
      <c r="F921" s="388"/>
      <c r="G921" s="190"/>
      <c r="H921" s="191"/>
      <c r="I921" s="192"/>
      <c r="J921" s="388"/>
      <c r="K921" s="578"/>
      <c r="L921" s="578"/>
      <c r="M921" s="388"/>
      <c r="N921" s="388"/>
      <c r="O921" s="578"/>
      <c r="P921" s="578"/>
      <c r="Q921" s="388"/>
      <c r="R921" s="196"/>
      <c r="S921" s="211"/>
      <c r="T921" s="211"/>
      <c r="U921" s="211"/>
      <c r="V921" s="211"/>
      <c r="W921" s="211"/>
      <c r="X921" s="211"/>
      <c r="Y921" s="211"/>
      <c r="Z921" s="211"/>
      <c r="AA921" s="211"/>
      <c r="AB921" s="211"/>
      <c r="AC921" s="211"/>
      <c r="AD921" s="8"/>
    </row>
    <row r="922" spans="1:30" s="3" customFormat="1" x14ac:dyDescent="0.25">
      <c r="A922" s="188"/>
      <c r="B922" s="188"/>
      <c r="E922" s="388"/>
      <c r="F922" s="388"/>
      <c r="G922" s="190"/>
      <c r="H922" s="191"/>
      <c r="I922" s="192"/>
      <c r="J922" s="388"/>
      <c r="K922" s="578"/>
      <c r="L922" s="578"/>
      <c r="M922" s="388"/>
      <c r="N922" s="388"/>
      <c r="O922" s="578"/>
      <c r="P922" s="578"/>
      <c r="Q922" s="388"/>
      <c r="R922" s="196"/>
      <c r="S922" s="211"/>
      <c r="T922" s="211"/>
      <c r="U922" s="211"/>
      <c r="V922" s="211"/>
      <c r="W922" s="211"/>
      <c r="X922" s="211"/>
      <c r="Y922" s="211"/>
      <c r="Z922" s="211"/>
      <c r="AA922" s="211"/>
      <c r="AB922" s="211"/>
      <c r="AC922" s="211"/>
      <c r="AD922" s="8"/>
    </row>
    <row r="923" spans="1:30" s="3" customFormat="1" x14ac:dyDescent="0.25">
      <c r="A923" s="188"/>
      <c r="B923" s="188"/>
      <c r="E923" s="388"/>
      <c r="F923" s="388"/>
      <c r="G923" s="190"/>
      <c r="H923" s="191"/>
      <c r="I923" s="192"/>
      <c r="J923" s="388"/>
      <c r="K923" s="578"/>
      <c r="L923" s="578"/>
      <c r="M923" s="388"/>
      <c r="N923" s="388"/>
      <c r="O923" s="578"/>
      <c r="P923" s="578"/>
      <c r="Q923" s="388"/>
      <c r="R923" s="196"/>
      <c r="S923" s="211"/>
      <c r="T923" s="211"/>
      <c r="U923" s="211"/>
      <c r="V923" s="211"/>
      <c r="W923" s="211"/>
      <c r="X923" s="211"/>
      <c r="Y923" s="211"/>
      <c r="Z923" s="211"/>
      <c r="AA923" s="211"/>
      <c r="AB923" s="211"/>
      <c r="AC923" s="211"/>
      <c r="AD923" s="8"/>
    </row>
    <row r="924" spans="1:30" s="3" customFormat="1" x14ac:dyDescent="0.25">
      <c r="A924" s="188"/>
      <c r="B924" s="188"/>
      <c r="E924" s="388"/>
      <c r="F924" s="388"/>
      <c r="G924" s="190"/>
      <c r="H924" s="191"/>
      <c r="I924" s="192"/>
      <c r="J924" s="388"/>
      <c r="K924" s="578"/>
      <c r="L924" s="578"/>
      <c r="M924" s="388"/>
      <c r="N924" s="388"/>
      <c r="O924" s="578"/>
      <c r="P924" s="578"/>
      <c r="Q924" s="388"/>
      <c r="R924" s="196"/>
      <c r="S924" s="211"/>
      <c r="T924" s="211"/>
      <c r="U924" s="211"/>
      <c r="V924" s="211"/>
      <c r="W924" s="211"/>
      <c r="X924" s="211"/>
      <c r="Y924" s="211"/>
      <c r="Z924" s="211"/>
      <c r="AA924" s="211"/>
      <c r="AB924" s="211"/>
      <c r="AC924" s="211"/>
      <c r="AD924" s="8"/>
    </row>
    <row r="925" spans="1:30" s="3" customFormat="1" x14ac:dyDescent="0.25">
      <c r="A925" s="188"/>
      <c r="B925" s="188"/>
      <c r="E925" s="388"/>
      <c r="F925" s="388"/>
      <c r="G925" s="190"/>
      <c r="H925" s="191"/>
      <c r="I925" s="192"/>
      <c r="J925" s="388"/>
      <c r="K925" s="578"/>
      <c r="L925" s="578"/>
      <c r="M925" s="388"/>
      <c r="N925" s="388"/>
      <c r="O925" s="578"/>
      <c r="P925" s="578"/>
      <c r="Q925" s="388"/>
      <c r="R925" s="196"/>
      <c r="S925" s="211"/>
      <c r="T925" s="211"/>
      <c r="U925" s="211"/>
      <c r="V925" s="211"/>
      <c r="W925" s="211"/>
      <c r="X925" s="211"/>
      <c r="Y925" s="211"/>
      <c r="Z925" s="211"/>
      <c r="AA925" s="211"/>
      <c r="AB925" s="211"/>
      <c r="AC925" s="211"/>
      <c r="AD925" s="8"/>
    </row>
    <row r="926" spans="1:30" s="3" customFormat="1" x14ac:dyDescent="0.25">
      <c r="A926" s="188"/>
      <c r="B926" s="188"/>
      <c r="E926" s="388"/>
      <c r="F926" s="388"/>
      <c r="G926" s="190"/>
      <c r="H926" s="191"/>
      <c r="I926" s="192"/>
      <c r="J926" s="388"/>
      <c r="K926" s="578"/>
      <c r="L926" s="578"/>
      <c r="M926" s="388"/>
      <c r="N926" s="388"/>
      <c r="O926" s="578"/>
      <c r="P926" s="578"/>
      <c r="Q926" s="388"/>
      <c r="R926" s="196"/>
      <c r="S926" s="211"/>
      <c r="T926" s="211"/>
      <c r="U926" s="211"/>
      <c r="V926" s="211"/>
      <c r="W926" s="211"/>
      <c r="X926" s="211"/>
      <c r="Y926" s="211"/>
      <c r="Z926" s="211"/>
      <c r="AA926" s="211"/>
      <c r="AB926" s="211"/>
      <c r="AC926" s="211"/>
      <c r="AD926" s="8"/>
    </row>
    <row r="927" spans="1:30" s="3" customFormat="1" x14ac:dyDescent="0.25">
      <c r="A927" s="188"/>
      <c r="B927" s="188"/>
      <c r="E927" s="388"/>
      <c r="F927" s="388"/>
      <c r="G927" s="190"/>
      <c r="H927" s="191"/>
      <c r="I927" s="192"/>
      <c r="J927" s="388"/>
      <c r="K927" s="578"/>
      <c r="L927" s="578"/>
      <c r="M927" s="388"/>
      <c r="N927" s="388"/>
      <c r="O927" s="578"/>
      <c r="P927" s="578"/>
      <c r="Q927" s="388"/>
      <c r="R927" s="196"/>
      <c r="S927" s="211"/>
      <c r="T927" s="211"/>
      <c r="U927" s="211"/>
      <c r="V927" s="211"/>
      <c r="W927" s="211"/>
      <c r="X927" s="211"/>
      <c r="Y927" s="211"/>
      <c r="Z927" s="211"/>
      <c r="AA927" s="211"/>
      <c r="AB927" s="211"/>
      <c r="AC927" s="211"/>
      <c r="AD927" s="8"/>
    </row>
    <row r="928" spans="1:30" s="3" customFormat="1" x14ac:dyDescent="0.25">
      <c r="A928" s="188"/>
      <c r="B928" s="188"/>
      <c r="E928" s="388"/>
      <c r="F928" s="388"/>
      <c r="G928" s="190"/>
      <c r="H928" s="191"/>
      <c r="I928" s="192"/>
      <c r="J928" s="388"/>
      <c r="K928" s="578"/>
      <c r="L928" s="578"/>
      <c r="M928" s="388"/>
      <c r="N928" s="388"/>
      <c r="O928" s="578"/>
      <c r="P928" s="578"/>
      <c r="Q928" s="388"/>
      <c r="R928" s="196"/>
      <c r="S928" s="211"/>
      <c r="T928" s="211"/>
      <c r="U928" s="211"/>
      <c r="V928" s="211"/>
      <c r="W928" s="211"/>
      <c r="X928" s="211"/>
      <c r="Y928" s="211"/>
      <c r="Z928" s="211"/>
      <c r="AA928" s="211"/>
      <c r="AB928" s="211"/>
      <c r="AC928" s="211"/>
      <c r="AD928" s="8"/>
    </row>
    <row r="929" spans="1:30" s="3" customFormat="1" x14ac:dyDescent="0.25">
      <c r="A929" s="188"/>
      <c r="B929" s="188"/>
      <c r="E929" s="388"/>
      <c r="F929" s="388"/>
      <c r="G929" s="190"/>
      <c r="H929" s="191"/>
      <c r="I929" s="192"/>
      <c r="J929" s="388"/>
      <c r="K929" s="578"/>
      <c r="L929" s="578"/>
      <c r="M929" s="388"/>
      <c r="N929" s="388"/>
      <c r="O929" s="578"/>
      <c r="P929" s="578"/>
      <c r="Q929" s="388"/>
      <c r="R929" s="196"/>
      <c r="S929" s="211"/>
      <c r="T929" s="211"/>
      <c r="U929" s="211"/>
      <c r="V929" s="211"/>
      <c r="W929" s="211"/>
      <c r="X929" s="211"/>
      <c r="Y929" s="211"/>
      <c r="Z929" s="211"/>
      <c r="AA929" s="211"/>
      <c r="AB929" s="211"/>
      <c r="AC929" s="211"/>
      <c r="AD929" s="8"/>
    </row>
    <row r="930" spans="1:30" s="3" customFormat="1" x14ac:dyDescent="0.25">
      <c r="A930" s="188"/>
      <c r="B930" s="188"/>
      <c r="E930" s="388"/>
      <c r="F930" s="388"/>
      <c r="G930" s="190"/>
      <c r="H930" s="191"/>
      <c r="I930" s="192"/>
      <c r="J930" s="388"/>
      <c r="K930" s="578"/>
      <c r="L930" s="578"/>
      <c r="M930" s="388"/>
      <c r="N930" s="388"/>
      <c r="O930" s="578"/>
      <c r="P930" s="578"/>
      <c r="Q930" s="388"/>
      <c r="R930" s="196"/>
      <c r="S930" s="211"/>
      <c r="T930" s="211"/>
      <c r="U930" s="211"/>
      <c r="V930" s="211"/>
      <c r="W930" s="211"/>
      <c r="X930" s="211"/>
      <c r="Y930" s="211"/>
      <c r="Z930" s="211"/>
      <c r="AA930" s="211"/>
      <c r="AB930" s="211"/>
      <c r="AC930" s="211"/>
      <c r="AD930" s="8"/>
    </row>
    <row r="931" spans="1:30" s="3" customFormat="1" x14ac:dyDescent="0.25">
      <c r="A931" s="188"/>
      <c r="B931" s="188"/>
      <c r="E931" s="388"/>
      <c r="F931" s="388"/>
      <c r="G931" s="190"/>
      <c r="H931" s="191"/>
      <c r="I931" s="192"/>
      <c r="J931" s="388"/>
      <c r="K931" s="578"/>
      <c r="L931" s="578"/>
      <c r="M931" s="388"/>
      <c r="N931" s="388"/>
      <c r="O931" s="578"/>
      <c r="P931" s="578"/>
      <c r="Q931" s="388"/>
      <c r="R931" s="196"/>
      <c r="S931" s="211"/>
      <c r="T931" s="211"/>
      <c r="U931" s="211"/>
      <c r="V931" s="211"/>
      <c r="W931" s="211"/>
      <c r="X931" s="211"/>
      <c r="Y931" s="211"/>
      <c r="Z931" s="211"/>
      <c r="AA931" s="211"/>
      <c r="AB931" s="211"/>
      <c r="AC931" s="211"/>
      <c r="AD931" s="8"/>
    </row>
    <row r="932" spans="1:30" s="3" customFormat="1" x14ac:dyDescent="0.25">
      <c r="A932" s="188"/>
      <c r="B932" s="188"/>
      <c r="E932" s="388"/>
      <c r="F932" s="388"/>
      <c r="G932" s="190"/>
      <c r="H932" s="191"/>
      <c r="I932" s="192"/>
      <c r="J932" s="388"/>
      <c r="K932" s="578"/>
      <c r="L932" s="578"/>
      <c r="M932" s="388"/>
      <c r="N932" s="388"/>
      <c r="O932" s="578"/>
      <c r="P932" s="578"/>
      <c r="Q932" s="388"/>
      <c r="R932" s="196"/>
      <c r="S932" s="211"/>
      <c r="T932" s="211"/>
      <c r="U932" s="211"/>
      <c r="V932" s="211"/>
      <c r="W932" s="211"/>
      <c r="X932" s="211"/>
      <c r="Y932" s="211"/>
      <c r="Z932" s="211"/>
      <c r="AA932" s="211"/>
      <c r="AB932" s="211"/>
      <c r="AC932" s="211"/>
      <c r="AD932" s="8"/>
    </row>
    <row r="933" spans="1:30" s="3" customFormat="1" x14ac:dyDescent="0.25">
      <c r="A933" s="188"/>
      <c r="B933" s="188"/>
      <c r="E933" s="388"/>
      <c r="F933" s="388"/>
      <c r="G933" s="190"/>
      <c r="H933" s="191"/>
      <c r="I933" s="192"/>
      <c r="J933" s="388"/>
      <c r="K933" s="578"/>
      <c r="L933" s="578"/>
      <c r="M933" s="388"/>
      <c r="N933" s="388"/>
      <c r="O933" s="578"/>
      <c r="P933" s="578"/>
      <c r="Q933" s="388"/>
      <c r="R933" s="196"/>
      <c r="S933" s="211"/>
      <c r="T933" s="211"/>
      <c r="U933" s="211"/>
      <c r="V933" s="211"/>
      <c r="W933" s="211"/>
      <c r="X933" s="211"/>
      <c r="Y933" s="211"/>
      <c r="Z933" s="211"/>
      <c r="AA933" s="211"/>
      <c r="AB933" s="211"/>
      <c r="AC933" s="211"/>
      <c r="AD933" s="8"/>
    </row>
    <row r="934" spans="1:30" s="3" customFormat="1" x14ac:dyDescent="0.25">
      <c r="A934" s="188"/>
      <c r="B934" s="188"/>
      <c r="E934" s="388"/>
      <c r="F934" s="388"/>
      <c r="G934" s="190"/>
      <c r="H934" s="191"/>
      <c r="I934" s="192"/>
      <c r="J934" s="388"/>
      <c r="K934" s="578"/>
      <c r="L934" s="578"/>
      <c r="M934" s="388"/>
      <c r="N934" s="388"/>
      <c r="O934" s="578"/>
      <c r="P934" s="578"/>
      <c r="Q934" s="388"/>
      <c r="R934" s="196"/>
      <c r="S934" s="211"/>
      <c r="T934" s="211"/>
      <c r="U934" s="211"/>
      <c r="V934" s="211"/>
      <c r="W934" s="211"/>
      <c r="X934" s="211"/>
      <c r="Y934" s="211"/>
      <c r="Z934" s="211"/>
      <c r="AA934" s="211"/>
      <c r="AB934" s="211"/>
      <c r="AC934" s="211"/>
      <c r="AD934" s="8"/>
    </row>
    <row r="935" spans="1:30" s="3" customFormat="1" x14ac:dyDescent="0.25">
      <c r="A935" s="188"/>
      <c r="B935" s="188"/>
      <c r="E935" s="388"/>
      <c r="F935" s="388"/>
      <c r="G935" s="190"/>
      <c r="H935" s="191"/>
      <c r="I935" s="192"/>
      <c r="J935" s="388"/>
      <c r="K935" s="578"/>
      <c r="L935" s="578"/>
      <c r="M935" s="388"/>
      <c r="N935" s="388"/>
      <c r="O935" s="578"/>
      <c r="P935" s="578"/>
      <c r="Q935" s="388"/>
      <c r="R935" s="196"/>
      <c r="S935" s="211"/>
      <c r="T935" s="211"/>
      <c r="U935" s="211"/>
      <c r="V935" s="211"/>
      <c r="W935" s="211"/>
      <c r="X935" s="211"/>
      <c r="Y935" s="211"/>
      <c r="Z935" s="211"/>
      <c r="AA935" s="211"/>
      <c r="AB935" s="211"/>
      <c r="AC935" s="211"/>
      <c r="AD935" s="8"/>
    </row>
    <row r="936" spans="1:30" s="3" customFormat="1" x14ac:dyDescent="0.25">
      <c r="A936" s="188"/>
      <c r="B936" s="188"/>
      <c r="E936" s="388"/>
      <c r="F936" s="388"/>
      <c r="G936" s="190"/>
      <c r="H936" s="191"/>
      <c r="I936" s="192"/>
      <c r="J936" s="388"/>
      <c r="K936" s="578"/>
      <c r="L936" s="578"/>
      <c r="M936" s="388"/>
      <c r="N936" s="388"/>
      <c r="O936" s="578"/>
      <c r="P936" s="578"/>
      <c r="Q936" s="388"/>
      <c r="R936" s="196"/>
      <c r="S936" s="211"/>
      <c r="T936" s="211"/>
      <c r="U936" s="211"/>
      <c r="V936" s="211"/>
      <c r="W936" s="211"/>
      <c r="X936" s="211"/>
      <c r="Y936" s="211"/>
      <c r="Z936" s="211"/>
      <c r="AA936" s="211"/>
      <c r="AB936" s="211"/>
      <c r="AC936" s="211"/>
      <c r="AD936" s="8"/>
    </row>
    <row r="937" spans="1:30" s="3" customFormat="1" x14ac:dyDescent="0.25">
      <c r="A937" s="188"/>
      <c r="B937" s="188"/>
      <c r="E937" s="388"/>
      <c r="F937" s="388"/>
      <c r="G937" s="190"/>
      <c r="H937" s="191"/>
      <c r="I937" s="192"/>
      <c r="J937" s="388"/>
      <c r="K937" s="578"/>
      <c r="L937" s="578"/>
      <c r="M937" s="388"/>
      <c r="N937" s="388"/>
      <c r="O937" s="578"/>
      <c r="P937" s="578"/>
      <c r="Q937" s="388"/>
      <c r="R937" s="196"/>
      <c r="S937" s="211"/>
      <c r="T937" s="211"/>
      <c r="U937" s="211"/>
      <c r="V937" s="211"/>
      <c r="W937" s="211"/>
      <c r="X937" s="211"/>
      <c r="Y937" s="211"/>
      <c r="Z937" s="211"/>
      <c r="AA937" s="211"/>
      <c r="AB937" s="211"/>
      <c r="AC937" s="211"/>
      <c r="AD937" s="8"/>
    </row>
    <row r="938" spans="1:30" s="3" customFormat="1" x14ac:dyDescent="0.25">
      <c r="A938" s="188"/>
      <c r="B938" s="188"/>
      <c r="E938" s="388"/>
      <c r="F938" s="388"/>
      <c r="G938" s="190"/>
      <c r="H938" s="191"/>
      <c r="I938" s="192"/>
      <c r="J938" s="388"/>
      <c r="K938" s="578"/>
      <c r="L938" s="578"/>
      <c r="M938" s="388"/>
      <c r="N938" s="388"/>
      <c r="O938" s="578"/>
      <c r="P938" s="578"/>
      <c r="Q938" s="388"/>
      <c r="R938" s="196"/>
      <c r="S938" s="211"/>
      <c r="T938" s="211"/>
      <c r="U938" s="211"/>
      <c r="V938" s="211"/>
      <c r="W938" s="211"/>
      <c r="X938" s="211"/>
      <c r="Y938" s="211"/>
      <c r="Z938" s="211"/>
      <c r="AA938" s="211"/>
      <c r="AB938" s="211"/>
      <c r="AC938" s="211"/>
      <c r="AD938" s="8"/>
    </row>
    <row r="939" spans="1:30" s="3" customFormat="1" x14ac:dyDescent="0.25">
      <c r="A939" s="188"/>
      <c r="B939" s="188"/>
      <c r="E939" s="388"/>
      <c r="F939" s="388"/>
      <c r="G939" s="190"/>
      <c r="H939" s="191"/>
      <c r="I939" s="192"/>
      <c r="J939" s="388"/>
      <c r="K939" s="578"/>
      <c r="L939" s="578"/>
      <c r="M939" s="388"/>
      <c r="N939" s="388"/>
      <c r="O939" s="578"/>
      <c r="P939" s="578"/>
      <c r="Q939" s="388"/>
      <c r="R939" s="196"/>
      <c r="S939" s="211"/>
      <c r="T939" s="211"/>
      <c r="U939" s="211"/>
      <c r="V939" s="211"/>
      <c r="W939" s="211"/>
      <c r="X939" s="211"/>
      <c r="Y939" s="211"/>
      <c r="Z939" s="211"/>
      <c r="AA939" s="211"/>
      <c r="AB939" s="211"/>
      <c r="AC939" s="211"/>
      <c r="AD939" s="8"/>
    </row>
    <row r="940" spans="1:30" s="3" customFormat="1" x14ac:dyDescent="0.25">
      <c r="A940" s="188"/>
      <c r="B940" s="188"/>
      <c r="E940" s="388"/>
      <c r="F940" s="388"/>
      <c r="G940" s="190"/>
      <c r="H940" s="191"/>
      <c r="I940" s="192"/>
      <c r="J940" s="388"/>
      <c r="K940" s="578"/>
      <c r="L940" s="578"/>
      <c r="M940" s="388"/>
      <c r="N940" s="388"/>
      <c r="O940" s="578"/>
      <c r="P940" s="578"/>
      <c r="Q940" s="388"/>
      <c r="R940" s="196"/>
      <c r="S940" s="211"/>
      <c r="T940" s="211"/>
      <c r="U940" s="211"/>
      <c r="V940" s="211"/>
      <c r="W940" s="211"/>
      <c r="X940" s="211"/>
      <c r="Y940" s="211"/>
      <c r="Z940" s="211"/>
      <c r="AA940" s="211"/>
      <c r="AB940" s="211"/>
      <c r="AC940" s="211"/>
      <c r="AD940" s="8"/>
    </row>
    <row r="941" spans="1:30" s="3" customFormat="1" x14ac:dyDescent="0.25">
      <c r="A941" s="188"/>
      <c r="B941" s="188"/>
      <c r="E941" s="388"/>
      <c r="F941" s="388"/>
      <c r="G941" s="190"/>
      <c r="H941" s="191"/>
      <c r="I941" s="192"/>
      <c r="J941" s="388"/>
      <c r="K941" s="578"/>
      <c r="L941" s="578"/>
      <c r="M941" s="388"/>
      <c r="N941" s="388"/>
      <c r="O941" s="578"/>
      <c r="P941" s="578"/>
      <c r="Q941" s="388"/>
      <c r="R941" s="196"/>
      <c r="S941" s="211"/>
      <c r="T941" s="211"/>
      <c r="U941" s="211"/>
      <c r="V941" s="211"/>
      <c r="W941" s="211"/>
      <c r="X941" s="211"/>
      <c r="Y941" s="211"/>
      <c r="Z941" s="211"/>
      <c r="AA941" s="211"/>
      <c r="AB941" s="211"/>
      <c r="AC941" s="211"/>
      <c r="AD941" s="8"/>
    </row>
    <row r="942" spans="1:30" s="3" customFormat="1" x14ac:dyDescent="0.25">
      <c r="A942" s="188"/>
      <c r="B942" s="188"/>
      <c r="E942" s="388"/>
      <c r="F942" s="388"/>
      <c r="G942" s="190"/>
      <c r="H942" s="191"/>
      <c r="I942" s="192"/>
      <c r="J942" s="388"/>
      <c r="K942" s="578"/>
      <c r="L942" s="578"/>
      <c r="M942" s="388"/>
      <c r="N942" s="388"/>
      <c r="O942" s="578"/>
      <c r="P942" s="578"/>
      <c r="Q942" s="388"/>
      <c r="R942" s="196"/>
      <c r="S942" s="211"/>
      <c r="T942" s="211"/>
      <c r="U942" s="211"/>
      <c r="V942" s="211"/>
      <c r="W942" s="211"/>
      <c r="X942" s="211"/>
      <c r="Y942" s="211"/>
      <c r="Z942" s="211"/>
      <c r="AA942" s="211"/>
      <c r="AB942" s="211"/>
      <c r="AC942" s="211"/>
      <c r="AD942" s="8"/>
    </row>
    <row r="943" spans="1:30" s="3" customFormat="1" x14ac:dyDescent="0.25">
      <c r="A943" s="188"/>
      <c r="B943" s="188"/>
      <c r="E943" s="388"/>
      <c r="F943" s="388"/>
      <c r="G943" s="190"/>
      <c r="H943" s="191"/>
      <c r="I943" s="192"/>
      <c r="J943" s="388"/>
      <c r="K943" s="578"/>
      <c r="L943" s="578"/>
      <c r="M943" s="388"/>
      <c r="N943" s="388"/>
      <c r="O943" s="578"/>
      <c r="P943" s="578"/>
      <c r="Q943" s="388"/>
      <c r="R943" s="196"/>
      <c r="S943" s="211"/>
      <c r="T943" s="211"/>
      <c r="U943" s="211"/>
      <c r="V943" s="211"/>
      <c r="W943" s="211"/>
      <c r="X943" s="211"/>
      <c r="Y943" s="211"/>
      <c r="Z943" s="211"/>
      <c r="AA943" s="211"/>
      <c r="AB943" s="211"/>
      <c r="AC943" s="211"/>
      <c r="AD943" s="8"/>
    </row>
    <row r="944" spans="1:30" s="3" customFormat="1" x14ac:dyDescent="0.25">
      <c r="A944" s="188"/>
      <c r="B944" s="188"/>
      <c r="E944" s="388"/>
      <c r="F944" s="388"/>
      <c r="G944" s="190"/>
      <c r="H944" s="191"/>
      <c r="I944" s="192"/>
      <c r="J944" s="388"/>
      <c r="K944" s="578"/>
      <c r="L944" s="578"/>
      <c r="M944" s="388"/>
      <c r="N944" s="388"/>
      <c r="O944" s="578"/>
      <c r="P944" s="578"/>
      <c r="Q944" s="388"/>
      <c r="R944" s="196"/>
      <c r="S944" s="211"/>
      <c r="T944" s="211"/>
      <c r="U944" s="211"/>
      <c r="V944" s="211"/>
      <c r="W944" s="211"/>
      <c r="X944" s="211"/>
      <c r="Y944" s="211"/>
      <c r="Z944" s="211"/>
      <c r="AA944" s="211"/>
      <c r="AB944" s="211"/>
      <c r="AC944" s="211"/>
      <c r="AD944" s="8"/>
    </row>
    <row r="945" spans="1:30" s="3" customFormat="1" x14ac:dyDescent="0.25">
      <c r="A945" s="188"/>
      <c r="B945" s="188"/>
      <c r="E945" s="388"/>
      <c r="F945" s="388"/>
      <c r="G945" s="190"/>
      <c r="H945" s="191"/>
      <c r="I945" s="192"/>
      <c r="J945" s="388"/>
      <c r="K945" s="578"/>
      <c r="L945" s="578"/>
      <c r="M945" s="388"/>
      <c r="N945" s="388"/>
      <c r="O945" s="578"/>
      <c r="P945" s="578"/>
      <c r="Q945" s="388"/>
      <c r="R945" s="196"/>
      <c r="S945" s="211"/>
      <c r="T945" s="211"/>
      <c r="U945" s="211"/>
      <c r="V945" s="211"/>
      <c r="W945" s="211"/>
      <c r="X945" s="211"/>
      <c r="Y945" s="211"/>
      <c r="Z945" s="211"/>
      <c r="AA945" s="211"/>
      <c r="AB945" s="211"/>
      <c r="AC945" s="211"/>
      <c r="AD945" s="8"/>
    </row>
    <row r="946" spans="1:30" s="3" customFormat="1" x14ac:dyDescent="0.25">
      <c r="A946" s="188"/>
      <c r="B946" s="188"/>
      <c r="E946" s="388"/>
      <c r="F946" s="388"/>
      <c r="G946" s="190"/>
      <c r="H946" s="191"/>
      <c r="I946" s="192"/>
      <c r="J946" s="388"/>
      <c r="K946" s="578"/>
      <c r="L946" s="578"/>
      <c r="M946" s="388"/>
      <c r="N946" s="388"/>
      <c r="O946" s="578"/>
      <c r="P946" s="578"/>
      <c r="Q946" s="388"/>
      <c r="R946" s="196"/>
      <c r="S946" s="211"/>
      <c r="T946" s="211"/>
      <c r="U946" s="211"/>
      <c r="V946" s="211"/>
      <c r="W946" s="211"/>
      <c r="X946" s="211"/>
      <c r="Y946" s="211"/>
      <c r="Z946" s="211"/>
      <c r="AA946" s="211"/>
      <c r="AB946" s="211"/>
      <c r="AC946" s="211"/>
      <c r="AD946" s="8"/>
    </row>
    <row r="947" spans="1:30" s="3" customFormat="1" x14ac:dyDescent="0.25">
      <c r="A947" s="188"/>
      <c r="B947" s="188"/>
      <c r="E947" s="388"/>
      <c r="F947" s="388"/>
      <c r="G947" s="190"/>
      <c r="H947" s="191"/>
      <c r="I947" s="192"/>
      <c r="J947" s="388"/>
      <c r="K947" s="578"/>
      <c r="L947" s="578"/>
      <c r="M947" s="388"/>
      <c r="N947" s="388"/>
      <c r="O947" s="578"/>
      <c r="P947" s="578"/>
      <c r="Q947" s="388"/>
      <c r="R947" s="196"/>
      <c r="S947" s="211"/>
      <c r="T947" s="211"/>
      <c r="U947" s="211"/>
      <c r="V947" s="211"/>
      <c r="W947" s="211"/>
      <c r="X947" s="211"/>
      <c r="Y947" s="211"/>
      <c r="Z947" s="211"/>
      <c r="AA947" s="211"/>
      <c r="AB947" s="211"/>
      <c r="AC947" s="211"/>
      <c r="AD947" s="8"/>
    </row>
    <row r="948" spans="1:30" s="3" customFormat="1" x14ac:dyDescent="0.25">
      <c r="A948" s="188"/>
      <c r="B948" s="188"/>
      <c r="E948" s="388"/>
      <c r="F948" s="388"/>
      <c r="G948" s="190"/>
      <c r="H948" s="191"/>
      <c r="I948" s="192"/>
      <c r="J948" s="388"/>
      <c r="K948" s="578"/>
      <c r="L948" s="578"/>
      <c r="M948" s="388"/>
      <c r="N948" s="388"/>
      <c r="O948" s="578"/>
      <c r="P948" s="578"/>
      <c r="Q948" s="388"/>
      <c r="R948" s="196"/>
      <c r="S948" s="211"/>
      <c r="T948" s="211"/>
      <c r="U948" s="211"/>
      <c r="V948" s="211"/>
      <c r="W948" s="211"/>
      <c r="X948" s="211"/>
      <c r="Y948" s="211"/>
      <c r="Z948" s="211"/>
      <c r="AA948" s="211"/>
      <c r="AB948" s="211"/>
      <c r="AC948" s="211"/>
      <c r="AD948" s="8"/>
    </row>
    <row r="949" spans="1:30" s="3" customFormat="1" x14ac:dyDescent="0.25">
      <c r="A949" s="188"/>
      <c r="B949" s="188"/>
      <c r="E949" s="388"/>
      <c r="F949" s="388"/>
      <c r="G949" s="190"/>
      <c r="H949" s="191"/>
      <c r="I949" s="192"/>
      <c r="J949" s="388"/>
      <c r="K949" s="578"/>
      <c r="L949" s="578"/>
      <c r="M949" s="388"/>
      <c r="N949" s="388"/>
      <c r="O949" s="578"/>
      <c r="P949" s="578"/>
      <c r="Q949" s="388"/>
      <c r="R949" s="196"/>
      <c r="S949" s="211"/>
      <c r="T949" s="211"/>
      <c r="U949" s="211"/>
      <c r="V949" s="211"/>
      <c r="W949" s="211"/>
      <c r="X949" s="211"/>
      <c r="Y949" s="211"/>
      <c r="Z949" s="211"/>
      <c r="AA949" s="211"/>
      <c r="AB949" s="211"/>
      <c r="AC949" s="211"/>
      <c r="AD949" s="8"/>
    </row>
    <row r="950" spans="1:30" s="3" customFormat="1" x14ac:dyDescent="0.25">
      <c r="A950" s="188"/>
      <c r="B950" s="188"/>
      <c r="E950" s="388"/>
      <c r="F950" s="388"/>
      <c r="G950" s="190"/>
      <c r="H950" s="191"/>
      <c r="I950" s="192"/>
      <c r="J950" s="388"/>
      <c r="K950" s="578"/>
      <c r="L950" s="578"/>
      <c r="M950" s="388"/>
      <c r="N950" s="388"/>
      <c r="O950" s="578"/>
      <c r="P950" s="578"/>
      <c r="Q950" s="388"/>
      <c r="R950" s="196"/>
      <c r="S950" s="211"/>
      <c r="T950" s="211"/>
      <c r="U950" s="211"/>
      <c r="V950" s="211"/>
      <c r="W950" s="211"/>
      <c r="X950" s="211"/>
      <c r="Y950" s="211"/>
      <c r="Z950" s="211"/>
      <c r="AA950" s="211"/>
      <c r="AB950" s="211"/>
      <c r="AC950" s="211"/>
      <c r="AD950" s="8"/>
    </row>
    <row r="951" spans="1:30" s="3" customFormat="1" x14ac:dyDescent="0.25">
      <c r="A951" s="188"/>
      <c r="B951" s="188"/>
      <c r="E951" s="388"/>
      <c r="F951" s="388"/>
      <c r="G951" s="190"/>
      <c r="H951" s="191"/>
      <c r="I951" s="192"/>
      <c r="J951" s="388"/>
      <c r="K951" s="578"/>
      <c r="L951" s="578"/>
      <c r="M951" s="388"/>
      <c r="N951" s="388"/>
      <c r="O951" s="578"/>
      <c r="P951" s="578"/>
      <c r="Q951" s="388"/>
      <c r="R951" s="196"/>
      <c r="S951" s="211"/>
      <c r="T951" s="211"/>
      <c r="U951" s="211"/>
      <c r="V951" s="211"/>
      <c r="W951" s="211"/>
      <c r="X951" s="211"/>
      <c r="Y951" s="211"/>
      <c r="Z951" s="211"/>
      <c r="AA951" s="211"/>
      <c r="AB951" s="211"/>
      <c r="AC951" s="211"/>
      <c r="AD951" s="8"/>
    </row>
    <row r="952" spans="1:30" s="3" customFormat="1" x14ac:dyDescent="0.25">
      <c r="A952" s="188"/>
      <c r="B952" s="188"/>
      <c r="E952" s="388"/>
      <c r="F952" s="388"/>
      <c r="G952" s="190"/>
      <c r="H952" s="191"/>
      <c r="I952" s="192"/>
      <c r="J952" s="388"/>
      <c r="K952" s="578"/>
      <c r="L952" s="578"/>
      <c r="M952" s="388"/>
      <c r="N952" s="388"/>
      <c r="O952" s="578"/>
      <c r="P952" s="578"/>
      <c r="Q952" s="388"/>
      <c r="R952" s="196"/>
      <c r="S952" s="211"/>
      <c r="T952" s="211"/>
      <c r="U952" s="211"/>
      <c r="V952" s="211"/>
      <c r="W952" s="211"/>
      <c r="X952" s="211"/>
      <c r="Y952" s="211"/>
      <c r="Z952" s="211"/>
      <c r="AA952" s="211"/>
      <c r="AB952" s="211"/>
      <c r="AC952" s="211"/>
      <c r="AD952" s="8"/>
    </row>
    <row r="953" spans="1:30" s="3" customFormat="1" x14ac:dyDescent="0.25">
      <c r="A953" s="188"/>
      <c r="B953" s="188"/>
      <c r="E953" s="388"/>
      <c r="F953" s="388"/>
      <c r="G953" s="190"/>
      <c r="H953" s="191"/>
      <c r="I953" s="192"/>
      <c r="J953" s="388"/>
      <c r="K953" s="578"/>
      <c r="L953" s="578"/>
      <c r="M953" s="388"/>
      <c r="N953" s="388"/>
      <c r="O953" s="578"/>
      <c r="P953" s="578"/>
      <c r="Q953" s="388"/>
      <c r="R953" s="196"/>
      <c r="S953" s="211"/>
      <c r="T953" s="211"/>
      <c r="U953" s="211"/>
      <c r="V953" s="211"/>
      <c r="W953" s="211"/>
      <c r="X953" s="211"/>
      <c r="Y953" s="211"/>
      <c r="Z953" s="211"/>
      <c r="AA953" s="211"/>
      <c r="AB953" s="211"/>
      <c r="AC953" s="211"/>
      <c r="AD953" s="8"/>
    </row>
    <row r="954" spans="1:30" s="3" customFormat="1" x14ac:dyDescent="0.25">
      <c r="A954" s="188"/>
      <c r="B954" s="188"/>
      <c r="E954" s="388"/>
      <c r="F954" s="388"/>
      <c r="G954" s="190"/>
      <c r="H954" s="191"/>
      <c r="I954" s="192"/>
      <c r="J954" s="388"/>
      <c r="K954" s="578"/>
      <c r="L954" s="578"/>
      <c r="M954" s="388"/>
      <c r="N954" s="388"/>
      <c r="O954" s="578"/>
      <c r="P954" s="578"/>
      <c r="Q954" s="388"/>
      <c r="R954" s="196"/>
      <c r="S954" s="211"/>
      <c r="T954" s="211"/>
      <c r="U954" s="211"/>
      <c r="V954" s="211"/>
      <c r="W954" s="211"/>
      <c r="X954" s="211"/>
      <c r="Y954" s="211"/>
      <c r="Z954" s="211"/>
      <c r="AA954" s="211"/>
      <c r="AB954" s="211"/>
      <c r="AC954" s="211"/>
      <c r="AD954" s="8"/>
    </row>
    <row r="955" spans="1:30" s="3" customFormat="1" x14ac:dyDescent="0.25">
      <c r="A955" s="188"/>
      <c r="B955" s="188"/>
      <c r="E955" s="388"/>
      <c r="F955" s="388"/>
      <c r="G955" s="190"/>
      <c r="H955" s="191"/>
      <c r="I955" s="192"/>
      <c r="J955" s="388"/>
      <c r="K955" s="578"/>
      <c r="L955" s="578"/>
      <c r="M955" s="388"/>
      <c r="N955" s="388"/>
      <c r="O955" s="578"/>
      <c r="P955" s="578"/>
      <c r="Q955" s="388"/>
      <c r="R955" s="196"/>
      <c r="S955" s="211"/>
      <c r="T955" s="211"/>
      <c r="U955" s="211"/>
      <c r="V955" s="211"/>
      <c r="W955" s="211"/>
      <c r="X955" s="211"/>
      <c r="Y955" s="211"/>
      <c r="Z955" s="211"/>
      <c r="AA955" s="211"/>
      <c r="AB955" s="211"/>
      <c r="AC955" s="211"/>
      <c r="AD955" s="8"/>
    </row>
    <row r="956" spans="1:30" s="3" customFormat="1" x14ac:dyDescent="0.25">
      <c r="A956" s="188"/>
      <c r="B956" s="188"/>
      <c r="E956" s="388"/>
      <c r="F956" s="388"/>
      <c r="G956" s="190"/>
      <c r="H956" s="191"/>
      <c r="I956" s="192"/>
      <c r="J956" s="388"/>
      <c r="K956" s="578"/>
      <c r="L956" s="578"/>
      <c r="M956" s="388"/>
      <c r="N956" s="388"/>
      <c r="O956" s="578"/>
      <c r="P956" s="578"/>
      <c r="Q956" s="388"/>
      <c r="R956" s="196"/>
      <c r="S956" s="211"/>
      <c r="T956" s="211"/>
      <c r="U956" s="211"/>
      <c r="V956" s="211"/>
      <c r="W956" s="211"/>
      <c r="X956" s="211"/>
      <c r="Y956" s="211"/>
      <c r="Z956" s="211"/>
      <c r="AA956" s="211"/>
      <c r="AB956" s="211"/>
      <c r="AC956" s="211"/>
      <c r="AD956" s="8"/>
    </row>
    <row r="957" spans="1:30" s="3" customFormat="1" x14ac:dyDescent="0.25">
      <c r="A957" s="188"/>
      <c r="B957" s="188"/>
      <c r="E957" s="388"/>
      <c r="F957" s="388"/>
      <c r="G957" s="190"/>
      <c r="H957" s="191"/>
      <c r="I957" s="192"/>
      <c r="J957" s="388"/>
      <c r="K957" s="578"/>
      <c r="L957" s="578"/>
      <c r="M957" s="388"/>
      <c r="N957" s="388"/>
      <c r="O957" s="578"/>
      <c r="P957" s="578"/>
      <c r="Q957" s="388"/>
      <c r="R957" s="196"/>
      <c r="S957" s="211"/>
      <c r="T957" s="211"/>
      <c r="U957" s="211"/>
      <c r="V957" s="211"/>
      <c r="W957" s="211"/>
      <c r="X957" s="211"/>
      <c r="Y957" s="211"/>
      <c r="Z957" s="211"/>
      <c r="AA957" s="211"/>
      <c r="AB957" s="211"/>
      <c r="AC957" s="211"/>
      <c r="AD957" s="8"/>
    </row>
    <row r="958" spans="1:30" s="3" customFormat="1" x14ac:dyDescent="0.25">
      <c r="A958" s="188"/>
      <c r="B958" s="188"/>
      <c r="E958" s="388"/>
      <c r="F958" s="388"/>
      <c r="G958" s="190"/>
      <c r="H958" s="191"/>
      <c r="I958" s="192"/>
      <c r="J958" s="388"/>
      <c r="K958" s="578"/>
      <c r="L958" s="578"/>
      <c r="M958" s="388"/>
      <c r="N958" s="388"/>
      <c r="O958" s="578"/>
      <c r="P958" s="578"/>
      <c r="Q958" s="388"/>
      <c r="R958" s="196"/>
      <c r="S958" s="211"/>
      <c r="T958" s="211"/>
      <c r="U958" s="211"/>
      <c r="V958" s="211"/>
      <c r="W958" s="211"/>
      <c r="X958" s="211"/>
      <c r="Y958" s="211"/>
      <c r="Z958" s="211"/>
      <c r="AA958" s="211"/>
      <c r="AB958" s="211"/>
      <c r="AC958" s="211"/>
      <c r="AD958" s="8"/>
    </row>
    <row r="959" spans="1:30" s="3" customFormat="1" x14ac:dyDescent="0.25">
      <c r="A959" s="188"/>
      <c r="B959" s="188"/>
      <c r="E959" s="388"/>
      <c r="F959" s="388"/>
      <c r="G959" s="190"/>
      <c r="H959" s="191"/>
      <c r="I959" s="192"/>
      <c r="J959" s="388"/>
      <c r="K959" s="578"/>
      <c r="L959" s="578"/>
      <c r="M959" s="388"/>
      <c r="N959" s="388"/>
      <c r="O959" s="578"/>
      <c r="P959" s="578"/>
      <c r="Q959" s="388"/>
      <c r="R959" s="196"/>
      <c r="S959" s="211"/>
      <c r="T959" s="211"/>
      <c r="U959" s="211"/>
      <c r="V959" s="211"/>
      <c r="W959" s="211"/>
      <c r="X959" s="211"/>
      <c r="Y959" s="211"/>
      <c r="Z959" s="211"/>
      <c r="AA959" s="211"/>
      <c r="AB959" s="211"/>
      <c r="AC959" s="211"/>
      <c r="AD959" s="8"/>
    </row>
    <row r="960" spans="1:30" s="3" customFormat="1" x14ac:dyDescent="0.25">
      <c r="A960" s="188"/>
      <c r="B960" s="188"/>
      <c r="E960" s="388"/>
      <c r="F960" s="388"/>
      <c r="G960" s="190"/>
      <c r="H960" s="191"/>
      <c r="I960" s="192"/>
      <c r="J960" s="388"/>
      <c r="K960" s="578"/>
      <c r="L960" s="578"/>
      <c r="M960" s="388"/>
      <c r="N960" s="388"/>
      <c r="O960" s="578"/>
      <c r="P960" s="578"/>
      <c r="Q960" s="388"/>
      <c r="R960" s="196"/>
      <c r="S960" s="211"/>
      <c r="T960" s="211"/>
      <c r="U960" s="211"/>
      <c r="V960" s="211"/>
      <c r="W960" s="211"/>
      <c r="X960" s="211"/>
      <c r="Y960" s="211"/>
      <c r="Z960" s="211"/>
      <c r="AA960" s="211"/>
      <c r="AB960" s="211"/>
      <c r="AC960" s="211"/>
      <c r="AD960" s="8"/>
    </row>
    <row r="961" spans="1:30" s="3" customFormat="1" x14ac:dyDescent="0.25">
      <c r="A961" s="188"/>
      <c r="B961" s="188"/>
      <c r="E961" s="388"/>
      <c r="F961" s="388"/>
      <c r="G961" s="190"/>
      <c r="H961" s="191"/>
      <c r="I961" s="192"/>
      <c r="J961" s="388"/>
      <c r="K961" s="578"/>
      <c r="L961" s="578"/>
      <c r="M961" s="388"/>
      <c r="N961" s="388"/>
      <c r="O961" s="578"/>
      <c r="P961" s="578"/>
      <c r="Q961" s="388"/>
      <c r="R961" s="196"/>
      <c r="S961" s="211"/>
      <c r="T961" s="211"/>
      <c r="U961" s="211"/>
      <c r="V961" s="211"/>
      <c r="W961" s="211"/>
      <c r="X961" s="211"/>
      <c r="Y961" s="211"/>
      <c r="Z961" s="211"/>
      <c r="AA961" s="211"/>
      <c r="AB961" s="211"/>
      <c r="AC961" s="211"/>
      <c r="AD961" s="8"/>
    </row>
    <row r="962" spans="1:30" s="3" customFormat="1" x14ac:dyDescent="0.25">
      <c r="A962" s="188"/>
      <c r="B962" s="188"/>
      <c r="E962" s="388"/>
      <c r="F962" s="388"/>
      <c r="G962" s="190"/>
      <c r="H962" s="191"/>
      <c r="I962" s="192"/>
      <c r="J962" s="388"/>
      <c r="K962" s="578"/>
      <c r="L962" s="578"/>
      <c r="M962" s="388"/>
      <c r="N962" s="388"/>
      <c r="O962" s="578"/>
      <c r="P962" s="578"/>
      <c r="Q962" s="388"/>
      <c r="R962" s="196"/>
      <c r="S962" s="211"/>
      <c r="T962" s="211"/>
      <c r="U962" s="211"/>
      <c r="V962" s="211"/>
      <c r="W962" s="211"/>
      <c r="X962" s="211"/>
      <c r="Y962" s="211"/>
      <c r="Z962" s="211"/>
      <c r="AA962" s="211"/>
      <c r="AB962" s="211"/>
      <c r="AC962" s="211"/>
      <c r="AD962" s="8"/>
    </row>
    <row r="963" spans="1:30" s="3" customFormat="1" x14ac:dyDescent="0.25">
      <c r="A963" s="188"/>
      <c r="B963" s="188"/>
      <c r="E963" s="388"/>
      <c r="F963" s="388"/>
      <c r="G963" s="190"/>
      <c r="H963" s="191"/>
      <c r="I963" s="192"/>
      <c r="J963" s="388"/>
      <c r="K963" s="578"/>
      <c r="L963" s="578"/>
      <c r="M963" s="388"/>
      <c r="N963" s="388"/>
      <c r="O963" s="578"/>
      <c r="P963" s="578"/>
      <c r="Q963" s="388"/>
      <c r="R963" s="196"/>
      <c r="S963" s="211"/>
      <c r="T963" s="211"/>
      <c r="U963" s="211"/>
      <c r="V963" s="211"/>
      <c r="W963" s="211"/>
      <c r="X963" s="211"/>
      <c r="Y963" s="211"/>
      <c r="Z963" s="211"/>
      <c r="AA963" s="211"/>
      <c r="AB963" s="211"/>
      <c r="AC963" s="211"/>
      <c r="AD963" s="8"/>
    </row>
    <row r="964" spans="1:30" s="3" customFormat="1" x14ac:dyDescent="0.25">
      <c r="A964" s="188"/>
      <c r="B964" s="188"/>
      <c r="E964" s="388"/>
      <c r="F964" s="388"/>
      <c r="G964" s="190"/>
      <c r="H964" s="191"/>
      <c r="I964" s="192"/>
      <c r="J964" s="388"/>
      <c r="K964" s="578"/>
      <c r="L964" s="578"/>
      <c r="M964" s="388"/>
      <c r="N964" s="388"/>
      <c r="O964" s="578"/>
      <c r="P964" s="578"/>
      <c r="Q964" s="388"/>
      <c r="R964" s="196"/>
      <c r="S964" s="211"/>
      <c r="T964" s="211"/>
      <c r="U964" s="211"/>
      <c r="V964" s="211"/>
      <c r="W964" s="211"/>
      <c r="X964" s="211"/>
      <c r="Y964" s="211"/>
      <c r="Z964" s="211"/>
      <c r="AA964" s="211"/>
      <c r="AB964" s="211"/>
      <c r="AC964" s="211"/>
      <c r="AD964" s="8"/>
    </row>
    <row r="965" spans="1:30" s="3" customFormat="1" x14ac:dyDescent="0.25">
      <c r="A965" s="188"/>
      <c r="B965" s="188"/>
      <c r="E965" s="388"/>
      <c r="F965" s="388"/>
      <c r="G965" s="190"/>
      <c r="H965" s="191"/>
      <c r="I965" s="192"/>
      <c r="J965" s="388"/>
      <c r="K965" s="578"/>
      <c r="L965" s="578"/>
      <c r="M965" s="388"/>
      <c r="N965" s="388"/>
      <c r="O965" s="578"/>
      <c r="P965" s="578"/>
      <c r="Q965" s="388"/>
      <c r="R965" s="196"/>
      <c r="S965" s="211"/>
      <c r="T965" s="211"/>
      <c r="U965" s="211"/>
      <c r="V965" s="211"/>
      <c r="W965" s="211"/>
      <c r="X965" s="211"/>
      <c r="Y965" s="211"/>
      <c r="Z965" s="211"/>
      <c r="AA965" s="211"/>
      <c r="AB965" s="211"/>
      <c r="AC965" s="211"/>
      <c r="AD965" s="8"/>
    </row>
    <row r="966" spans="1:30" s="3" customFormat="1" x14ac:dyDescent="0.25">
      <c r="A966" s="188"/>
      <c r="B966" s="188"/>
      <c r="E966" s="388"/>
      <c r="F966" s="388"/>
      <c r="G966" s="190"/>
      <c r="H966" s="191"/>
      <c r="I966" s="192"/>
      <c r="J966" s="388"/>
      <c r="K966" s="578"/>
      <c r="L966" s="578"/>
      <c r="M966" s="388"/>
      <c r="N966" s="388"/>
      <c r="O966" s="578"/>
      <c r="P966" s="578"/>
      <c r="Q966" s="388"/>
      <c r="R966" s="196"/>
      <c r="S966" s="211"/>
      <c r="T966" s="211"/>
      <c r="U966" s="211"/>
      <c r="V966" s="211"/>
      <c r="W966" s="211"/>
      <c r="X966" s="211"/>
      <c r="Y966" s="211"/>
      <c r="Z966" s="211"/>
      <c r="AA966" s="211"/>
      <c r="AB966" s="211"/>
      <c r="AC966" s="211"/>
      <c r="AD966" s="8"/>
    </row>
    <row r="967" spans="1:30" s="3" customFormat="1" x14ac:dyDescent="0.25">
      <c r="A967" s="188"/>
      <c r="B967" s="188"/>
      <c r="E967" s="388"/>
      <c r="F967" s="388"/>
      <c r="G967" s="190"/>
      <c r="H967" s="191"/>
      <c r="I967" s="192"/>
      <c r="J967" s="388"/>
      <c r="K967" s="578"/>
      <c r="L967" s="578"/>
      <c r="M967" s="388"/>
      <c r="N967" s="388"/>
      <c r="O967" s="578"/>
      <c r="P967" s="578"/>
      <c r="Q967" s="388"/>
      <c r="R967" s="196"/>
      <c r="S967" s="211"/>
      <c r="T967" s="211"/>
      <c r="U967" s="211"/>
      <c r="V967" s="211"/>
      <c r="W967" s="211"/>
      <c r="X967" s="211"/>
      <c r="Y967" s="211"/>
      <c r="Z967" s="211"/>
      <c r="AA967" s="211"/>
      <c r="AB967" s="211"/>
      <c r="AC967" s="211"/>
      <c r="AD967" s="8"/>
    </row>
    <row r="968" spans="1:30" s="3" customFormat="1" x14ac:dyDescent="0.25">
      <c r="A968" s="188"/>
      <c r="B968" s="188"/>
      <c r="E968" s="388"/>
      <c r="F968" s="388"/>
      <c r="G968" s="190"/>
      <c r="H968" s="191"/>
      <c r="I968" s="192"/>
      <c r="J968" s="388"/>
      <c r="K968" s="578"/>
      <c r="L968" s="578"/>
      <c r="M968" s="388"/>
      <c r="N968" s="388"/>
      <c r="O968" s="578"/>
      <c r="P968" s="578"/>
      <c r="Q968" s="388"/>
      <c r="R968" s="196"/>
      <c r="S968" s="211"/>
      <c r="T968" s="211"/>
      <c r="U968" s="211"/>
      <c r="V968" s="211"/>
      <c r="W968" s="211"/>
      <c r="X968" s="211"/>
      <c r="Y968" s="211"/>
      <c r="Z968" s="211"/>
      <c r="AA968" s="211"/>
      <c r="AB968" s="211"/>
      <c r="AC968" s="211"/>
      <c r="AD968" s="8"/>
    </row>
    <row r="969" spans="1:30" s="3" customFormat="1" x14ac:dyDescent="0.25">
      <c r="A969" s="188"/>
      <c r="B969" s="188"/>
      <c r="E969" s="388"/>
      <c r="F969" s="388"/>
      <c r="G969" s="190"/>
      <c r="H969" s="191"/>
      <c r="I969" s="192"/>
      <c r="J969" s="388"/>
      <c r="K969" s="578"/>
      <c r="L969" s="578"/>
      <c r="M969" s="388"/>
      <c r="N969" s="388"/>
      <c r="O969" s="578"/>
      <c r="P969" s="578"/>
      <c r="Q969" s="388"/>
      <c r="R969" s="196"/>
      <c r="S969" s="211"/>
      <c r="T969" s="211"/>
      <c r="U969" s="211"/>
      <c r="V969" s="211"/>
      <c r="W969" s="211"/>
      <c r="X969" s="211"/>
      <c r="Y969" s="211"/>
      <c r="Z969" s="211"/>
      <c r="AA969" s="211"/>
      <c r="AB969" s="211"/>
      <c r="AC969" s="211"/>
      <c r="AD969" s="8"/>
    </row>
    <row r="970" spans="1:30" s="3" customFormat="1" x14ac:dyDescent="0.25">
      <c r="A970" s="188"/>
      <c r="B970" s="188"/>
      <c r="E970" s="388"/>
      <c r="F970" s="388"/>
      <c r="G970" s="190"/>
      <c r="H970" s="191"/>
      <c r="I970" s="192"/>
      <c r="J970" s="388"/>
      <c r="K970" s="578"/>
      <c r="L970" s="578"/>
      <c r="M970" s="388"/>
      <c r="N970" s="388"/>
      <c r="O970" s="578"/>
      <c r="P970" s="578"/>
      <c r="Q970" s="388"/>
      <c r="R970" s="196"/>
      <c r="S970" s="211"/>
      <c r="T970" s="211"/>
      <c r="U970" s="211"/>
      <c r="V970" s="211"/>
      <c r="W970" s="211"/>
      <c r="X970" s="211"/>
      <c r="Y970" s="211"/>
      <c r="Z970" s="211"/>
      <c r="AA970" s="211"/>
      <c r="AB970" s="211"/>
      <c r="AC970" s="211"/>
      <c r="AD970" s="8"/>
    </row>
    <row r="971" spans="1:30" s="3" customFormat="1" x14ac:dyDescent="0.25">
      <c r="A971" s="188"/>
      <c r="B971" s="188"/>
      <c r="E971" s="388"/>
      <c r="F971" s="388"/>
      <c r="G971" s="190"/>
      <c r="H971" s="191"/>
      <c r="I971" s="192"/>
      <c r="J971" s="388"/>
      <c r="K971" s="578"/>
      <c r="L971" s="578"/>
      <c r="M971" s="388"/>
      <c r="N971" s="388"/>
      <c r="O971" s="578"/>
      <c r="P971" s="578"/>
      <c r="Q971" s="388"/>
      <c r="R971" s="196"/>
      <c r="S971" s="211"/>
      <c r="T971" s="211"/>
      <c r="U971" s="211"/>
      <c r="V971" s="211"/>
      <c r="W971" s="211"/>
      <c r="X971" s="211"/>
      <c r="Y971" s="211"/>
      <c r="Z971" s="211"/>
      <c r="AA971" s="211"/>
      <c r="AB971" s="211"/>
      <c r="AC971" s="211"/>
      <c r="AD971" s="8"/>
    </row>
    <row r="972" spans="1:30" s="3" customFormat="1" x14ac:dyDescent="0.25">
      <c r="A972" s="188"/>
      <c r="B972" s="188"/>
      <c r="E972" s="388"/>
      <c r="F972" s="388"/>
      <c r="G972" s="190"/>
      <c r="H972" s="191"/>
      <c r="I972" s="192"/>
      <c r="J972" s="388"/>
      <c r="K972" s="578"/>
      <c r="L972" s="578"/>
      <c r="M972" s="388"/>
      <c r="N972" s="388"/>
      <c r="O972" s="578"/>
      <c r="P972" s="578"/>
      <c r="Q972" s="388"/>
      <c r="R972" s="196"/>
      <c r="S972" s="211"/>
      <c r="T972" s="211"/>
      <c r="U972" s="211"/>
      <c r="V972" s="211"/>
      <c r="W972" s="211"/>
      <c r="X972" s="211"/>
      <c r="Y972" s="211"/>
      <c r="Z972" s="211"/>
      <c r="AA972" s="211"/>
      <c r="AB972" s="211"/>
      <c r="AC972" s="211"/>
      <c r="AD972" s="8"/>
    </row>
    <row r="973" spans="1:30" s="3" customFormat="1" x14ac:dyDescent="0.25">
      <c r="A973" s="188"/>
      <c r="B973" s="188"/>
      <c r="E973" s="388"/>
      <c r="F973" s="388"/>
      <c r="G973" s="190"/>
      <c r="H973" s="191"/>
      <c r="I973" s="192"/>
      <c r="J973" s="388"/>
      <c r="K973" s="578"/>
      <c r="L973" s="578"/>
      <c r="M973" s="388"/>
      <c r="N973" s="388"/>
      <c r="O973" s="578"/>
      <c r="P973" s="578"/>
      <c r="Q973" s="388"/>
      <c r="R973" s="196"/>
      <c r="S973" s="211"/>
      <c r="T973" s="211"/>
      <c r="U973" s="211"/>
      <c r="V973" s="211"/>
      <c r="W973" s="211"/>
      <c r="X973" s="211"/>
      <c r="Y973" s="211"/>
      <c r="Z973" s="211"/>
      <c r="AA973" s="211"/>
      <c r="AB973" s="211"/>
      <c r="AC973" s="211"/>
      <c r="AD973" s="8"/>
    </row>
    <row r="974" spans="1:30" s="3" customFormat="1" x14ac:dyDescent="0.25">
      <c r="A974" s="188"/>
      <c r="B974" s="188"/>
      <c r="E974" s="388"/>
      <c r="F974" s="388"/>
      <c r="G974" s="190"/>
      <c r="H974" s="191"/>
      <c r="I974" s="192"/>
      <c r="J974" s="388"/>
      <c r="K974" s="578"/>
      <c r="L974" s="578"/>
      <c r="M974" s="388"/>
      <c r="N974" s="388"/>
      <c r="O974" s="578"/>
      <c r="P974" s="578"/>
      <c r="Q974" s="388"/>
      <c r="R974" s="196"/>
      <c r="S974" s="211"/>
      <c r="T974" s="211"/>
      <c r="U974" s="211"/>
      <c r="V974" s="211"/>
      <c r="W974" s="211"/>
      <c r="X974" s="211"/>
      <c r="Y974" s="211"/>
      <c r="Z974" s="211"/>
      <c r="AA974" s="211"/>
      <c r="AB974" s="211"/>
      <c r="AC974" s="211"/>
      <c r="AD974" s="8"/>
    </row>
    <row r="975" spans="1:30" s="3" customFormat="1" x14ac:dyDescent="0.25">
      <c r="A975" s="188"/>
      <c r="B975" s="188"/>
      <c r="E975" s="388"/>
      <c r="F975" s="388"/>
      <c r="G975" s="190"/>
      <c r="H975" s="191"/>
      <c r="I975" s="192"/>
      <c r="J975" s="388"/>
      <c r="K975" s="578"/>
      <c r="L975" s="578"/>
      <c r="M975" s="388"/>
      <c r="N975" s="388"/>
      <c r="O975" s="578"/>
      <c r="P975" s="578"/>
      <c r="Q975" s="388"/>
      <c r="R975" s="196"/>
      <c r="S975" s="211"/>
      <c r="T975" s="211"/>
      <c r="U975" s="211"/>
      <c r="V975" s="211"/>
      <c r="W975" s="211"/>
      <c r="X975" s="211"/>
      <c r="Y975" s="211"/>
      <c r="Z975" s="211"/>
      <c r="AA975" s="211"/>
      <c r="AB975" s="211"/>
      <c r="AC975" s="211"/>
      <c r="AD975" s="8"/>
    </row>
    <row r="976" spans="1:30" s="3" customFormat="1" x14ac:dyDescent="0.25">
      <c r="A976" s="188"/>
      <c r="B976" s="188"/>
      <c r="E976" s="388"/>
      <c r="F976" s="388"/>
      <c r="G976" s="190"/>
      <c r="H976" s="191"/>
      <c r="I976" s="192"/>
      <c r="J976" s="388"/>
      <c r="K976" s="578"/>
      <c r="L976" s="578"/>
      <c r="M976" s="388"/>
      <c r="N976" s="388"/>
      <c r="O976" s="578"/>
      <c r="P976" s="578"/>
      <c r="Q976" s="388"/>
      <c r="R976" s="196"/>
      <c r="S976" s="211"/>
      <c r="T976" s="211"/>
      <c r="U976" s="211"/>
      <c r="V976" s="211"/>
      <c r="W976" s="211"/>
      <c r="X976" s="211"/>
      <c r="Y976" s="211"/>
      <c r="Z976" s="211"/>
      <c r="AA976" s="211"/>
      <c r="AB976" s="211"/>
      <c r="AC976" s="211"/>
      <c r="AD976" s="8"/>
    </row>
    <row r="977" spans="1:30" s="3" customFormat="1" x14ac:dyDescent="0.25">
      <c r="A977" s="188"/>
      <c r="B977" s="188"/>
      <c r="E977" s="388"/>
      <c r="F977" s="388"/>
      <c r="G977" s="190"/>
      <c r="H977" s="191"/>
      <c r="I977" s="192"/>
      <c r="J977" s="388"/>
      <c r="K977" s="578"/>
      <c r="L977" s="578"/>
      <c r="M977" s="388"/>
      <c r="N977" s="388"/>
      <c r="O977" s="578"/>
      <c r="P977" s="578"/>
      <c r="Q977" s="388"/>
      <c r="R977" s="196"/>
      <c r="S977" s="211"/>
      <c r="T977" s="211"/>
      <c r="U977" s="211"/>
      <c r="V977" s="211"/>
      <c r="W977" s="211"/>
      <c r="X977" s="211"/>
      <c r="Y977" s="211"/>
      <c r="Z977" s="211"/>
      <c r="AA977" s="211"/>
      <c r="AB977" s="211"/>
      <c r="AC977" s="211"/>
      <c r="AD977" s="8"/>
    </row>
    <row r="978" spans="1:30" s="3" customFormat="1" x14ac:dyDescent="0.25">
      <c r="A978" s="188"/>
      <c r="B978" s="188"/>
      <c r="E978" s="388"/>
      <c r="F978" s="388"/>
      <c r="G978" s="190"/>
      <c r="H978" s="191"/>
      <c r="I978" s="192"/>
      <c r="J978" s="388"/>
      <c r="K978" s="578"/>
      <c r="L978" s="578"/>
      <c r="M978" s="388"/>
      <c r="N978" s="388"/>
      <c r="O978" s="578"/>
      <c r="P978" s="578"/>
      <c r="Q978" s="388"/>
      <c r="R978" s="196"/>
      <c r="S978" s="211"/>
      <c r="T978" s="211"/>
      <c r="U978" s="211"/>
      <c r="V978" s="211"/>
      <c r="W978" s="211"/>
      <c r="X978" s="211"/>
      <c r="Y978" s="211"/>
      <c r="Z978" s="211"/>
      <c r="AA978" s="211"/>
      <c r="AB978" s="211"/>
      <c r="AC978" s="211"/>
      <c r="AD978" s="8"/>
    </row>
    <row r="979" spans="1:30" s="3" customFormat="1" x14ac:dyDescent="0.25">
      <c r="A979" s="188"/>
      <c r="B979" s="188"/>
      <c r="E979" s="388"/>
      <c r="F979" s="388"/>
      <c r="G979" s="190"/>
      <c r="H979" s="191"/>
      <c r="I979" s="192"/>
      <c r="J979" s="388"/>
      <c r="K979" s="578"/>
      <c r="L979" s="578"/>
      <c r="M979" s="388"/>
      <c r="N979" s="388"/>
      <c r="O979" s="578"/>
      <c r="P979" s="578"/>
      <c r="Q979" s="388"/>
      <c r="R979" s="196"/>
      <c r="S979" s="211"/>
      <c r="T979" s="211"/>
      <c r="U979" s="211"/>
      <c r="V979" s="211"/>
      <c r="W979" s="211"/>
      <c r="X979" s="211"/>
      <c r="Y979" s="211"/>
      <c r="Z979" s="211"/>
      <c r="AA979" s="211"/>
      <c r="AB979" s="211"/>
      <c r="AC979" s="211"/>
      <c r="AD979" s="8"/>
    </row>
    <row r="980" spans="1:30" s="3" customFormat="1" x14ac:dyDescent="0.25">
      <c r="A980" s="188"/>
      <c r="B980" s="188"/>
      <c r="E980" s="388"/>
      <c r="F980" s="388"/>
      <c r="G980" s="190"/>
      <c r="H980" s="191"/>
      <c r="I980" s="192"/>
      <c r="J980" s="388"/>
      <c r="K980" s="578"/>
      <c r="L980" s="578"/>
      <c r="M980" s="388"/>
      <c r="N980" s="388"/>
      <c r="O980" s="578"/>
      <c r="P980" s="578"/>
      <c r="Q980" s="388"/>
      <c r="R980" s="196"/>
      <c r="S980" s="211"/>
      <c r="T980" s="211"/>
      <c r="U980" s="211"/>
      <c r="V980" s="211"/>
      <c r="W980" s="211"/>
      <c r="X980" s="211"/>
      <c r="Y980" s="211"/>
      <c r="Z980" s="211"/>
      <c r="AA980" s="211"/>
      <c r="AB980" s="211"/>
      <c r="AC980" s="211"/>
      <c r="AD980" s="8"/>
    </row>
    <row r="981" spans="1:30" s="3" customFormat="1" x14ac:dyDescent="0.25">
      <c r="A981" s="188"/>
      <c r="B981" s="188"/>
      <c r="E981" s="388"/>
      <c r="F981" s="388"/>
      <c r="G981" s="190"/>
      <c r="H981" s="191"/>
      <c r="I981" s="192"/>
      <c r="J981" s="388"/>
      <c r="K981" s="578"/>
      <c r="L981" s="578"/>
      <c r="M981" s="388"/>
      <c r="N981" s="388"/>
      <c r="O981" s="578"/>
      <c r="P981" s="578"/>
      <c r="Q981" s="388"/>
      <c r="R981" s="196"/>
      <c r="S981" s="211"/>
      <c r="T981" s="211"/>
      <c r="U981" s="211"/>
      <c r="V981" s="211"/>
      <c r="W981" s="211"/>
      <c r="X981" s="211"/>
      <c r="Y981" s="211"/>
      <c r="Z981" s="211"/>
      <c r="AA981" s="211"/>
      <c r="AB981" s="211"/>
      <c r="AC981" s="211"/>
      <c r="AD981" s="8"/>
    </row>
    <row r="982" spans="1:30" s="3" customFormat="1" x14ac:dyDescent="0.25">
      <c r="A982" s="188"/>
      <c r="B982" s="188"/>
      <c r="E982" s="388"/>
      <c r="F982" s="388"/>
      <c r="G982" s="190"/>
      <c r="H982" s="191"/>
      <c r="I982" s="192"/>
      <c r="J982" s="388"/>
      <c r="K982" s="578"/>
      <c r="L982" s="578"/>
      <c r="M982" s="388"/>
      <c r="N982" s="388"/>
      <c r="O982" s="578"/>
      <c r="P982" s="578"/>
      <c r="Q982" s="388"/>
      <c r="R982" s="196"/>
      <c r="S982" s="211"/>
      <c r="T982" s="211"/>
      <c r="U982" s="211"/>
      <c r="V982" s="211"/>
      <c r="W982" s="211"/>
      <c r="X982" s="211"/>
      <c r="Y982" s="211"/>
      <c r="Z982" s="211"/>
      <c r="AA982" s="211"/>
      <c r="AB982" s="211"/>
      <c r="AC982" s="211"/>
      <c r="AD982" s="8"/>
    </row>
    <row r="983" spans="1:30" s="3" customFormat="1" x14ac:dyDescent="0.25">
      <c r="A983" s="188"/>
      <c r="B983" s="188"/>
      <c r="E983" s="388"/>
      <c r="F983" s="388"/>
      <c r="G983" s="190"/>
      <c r="H983" s="191"/>
      <c r="I983" s="192"/>
      <c r="J983" s="388"/>
      <c r="K983" s="578"/>
      <c r="L983" s="578"/>
      <c r="M983" s="388"/>
      <c r="N983" s="388"/>
      <c r="O983" s="578"/>
      <c r="P983" s="578"/>
      <c r="Q983" s="388"/>
      <c r="R983" s="196"/>
      <c r="S983" s="211"/>
      <c r="T983" s="211"/>
      <c r="U983" s="211"/>
      <c r="V983" s="211"/>
      <c r="W983" s="211"/>
      <c r="X983" s="211"/>
      <c r="Y983" s="211"/>
      <c r="Z983" s="211"/>
      <c r="AA983" s="211"/>
      <c r="AB983" s="211"/>
      <c r="AC983" s="211"/>
      <c r="AD983" s="8"/>
    </row>
    <row r="984" spans="1:30" s="3" customFormat="1" x14ac:dyDescent="0.25">
      <c r="A984" s="188"/>
      <c r="B984" s="188"/>
      <c r="E984" s="388"/>
      <c r="F984" s="388"/>
      <c r="G984" s="190"/>
      <c r="H984" s="191"/>
      <c r="I984" s="192"/>
      <c r="J984" s="388"/>
      <c r="K984" s="578"/>
      <c r="L984" s="578"/>
      <c r="M984" s="388"/>
      <c r="N984" s="388"/>
      <c r="O984" s="578"/>
      <c r="P984" s="578"/>
      <c r="Q984" s="388"/>
      <c r="R984" s="196"/>
      <c r="S984" s="211"/>
      <c r="T984" s="211"/>
      <c r="U984" s="211"/>
      <c r="V984" s="211"/>
      <c r="W984" s="211"/>
      <c r="X984" s="211"/>
      <c r="Y984" s="211"/>
      <c r="Z984" s="211"/>
      <c r="AA984" s="211"/>
      <c r="AB984" s="211"/>
      <c r="AC984" s="211"/>
      <c r="AD984" s="8"/>
    </row>
    <row r="985" spans="1:30" s="3" customFormat="1" x14ac:dyDescent="0.25">
      <c r="A985" s="188"/>
      <c r="B985" s="188"/>
      <c r="E985" s="388"/>
      <c r="F985" s="388"/>
      <c r="G985" s="190"/>
      <c r="H985" s="191"/>
      <c r="I985" s="192"/>
      <c r="J985" s="388"/>
      <c r="K985" s="578"/>
      <c r="L985" s="578"/>
      <c r="M985" s="388"/>
      <c r="N985" s="388"/>
      <c r="O985" s="578"/>
      <c r="P985" s="578"/>
      <c r="Q985" s="388"/>
      <c r="R985" s="196"/>
      <c r="S985" s="211"/>
      <c r="T985" s="211"/>
      <c r="U985" s="211"/>
      <c r="V985" s="211"/>
      <c r="W985" s="211"/>
      <c r="X985" s="211"/>
      <c r="Y985" s="211"/>
      <c r="Z985" s="211"/>
      <c r="AA985" s="211"/>
      <c r="AB985" s="211"/>
      <c r="AC985" s="211"/>
      <c r="AD985" s="8"/>
    </row>
    <row r="986" spans="1:30" s="3" customFormat="1" x14ac:dyDescent="0.25">
      <c r="A986" s="188"/>
      <c r="B986" s="188"/>
      <c r="E986" s="388"/>
      <c r="F986" s="388"/>
      <c r="G986" s="190"/>
      <c r="H986" s="191"/>
      <c r="I986" s="192"/>
      <c r="J986" s="388"/>
      <c r="K986" s="578"/>
      <c r="L986" s="578"/>
      <c r="M986" s="388"/>
      <c r="N986" s="388"/>
      <c r="O986" s="578"/>
      <c r="P986" s="578"/>
      <c r="Q986" s="388"/>
      <c r="R986" s="196"/>
      <c r="S986" s="211"/>
      <c r="T986" s="211"/>
      <c r="U986" s="211"/>
      <c r="V986" s="211"/>
      <c r="W986" s="211"/>
      <c r="X986" s="211"/>
      <c r="Y986" s="211"/>
      <c r="Z986" s="211"/>
      <c r="AA986" s="211"/>
      <c r="AB986" s="211"/>
      <c r="AC986" s="211"/>
      <c r="AD986" s="8"/>
    </row>
    <row r="987" spans="1:30" s="3" customFormat="1" x14ac:dyDescent="0.25">
      <c r="A987" s="188"/>
      <c r="B987" s="188"/>
      <c r="E987" s="388"/>
      <c r="F987" s="388"/>
      <c r="G987" s="190"/>
      <c r="H987" s="191"/>
      <c r="I987" s="192"/>
      <c r="J987" s="388"/>
      <c r="K987" s="578"/>
      <c r="L987" s="578"/>
      <c r="M987" s="388"/>
      <c r="N987" s="388"/>
      <c r="O987" s="578"/>
      <c r="P987" s="578"/>
      <c r="Q987" s="388"/>
      <c r="R987" s="196"/>
      <c r="S987" s="211"/>
      <c r="T987" s="211"/>
      <c r="U987" s="211"/>
      <c r="V987" s="211"/>
      <c r="W987" s="211"/>
      <c r="X987" s="211"/>
      <c r="Y987" s="211"/>
      <c r="Z987" s="211"/>
      <c r="AA987" s="211"/>
      <c r="AB987" s="211"/>
      <c r="AC987" s="211"/>
      <c r="AD987" s="8"/>
    </row>
    <row r="988" spans="1:30" s="3" customFormat="1" x14ac:dyDescent="0.25">
      <c r="A988" s="188"/>
      <c r="B988" s="188"/>
      <c r="E988" s="388"/>
      <c r="F988" s="388"/>
      <c r="G988" s="190"/>
      <c r="H988" s="191"/>
      <c r="I988" s="192"/>
      <c r="J988" s="388"/>
      <c r="K988" s="578"/>
      <c r="L988" s="578"/>
      <c r="M988" s="388"/>
      <c r="N988" s="388"/>
      <c r="O988" s="578"/>
      <c r="P988" s="578"/>
      <c r="Q988" s="388"/>
      <c r="R988" s="196"/>
      <c r="S988" s="211"/>
      <c r="T988" s="211"/>
      <c r="U988" s="211"/>
      <c r="V988" s="211"/>
      <c r="W988" s="211"/>
      <c r="X988" s="211"/>
      <c r="Y988" s="211"/>
      <c r="Z988" s="211"/>
      <c r="AA988" s="211"/>
      <c r="AB988" s="211"/>
      <c r="AC988" s="211"/>
      <c r="AD988" s="8"/>
    </row>
    <row r="989" spans="1:30" s="3" customFormat="1" x14ac:dyDescent="0.25">
      <c r="A989" s="188"/>
      <c r="B989" s="188"/>
      <c r="E989" s="388"/>
      <c r="F989" s="388"/>
      <c r="G989" s="190"/>
      <c r="H989" s="191"/>
      <c r="I989" s="192"/>
      <c r="J989" s="388"/>
      <c r="K989" s="578"/>
      <c r="L989" s="578"/>
      <c r="M989" s="388"/>
      <c r="N989" s="388"/>
      <c r="O989" s="578"/>
      <c r="P989" s="578"/>
      <c r="Q989" s="388"/>
      <c r="R989" s="196"/>
      <c r="S989" s="211"/>
      <c r="T989" s="211"/>
      <c r="U989" s="211"/>
      <c r="V989" s="211"/>
      <c r="W989" s="211"/>
      <c r="X989" s="211"/>
      <c r="Y989" s="211"/>
      <c r="Z989" s="211"/>
      <c r="AA989" s="211"/>
      <c r="AB989" s="211"/>
      <c r="AC989" s="211"/>
      <c r="AD989" s="8"/>
    </row>
    <row r="990" spans="1:30" s="3" customFormat="1" x14ac:dyDescent="0.25">
      <c r="A990" s="188"/>
      <c r="B990" s="188"/>
      <c r="E990" s="388"/>
      <c r="F990" s="388"/>
      <c r="G990" s="190"/>
      <c r="H990" s="191"/>
      <c r="I990" s="192"/>
      <c r="J990" s="388"/>
      <c r="K990" s="578"/>
      <c r="L990" s="578"/>
      <c r="M990" s="388"/>
      <c r="N990" s="388"/>
      <c r="O990" s="578"/>
      <c r="P990" s="578"/>
      <c r="Q990" s="388"/>
      <c r="R990" s="196"/>
      <c r="S990" s="211"/>
      <c r="T990" s="211"/>
      <c r="U990" s="211"/>
      <c r="V990" s="211"/>
      <c r="W990" s="211"/>
      <c r="X990" s="211"/>
      <c r="Y990" s="211"/>
      <c r="Z990" s="211"/>
      <c r="AA990" s="211"/>
      <c r="AB990" s="211"/>
      <c r="AC990" s="211"/>
      <c r="AD990" s="8"/>
    </row>
    <row r="991" spans="1:30" s="3" customFormat="1" x14ac:dyDescent="0.25">
      <c r="A991" s="188"/>
      <c r="B991" s="188"/>
      <c r="E991" s="388"/>
      <c r="F991" s="388"/>
      <c r="G991" s="190"/>
      <c r="H991" s="191"/>
      <c r="I991" s="192"/>
      <c r="J991" s="388"/>
      <c r="K991" s="578"/>
      <c r="L991" s="578"/>
      <c r="M991" s="388"/>
      <c r="N991" s="388"/>
      <c r="O991" s="578"/>
      <c r="P991" s="578"/>
      <c r="Q991" s="388"/>
      <c r="R991" s="196"/>
      <c r="S991" s="211"/>
      <c r="T991" s="211"/>
      <c r="U991" s="211"/>
      <c r="V991" s="211"/>
      <c r="W991" s="211"/>
      <c r="X991" s="211"/>
      <c r="Y991" s="211"/>
      <c r="Z991" s="211"/>
      <c r="AA991" s="211"/>
      <c r="AB991" s="211"/>
      <c r="AC991" s="211"/>
      <c r="AD991" s="8"/>
    </row>
    <row r="992" spans="1:30" s="3" customFormat="1" x14ac:dyDescent="0.25">
      <c r="A992" s="188"/>
      <c r="B992" s="188"/>
      <c r="E992" s="388"/>
      <c r="F992" s="388"/>
      <c r="G992" s="190"/>
      <c r="H992" s="191"/>
      <c r="I992" s="192"/>
      <c r="J992" s="388"/>
      <c r="K992" s="578"/>
      <c r="L992" s="578"/>
      <c r="M992" s="388"/>
      <c r="N992" s="388"/>
      <c r="O992" s="578"/>
      <c r="P992" s="578"/>
      <c r="Q992" s="388"/>
      <c r="R992" s="196"/>
      <c r="S992" s="211"/>
      <c r="T992" s="211"/>
      <c r="U992" s="211"/>
      <c r="V992" s="211"/>
      <c r="W992" s="211"/>
      <c r="X992" s="211"/>
      <c r="Y992" s="211"/>
      <c r="Z992" s="211"/>
      <c r="AA992" s="211"/>
      <c r="AB992" s="211"/>
      <c r="AC992" s="211"/>
      <c r="AD992" s="8"/>
    </row>
    <row r="993" spans="1:30" s="3" customFormat="1" x14ac:dyDescent="0.25">
      <c r="A993" s="188"/>
      <c r="B993" s="188"/>
      <c r="E993" s="388"/>
      <c r="F993" s="388"/>
      <c r="G993" s="190"/>
      <c r="H993" s="191"/>
      <c r="I993" s="192"/>
      <c r="J993" s="388"/>
      <c r="K993" s="578"/>
      <c r="L993" s="578"/>
      <c r="M993" s="388"/>
      <c r="N993" s="388"/>
      <c r="O993" s="578"/>
      <c r="P993" s="578"/>
      <c r="Q993" s="388"/>
      <c r="R993" s="196"/>
      <c r="S993" s="211"/>
      <c r="T993" s="211"/>
      <c r="U993" s="211"/>
      <c r="V993" s="211"/>
      <c r="W993" s="211"/>
      <c r="X993" s="211"/>
      <c r="Y993" s="211"/>
      <c r="Z993" s="211"/>
      <c r="AA993" s="211"/>
      <c r="AB993" s="211"/>
      <c r="AC993" s="211"/>
      <c r="AD993" s="8"/>
    </row>
    <row r="994" spans="1:30" s="3" customFormat="1" x14ac:dyDescent="0.25">
      <c r="A994" s="188"/>
      <c r="B994" s="188"/>
      <c r="E994" s="388"/>
      <c r="F994" s="388"/>
      <c r="G994" s="190"/>
      <c r="H994" s="191"/>
      <c r="I994" s="192"/>
      <c r="J994" s="388"/>
      <c r="K994" s="578"/>
      <c r="L994" s="578"/>
      <c r="M994" s="388"/>
      <c r="N994" s="388"/>
      <c r="O994" s="578"/>
      <c r="P994" s="578"/>
      <c r="Q994" s="388"/>
      <c r="R994" s="196"/>
      <c r="S994" s="211"/>
      <c r="T994" s="211"/>
      <c r="U994" s="211"/>
      <c r="V994" s="211"/>
      <c r="W994" s="211"/>
      <c r="X994" s="211"/>
      <c r="Y994" s="211"/>
      <c r="Z994" s="211"/>
      <c r="AA994" s="211"/>
      <c r="AB994" s="211"/>
      <c r="AC994" s="211"/>
      <c r="AD994" s="8"/>
    </row>
    <row r="995" spans="1:30" s="3" customFormat="1" x14ac:dyDescent="0.25">
      <c r="A995" s="188"/>
      <c r="B995" s="188"/>
      <c r="E995" s="388"/>
      <c r="F995" s="388"/>
      <c r="G995" s="190"/>
      <c r="H995" s="191"/>
      <c r="I995" s="192"/>
      <c r="J995" s="388"/>
      <c r="K995" s="578"/>
      <c r="L995" s="578"/>
      <c r="M995" s="388"/>
      <c r="N995" s="388"/>
      <c r="O995" s="578"/>
      <c r="P995" s="578"/>
      <c r="Q995" s="388"/>
      <c r="R995" s="196"/>
      <c r="S995" s="211"/>
      <c r="T995" s="211"/>
      <c r="U995" s="211"/>
      <c r="V995" s="211"/>
      <c r="W995" s="211"/>
      <c r="X995" s="211"/>
      <c r="Y995" s="211"/>
      <c r="Z995" s="211"/>
      <c r="AA995" s="211"/>
      <c r="AB995" s="211"/>
      <c r="AC995" s="211"/>
      <c r="AD995" s="8"/>
    </row>
    <row r="996" spans="1:30" s="3" customFormat="1" x14ac:dyDescent="0.25">
      <c r="A996" s="188"/>
      <c r="B996" s="188"/>
      <c r="E996" s="388"/>
      <c r="F996" s="388"/>
      <c r="G996" s="190"/>
      <c r="H996" s="191"/>
      <c r="I996" s="192"/>
      <c r="J996" s="388"/>
      <c r="K996" s="578"/>
      <c r="L996" s="578"/>
      <c r="M996" s="388"/>
      <c r="N996" s="388"/>
      <c r="O996" s="578"/>
      <c r="P996" s="578"/>
      <c r="Q996" s="388"/>
      <c r="R996" s="196"/>
      <c r="S996" s="211"/>
      <c r="T996" s="211"/>
      <c r="U996" s="211"/>
      <c r="V996" s="211"/>
      <c r="W996" s="211"/>
      <c r="X996" s="211"/>
      <c r="Y996" s="211"/>
      <c r="Z996" s="211"/>
      <c r="AA996" s="211"/>
      <c r="AB996" s="211"/>
      <c r="AC996" s="211"/>
      <c r="AD996" s="8"/>
    </row>
    <row r="997" spans="1:30" s="3" customFormat="1" x14ac:dyDescent="0.25">
      <c r="A997" s="188"/>
      <c r="B997" s="188"/>
      <c r="E997" s="388"/>
      <c r="F997" s="388"/>
      <c r="G997" s="190"/>
      <c r="H997" s="191"/>
      <c r="I997" s="192"/>
      <c r="J997" s="388"/>
      <c r="K997" s="578"/>
      <c r="L997" s="578"/>
      <c r="M997" s="388"/>
      <c r="N997" s="388"/>
      <c r="O997" s="578"/>
      <c r="P997" s="578"/>
      <c r="Q997" s="388"/>
      <c r="R997" s="196"/>
      <c r="S997" s="211"/>
      <c r="T997" s="211"/>
      <c r="U997" s="211"/>
      <c r="V997" s="211"/>
      <c r="W997" s="211"/>
      <c r="X997" s="211"/>
      <c r="Y997" s="211"/>
      <c r="Z997" s="211"/>
      <c r="AA997" s="211"/>
      <c r="AB997" s="211"/>
      <c r="AC997" s="211"/>
      <c r="AD997" s="8"/>
    </row>
    <row r="998" spans="1:30" s="3" customFormat="1" x14ac:dyDescent="0.25">
      <c r="A998" s="188"/>
      <c r="B998" s="188"/>
      <c r="E998" s="388"/>
      <c r="F998" s="388"/>
      <c r="G998" s="190"/>
      <c r="H998" s="191"/>
      <c r="I998" s="192"/>
      <c r="J998" s="388"/>
      <c r="K998" s="578"/>
      <c r="L998" s="578"/>
      <c r="M998" s="388"/>
      <c r="N998" s="388"/>
      <c r="O998" s="578"/>
      <c r="P998" s="578"/>
      <c r="Q998" s="388"/>
      <c r="R998" s="196"/>
      <c r="S998" s="211"/>
      <c r="T998" s="211"/>
      <c r="U998" s="211"/>
      <c r="V998" s="211"/>
      <c r="W998" s="211"/>
      <c r="X998" s="211"/>
      <c r="Y998" s="211"/>
      <c r="Z998" s="211"/>
      <c r="AA998" s="211"/>
      <c r="AB998" s="211"/>
      <c r="AC998" s="211"/>
      <c r="AD998" s="8"/>
    </row>
    <row r="999" spans="1:30" s="3" customFormat="1" x14ac:dyDescent="0.25">
      <c r="A999" s="188"/>
      <c r="B999" s="188"/>
      <c r="E999" s="388"/>
      <c r="F999" s="388"/>
      <c r="G999" s="190"/>
      <c r="H999" s="191"/>
      <c r="I999" s="192"/>
      <c r="J999" s="388"/>
      <c r="K999" s="578"/>
      <c r="L999" s="578"/>
      <c r="M999" s="388"/>
      <c r="N999" s="388"/>
      <c r="O999" s="578"/>
      <c r="P999" s="578"/>
      <c r="Q999" s="388"/>
      <c r="R999" s="196"/>
      <c r="S999" s="211"/>
      <c r="T999" s="211"/>
      <c r="U999" s="211"/>
      <c r="V999" s="211"/>
      <c r="W999" s="211"/>
      <c r="X999" s="211"/>
      <c r="Y999" s="211"/>
      <c r="Z999" s="211"/>
      <c r="AA999" s="211"/>
      <c r="AB999" s="211"/>
      <c r="AC999" s="211"/>
      <c r="AD999" s="8"/>
    </row>
    <row r="1000" spans="1:30" s="3" customFormat="1" x14ac:dyDescent="0.25">
      <c r="A1000" s="188"/>
      <c r="B1000" s="188"/>
      <c r="E1000" s="388"/>
      <c r="F1000" s="388"/>
      <c r="G1000" s="190"/>
      <c r="H1000" s="191"/>
      <c r="I1000" s="192"/>
      <c r="J1000" s="388"/>
      <c r="K1000" s="578"/>
      <c r="L1000" s="578"/>
      <c r="M1000" s="388"/>
      <c r="N1000" s="388"/>
      <c r="O1000" s="578"/>
      <c r="P1000" s="578"/>
      <c r="Q1000" s="388"/>
      <c r="R1000" s="196"/>
      <c r="S1000" s="211"/>
      <c r="T1000" s="211"/>
      <c r="U1000" s="211"/>
      <c r="V1000" s="211"/>
      <c r="W1000" s="211"/>
      <c r="X1000" s="211"/>
      <c r="Y1000" s="211"/>
      <c r="Z1000" s="211"/>
      <c r="AA1000" s="211"/>
      <c r="AB1000" s="211"/>
      <c r="AC1000" s="211"/>
      <c r="AD1000" s="8"/>
    </row>
    <row r="1001" spans="1:30" s="3" customFormat="1" x14ac:dyDescent="0.25">
      <c r="A1001" s="188"/>
      <c r="B1001" s="188"/>
      <c r="E1001" s="388"/>
      <c r="F1001" s="388"/>
      <c r="G1001" s="190"/>
      <c r="H1001" s="191"/>
      <c r="I1001" s="192"/>
      <c r="J1001" s="388"/>
      <c r="K1001" s="578"/>
      <c r="L1001" s="578"/>
      <c r="M1001" s="388"/>
      <c r="N1001" s="388"/>
      <c r="O1001" s="578"/>
      <c r="P1001" s="578"/>
      <c r="Q1001" s="388"/>
      <c r="R1001" s="196"/>
      <c r="S1001" s="211"/>
      <c r="T1001" s="211"/>
      <c r="U1001" s="211"/>
      <c r="V1001" s="211"/>
      <c r="W1001" s="211"/>
      <c r="X1001" s="211"/>
      <c r="Y1001" s="211"/>
      <c r="Z1001" s="211"/>
      <c r="AA1001" s="211"/>
      <c r="AB1001" s="211"/>
      <c r="AC1001" s="211"/>
      <c r="AD1001" s="8"/>
    </row>
    <row r="1002" spans="1:30" s="3" customFormat="1" x14ac:dyDescent="0.25">
      <c r="A1002" s="188"/>
      <c r="B1002" s="188"/>
      <c r="E1002" s="388"/>
      <c r="F1002" s="388"/>
      <c r="G1002" s="190"/>
      <c r="H1002" s="191"/>
      <c r="I1002" s="192"/>
      <c r="J1002" s="388"/>
      <c r="K1002" s="578"/>
      <c r="L1002" s="578"/>
      <c r="M1002" s="388"/>
      <c r="N1002" s="388"/>
      <c r="O1002" s="578"/>
      <c r="P1002" s="578"/>
      <c r="Q1002" s="388"/>
      <c r="R1002" s="196"/>
      <c r="S1002" s="211"/>
      <c r="T1002" s="211"/>
      <c r="U1002" s="211"/>
      <c r="V1002" s="211"/>
      <c r="W1002" s="211"/>
      <c r="X1002" s="211"/>
      <c r="Y1002" s="211"/>
      <c r="Z1002" s="211"/>
      <c r="AA1002" s="211"/>
      <c r="AB1002" s="211"/>
      <c r="AC1002" s="211"/>
      <c r="AD1002" s="8"/>
    </row>
    <row r="1003" spans="1:30" s="3" customFormat="1" x14ac:dyDescent="0.25">
      <c r="A1003" s="188"/>
      <c r="B1003" s="188"/>
      <c r="E1003" s="388"/>
      <c r="F1003" s="388"/>
      <c r="G1003" s="190"/>
      <c r="H1003" s="191"/>
      <c r="I1003" s="192"/>
      <c r="J1003" s="388"/>
      <c r="K1003" s="578"/>
      <c r="L1003" s="578"/>
      <c r="M1003" s="388"/>
      <c r="N1003" s="388"/>
      <c r="O1003" s="578"/>
      <c r="P1003" s="578"/>
      <c r="Q1003" s="388"/>
      <c r="R1003" s="196"/>
      <c r="S1003" s="211"/>
      <c r="T1003" s="211"/>
      <c r="U1003" s="211"/>
      <c r="V1003" s="211"/>
      <c r="W1003" s="211"/>
      <c r="X1003" s="211"/>
      <c r="Y1003" s="211"/>
      <c r="Z1003" s="211"/>
      <c r="AA1003" s="211"/>
      <c r="AB1003" s="211"/>
      <c r="AC1003" s="211"/>
      <c r="AD1003" s="8"/>
    </row>
    <row r="1004" spans="1:30" s="3" customFormat="1" x14ac:dyDescent="0.25">
      <c r="A1004" s="188"/>
      <c r="B1004" s="188"/>
      <c r="E1004" s="388"/>
      <c r="F1004" s="388"/>
      <c r="G1004" s="190"/>
      <c r="H1004" s="191"/>
      <c r="I1004" s="192"/>
      <c r="J1004" s="388"/>
      <c r="K1004" s="578"/>
      <c r="L1004" s="578"/>
      <c r="M1004" s="388"/>
      <c r="N1004" s="388"/>
      <c r="O1004" s="578"/>
      <c r="P1004" s="578"/>
      <c r="Q1004" s="388"/>
      <c r="R1004" s="196"/>
      <c r="S1004" s="211"/>
      <c r="T1004" s="211"/>
      <c r="U1004" s="211"/>
      <c r="V1004" s="211"/>
      <c r="W1004" s="211"/>
      <c r="X1004" s="211"/>
      <c r="Y1004" s="211"/>
      <c r="Z1004" s="211"/>
      <c r="AA1004" s="211"/>
      <c r="AB1004" s="211"/>
      <c r="AC1004" s="211"/>
      <c r="AD1004" s="8"/>
    </row>
    <row r="1005" spans="1:30" s="3" customFormat="1" x14ac:dyDescent="0.25">
      <c r="A1005" s="188"/>
      <c r="B1005" s="188"/>
      <c r="E1005" s="388"/>
      <c r="F1005" s="388"/>
      <c r="G1005" s="190"/>
      <c r="H1005" s="191"/>
      <c r="I1005" s="192"/>
      <c r="J1005" s="388"/>
      <c r="K1005" s="578"/>
      <c r="L1005" s="578"/>
      <c r="M1005" s="388"/>
      <c r="N1005" s="388"/>
      <c r="O1005" s="578"/>
      <c r="P1005" s="578"/>
      <c r="Q1005" s="388"/>
      <c r="R1005" s="196"/>
      <c r="S1005" s="211"/>
      <c r="T1005" s="211"/>
      <c r="U1005" s="211"/>
      <c r="V1005" s="211"/>
      <c r="W1005" s="211"/>
      <c r="X1005" s="211"/>
      <c r="Y1005" s="211"/>
      <c r="Z1005" s="211"/>
      <c r="AA1005" s="211"/>
      <c r="AB1005" s="211"/>
      <c r="AC1005" s="211"/>
      <c r="AD1005" s="8"/>
    </row>
    <row r="1006" spans="1:30" s="3" customFormat="1" x14ac:dyDescent="0.25">
      <c r="A1006" s="188"/>
      <c r="B1006" s="188"/>
      <c r="E1006" s="388"/>
      <c r="F1006" s="388"/>
      <c r="G1006" s="190"/>
      <c r="H1006" s="191"/>
      <c r="I1006" s="192"/>
      <c r="J1006" s="388"/>
      <c r="K1006" s="578"/>
      <c r="L1006" s="578"/>
      <c r="M1006" s="388"/>
      <c r="N1006" s="388"/>
      <c r="O1006" s="578"/>
      <c r="P1006" s="578"/>
      <c r="Q1006" s="388"/>
      <c r="R1006" s="196"/>
      <c r="S1006" s="211"/>
      <c r="T1006" s="211"/>
      <c r="U1006" s="211"/>
      <c r="V1006" s="211"/>
      <c r="W1006" s="211"/>
      <c r="X1006" s="211"/>
      <c r="Y1006" s="211"/>
      <c r="Z1006" s="211"/>
      <c r="AA1006" s="211"/>
      <c r="AB1006" s="211"/>
      <c r="AC1006" s="211"/>
      <c r="AD1006" s="8"/>
    </row>
    <row r="1007" spans="1:30" s="3" customFormat="1" x14ac:dyDescent="0.25">
      <c r="A1007" s="188"/>
      <c r="B1007" s="188"/>
      <c r="E1007" s="388"/>
      <c r="F1007" s="388"/>
      <c r="G1007" s="190"/>
      <c r="H1007" s="191"/>
      <c r="I1007" s="192"/>
      <c r="J1007" s="388"/>
      <c r="K1007" s="578"/>
      <c r="L1007" s="578"/>
      <c r="M1007" s="388"/>
      <c r="N1007" s="388"/>
      <c r="O1007" s="578"/>
      <c r="P1007" s="578"/>
      <c r="Q1007" s="388"/>
      <c r="R1007" s="196"/>
      <c r="S1007" s="211"/>
      <c r="T1007" s="211"/>
      <c r="U1007" s="211"/>
      <c r="V1007" s="211"/>
      <c r="W1007" s="211"/>
      <c r="X1007" s="211"/>
      <c r="Y1007" s="211"/>
      <c r="Z1007" s="211"/>
      <c r="AA1007" s="211"/>
      <c r="AB1007" s="211"/>
      <c r="AC1007" s="211"/>
      <c r="AD1007" s="8"/>
    </row>
    <row r="1008" spans="1:30" s="3" customFormat="1" x14ac:dyDescent="0.25">
      <c r="A1008" s="188"/>
      <c r="B1008" s="188"/>
      <c r="E1008" s="388"/>
      <c r="F1008" s="388"/>
      <c r="G1008" s="190"/>
      <c r="H1008" s="191"/>
      <c r="I1008" s="192"/>
      <c r="J1008" s="388"/>
      <c r="K1008" s="578"/>
      <c r="L1008" s="578"/>
      <c r="M1008" s="388"/>
      <c r="N1008" s="388"/>
      <c r="O1008" s="578"/>
      <c r="P1008" s="578"/>
      <c r="Q1008" s="388"/>
      <c r="R1008" s="196"/>
      <c r="S1008" s="211"/>
      <c r="T1008" s="211"/>
      <c r="U1008" s="211"/>
      <c r="V1008" s="211"/>
      <c r="W1008" s="211"/>
      <c r="X1008" s="211"/>
      <c r="Y1008" s="211"/>
      <c r="Z1008" s="211"/>
      <c r="AA1008" s="211"/>
      <c r="AB1008" s="211"/>
      <c r="AC1008" s="211"/>
      <c r="AD1008" s="8"/>
    </row>
    <row r="1009" spans="1:30" s="3" customFormat="1" x14ac:dyDescent="0.25">
      <c r="A1009" s="188"/>
      <c r="B1009" s="188"/>
      <c r="E1009" s="388"/>
      <c r="F1009" s="388"/>
      <c r="G1009" s="190"/>
      <c r="H1009" s="191"/>
      <c r="I1009" s="192"/>
      <c r="J1009" s="388"/>
      <c r="K1009" s="578"/>
      <c r="L1009" s="578"/>
      <c r="M1009" s="388"/>
      <c r="N1009" s="388"/>
      <c r="O1009" s="578"/>
      <c r="P1009" s="578"/>
      <c r="Q1009" s="388"/>
      <c r="R1009" s="196"/>
      <c r="S1009" s="211"/>
      <c r="T1009" s="211"/>
      <c r="U1009" s="211"/>
      <c r="V1009" s="211"/>
      <c r="W1009" s="211"/>
      <c r="X1009" s="211"/>
      <c r="Y1009" s="211"/>
      <c r="Z1009" s="211"/>
      <c r="AA1009" s="211"/>
      <c r="AB1009" s="211"/>
      <c r="AC1009" s="211"/>
      <c r="AD1009" s="8"/>
    </row>
    <row r="1010" spans="1:30" s="3" customFormat="1" x14ac:dyDescent="0.25">
      <c r="A1010" s="188"/>
      <c r="B1010" s="188"/>
      <c r="E1010" s="388"/>
      <c r="F1010" s="388"/>
      <c r="G1010" s="190"/>
      <c r="H1010" s="191"/>
      <c r="I1010" s="192"/>
      <c r="J1010" s="388"/>
      <c r="K1010" s="578"/>
      <c r="L1010" s="578"/>
      <c r="M1010" s="388"/>
      <c r="N1010" s="388"/>
      <c r="O1010" s="578"/>
      <c r="P1010" s="578"/>
      <c r="Q1010" s="388"/>
      <c r="R1010" s="196"/>
      <c r="S1010" s="211"/>
      <c r="T1010" s="211"/>
      <c r="U1010" s="211"/>
      <c r="V1010" s="211"/>
      <c r="W1010" s="211"/>
      <c r="X1010" s="211"/>
      <c r="Y1010" s="211"/>
      <c r="Z1010" s="211"/>
      <c r="AA1010" s="211"/>
      <c r="AB1010" s="211"/>
      <c r="AC1010" s="211"/>
      <c r="AD1010" s="8"/>
    </row>
    <row r="1011" spans="1:30" s="3" customFormat="1" x14ac:dyDescent="0.25">
      <c r="A1011" s="188"/>
      <c r="B1011" s="188"/>
      <c r="E1011" s="388"/>
      <c r="F1011" s="388"/>
      <c r="G1011" s="190"/>
      <c r="H1011" s="191"/>
      <c r="I1011" s="192"/>
      <c r="J1011" s="388"/>
      <c r="K1011" s="578"/>
      <c r="L1011" s="578"/>
      <c r="M1011" s="388"/>
      <c r="N1011" s="388"/>
      <c r="O1011" s="578"/>
      <c r="P1011" s="578"/>
      <c r="Q1011" s="388"/>
      <c r="R1011" s="196"/>
      <c r="S1011" s="211"/>
      <c r="T1011" s="211"/>
      <c r="U1011" s="211"/>
      <c r="V1011" s="211"/>
      <c r="W1011" s="211"/>
      <c r="X1011" s="211"/>
      <c r="Y1011" s="211"/>
      <c r="Z1011" s="211"/>
      <c r="AA1011" s="211"/>
      <c r="AB1011" s="211"/>
      <c r="AC1011" s="211"/>
      <c r="AD1011" s="8"/>
    </row>
    <row r="1012" spans="1:30" s="3" customFormat="1" x14ac:dyDescent="0.25">
      <c r="A1012" s="188"/>
      <c r="B1012" s="188"/>
      <c r="E1012" s="388"/>
      <c r="F1012" s="388"/>
      <c r="G1012" s="190"/>
      <c r="H1012" s="191"/>
      <c r="I1012" s="192"/>
      <c r="J1012" s="388"/>
      <c r="K1012" s="578"/>
      <c r="L1012" s="578"/>
      <c r="M1012" s="388"/>
      <c r="N1012" s="388"/>
      <c r="O1012" s="578"/>
      <c r="P1012" s="578"/>
      <c r="Q1012" s="388"/>
      <c r="R1012" s="196"/>
      <c r="S1012" s="211"/>
      <c r="T1012" s="211"/>
      <c r="U1012" s="211"/>
      <c r="V1012" s="211"/>
      <c r="W1012" s="211"/>
      <c r="X1012" s="211"/>
      <c r="Y1012" s="211"/>
      <c r="Z1012" s="211"/>
      <c r="AA1012" s="211"/>
      <c r="AB1012" s="211"/>
      <c r="AC1012" s="211"/>
      <c r="AD1012" s="8"/>
    </row>
    <row r="1013" spans="1:30" s="3" customFormat="1" x14ac:dyDescent="0.25">
      <c r="A1013" s="188"/>
      <c r="B1013" s="188"/>
      <c r="E1013" s="388"/>
      <c r="F1013" s="388"/>
      <c r="G1013" s="190"/>
      <c r="H1013" s="191"/>
      <c r="I1013" s="192"/>
      <c r="J1013" s="388"/>
      <c r="K1013" s="578"/>
      <c r="L1013" s="578"/>
      <c r="M1013" s="388"/>
      <c r="N1013" s="388"/>
      <c r="O1013" s="578"/>
      <c r="P1013" s="578"/>
      <c r="Q1013" s="388"/>
      <c r="R1013" s="196"/>
      <c r="S1013" s="211"/>
      <c r="T1013" s="211"/>
      <c r="U1013" s="211"/>
      <c r="V1013" s="211"/>
      <c r="W1013" s="211"/>
      <c r="X1013" s="211"/>
      <c r="Y1013" s="211"/>
      <c r="Z1013" s="211"/>
      <c r="AA1013" s="211"/>
      <c r="AB1013" s="211"/>
      <c r="AC1013" s="211"/>
      <c r="AD1013" s="8"/>
    </row>
    <row r="1014" spans="1:30" s="3" customFormat="1" x14ac:dyDescent="0.25">
      <c r="A1014" s="188"/>
      <c r="B1014" s="188"/>
      <c r="E1014" s="388"/>
      <c r="F1014" s="388"/>
      <c r="G1014" s="190"/>
      <c r="H1014" s="191"/>
      <c r="I1014" s="192"/>
      <c r="J1014" s="388"/>
      <c r="K1014" s="578"/>
      <c r="L1014" s="578"/>
      <c r="M1014" s="388"/>
      <c r="N1014" s="388"/>
      <c r="O1014" s="578"/>
      <c r="P1014" s="578"/>
      <c r="Q1014" s="388"/>
      <c r="R1014" s="196"/>
      <c r="S1014" s="211"/>
      <c r="T1014" s="211"/>
      <c r="U1014" s="211"/>
      <c r="V1014" s="211"/>
      <c r="W1014" s="211"/>
      <c r="X1014" s="211"/>
      <c r="Y1014" s="211"/>
      <c r="Z1014" s="211"/>
      <c r="AA1014" s="211"/>
      <c r="AB1014" s="211"/>
      <c r="AC1014" s="211"/>
      <c r="AD1014" s="8"/>
    </row>
    <row r="1015" spans="1:30" s="3" customFormat="1" x14ac:dyDescent="0.25">
      <c r="A1015" s="188"/>
      <c r="B1015" s="188"/>
      <c r="E1015" s="388"/>
      <c r="F1015" s="388"/>
      <c r="G1015" s="190"/>
      <c r="H1015" s="191"/>
      <c r="I1015" s="192"/>
      <c r="J1015" s="388"/>
      <c r="K1015" s="578"/>
      <c r="L1015" s="578"/>
      <c r="M1015" s="388"/>
      <c r="N1015" s="388"/>
      <c r="O1015" s="578"/>
      <c r="P1015" s="578"/>
      <c r="Q1015" s="388"/>
      <c r="R1015" s="196"/>
      <c r="S1015" s="211"/>
      <c r="T1015" s="211"/>
      <c r="U1015" s="211"/>
      <c r="V1015" s="211"/>
      <c r="W1015" s="211"/>
      <c r="X1015" s="211"/>
      <c r="Y1015" s="211"/>
      <c r="Z1015" s="211"/>
      <c r="AA1015" s="211"/>
      <c r="AB1015" s="211"/>
      <c r="AC1015" s="211"/>
      <c r="AD1015" s="8"/>
    </row>
    <row r="1016" spans="1:30" s="3" customFormat="1" x14ac:dyDescent="0.25">
      <c r="A1016" s="188"/>
      <c r="B1016" s="188"/>
      <c r="E1016" s="388"/>
      <c r="F1016" s="388"/>
      <c r="G1016" s="190"/>
      <c r="H1016" s="191"/>
      <c r="I1016" s="192"/>
      <c r="J1016" s="388"/>
      <c r="K1016" s="578"/>
      <c r="L1016" s="578"/>
      <c r="M1016" s="388"/>
      <c r="N1016" s="388"/>
      <c r="O1016" s="578"/>
      <c r="P1016" s="578"/>
      <c r="Q1016" s="388"/>
      <c r="R1016" s="196"/>
      <c r="S1016" s="211"/>
      <c r="T1016" s="211"/>
      <c r="U1016" s="211"/>
      <c r="V1016" s="211"/>
      <c r="W1016" s="211"/>
      <c r="X1016" s="211"/>
      <c r="Y1016" s="211"/>
      <c r="Z1016" s="211"/>
      <c r="AA1016" s="211"/>
      <c r="AB1016" s="211"/>
      <c r="AC1016" s="211"/>
      <c r="AD1016" s="8"/>
    </row>
    <row r="1017" spans="1:30" s="3" customFormat="1" x14ac:dyDescent="0.25">
      <c r="A1017" s="188"/>
      <c r="B1017" s="188"/>
      <c r="E1017" s="388"/>
      <c r="F1017" s="388"/>
      <c r="G1017" s="190"/>
      <c r="H1017" s="191"/>
      <c r="I1017" s="192"/>
      <c r="J1017" s="388"/>
      <c r="K1017" s="578"/>
      <c r="L1017" s="578"/>
      <c r="M1017" s="388"/>
      <c r="N1017" s="388"/>
      <c r="O1017" s="578"/>
      <c r="P1017" s="578"/>
      <c r="Q1017" s="388"/>
      <c r="R1017" s="196"/>
      <c r="S1017" s="211"/>
      <c r="T1017" s="211"/>
      <c r="U1017" s="211"/>
      <c r="V1017" s="211"/>
      <c r="W1017" s="211"/>
      <c r="X1017" s="211"/>
      <c r="Y1017" s="211"/>
      <c r="Z1017" s="211"/>
      <c r="AA1017" s="211"/>
      <c r="AB1017" s="211"/>
      <c r="AC1017" s="211"/>
      <c r="AD1017" s="8"/>
    </row>
    <row r="1018" spans="1:30" s="3" customFormat="1" x14ac:dyDescent="0.25">
      <c r="A1018" s="188"/>
      <c r="B1018" s="188"/>
      <c r="E1018" s="388"/>
      <c r="F1018" s="388"/>
      <c r="G1018" s="190"/>
      <c r="H1018" s="191"/>
      <c r="I1018" s="192"/>
      <c r="J1018" s="388"/>
      <c r="K1018" s="578"/>
      <c r="L1018" s="578"/>
      <c r="M1018" s="388"/>
      <c r="N1018" s="388"/>
      <c r="O1018" s="578"/>
      <c r="P1018" s="578"/>
      <c r="Q1018" s="388"/>
      <c r="R1018" s="196"/>
      <c r="S1018" s="211"/>
      <c r="T1018" s="211"/>
      <c r="U1018" s="211"/>
      <c r="V1018" s="211"/>
      <c r="W1018" s="211"/>
      <c r="X1018" s="211"/>
      <c r="Y1018" s="211"/>
      <c r="Z1018" s="211"/>
      <c r="AA1018" s="211"/>
      <c r="AB1018" s="211"/>
      <c r="AC1018" s="211"/>
      <c r="AD1018" s="8"/>
    </row>
    <row r="1019" spans="1:30" s="3" customFormat="1" x14ac:dyDescent="0.25">
      <c r="A1019" s="188"/>
      <c r="B1019" s="188"/>
      <c r="E1019" s="388"/>
      <c r="F1019" s="388"/>
      <c r="G1019" s="190"/>
      <c r="H1019" s="191"/>
      <c r="I1019" s="192"/>
      <c r="J1019" s="388"/>
      <c r="K1019" s="578"/>
      <c r="L1019" s="578"/>
      <c r="M1019" s="388"/>
      <c r="N1019" s="388"/>
      <c r="O1019" s="578"/>
      <c r="P1019" s="578"/>
      <c r="Q1019" s="388"/>
      <c r="R1019" s="196"/>
      <c r="S1019" s="211"/>
      <c r="T1019" s="211"/>
      <c r="U1019" s="211"/>
      <c r="V1019" s="211"/>
      <c r="W1019" s="211"/>
      <c r="X1019" s="211"/>
      <c r="Y1019" s="211"/>
      <c r="Z1019" s="211"/>
      <c r="AA1019" s="211"/>
      <c r="AB1019" s="211"/>
      <c r="AC1019" s="211"/>
      <c r="AD1019" s="8"/>
    </row>
    <row r="1020" spans="1:30" s="3" customFormat="1" x14ac:dyDescent="0.25">
      <c r="A1020" s="188"/>
      <c r="B1020" s="188"/>
      <c r="E1020" s="388"/>
      <c r="F1020" s="388"/>
      <c r="G1020" s="190"/>
      <c r="H1020" s="191"/>
      <c r="I1020" s="192"/>
      <c r="J1020" s="388"/>
      <c r="K1020" s="578"/>
      <c r="L1020" s="578"/>
      <c r="M1020" s="388"/>
      <c r="N1020" s="388"/>
      <c r="O1020" s="578"/>
      <c r="P1020" s="578"/>
      <c r="Q1020" s="388"/>
      <c r="R1020" s="196"/>
      <c r="S1020" s="211"/>
      <c r="T1020" s="211"/>
      <c r="U1020" s="211"/>
      <c r="V1020" s="211"/>
      <c r="W1020" s="211"/>
      <c r="X1020" s="211"/>
      <c r="Y1020" s="211"/>
      <c r="Z1020" s="211"/>
      <c r="AA1020" s="211"/>
      <c r="AB1020" s="211"/>
      <c r="AC1020" s="211"/>
      <c r="AD1020" s="8"/>
    </row>
    <row r="1021" spans="1:30" s="3" customFormat="1" x14ac:dyDescent="0.25">
      <c r="A1021" s="188"/>
      <c r="B1021" s="188"/>
      <c r="E1021" s="388"/>
      <c r="F1021" s="388"/>
      <c r="G1021" s="190"/>
      <c r="H1021" s="191"/>
      <c r="I1021" s="192"/>
      <c r="J1021" s="388"/>
      <c r="K1021" s="578"/>
      <c r="L1021" s="578"/>
      <c r="M1021" s="388"/>
      <c r="N1021" s="388"/>
      <c r="O1021" s="578"/>
      <c r="P1021" s="578"/>
      <c r="Q1021" s="388"/>
      <c r="R1021" s="196"/>
      <c r="S1021" s="211"/>
      <c r="T1021" s="211"/>
      <c r="U1021" s="211"/>
      <c r="V1021" s="211"/>
      <c r="W1021" s="211"/>
      <c r="X1021" s="211"/>
      <c r="Y1021" s="211"/>
      <c r="Z1021" s="211"/>
      <c r="AA1021" s="211"/>
      <c r="AB1021" s="211"/>
      <c r="AC1021" s="211"/>
      <c r="AD1021" s="8"/>
    </row>
    <row r="1022" spans="1:30" s="3" customFormat="1" x14ac:dyDescent="0.25">
      <c r="A1022" s="188"/>
      <c r="B1022" s="188"/>
      <c r="E1022" s="388"/>
      <c r="F1022" s="388"/>
      <c r="G1022" s="190"/>
      <c r="H1022" s="191"/>
      <c r="I1022" s="192"/>
      <c r="J1022" s="388"/>
      <c r="K1022" s="578"/>
      <c r="L1022" s="578"/>
      <c r="M1022" s="388"/>
      <c r="N1022" s="388"/>
      <c r="O1022" s="578"/>
      <c r="P1022" s="578"/>
      <c r="Q1022" s="388"/>
      <c r="R1022" s="196"/>
      <c r="S1022" s="211"/>
      <c r="T1022" s="211"/>
      <c r="U1022" s="211"/>
      <c r="V1022" s="211"/>
      <c r="W1022" s="211"/>
      <c r="X1022" s="211"/>
      <c r="Y1022" s="211"/>
      <c r="Z1022" s="211"/>
      <c r="AA1022" s="211"/>
      <c r="AB1022" s="211"/>
      <c r="AC1022" s="211"/>
      <c r="AD1022" s="8"/>
    </row>
    <row r="1023" spans="1:30" s="3" customFormat="1" x14ac:dyDescent="0.25">
      <c r="A1023" s="188"/>
      <c r="B1023" s="188"/>
      <c r="E1023" s="388"/>
      <c r="F1023" s="388"/>
      <c r="G1023" s="190"/>
      <c r="H1023" s="191"/>
      <c r="I1023" s="192"/>
      <c r="J1023" s="388"/>
      <c r="K1023" s="578"/>
      <c r="L1023" s="578"/>
      <c r="M1023" s="388"/>
      <c r="N1023" s="388"/>
      <c r="O1023" s="578"/>
      <c r="P1023" s="578"/>
      <c r="Q1023" s="388"/>
      <c r="R1023" s="196"/>
      <c r="S1023" s="211"/>
      <c r="T1023" s="211"/>
      <c r="U1023" s="211"/>
      <c r="V1023" s="211"/>
      <c r="W1023" s="211"/>
      <c r="X1023" s="211"/>
      <c r="Y1023" s="211"/>
      <c r="Z1023" s="211"/>
      <c r="AA1023" s="211"/>
      <c r="AB1023" s="211"/>
      <c r="AC1023" s="211"/>
      <c r="AD1023" s="8"/>
    </row>
    <row r="1024" spans="1:30" s="3" customFormat="1" x14ac:dyDescent="0.25">
      <c r="A1024" s="188"/>
      <c r="B1024" s="188"/>
      <c r="E1024" s="388"/>
      <c r="F1024" s="388"/>
      <c r="G1024" s="190"/>
      <c r="H1024" s="191"/>
      <c r="I1024" s="192"/>
      <c r="J1024" s="388"/>
      <c r="K1024" s="578"/>
      <c r="L1024" s="578"/>
      <c r="M1024" s="388"/>
      <c r="N1024" s="388"/>
      <c r="O1024" s="578"/>
      <c r="P1024" s="578"/>
      <c r="Q1024" s="388"/>
      <c r="R1024" s="196"/>
      <c r="S1024" s="211"/>
      <c r="T1024" s="211"/>
      <c r="U1024" s="211"/>
      <c r="V1024" s="211"/>
      <c r="W1024" s="211"/>
      <c r="X1024" s="211"/>
      <c r="Y1024" s="211"/>
      <c r="Z1024" s="211"/>
      <c r="AA1024" s="211"/>
      <c r="AB1024" s="211"/>
      <c r="AC1024" s="211"/>
      <c r="AD1024" s="8"/>
    </row>
    <row r="1025" spans="1:30" s="3" customFormat="1" x14ac:dyDescent="0.25">
      <c r="A1025" s="188"/>
      <c r="B1025" s="188"/>
      <c r="E1025" s="388"/>
      <c r="F1025" s="388"/>
      <c r="G1025" s="190"/>
      <c r="H1025" s="191"/>
      <c r="I1025" s="192"/>
      <c r="J1025" s="388"/>
      <c r="K1025" s="578"/>
      <c r="L1025" s="578"/>
      <c r="M1025" s="388"/>
      <c r="N1025" s="388"/>
      <c r="O1025" s="578"/>
      <c r="P1025" s="578"/>
      <c r="Q1025" s="388"/>
      <c r="R1025" s="196"/>
      <c r="S1025" s="211"/>
      <c r="T1025" s="211"/>
      <c r="U1025" s="211"/>
      <c r="V1025" s="211"/>
      <c r="W1025" s="211"/>
      <c r="X1025" s="211"/>
      <c r="Y1025" s="211"/>
      <c r="Z1025" s="211"/>
      <c r="AA1025" s="211"/>
      <c r="AB1025" s="211"/>
      <c r="AC1025" s="211"/>
      <c r="AD1025" s="8"/>
    </row>
    <row r="1026" spans="1:30" s="3" customFormat="1" x14ac:dyDescent="0.25">
      <c r="A1026" s="188"/>
      <c r="B1026" s="188"/>
      <c r="E1026" s="388"/>
      <c r="F1026" s="388"/>
      <c r="G1026" s="190"/>
      <c r="H1026" s="191"/>
      <c r="I1026" s="192"/>
      <c r="J1026" s="388"/>
      <c r="K1026" s="578"/>
      <c r="L1026" s="578"/>
      <c r="M1026" s="388"/>
      <c r="N1026" s="388"/>
      <c r="O1026" s="578"/>
      <c r="P1026" s="578"/>
      <c r="Q1026" s="388"/>
      <c r="R1026" s="196"/>
      <c r="S1026" s="211"/>
      <c r="T1026" s="211"/>
      <c r="U1026" s="211"/>
      <c r="V1026" s="211"/>
      <c r="W1026" s="211"/>
      <c r="X1026" s="211"/>
      <c r="Y1026" s="211"/>
      <c r="Z1026" s="211"/>
      <c r="AA1026" s="211"/>
      <c r="AB1026" s="211"/>
      <c r="AC1026" s="211"/>
      <c r="AD1026" s="8"/>
    </row>
    <row r="1027" spans="1:30" s="3" customFormat="1" x14ac:dyDescent="0.25">
      <c r="A1027" s="188"/>
      <c r="B1027" s="188"/>
      <c r="E1027" s="388"/>
      <c r="F1027" s="388"/>
      <c r="G1027" s="190"/>
      <c r="H1027" s="191"/>
      <c r="I1027" s="192"/>
      <c r="J1027" s="388"/>
      <c r="K1027" s="578"/>
      <c r="L1027" s="578"/>
      <c r="M1027" s="388"/>
      <c r="N1027" s="388"/>
      <c r="O1027" s="578"/>
      <c r="P1027" s="578"/>
      <c r="Q1027" s="388"/>
      <c r="R1027" s="196"/>
      <c r="S1027" s="211"/>
      <c r="T1027" s="211"/>
      <c r="U1027" s="211"/>
      <c r="V1027" s="211"/>
      <c r="W1027" s="211"/>
      <c r="X1027" s="211"/>
      <c r="Y1027" s="211"/>
      <c r="Z1027" s="211"/>
      <c r="AA1027" s="211"/>
      <c r="AB1027" s="211"/>
      <c r="AC1027" s="211"/>
      <c r="AD1027" s="8"/>
    </row>
    <row r="1028" spans="1:30" s="3" customFormat="1" x14ac:dyDescent="0.25">
      <c r="A1028" s="188"/>
      <c r="B1028" s="188"/>
      <c r="E1028" s="388"/>
      <c r="F1028" s="388"/>
      <c r="G1028" s="190"/>
      <c r="H1028" s="191"/>
      <c r="I1028" s="192"/>
      <c r="J1028" s="388"/>
      <c r="K1028" s="578"/>
      <c r="L1028" s="578"/>
      <c r="M1028" s="388"/>
      <c r="N1028" s="388"/>
      <c r="O1028" s="578"/>
      <c r="P1028" s="578"/>
      <c r="Q1028" s="388"/>
      <c r="R1028" s="196"/>
      <c r="S1028" s="211"/>
      <c r="T1028" s="211"/>
      <c r="U1028" s="211"/>
      <c r="V1028" s="211"/>
      <c r="W1028" s="211"/>
      <c r="X1028" s="211"/>
      <c r="Y1028" s="211"/>
      <c r="Z1028" s="211"/>
      <c r="AA1028" s="211"/>
      <c r="AB1028" s="211"/>
      <c r="AC1028" s="211"/>
      <c r="AD1028" s="8"/>
    </row>
    <row r="1029" spans="1:30" s="3" customFormat="1" x14ac:dyDescent="0.25">
      <c r="A1029" s="188"/>
      <c r="B1029" s="188"/>
      <c r="E1029" s="388"/>
      <c r="F1029" s="388"/>
      <c r="G1029" s="190"/>
      <c r="H1029" s="191"/>
      <c r="I1029" s="192"/>
      <c r="J1029" s="388"/>
      <c r="K1029" s="578"/>
      <c r="L1029" s="578"/>
      <c r="M1029" s="388"/>
      <c r="N1029" s="388"/>
      <c r="O1029" s="578"/>
      <c r="P1029" s="578"/>
      <c r="Q1029" s="388"/>
      <c r="R1029" s="196"/>
      <c r="S1029" s="211"/>
      <c r="T1029" s="211"/>
      <c r="U1029" s="211"/>
      <c r="V1029" s="211"/>
      <c r="W1029" s="211"/>
      <c r="X1029" s="211"/>
      <c r="Y1029" s="211"/>
      <c r="Z1029" s="211"/>
      <c r="AA1029" s="211"/>
      <c r="AB1029" s="211"/>
      <c r="AC1029" s="211"/>
      <c r="AD1029" s="8"/>
    </row>
    <row r="1030" spans="1:30" s="3" customFormat="1" x14ac:dyDescent="0.25">
      <c r="A1030" s="188"/>
      <c r="B1030" s="188"/>
      <c r="E1030" s="388"/>
      <c r="F1030" s="388"/>
      <c r="G1030" s="190"/>
      <c r="H1030" s="191"/>
      <c r="I1030" s="192"/>
      <c r="J1030" s="388"/>
      <c r="K1030" s="578"/>
      <c r="L1030" s="578"/>
      <c r="M1030" s="388"/>
      <c r="N1030" s="388"/>
      <c r="O1030" s="578"/>
      <c r="P1030" s="578"/>
      <c r="Q1030" s="388"/>
      <c r="R1030" s="196"/>
      <c r="S1030" s="211"/>
      <c r="T1030" s="211"/>
      <c r="U1030" s="211"/>
      <c r="V1030" s="211"/>
      <c r="W1030" s="211"/>
      <c r="X1030" s="211"/>
      <c r="Y1030" s="211"/>
      <c r="Z1030" s="211"/>
      <c r="AA1030" s="211"/>
      <c r="AB1030" s="211"/>
      <c r="AC1030" s="211"/>
      <c r="AD1030" s="8"/>
    </row>
    <row r="1031" spans="1:30" s="3" customFormat="1" x14ac:dyDescent="0.25">
      <c r="A1031" s="188"/>
      <c r="B1031" s="188"/>
      <c r="E1031" s="388"/>
      <c r="F1031" s="388"/>
      <c r="G1031" s="190"/>
      <c r="H1031" s="191"/>
      <c r="I1031" s="192"/>
      <c r="J1031" s="388"/>
      <c r="K1031" s="578"/>
      <c r="L1031" s="578"/>
      <c r="M1031" s="388"/>
      <c r="N1031" s="388"/>
      <c r="O1031" s="578"/>
      <c r="P1031" s="578"/>
      <c r="Q1031" s="388"/>
      <c r="R1031" s="196"/>
      <c r="S1031" s="211"/>
      <c r="T1031" s="211"/>
      <c r="U1031" s="211"/>
      <c r="V1031" s="211"/>
      <c r="W1031" s="211"/>
      <c r="X1031" s="211"/>
      <c r="Y1031" s="211"/>
      <c r="Z1031" s="211"/>
      <c r="AA1031" s="211"/>
      <c r="AB1031" s="211"/>
      <c r="AC1031" s="211"/>
      <c r="AD1031" s="8"/>
    </row>
    <row r="1032" spans="1:30" s="3" customFormat="1" x14ac:dyDescent="0.25">
      <c r="A1032" s="188"/>
      <c r="B1032" s="188"/>
      <c r="E1032" s="388"/>
      <c r="F1032" s="388"/>
      <c r="G1032" s="190"/>
      <c r="H1032" s="191"/>
      <c r="I1032" s="192"/>
      <c r="J1032" s="388"/>
      <c r="K1032" s="578"/>
      <c r="L1032" s="578"/>
      <c r="M1032" s="388"/>
      <c r="N1032" s="388"/>
      <c r="O1032" s="578"/>
      <c r="P1032" s="578"/>
      <c r="Q1032" s="388"/>
      <c r="R1032" s="196"/>
      <c r="S1032" s="211"/>
      <c r="T1032" s="211"/>
      <c r="U1032" s="211"/>
      <c r="V1032" s="211"/>
      <c r="W1032" s="211"/>
      <c r="X1032" s="211"/>
      <c r="Y1032" s="211"/>
      <c r="Z1032" s="211"/>
      <c r="AA1032" s="211"/>
      <c r="AB1032" s="211"/>
      <c r="AC1032" s="211"/>
      <c r="AD1032" s="8"/>
    </row>
    <row r="1033" spans="1:30" s="3" customFormat="1" x14ac:dyDescent="0.25">
      <c r="A1033" s="188"/>
      <c r="B1033" s="188"/>
      <c r="E1033" s="388"/>
      <c r="F1033" s="388"/>
      <c r="G1033" s="190"/>
      <c r="H1033" s="191"/>
      <c r="I1033" s="192"/>
      <c r="J1033" s="388"/>
      <c r="K1033" s="578"/>
      <c r="L1033" s="578"/>
      <c r="M1033" s="388"/>
      <c r="N1033" s="388"/>
      <c r="O1033" s="578"/>
      <c r="P1033" s="578"/>
      <c r="Q1033" s="388"/>
      <c r="R1033" s="196"/>
      <c r="S1033" s="211"/>
      <c r="T1033" s="211"/>
      <c r="U1033" s="211"/>
      <c r="V1033" s="211"/>
      <c r="W1033" s="211"/>
      <c r="X1033" s="211"/>
      <c r="Y1033" s="211"/>
      <c r="Z1033" s="211"/>
      <c r="AA1033" s="211"/>
      <c r="AB1033" s="211"/>
      <c r="AC1033" s="211"/>
      <c r="AD1033" s="8"/>
    </row>
    <row r="1034" spans="1:30" s="3" customFormat="1" x14ac:dyDescent="0.25">
      <c r="A1034" s="188"/>
      <c r="B1034" s="188"/>
      <c r="E1034" s="388"/>
      <c r="F1034" s="388"/>
      <c r="G1034" s="190"/>
      <c r="H1034" s="191"/>
      <c r="I1034" s="192"/>
      <c r="J1034" s="388"/>
      <c r="K1034" s="578"/>
      <c r="L1034" s="578"/>
      <c r="M1034" s="388"/>
      <c r="N1034" s="388"/>
      <c r="O1034" s="578"/>
      <c r="P1034" s="578"/>
      <c r="Q1034" s="388"/>
      <c r="R1034" s="196"/>
      <c r="S1034" s="211"/>
      <c r="T1034" s="211"/>
      <c r="U1034" s="211"/>
      <c r="V1034" s="211"/>
      <c r="W1034" s="211"/>
      <c r="X1034" s="211"/>
      <c r="Y1034" s="211"/>
      <c r="Z1034" s="211"/>
      <c r="AA1034" s="211"/>
      <c r="AB1034" s="211"/>
      <c r="AC1034" s="211"/>
      <c r="AD1034" s="8"/>
    </row>
    <row r="1035" spans="1:30" s="3" customFormat="1" x14ac:dyDescent="0.25">
      <c r="A1035" s="188"/>
      <c r="B1035" s="188"/>
      <c r="E1035" s="388"/>
      <c r="F1035" s="388"/>
      <c r="G1035" s="190"/>
      <c r="H1035" s="191"/>
      <c r="I1035" s="192"/>
      <c r="J1035" s="388"/>
      <c r="K1035" s="578"/>
      <c r="L1035" s="578"/>
      <c r="M1035" s="388"/>
      <c r="N1035" s="388"/>
      <c r="O1035" s="578"/>
      <c r="P1035" s="578"/>
      <c r="Q1035" s="388"/>
      <c r="R1035" s="196"/>
      <c r="S1035" s="211"/>
      <c r="T1035" s="211"/>
      <c r="U1035" s="211"/>
      <c r="V1035" s="211"/>
      <c r="W1035" s="211"/>
      <c r="X1035" s="211"/>
      <c r="Y1035" s="211"/>
      <c r="Z1035" s="211"/>
      <c r="AA1035" s="211"/>
      <c r="AB1035" s="211"/>
      <c r="AC1035" s="211"/>
      <c r="AD1035" s="8"/>
    </row>
    <row r="1036" spans="1:30" s="3" customFormat="1" x14ac:dyDescent="0.25">
      <c r="A1036" s="188"/>
      <c r="B1036" s="188"/>
      <c r="E1036" s="388"/>
      <c r="F1036" s="388"/>
      <c r="G1036" s="190"/>
      <c r="H1036" s="191"/>
      <c r="I1036" s="192"/>
      <c r="J1036" s="388"/>
      <c r="K1036" s="578"/>
      <c r="L1036" s="578"/>
      <c r="M1036" s="388"/>
      <c r="N1036" s="388"/>
      <c r="O1036" s="578"/>
      <c r="P1036" s="578"/>
      <c r="Q1036" s="388"/>
      <c r="R1036" s="196"/>
      <c r="S1036" s="211"/>
      <c r="T1036" s="211"/>
      <c r="U1036" s="211"/>
      <c r="V1036" s="211"/>
      <c r="W1036" s="211"/>
      <c r="X1036" s="211"/>
      <c r="Y1036" s="211"/>
      <c r="Z1036" s="211"/>
      <c r="AA1036" s="211"/>
      <c r="AB1036" s="211"/>
      <c r="AC1036" s="211"/>
      <c r="AD1036" s="8"/>
    </row>
    <row r="1037" spans="1:30" s="3" customFormat="1" x14ac:dyDescent="0.25">
      <c r="A1037" s="188"/>
      <c r="B1037" s="188"/>
      <c r="E1037" s="388"/>
      <c r="F1037" s="388"/>
      <c r="G1037" s="190"/>
      <c r="H1037" s="191"/>
      <c r="I1037" s="192"/>
      <c r="J1037" s="388"/>
      <c r="K1037" s="578"/>
      <c r="L1037" s="578"/>
      <c r="M1037" s="388"/>
      <c r="N1037" s="388"/>
      <c r="O1037" s="578"/>
      <c r="P1037" s="578"/>
      <c r="Q1037" s="388"/>
      <c r="R1037" s="196"/>
      <c r="S1037" s="211"/>
      <c r="T1037" s="211"/>
      <c r="U1037" s="211"/>
      <c r="V1037" s="211"/>
      <c r="W1037" s="211"/>
      <c r="X1037" s="211"/>
      <c r="Y1037" s="211"/>
      <c r="Z1037" s="211"/>
      <c r="AA1037" s="211"/>
      <c r="AB1037" s="211"/>
      <c r="AC1037" s="211"/>
      <c r="AD1037" s="8"/>
    </row>
    <row r="1038" spans="1:30" s="3" customFormat="1" x14ac:dyDescent="0.25">
      <c r="A1038" s="188"/>
      <c r="B1038" s="188"/>
      <c r="E1038" s="388"/>
      <c r="F1038" s="388"/>
      <c r="G1038" s="190"/>
      <c r="H1038" s="191"/>
      <c r="I1038" s="192"/>
      <c r="J1038" s="388"/>
      <c r="K1038" s="578"/>
      <c r="L1038" s="578"/>
      <c r="M1038" s="388"/>
      <c r="N1038" s="388"/>
      <c r="O1038" s="578"/>
      <c r="P1038" s="578"/>
      <c r="Q1038" s="388"/>
      <c r="R1038" s="196"/>
      <c r="S1038" s="211"/>
      <c r="T1038" s="211"/>
      <c r="U1038" s="211"/>
      <c r="V1038" s="211"/>
      <c r="W1038" s="211"/>
      <c r="X1038" s="211"/>
      <c r="Y1038" s="211"/>
      <c r="Z1038" s="211"/>
      <c r="AA1038" s="211"/>
      <c r="AB1038" s="211"/>
      <c r="AC1038" s="211"/>
      <c r="AD1038" s="8"/>
    </row>
    <row r="1039" spans="1:30" s="3" customFormat="1" x14ac:dyDescent="0.25">
      <c r="A1039" s="188"/>
      <c r="B1039" s="188"/>
      <c r="E1039" s="388"/>
      <c r="F1039" s="388"/>
      <c r="G1039" s="190"/>
      <c r="H1039" s="191"/>
      <c r="I1039" s="192"/>
      <c r="J1039" s="388"/>
      <c r="K1039" s="578"/>
      <c r="L1039" s="578"/>
      <c r="M1039" s="388"/>
      <c r="N1039" s="388"/>
      <c r="O1039" s="578"/>
      <c r="P1039" s="578"/>
      <c r="Q1039" s="388"/>
      <c r="R1039" s="196"/>
      <c r="S1039" s="211"/>
      <c r="T1039" s="211"/>
      <c r="U1039" s="211"/>
      <c r="V1039" s="211"/>
      <c r="W1039" s="211"/>
      <c r="X1039" s="211"/>
      <c r="Y1039" s="211"/>
      <c r="Z1039" s="211"/>
      <c r="AA1039" s="211"/>
      <c r="AB1039" s="211"/>
      <c r="AC1039" s="211"/>
      <c r="AD1039" s="8"/>
    </row>
    <row r="1040" spans="1:30" s="3" customFormat="1" x14ac:dyDescent="0.25">
      <c r="A1040" s="188"/>
      <c r="B1040" s="188"/>
      <c r="E1040" s="388"/>
      <c r="F1040" s="388"/>
      <c r="G1040" s="190"/>
      <c r="H1040" s="191"/>
      <c r="I1040" s="192"/>
      <c r="J1040" s="388"/>
      <c r="K1040" s="578"/>
      <c r="L1040" s="578"/>
      <c r="M1040" s="388"/>
      <c r="N1040" s="388"/>
      <c r="O1040" s="578"/>
      <c r="P1040" s="578"/>
      <c r="Q1040" s="388"/>
      <c r="R1040" s="196"/>
      <c r="S1040" s="211"/>
      <c r="T1040" s="211"/>
      <c r="U1040" s="211"/>
      <c r="V1040" s="211"/>
      <c r="W1040" s="211"/>
      <c r="X1040" s="211"/>
      <c r="Y1040" s="211"/>
      <c r="Z1040" s="211"/>
      <c r="AA1040" s="211"/>
      <c r="AB1040" s="211"/>
      <c r="AC1040" s="211"/>
      <c r="AD1040" s="8"/>
    </row>
    <row r="1041" spans="1:30" s="3" customFormat="1" x14ac:dyDescent="0.25">
      <c r="A1041" s="188"/>
      <c r="B1041" s="188"/>
      <c r="E1041" s="388"/>
      <c r="F1041" s="388"/>
      <c r="G1041" s="190"/>
      <c r="H1041" s="191"/>
      <c r="I1041" s="192"/>
      <c r="J1041" s="388"/>
      <c r="K1041" s="578"/>
      <c r="L1041" s="578"/>
      <c r="M1041" s="388"/>
      <c r="N1041" s="388"/>
      <c r="O1041" s="578"/>
      <c r="P1041" s="578"/>
      <c r="Q1041" s="388"/>
      <c r="R1041" s="196"/>
      <c r="S1041" s="211"/>
      <c r="T1041" s="211"/>
      <c r="U1041" s="211"/>
      <c r="V1041" s="211"/>
      <c r="W1041" s="211"/>
      <c r="X1041" s="211"/>
      <c r="Y1041" s="211"/>
      <c r="Z1041" s="211"/>
      <c r="AA1041" s="211"/>
      <c r="AB1041" s="211"/>
      <c r="AC1041" s="211"/>
      <c r="AD1041" s="8"/>
    </row>
    <row r="1042" spans="1:30" s="3" customFormat="1" x14ac:dyDescent="0.25">
      <c r="A1042" s="188"/>
      <c r="B1042" s="188"/>
      <c r="E1042" s="388"/>
      <c r="F1042" s="388"/>
      <c r="G1042" s="190"/>
      <c r="H1042" s="191"/>
      <c r="I1042" s="192"/>
      <c r="J1042" s="388"/>
      <c r="K1042" s="578"/>
      <c r="L1042" s="578"/>
      <c r="M1042" s="388"/>
      <c r="N1042" s="388"/>
      <c r="O1042" s="578"/>
      <c r="P1042" s="578"/>
      <c r="Q1042" s="388"/>
      <c r="R1042" s="196"/>
      <c r="S1042" s="211"/>
      <c r="T1042" s="211"/>
      <c r="U1042" s="211"/>
      <c r="V1042" s="211"/>
      <c r="W1042" s="211"/>
      <c r="X1042" s="211"/>
      <c r="Y1042" s="211"/>
      <c r="Z1042" s="211"/>
      <c r="AA1042" s="211"/>
      <c r="AB1042" s="211"/>
      <c r="AC1042" s="211"/>
      <c r="AD1042" s="8"/>
    </row>
    <row r="1043" spans="1:30" s="3" customFormat="1" x14ac:dyDescent="0.25">
      <c r="A1043" s="188"/>
      <c r="B1043" s="188"/>
      <c r="E1043" s="388"/>
      <c r="F1043" s="388"/>
      <c r="G1043" s="190"/>
      <c r="H1043" s="191"/>
      <c r="I1043" s="192"/>
      <c r="J1043" s="388"/>
      <c r="K1043" s="578"/>
      <c r="L1043" s="578"/>
      <c r="M1043" s="388"/>
      <c r="N1043" s="388"/>
      <c r="O1043" s="578"/>
      <c r="P1043" s="578"/>
      <c r="Q1043" s="388"/>
      <c r="R1043" s="196"/>
      <c r="S1043" s="211"/>
      <c r="T1043" s="211"/>
      <c r="U1043" s="211"/>
      <c r="V1043" s="211"/>
      <c r="W1043" s="211"/>
      <c r="X1043" s="211"/>
      <c r="Y1043" s="211"/>
      <c r="Z1043" s="211"/>
      <c r="AA1043" s="211"/>
      <c r="AB1043" s="211"/>
      <c r="AC1043" s="211"/>
      <c r="AD1043" s="8"/>
    </row>
    <row r="1044" spans="1:30" s="3" customFormat="1" x14ac:dyDescent="0.25">
      <c r="A1044" s="188"/>
      <c r="B1044" s="188"/>
      <c r="E1044" s="388"/>
      <c r="F1044" s="388"/>
      <c r="G1044" s="190"/>
      <c r="H1044" s="191"/>
      <c r="I1044" s="192"/>
      <c r="J1044" s="388"/>
      <c r="K1044" s="578"/>
      <c r="L1044" s="578"/>
      <c r="M1044" s="388"/>
      <c r="N1044" s="388"/>
      <c r="O1044" s="578"/>
      <c r="P1044" s="578"/>
      <c r="Q1044" s="388"/>
      <c r="R1044" s="196"/>
      <c r="S1044" s="211"/>
      <c r="T1044" s="211"/>
      <c r="U1044" s="211"/>
      <c r="V1044" s="211"/>
      <c r="W1044" s="211"/>
      <c r="X1044" s="211"/>
      <c r="Y1044" s="211"/>
      <c r="Z1044" s="211"/>
      <c r="AA1044" s="211"/>
      <c r="AB1044" s="211"/>
      <c r="AC1044" s="211"/>
      <c r="AD1044" s="8"/>
    </row>
    <row r="1045" spans="1:30" s="3" customFormat="1" x14ac:dyDescent="0.25">
      <c r="A1045" s="188"/>
      <c r="B1045" s="188"/>
      <c r="E1045" s="388"/>
      <c r="F1045" s="388"/>
      <c r="G1045" s="190"/>
      <c r="H1045" s="191"/>
      <c r="I1045" s="192"/>
      <c r="J1045" s="388"/>
      <c r="K1045" s="578"/>
      <c r="L1045" s="578"/>
      <c r="M1045" s="388"/>
      <c r="N1045" s="388"/>
      <c r="O1045" s="578"/>
      <c r="P1045" s="578"/>
      <c r="Q1045" s="388"/>
      <c r="R1045" s="196"/>
      <c r="S1045" s="211"/>
      <c r="T1045" s="211"/>
      <c r="U1045" s="211"/>
      <c r="V1045" s="211"/>
      <c r="W1045" s="211"/>
      <c r="X1045" s="211"/>
      <c r="Y1045" s="211"/>
      <c r="Z1045" s="211"/>
      <c r="AA1045" s="211"/>
      <c r="AB1045" s="211"/>
      <c r="AC1045" s="211"/>
      <c r="AD1045" s="8"/>
    </row>
    <row r="1046" spans="1:30" s="3" customFormat="1" x14ac:dyDescent="0.25">
      <c r="A1046" s="188"/>
      <c r="B1046" s="188"/>
      <c r="E1046" s="388"/>
      <c r="F1046" s="388"/>
      <c r="G1046" s="190"/>
      <c r="H1046" s="191"/>
      <c r="I1046" s="192"/>
      <c r="J1046" s="388"/>
      <c r="K1046" s="578"/>
      <c r="L1046" s="578"/>
      <c r="M1046" s="388"/>
      <c r="N1046" s="388"/>
      <c r="O1046" s="578"/>
      <c r="P1046" s="578"/>
      <c r="Q1046" s="388"/>
      <c r="R1046" s="196"/>
      <c r="S1046" s="211"/>
      <c r="T1046" s="211"/>
      <c r="U1046" s="211"/>
      <c r="V1046" s="211"/>
      <c r="W1046" s="211"/>
      <c r="X1046" s="211"/>
      <c r="Y1046" s="211"/>
      <c r="Z1046" s="211"/>
      <c r="AA1046" s="211"/>
      <c r="AB1046" s="211"/>
      <c r="AC1046" s="211"/>
      <c r="AD1046" s="8"/>
    </row>
    <row r="1047" spans="1:30" s="3" customFormat="1" x14ac:dyDescent="0.25">
      <c r="A1047" s="188"/>
      <c r="B1047" s="188"/>
      <c r="E1047" s="388"/>
      <c r="F1047" s="388"/>
      <c r="G1047" s="190"/>
      <c r="H1047" s="191"/>
      <c r="I1047" s="192"/>
      <c r="J1047" s="388"/>
      <c r="K1047" s="578"/>
      <c r="L1047" s="578"/>
      <c r="M1047" s="388"/>
      <c r="N1047" s="388"/>
      <c r="O1047" s="578"/>
      <c r="P1047" s="578"/>
      <c r="Q1047" s="388"/>
      <c r="R1047" s="196"/>
      <c r="S1047" s="211"/>
      <c r="T1047" s="211"/>
      <c r="U1047" s="211"/>
      <c r="V1047" s="211"/>
      <c r="W1047" s="211"/>
      <c r="X1047" s="211"/>
      <c r="Y1047" s="211"/>
      <c r="Z1047" s="211"/>
      <c r="AA1047" s="211"/>
      <c r="AB1047" s="211"/>
      <c r="AC1047" s="211"/>
      <c r="AD1047" s="8"/>
    </row>
    <row r="1048" spans="1:30" s="3" customFormat="1" x14ac:dyDescent="0.25">
      <c r="A1048" s="188"/>
      <c r="B1048" s="188"/>
      <c r="E1048" s="388"/>
      <c r="F1048" s="388"/>
      <c r="G1048" s="190"/>
      <c r="H1048" s="191"/>
      <c r="I1048" s="192"/>
      <c r="J1048" s="388"/>
      <c r="K1048" s="578"/>
      <c r="L1048" s="578"/>
      <c r="M1048" s="388"/>
      <c r="N1048" s="388"/>
      <c r="O1048" s="578"/>
      <c r="P1048" s="578"/>
      <c r="Q1048" s="388"/>
      <c r="R1048" s="196"/>
      <c r="S1048" s="211"/>
      <c r="T1048" s="211"/>
      <c r="U1048" s="211"/>
      <c r="V1048" s="211"/>
      <c r="W1048" s="211"/>
      <c r="X1048" s="211"/>
      <c r="Y1048" s="211"/>
      <c r="Z1048" s="211"/>
      <c r="AA1048" s="211"/>
      <c r="AB1048" s="211"/>
      <c r="AC1048" s="211"/>
      <c r="AD1048" s="8"/>
    </row>
    <row r="1049" spans="1:30" s="3" customFormat="1" x14ac:dyDescent="0.25">
      <c r="A1049" s="188"/>
      <c r="B1049" s="188"/>
      <c r="E1049" s="388"/>
      <c r="F1049" s="388"/>
      <c r="G1049" s="190"/>
      <c r="H1049" s="191"/>
      <c r="I1049" s="192"/>
      <c r="J1049" s="388"/>
      <c r="K1049" s="578"/>
      <c r="L1049" s="578"/>
      <c r="M1049" s="388"/>
      <c r="N1049" s="388"/>
      <c r="O1049" s="578"/>
      <c r="P1049" s="578"/>
      <c r="Q1049" s="388"/>
      <c r="R1049" s="196"/>
      <c r="S1049" s="211"/>
      <c r="T1049" s="211"/>
      <c r="U1049" s="211"/>
      <c r="V1049" s="211"/>
      <c r="W1049" s="211"/>
      <c r="X1049" s="211"/>
      <c r="Y1049" s="211"/>
      <c r="Z1049" s="211"/>
      <c r="AA1049" s="211"/>
      <c r="AB1049" s="211"/>
      <c r="AC1049" s="211"/>
      <c r="AD1049" s="8"/>
    </row>
    <row r="1050" spans="1:30" s="3" customFormat="1" x14ac:dyDescent="0.25">
      <c r="A1050" s="188"/>
      <c r="B1050" s="188"/>
      <c r="E1050" s="388"/>
      <c r="F1050" s="388"/>
      <c r="G1050" s="190"/>
      <c r="H1050" s="191"/>
      <c r="I1050" s="192"/>
      <c r="J1050" s="388"/>
      <c r="K1050" s="578"/>
      <c r="L1050" s="578"/>
      <c r="M1050" s="388"/>
      <c r="N1050" s="388"/>
      <c r="O1050" s="578"/>
      <c r="P1050" s="578"/>
      <c r="Q1050" s="388"/>
      <c r="R1050" s="196"/>
      <c r="S1050" s="211"/>
      <c r="T1050" s="211"/>
      <c r="U1050" s="211"/>
      <c r="V1050" s="211"/>
      <c r="W1050" s="211"/>
      <c r="X1050" s="211"/>
      <c r="Y1050" s="211"/>
      <c r="Z1050" s="211"/>
      <c r="AA1050" s="211"/>
      <c r="AB1050" s="211"/>
      <c r="AC1050" s="211"/>
      <c r="AD1050" s="8"/>
    </row>
    <row r="1051" spans="1:30" s="3" customFormat="1" x14ac:dyDescent="0.25">
      <c r="A1051" s="188"/>
      <c r="B1051" s="188"/>
      <c r="E1051" s="388"/>
      <c r="F1051" s="388"/>
      <c r="G1051" s="190"/>
      <c r="H1051" s="191"/>
      <c r="I1051" s="192"/>
      <c r="J1051" s="388"/>
      <c r="K1051" s="578"/>
      <c r="L1051" s="578"/>
      <c r="M1051" s="388"/>
      <c r="N1051" s="388"/>
      <c r="O1051" s="578"/>
      <c r="P1051" s="578"/>
      <c r="Q1051" s="388"/>
      <c r="R1051" s="196"/>
      <c r="S1051" s="211"/>
      <c r="T1051" s="211"/>
      <c r="U1051" s="211"/>
      <c r="V1051" s="211"/>
      <c r="W1051" s="211"/>
      <c r="X1051" s="211"/>
      <c r="Y1051" s="211"/>
      <c r="Z1051" s="211"/>
      <c r="AA1051" s="211"/>
      <c r="AB1051" s="211"/>
      <c r="AC1051" s="211"/>
      <c r="AD1051" s="8"/>
    </row>
    <row r="1052" spans="1:30" s="3" customFormat="1" x14ac:dyDescent="0.25">
      <c r="A1052" s="188"/>
      <c r="B1052" s="188"/>
      <c r="E1052" s="388"/>
      <c r="F1052" s="388"/>
      <c r="G1052" s="190"/>
      <c r="H1052" s="191"/>
      <c r="I1052" s="192"/>
      <c r="J1052" s="388"/>
      <c r="K1052" s="578"/>
      <c r="L1052" s="578"/>
      <c r="M1052" s="388"/>
      <c r="N1052" s="388"/>
      <c r="O1052" s="578"/>
      <c r="P1052" s="578"/>
      <c r="Q1052" s="388"/>
      <c r="R1052" s="196"/>
      <c r="S1052" s="211"/>
      <c r="T1052" s="211"/>
      <c r="U1052" s="211"/>
      <c r="V1052" s="211"/>
      <c r="W1052" s="211"/>
      <c r="X1052" s="211"/>
      <c r="Y1052" s="211"/>
      <c r="Z1052" s="211"/>
      <c r="AA1052" s="211"/>
      <c r="AB1052" s="211"/>
      <c r="AC1052" s="211"/>
      <c r="AD1052" s="8"/>
    </row>
    <row r="1053" spans="1:30" s="3" customFormat="1" x14ac:dyDescent="0.25">
      <c r="A1053" s="188"/>
      <c r="B1053" s="188"/>
      <c r="E1053" s="388"/>
      <c r="F1053" s="388"/>
      <c r="G1053" s="190"/>
      <c r="H1053" s="191"/>
      <c r="I1053" s="192"/>
      <c r="J1053" s="388"/>
      <c r="K1053" s="578"/>
      <c r="L1053" s="578"/>
      <c r="M1053" s="388"/>
      <c r="N1053" s="388"/>
      <c r="O1053" s="578"/>
      <c r="P1053" s="578"/>
      <c r="Q1053" s="388"/>
      <c r="R1053" s="196"/>
      <c r="S1053" s="211"/>
      <c r="T1053" s="211"/>
      <c r="U1053" s="211"/>
      <c r="V1053" s="211"/>
      <c r="W1053" s="211"/>
      <c r="X1053" s="211"/>
      <c r="Y1053" s="211"/>
      <c r="Z1053" s="211"/>
      <c r="AA1053" s="211"/>
      <c r="AB1053" s="211"/>
      <c r="AC1053" s="211"/>
      <c r="AD1053" s="8"/>
    </row>
    <row r="1054" spans="1:30" s="3" customFormat="1" x14ac:dyDescent="0.25">
      <c r="A1054" s="188"/>
      <c r="B1054" s="188"/>
      <c r="E1054" s="388"/>
      <c r="F1054" s="388"/>
      <c r="G1054" s="190"/>
      <c r="H1054" s="191"/>
      <c r="I1054" s="192"/>
      <c r="J1054" s="388"/>
      <c r="K1054" s="578"/>
      <c r="L1054" s="578"/>
      <c r="M1054" s="388"/>
      <c r="N1054" s="388"/>
      <c r="O1054" s="578"/>
      <c r="P1054" s="578"/>
      <c r="Q1054" s="388"/>
      <c r="R1054" s="196"/>
      <c r="S1054" s="211"/>
      <c r="T1054" s="211"/>
      <c r="U1054" s="211"/>
      <c r="V1054" s="211"/>
      <c r="W1054" s="211"/>
      <c r="X1054" s="211"/>
      <c r="Y1054" s="211"/>
      <c r="Z1054" s="211"/>
      <c r="AA1054" s="211"/>
      <c r="AB1054" s="211"/>
      <c r="AC1054" s="211"/>
      <c r="AD1054" s="8"/>
    </row>
    <row r="1055" spans="1:30" s="3" customFormat="1" x14ac:dyDescent="0.25">
      <c r="A1055" s="188"/>
      <c r="B1055" s="188"/>
      <c r="E1055" s="388"/>
      <c r="F1055" s="388"/>
      <c r="G1055" s="190"/>
      <c r="H1055" s="191"/>
      <c r="I1055" s="192"/>
      <c r="J1055" s="388"/>
      <c r="K1055" s="578"/>
      <c r="L1055" s="578"/>
      <c r="M1055" s="388"/>
      <c r="N1055" s="388"/>
      <c r="O1055" s="578"/>
      <c r="P1055" s="578"/>
      <c r="Q1055" s="388"/>
      <c r="R1055" s="196"/>
      <c r="S1055" s="211"/>
      <c r="T1055" s="211"/>
      <c r="U1055" s="211"/>
      <c r="V1055" s="211"/>
      <c r="W1055" s="211"/>
      <c r="X1055" s="211"/>
      <c r="Y1055" s="211"/>
      <c r="Z1055" s="211"/>
      <c r="AA1055" s="211"/>
      <c r="AB1055" s="211"/>
      <c r="AC1055" s="211"/>
      <c r="AD1055" s="8"/>
    </row>
    <row r="1056" spans="1:30" s="3" customFormat="1" x14ac:dyDescent="0.25">
      <c r="A1056" s="188"/>
      <c r="B1056" s="188"/>
      <c r="E1056" s="388"/>
      <c r="F1056" s="388"/>
      <c r="G1056" s="190"/>
      <c r="H1056" s="191"/>
      <c r="I1056" s="192"/>
      <c r="J1056" s="388"/>
      <c r="K1056" s="578"/>
      <c r="L1056" s="578"/>
      <c r="M1056" s="388"/>
      <c r="N1056" s="388"/>
      <c r="O1056" s="578"/>
      <c r="P1056" s="578"/>
      <c r="Q1056" s="388"/>
      <c r="R1056" s="196"/>
      <c r="S1056" s="211"/>
      <c r="T1056" s="211"/>
      <c r="U1056" s="211"/>
      <c r="V1056" s="211"/>
      <c r="W1056" s="211"/>
      <c r="X1056" s="211"/>
      <c r="Y1056" s="211"/>
      <c r="Z1056" s="211"/>
      <c r="AA1056" s="211"/>
      <c r="AB1056" s="211"/>
      <c r="AC1056" s="211"/>
      <c r="AD1056" s="8"/>
    </row>
    <row r="1057" spans="1:30" s="3" customFormat="1" x14ac:dyDescent="0.25">
      <c r="A1057" s="188"/>
      <c r="B1057" s="188"/>
      <c r="E1057" s="388"/>
      <c r="F1057" s="388"/>
      <c r="G1057" s="190"/>
      <c r="H1057" s="191"/>
      <c r="I1057" s="192"/>
      <c r="J1057" s="388"/>
      <c r="K1057" s="578"/>
      <c r="L1057" s="578"/>
      <c r="M1057" s="388"/>
      <c r="N1057" s="388"/>
      <c r="O1057" s="578"/>
      <c r="P1057" s="578"/>
      <c r="Q1057" s="388"/>
      <c r="R1057" s="196"/>
      <c r="S1057" s="211"/>
      <c r="T1057" s="211"/>
      <c r="U1057" s="211"/>
      <c r="V1057" s="211"/>
      <c r="W1057" s="211"/>
      <c r="X1057" s="211"/>
      <c r="Y1057" s="211"/>
      <c r="Z1057" s="211"/>
      <c r="AA1057" s="211"/>
      <c r="AB1057" s="211"/>
      <c r="AC1057" s="211"/>
      <c r="AD1057" s="8"/>
    </row>
    <row r="1058" spans="1:30" s="3" customFormat="1" x14ac:dyDescent="0.25">
      <c r="A1058" s="188"/>
      <c r="B1058" s="188"/>
      <c r="E1058" s="388"/>
      <c r="F1058" s="388"/>
      <c r="G1058" s="190"/>
      <c r="H1058" s="191"/>
      <c r="I1058" s="192"/>
      <c r="J1058" s="388"/>
      <c r="K1058" s="578"/>
      <c r="L1058" s="578"/>
      <c r="M1058" s="388"/>
      <c r="N1058" s="388"/>
      <c r="O1058" s="578"/>
      <c r="P1058" s="578"/>
      <c r="Q1058" s="388"/>
      <c r="R1058" s="196"/>
      <c r="S1058" s="211"/>
      <c r="T1058" s="211"/>
      <c r="U1058" s="211"/>
      <c r="V1058" s="211"/>
      <c r="W1058" s="211"/>
      <c r="X1058" s="211"/>
      <c r="Y1058" s="211"/>
      <c r="Z1058" s="211"/>
      <c r="AA1058" s="211"/>
      <c r="AB1058" s="211"/>
      <c r="AC1058" s="211"/>
      <c r="AD1058" s="8"/>
    </row>
    <row r="1059" spans="1:30" s="3" customFormat="1" x14ac:dyDescent="0.25">
      <c r="A1059" s="188"/>
      <c r="B1059" s="188"/>
      <c r="E1059" s="388"/>
      <c r="F1059" s="388"/>
      <c r="G1059" s="190"/>
      <c r="H1059" s="191"/>
      <c r="I1059" s="192"/>
      <c r="J1059" s="388"/>
      <c r="K1059" s="578"/>
      <c r="L1059" s="578"/>
      <c r="M1059" s="388"/>
      <c r="N1059" s="388"/>
      <c r="O1059" s="578"/>
      <c r="P1059" s="578"/>
      <c r="Q1059" s="388"/>
      <c r="R1059" s="196"/>
      <c r="S1059" s="211"/>
      <c r="T1059" s="211"/>
      <c r="U1059" s="211"/>
      <c r="V1059" s="211"/>
      <c r="W1059" s="211"/>
      <c r="X1059" s="211"/>
      <c r="Y1059" s="211"/>
      <c r="Z1059" s="211"/>
      <c r="AA1059" s="211"/>
      <c r="AB1059" s="211"/>
      <c r="AC1059" s="211"/>
      <c r="AD1059" s="8"/>
    </row>
    <row r="1060" spans="1:30" s="3" customFormat="1" x14ac:dyDescent="0.25">
      <c r="A1060" s="188"/>
      <c r="B1060" s="188"/>
      <c r="E1060" s="388"/>
      <c r="F1060" s="388"/>
      <c r="G1060" s="190"/>
      <c r="H1060" s="191"/>
      <c r="I1060" s="192"/>
      <c r="J1060" s="388"/>
      <c r="K1060" s="578"/>
      <c r="L1060" s="578"/>
      <c r="M1060" s="388"/>
      <c r="N1060" s="388"/>
      <c r="O1060" s="578"/>
      <c r="P1060" s="578"/>
      <c r="Q1060" s="388"/>
      <c r="R1060" s="196"/>
      <c r="S1060" s="211"/>
      <c r="T1060" s="211"/>
      <c r="U1060" s="211"/>
      <c r="V1060" s="211"/>
      <c r="W1060" s="211"/>
      <c r="X1060" s="211"/>
      <c r="Y1060" s="211"/>
      <c r="Z1060" s="211"/>
      <c r="AA1060" s="211"/>
      <c r="AB1060" s="211"/>
      <c r="AC1060" s="211"/>
      <c r="AD1060" s="8"/>
    </row>
    <row r="1061" spans="1:30" s="3" customFormat="1" x14ac:dyDescent="0.25">
      <c r="A1061" s="188"/>
      <c r="B1061" s="188"/>
      <c r="E1061" s="388"/>
      <c r="F1061" s="388"/>
      <c r="G1061" s="190"/>
      <c r="H1061" s="191"/>
      <c r="I1061" s="192"/>
      <c r="J1061" s="388"/>
      <c r="K1061" s="578"/>
      <c r="L1061" s="578"/>
      <c r="M1061" s="388"/>
      <c r="N1061" s="388"/>
      <c r="O1061" s="578"/>
      <c r="P1061" s="578"/>
      <c r="Q1061" s="388"/>
      <c r="R1061" s="196"/>
      <c r="S1061" s="211"/>
      <c r="T1061" s="211"/>
      <c r="U1061" s="211"/>
      <c r="V1061" s="211"/>
      <c r="W1061" s="211"/>
      <c r="X1061" s="211"/>
      <c r="Y1061" s="211"/>
      <c r="Z1061" s="211"/>
      <c r="AA1061" s="211"/>
      <c r="AB1061" s="211"/>
      <c r="AC1061" s="211"/>
      <c r="AD1061" s="8"/>
    </row>
    <row r="1062" spans="1:30" s="3" customFormat="1" x14ac:dyDescent="0.25">
      <c r="A1062" s="188"/>
      <c r="B1062" s="188"/>
      <c r="E1062" s="388"/>
      <c r="F1062" s="388"/>
      <c r="G1062" s="190"/>
      <c r="H1062" s="191"/>
      <c r="I1062" s="192"/>
      <c r="J1062" s="388"/>
      <c r="K1062" s="578"/>
      <c r="L1062" s="578"/>
      <c r="M1062" s="388"/>
      <c r="N1062" s="388"/>
      <c r="O1062" s="578"/>
      <c r="P1062" s="578"/>
      <c r="Q1062" s="388"/>
      <c r="R1062" s="196"/>
      <c r="S1062" s="211"/>
      <c r="T1062" s="211"/>
      <c r="U1062" s="211"/>
      <c r="V1062" s="211"/>
      <c r="W1062" s="211"/>
      <c r="X1062" s="211"/>
      <c r="Y1062" s="211"/>
      <c r="Z1062" s="211"/>
      <c r="AA1062" s="211"/>
      <c r="AB1062" s="211"/>
      <c r="AC1062" s="211"/>
      <c r="AD1062" s="8"/>
    </row>
    <row r="1063" spans="1:30" s="3" customFormat="1" x14ac:dyDescent="0.25">
      <c r="A1063" s="188"/>
      <c r="B1063" s="188"/>
      <c r="E1063" s="388"/>
      <c r="F1063" s="388"/>
      <c r="G1063" s="190"/>
      <c r="H1063" s="191"/>
      <c r="I1063" s="192"/>
      <c r="J1063" s="388"/>
      <c r="K1063" s="578"/>
      <c r="L1063" s="578"/>
      <c r="M1063" s="388"/>
      <c r="N1063" s="388"/>
      <c r="O1063" s="578"/>
      <c r="P1063" s="578"/>
      <c r="Q1063" s="388"/>
      <c r="R1063" s="196"/>
      <c r="S1063" s="211"/>
      <c r="T1063" s="211"/>
      <c r="U1063" s="211"/>
      <c r="V1063" s="211"/>
      <c r="W1063" s="211"/>
      <c r="X1063" s="211"/>
      <c r="Y1063" s="211"/>
      <c r="Z1063" s="211"/>
      <c r="AA1063" s="211"/>
      <c r="AB1063" s="211"/>
      <c r="AC1063" s="211"/>
      <c r="AD1063" s="8"/>
    </row>
    <row r="1064" spans="1:30" s="3" customFormat="1" x14ac:dyDescent="0.25">
      <c r="A1064" s="188"/>
      <c r="B1064" s="188"/>
      <c r="E1064" s="388"/>
      <c r="F1064" s="388"/>
      <c r="G1064" s="190"/>
      <c r="H1064" s="191"/>
      <c r="I1064" s="192"/>
      <c r="J1064" s="388"/>
      <c r="K1064" s="578"/>
      <c r="L1064" s="578"/>
      <c r="M1064" s="388"/>
      <c r="N1064" s="388"/>
      <c r="O1064" s="578"/>
      <c r="P1064" s="578"/>
      <c r="Q1064" s="388"/>
      <c r="R1064" s="196"/>
      <c r="S1064" s="211"/>
      <c r="T1064" s="211"/>
      <c r="U1064" s="211"/>
      <c r="V1064" s="211"/>
      <c r="W1064" s="211"/>
      <c r="X1064" s="211"/>
      <c r="Y1064" s="211"/>
      <c r="Z1064" s="211"/>
      <c r="AA1064" s="211"/>
      <c r="AB1064" s="211"/>
      <c r="AC1064" s="211"/>
      <c r="AD1064" s="8"/>
    </row>
    <row r="1065" spans="1:30" s="3" customFormat="1" x14ac:dyDescent="0.25">
      <c r="A1065" s="188"/>
      <c r="B1065" s="188"/>
      <c r="E1065" s="388"/>
      <c r="F1065" s="388"/>
      <c r="G1065" s="190"/>
      <c r="H1065" s="191"/>
      <c r="I1065" s="192"/>
      <c r="J1065" s="388"/>
      <c r="K1065" s="578"/>
      <c r="L1065" s="578"/>
      <c r="M1065" s="388"/>
      <c r="N1065" s="388"/>
      <c r="O1065" s="578"/>
      <c r="P1065" s="578"/>
      <c r="Q1065" s="388"/>
      <c r="R1065" s="196"/>
      <c r="S1065" s="211"/>
      <c r="T1065" s="211"/>
      <c r="U1065" s="211"/>
      <c r="V1065" s="211"/>
      <c r="W1065" s="211"/>
      <c r="X1065" s="211"/>
      <c r="Y1065" s="211"/>
      <c r="Z1065" s="211"/>
      <c r="AA1065" s="211"/>
      <c r="AB1065" s="211"/>
      <c r="AC1065" s="211"/>
      <c r="AD1065" s="8"/>
    </row>
    <row r="1066" spans="1:30" s="3" customFormat="1" x14ac:dyDescent="0.25">
      <c r="A1066" s="188"/>
      <c r="B1066" s="188"/>
      <c r="E1066" s="388"/>
      <c r="F1066" s="388"/>
      <c r="G1066" s="190"/>
      <c r="H1066" s="191"/>
      <c r="I1066" s="192"/>
      <c r="J1066" s="388"/>
      <c r="K1066" s="578"/>
      <c r="L1066" s="578"/>
      <c r="M1066" s="388"/>
      <c r="N1066" s="388"/>
      <c r="O1066" s="578"/>
      <c r="P1066" s="578"/>
      <c r="Q1066" s="388"/>
      <c r="R1066" s="196"/>
      <c r="S1066" s="211"/>
      <c r="T1066" s="211"/>
      <c r="U1066" s="211"/>
      <c r="V1066" s="211"/>
      <c r="W1066" s="211"/>
      <c r="X1066" s="211"/>
      <c r="Y1066" s="211"/>
      <c r="Z1066" s="211"/>
      <c r="AA1066" s="211"/>
      <c r="AB1066" s="211"/>
      <c r="AC1066" s="211"/>
      <c r="AD1066" s="8"/>
    </row>
    <row r="1067" spans="1:30" s="3" customFormat="1" x14ac:dyDescent="0.25">
      <c r="A1067" s="188"/>
      <c r="B1067" s="188"/>
      <c r="E1067" s="388"/>
      <c r="F1067" s="388"/>
      <c r="G1067" s="190"/>
      <c r="H1067" s="191"/>
      <c r="I1067" s="192"/>
      <c r="J1067" s="388"/>
      <c r="K1067" s="578"/>
      <c r="L1067" s="578"/>
      <c r="M1067" s="388"/>
      <c r="N1067" s="388"/>
      <c r="O1067" s="578"/>
      <c r="P1067" s="578"/>
      <c r="Q1067" s="388"/>
      <c r="R1067" s="196"/>
      <c r="S1067" s="211"/>
      <c r="T1067" s="211"/>
      <c r="U1067" s="211"/>
      <c r="V1067" s="211"/>
      <c r="W1067" s="211"/>
      <c r="X1067" s="211"/>
      <c r="Y1067" s="211"/>
      <c r="Z1067" s="211"/>
      <c r="AA1067" s="211"/>
      <c r="AB1067" s="211"/>
      <c r="AC1067" s="211"/>
      <c r="AD1067" s="8"/>
    </row>
    <row r="1068" spans="1:30" s="3" customFormat="1" x14ac:dyDescent="0.25">
      <c r="A1068" s="188"/>
      <c r="B1068" s="188"/>
      <c r="E1068" s="388"/>
      <c r="F1068" s="388"/>
      <c r="G1068" s="190"/>
      <c r="H1068" s="191"/>
      <c r="I1068" s="192"/>
      <c r="J1068" s="388"/>
      <c r="K1068" s="578"/>
      <c r="L1068" s="578"/>
      <c r="M1068" s="388"/>
      <c r="N1068" s="388"/>
      <c r="O1068" s="578"/>
      <c r="P1068" s="578"/>
      <c r="Q1068" s="388"/>
      <c r="R1068" s="196"/>
      <c r="S1068" s="211"/>
      <c r="T1068" s="211"/>
      <c r="U1068" s="211"/>
      <c r="V1068" s="211"/>
      <c r="W1068" s="211"/>
      <c r="X1068" s="211"/>
      <c r="Y1068" s="211"/>
      <c r="Z1068" s="211"/>
      <c r="AA1068" s="211"/>
      <c r="AB1068" s="211"/>
      <c r="AC1068" s="211"/>
      <c r="AD1068" s="8"/>
    </row>
    <row r="1069" spans="1:30" s="3" customFormat="1" x14ac:dyDescent="0.25">
      <c r="A1069" s="188"/>
      <c r="B1069" s="188"/>
      <c r="E1069" s="388"/>
      <c r="F1069" s="388"/>
      <c r="G1069" s="190"/>
      <c r="H1069" s="191"/>
      <c r="I1069" s="192"/>
      <c r="J1069" s="388"/>
      <c r="K1069" s="578"/>
      <c r="L1069" s="578"/>
      <c r="M1069" s="388"/>
      <c r="N1069" s="388"/>
      <c r="O1069" s="578"/>
      <c r="P1069" s="578"/>
      <c r="Q1069" s="388"/>
      <c r="R1069" s="196"/>
      <c r="S1069" s="211"/>
      <c r="T1069" s="211"/>
      <c r="U1069" s="211"/>
      <c r="V1069" s="211"/>
      <c r="W1069" s="211"/>
      <c r="X1069" s="211"/>
      <c r="Y1069" s="211"/>
      <c r="Z1069" s="211"/>
      <c r="AA1069" s="211"/>
      <c r="AB1069" s="211"/>
      <c r="AC1069" s="211"/>
      <c r="AD1069" s="8"/>
    </row>
    <row r="1070" spans="1:30" s="3" customFormat="1" x14ac:dyDescent="0.25">
      <c r="A1070" s="188"/>
      <c r="B1070" s="188"/>
      <c r="E1070" s="388"/>
      <c r="F1070" s="388"/>
      <c r="G1070" s="190"/>
      <c r="H1070" s="191"/>
      <c r="I1070" s="192"/>
      <c r="J1070" s="388"/>
      <c r="K1070" s="578"/>
      <c r="L1070" s="578"/>
      <c r="M1070" s="388"/>
      <c r="N1070" s="388"/>
      <c r="O1070" s="578"/>
      <c r="P1070" s="578"/>
      <c r="Q1070" s="388"/>
      <c r="R1070" s="196"/>
      <c r="S1070" s="211"/>
      <c r="T1070" s="211"/>
      <c r="U1070" s="211"/>
      <c r="V1070" s="211"/>
      <c r="W1070" s="211"/>
      <c r="X1070" s="211"/>
      <c r="Y1070" s="211"/>
      <c r="Z1070" s="211"/>
      <c r="AA1070" s="211"/>
      <c r="AB1070" s="211"/>
      <c r="AC1070" s="211"/>
      <c r="AD1070" s="8"/>
    </row>
    <row r="1071" spans="1:30" s="3" customFormat="1" x14ac:dyDescent="0.25">
      <c r="A1071" s="188"/>
      <c r="B1071" s="188"/>
      <c r="E1071" s="388"/>
      <c r="F1071" s="388"/>
      <c r="G1071" s="190"/>
      <c r="H1071" s="191"/>
      <c r="I1071" s="192"/>
      <c r="J1071" s="388"/>
      <c r="K1071" s="578"/>
      <c r="L1071" s="578"/>
      <c r="M1071" s="388"/>
      <c r="N1071" s="388"/>
      <c r="O1071" s="578"/>
      <c r="P1071" s="578"/>
      <c r="Q1071" s="388"/>
      <c r="R1071" s="196"/>
      <c r="S1071" s="211"/>
      <c r="T1071" s="211"/>
      <c r="U1071" s="211"/>
      <c r="V1071" s="211"/>
      <c r="W1071" s="211"/>
      <c r="X1071" s="211"/>
      <c r="Y1071" s="211"/>
      <c r="Z1071" s="211"/>
      <c r="AA1071" s="211"/>
      <c r="AB1071" s="211"/>
      <c r="AC1071" s="211"/>
      <c r="AD1071" s="8"/>
    </row>
    <row r="1072" spans="1:30" s="3" customFormat="1" x14ac:dyDescent="0.25">
      <c r="A1072" s="188"/>
      <c r="B1072" s="188"/>
      <c r="E1072" s="388"/>
      <c r="F1072" s="388"/>
      <c r="G1072" s="190"/>
      <c r="H1072" s="191"/>
      <c r="I1072" s="192"/>
      <c r="J1072" s="388"/>
      <c r="K1072" s="578"/>
      <c r="L1072" s="578"/>
      <c r="M1072" s="388"/>
      <c r="N1072" s="388"/>
      <c r="O1072" s="578"/>
      <c r="P1072" s="578"/>
      <c r="Q1072" s="388"/>
      <c r="R1072" s="196"/>
      <c r="S1072" s="211"/>
      <c r="T1072" s="211"/>
      <c r="U1072" s="211"/>
      <c r="V1072" s="211"/>
      <c r="W1072" s="211"/>
      <c r="X1072" s="211"/>
      <c r="Y1072" s="211"/>
      <c r="Z1072" s="211"/>
      <c r="AA1072" s="211"/>
      <c r="AB1072" s="211"/>
      <c r="AC1072" s="211"/>
      <c r="AD1072" s="8"/>
    </row>
    <row r="1073" spans="1:30" s="3" customFormat="1" x14ac:dyDescent="0.25">
      <c r="A1073" s="188"/>
      <c r="B1073" s="188"/>
      <c r="E1073" s="388"/>
      <c r="F1073" s="388"/>
      <c r="G1073" s="190"/>
      <c r="H1073" s="191"/>
      <c r="I1073" s="192"/>
      <c r="J1073" s="388"/>
      <c r="K1073" s="578"/>
      <c r="L1073" s="578"/>
      <c r="M1073" s="388"/>
      <c r="N1073" s="388"/>
      <c r="O1073" s="578"/>
      <c r="P1073" s="578"/>
      <c r="Q1073" s="388"/>
      <c r="R1073" s="196"/>
      <c r="S1073" s="211"/>
      <c r="T1073" s="211"/>
      <c r="U1073" s="211"/>
      <c r="V1073" s="211"/>
      <c r="W1073" s="211"/>
      <c r="X1073" s="211"/>
      <c r="Y1073" s="211"/>
      <c r="Z1073" s="211"/>
      <c r="AA1073" s="211"/>
      <c r="AB1073" s="211"/>
      <c r="AC1073" s="211"/>
      <c r="AD1073" s="8"/>
    </row>
    <row r="1074" spans="1:30" s="3" customFormat="1" x14ac:dyDescent="0.25">
      <c r="A1074" s="188"/>
      <c r="B1074" s="188"/>
      <c r="E1074" s="388"/>
      <c r="F1074" s="388"/>
      <c r="G1074" s="190"/>
      <c r="H1074" s="191"/>
      <c r="I1074" s="192"/>
      <c r="J1074" s="388"/>
      <c r="K1074" s="578"/>
      <c r="L1074" s="578"/>
      <c r="M1074" s="388"/>
      <c r="N1074" s="388"/>
      <c r="O1074" s="578"/>
      <c r="P1074" s="578"/>
      <c r="Q1074" s="388"/>
      <c r="R1074" s="196"/>
      <c r="S1074" s="211"/>
      <c r="T1074" s="211"/>
      <c r="U1074" s="211"/>
      <c r="V1074" s="211"/>
      <c r="W1074" s="211"/>
      <c r="X1074" s="211"/>
      <c r="Y1074" s="211"/>
      <c r="Z1074" s="211"/>
      <c r="AA1074" s="211"/>
      <c r="AB1074" s="211"/>
      <c r="AC1074" s="211"/>
      <c r="AD1074" s="8"/>
    </row>
    <row r="1075" spans="1:30" s="3" customFormat="1" x14ac:dyDescent="0.25">
      <c r="A1075" s="188"/>
      <c r="B1075" s="188"/>
      <c r="E1075" s="388"/>
      <c r="F1075" s="388"/>
      <c r="G1075" s="190"/>
      <c r="H1075" s="191"/>
      <c r="I1075" s="192"/>
      <c r="J1075" s="388"/>
      <c r="K1075" s="578"/>
      <c r="L1075" s="578"/>
      <c r="M1075" s="388"/>
      <c r="N1075" s="388"/>
      <c r="O1075" s="578"/>
      <c r="P1075" s="578"/>
      <c r="Q1075" s="388"/>
      <c r="R1075" s="196"/>
      <c r="S1075" s="211"/>
      <c r="T1075" s="211"/>
      <c r="U1075" s="211"/>
      <c r="V1075" s="211"/>
      <c r="W1075" s="211"/>
      <c r="X1075" s="211"/>
      <c r="Y1075" s="211"/>
      <c r="Z1075" s="211"/>
      <c r="AA1075" s="211"/>
      <c r="AB1075" s="211"/>
      <c r="AC1075" s="211"/>
      <c r="AD1075" s="8"/>
    </row>
    <row r="1076" spans="1:30" s="3" customFormat="1" x14ac:dyDescent="0.25">
      <c r="A1076" s="188"/>
      <c r="B1076" s="188"/>
      <c r="E1076" s="388"/>
      <c r="F1076" s="388"/>
      <c r="G1076" s="190"/>
      <c r="H1076" s="191"/>
      <c r="I1076" s="192"/>
      <c r="J1076" s="388"/>
      <c r="K1076" s="578"/>
      <c r="L1076" s="578"/>
      <c r="M1076" s="388"/>
      <c r="N1076" s="388"/>
      <c r="O1076" s="578"/>
      <c r="P1076" s="578"/>
      <c r="Q1076" s="388"/>
      <c r="R1076" s="196"/>
      <c r="S1076" s="211"/>
      <c r="T1076" s="211"/>
      <c r="U1076" s="211"/>
      <c r="V1076" s="211"/>
      <c r="W1076" s="211"/>
      <c r="X1076" s="211"/>
      <c r="Y1076" s="211"/>
      <c r="Z1076" s="211"/>
      <c r="AA1076" s="211"/>
      <c r="AB1076" s="211"/>
      <c r="AC1076" s="211"/>
      <c r="AD1076" s="8"/>
    </row>
    <row r="1077" spans="1:30" s="3" customFormat="1" x14ac:dyDescent="0.25">
      <c r="A1077" s="188"/>
      <c r="B1077" s="188"/>
      <c r="E1077" s="388"/>
      <c r="F1077" s="388"/>
      <c r="G1077" s="190"/>
      <c r="H1077" s="191"/>
      <c r="I1077" s="192"/>
      <c r="J1077" s="388"/>
      <c r="K1077" s="578"/>
      <c r="L1077" s="578"/>
      <c r="M1077" s="388"/>
      <c r="N1077" s="388"/>
      <c r="O1077" s="578"/>
      <c r="P1077" s="578"/>
      <c r="Q1077" s="388"/>
      <c r="R1077" s="196"/>
      <c r="S1077" s="211"/>
      <c r="T1077" s="211"/>
      <c r="U1077" s="211"/>
      <c r="V1077" s="211"/>
      <c r="W1077" s="211"/>
      <c r="X1077" s="211"/>
      <c r="Y1077" s="211"/>
      <c r="Z1077" s="211"/>
      <c r="AA1077" s="211"/>
      <c r="AB1077" s="211"/>
      <c r="AC1077" s="211"/>
      <c r="AD1077" s="8"/>
    </row>
    <row r="1078" spans="1:30" s="3" customFormat="1" x14ac:dyDescent="0.25">
      <c r="A1078" s="188"/>
      <c r="B1078" s="188"/>
      <c r="E1078" s="388"/>
      <c r="F1078" s="388"/>
      <c r="G1078" s="190"/>
      <c r="H1078" s="191"/>
      <c r="I1078" s="192"/>
      <c r="J1078" s="388"/>
      <c r="K1078" s="578"/>
      <c r="L1078" s="578"/>
      <c r="M1078" s="388"/>
      <c r="N1078" s="388"/>
      <c r="O1078" s="578"/>
      <c r="P1078" s="578"/>
      <c r="Q1078" s="388"/>
      <c r="R1078" s="196"/>
      <c r="S1078" s="211"/>
      <c r="T1078" s="211"/>
      <c r="U1078" s="211"/>
      <c r="V1078" s="211"/>
      <c r="W1078" s="211"/>
      <c r="X1078" s="211"/>
      <c r="Y1078" s="211"/>
      <c r="Z1078" s="211"/>
      <c r="AA1078" s="211"/>
      <c r="AB1078" s="211"/>
      <c r="AC1078" s="211"/>
      <c r="AD1078" s="8"/>
    </row>
    <row r="1079" spans="1:30" s="3" customFormat="1" x14ac:dyDescent="0.25">
      <c r="A1079" s="188"/>
      <c r="B1079" s="188"/>
      <c r="E1079" s="388"/>
      <c r="F1079" s="388"/>
      <c r="G1079" s="190"/>
      <c r="H1079" s="191"/>
      <c r="I1079" s="192"/>
      <c r="J1079" s="388"/>
      <c r="K1079" s="578"/>
      <c r="L1079" s="578"/>
      <c r="M1079" s="388"/>
      <c r="N1079" s="388"/>
      <c r="O1079" s="578"/>
      <c r="P1079" s="578"/>
      <c r="Q1079" s="388"/>
      <c r="R1079" s="196"/>
      <c r="S1079" s="211"/>
      <c r="T1079" s="211"/>
      <c r="U1079" s="211"/>
      <c r="V1079" s="211"/>
      <c r="W1079" s="211"/>
      <c r="X1079" s="211"/>
      <c r="Y1079" s="211"/>
      <c r="Z1079" s="211"/>
      <c r="AA1079" s="211"/>
      <c r="AB1079" s="211"/>
      <c r="AC1079" s="211"/>
      <c r="AD1079" s="8"/>
    </row>
    <row r="1080" spans="1:30" s="3" customFormat="1" x14ac:dyDescent="0.25">
      <c r="A1080" s="188"/>
      <c r="B1080" s="188"/>
      <c r="E1080" s="388"/>
      <c r="F1080" s="388"/>
      <c r="G1080" s="190"/>
      <c r="H1080" s="191"/>
      <c r="I1080" s="192"/>
      <c r="J1080" s="388"/>
      <c r="K1080" s="578"/>
      <c r="L1080" s="578"/>
      <c r="M1080" s="388"/>
      <c r="N1080" s="388"/>
      <c r="O1080" s="578"/>
      <c r="P1080" s="578"/>
      <c r="Q1080" s="388"/>
      <c r="R1080" s="196"/>
      <c r="S1080" s="211"/>
      <c r="T1080" s="211"/>
      <c r="U1080" s="211"/>
      <c r="V1080" s="211"/>
      <c r="W1080" s="211"/>
      <c r="X1080" s="211"/>
      <c r="Y1080" s="211"/>
      <c r="Z1080" s="211"/>
      <c r="AA1080" s="211"/>
      <c r="AB1080" s="211"/>
      <c r="AC1080" s="211"/>
      <c r="AD1080" s="8"/>
    </row>
    <row r="1081" spans="1:30" s="3" customFormat="1" x14ac:dyDescent="0.25">
      <c r="A1081" s="188"/>
      <c r="B1081" s="188"/>
      <c r="E1081" s="388"/>
      <c r="F1081" s="388"/>
      <c r="G1081" s="190"/>
      <c r="H1081" s="191"/>
      <c r="I1081" s="192"/>
      <c r="J1081" s="388"/>
      <c r="K1081" s="578"/>
      <c r="L1081" s="578"/>
      <c r="M1081" s="388"/>
      <c r="N1081" s="388"/>
      <c r="O1081" s="578"/>
      <c r="P1081" s="578"/>
      <c r="Q1081" s="388"/>
      <c r="R1081" s="196"/>
      <c r="S1081" s="211"/>
      <c r="T1081" s="211"/>
      <c r="U1081" s="211"/>
      <c r="V1081" s="211"/>
      <c r="W1081" s="211"/>
      <c r="X1081" s="211"/>
      <c r="Y1081" s="211"/>
      <c r="Z1081" s="211"/>
      <c r="AA1081" s="211"/>
      <c r="AB1081" s="211"/>
      <c r="AC1081" s="211"/>
      <c r="AD1081" s="8"/>
    </row>
    <row r="1082" spans="1:30" s="3" customFormat="1" x14ac:dyDescent="0.25">
      <c r="A1082" s="188"/>
      <c r="B1082" s="188"/>
      <c r="E1082" s="388"/>
      <c r="F1082" s="388"/>
      <c r="G1082" s="190"/>
      <c r="H1082" s="191"/>
      <c r="I1082" s="192"/>
      <c r="J1082" s="388"/>
      <c r="K1082" s="578"/>
      <c r="L1082" s="578"/>
      <c r="M1082" s="388"/>
      <c r="N1082" s="388"/>
      <c r="O1082" s="578"/>
      <c r="P1082" s="578"/>
      <c r="Q1082" s="388"/>
      <c r="R1082" s="196"/>
      <c r="S1082" s="211"/>
      <c r="T1082" s="211"/>
      <c r="U1082" s="211"/>
      <c r="V1082" s="211"/>
      <c r="W1082" s="211"/>
      <c r="X1082" s="211"/>
      <c r="Y1082" s="211"/>
      <c r="Z1082" s="211"/>
      <c r="AA1082" s="211"/>
      <c r="AB1082" s="211"/>
      <c r="AC1082" s="211"/>
      <c r="AD1082" s="8"/>
    </row>
    <row r="1083" spans="1:30" s="3" customFormat="1" x14ac:dyDescent="0.25">
      <c r="A1083" s="188"/>
      <c r="B1083" s="188"/>
      <c r="E1083" s="388"/>
      <c r="F1083" s="388"/>
      <c r="G1083" s="190"/>
      <c r="H1083" s="191"/>
      <c r="I1083" s="192"/>
      <c r="J1083" s="388"/>
      <c r="K1083" s="578"/>
      <c r="L1083" s="578"/>
      <c r="M1083" s="388"/>
      <c r="N1083" s="388"/>
      <c r="O1083" s="578"/>
      <c r="P1083" s="578"/>
      <c r="Q1083" s="388"/>
      <c r="R1083" s="196"/>
      <c r="S1083" s="211"/>
      <c r="T1083" s="211"/>
      <c r="U1083" s="211"/>
      <c r="V1083" s="211"/>
      <c r="W1083" s="211"/>
      <c r="X1083" s="211"/>
      <c r="Y1083" s="211"/>
      <c r="Z1083" s="211"/>
      <c r="AA1083" s="211"/>
      <c r="AB1083" s="211"/>
      <c r="AC1083" s="211"/>
      <c r="AD1083" s="8"/>
    </row>
    <row r="1084" spans="1:30" s="3" customFormat="1" x14ac:dyDescent="0.25">
      <c r="A1084" s="188"/>
      <c r="B1084" s="188"/>
      <c r="E1084" s="388"/>
      <c r="F1084" s="388"/>
      <c r="G1084" s="190"/>
      <c r="H1084" s="191"/>
      <c r="I1084" s="192"/>
      <c r="J1084" s="388"/>
      <c r="K1084" s="578"/>
      <c r="L1084" s="578"/>
      <c r="M1084" s="388"/>
      <c r="N1084" s="388"/>
      <c r="O1084" s="578"/>
      <c r="P1084" s="578"/>
      <c r="Q1084" s="388"/>
      <c r="R1084" s="196"/>
      <c r="S1084" s="211"/>
      <c r="T1084" s="211"/>
      <c r="U1084" s="211"/>
      <c r="V1084" s="211"/>
      <c r="W1084" s="211"/>
      <c r="X1084" s="211"/>
      <c r="Y1084" s="211"/>
      <c r="Z1084" s="211"/>
      <c r="AA1084" s="211"/>
      <c r="AB1084" s="211"/>
      <c r="AC1084" s="211"/>
      <c r="AD1084" s="8"/>
    </row>
    <row r="1085" spans="1:30" s="3" customFormat="1" x14ac:dyDescent="0.25">
      <c r="A1085" s="188"/>
      <c r="B1085" s="188"/>
      <c r="E1085" s="388"/>
      <c r="F1085" s="388"/>
      <c r="G1085" s="190"/>
      <c r="H1085" s="191"/>
      <c r="I1085" s="192"/>
      <c r="J1085" s="388"/>
      <c r="K1085" s="578"/>
      <c r="L1085" s="578"/>
      <c r="M1085" s="388"/>
      <c r="N1085" s="388"/>
      <c r="O1085" s="578"/>
      <c r="P1085" s="578"/>
      <c r="Q1085" s="388"/>
      <c r="R1085" s="196"/>
      <c r="S1085" s="211"/>
      <c r="T1085" s="211"/>
      <c r="U1085" s="211"/>
      <c r="V1085" s="211"/>
      <c r="W1085" s="211"/>
      <c r="X1085" s="211"/>
      <c r="Y1085" s="211"/>
      <c r="Z1085" s="211"/>
      <c r="AA1085" s="211"/>
      <c r="AB1085" s="211"/>
      <c r="AC1085" s="211"/>
      <c r="AD1085" s="8"/>
    </row>
    <row r="1086" spans="1:30" s="3" customFormat="1" x14ac:dyDescent="0.25">
      <c r="A1086" s="188"/>
      <c r="B1086" s="188"/>
      <c r="E1086" s="388"/>
      <c r="F1086" s="388"/>
      <c r="G1086" s="190"/>
      <c r="H1086" s="191"/>
      <c r="I1086" s="192"/>
      <c r="J1086" s="388"/>
      <c r="K1086" s="578"/>
      <c r="L1086" s="578"/>
      <c r="M1086" s="388"/>
      <c r="N1086" s="388"/>
      <c r="O1086" s="578"/>
      <c r="P1086" s="578"/>
      <c r="Q1086" s="388"/>
      <c r="R1086" s="196"/>
      <c r="S1086" s="211"/>
      <c r="T1086" s="211"/>
      <c r="U1086" s="211"/>
      <c r="V1086" s="211"/>
      <c r="W1086" s="211"/>
      <c r="X1086" s="211"/>
      <c r="Y1086" s="211"/>
      <c r="Z1086" s="211"/>
      <c r="AA1086" s="211"/>
      <c r="AB1086" s="211"/>
      <c r="AC1086" s="211"/>
      <c r="AD1086" s="8"/>
    </row>
    <row r="1087" spans="1:30" s="3" customFormat="1" x14ac:dyDescent="0.25">
      <c r="A1087" s="188"/>
      <c r="B1087" s="188"/>
      <c r="E1087" s="388"/>
      <c r="F1087" s="388"/>
      <c r="G1087" s="190"/>
      <c r="H1087" s="191"/>
      <c r="I1087" s="192"/>
      <c r="J1087" s="388"/>
      <c r="K1087" s="578"/>
      <c r="L1087" s="578"/>
      <c r="M1087" s="388"/>
      <c r="N1087" s="388"/>
      <c r="O1087" s="578"/>
      <c r="P1087" s="578"/>
      <c r="Q1087" s="388"/>
      <c r="R1087" s="196"/>
      <c r="S1087" s="211"/>
      <c r="T1087" s="211"/>
      <c r="U1087" s="211"/>
      <c r="V1087" s="211"/>
      <c r="W1087" s="211"/>
      <c r="X1087" s="211"/>
      <c r="Y1087" s="211"/>
      <c r="Z1087" s="211"/>
      <c r="AA1087" s="211"/>
      <c r="AB1087" s="211"/>
      <c r="AC1087" s="211"/>
      <c r="AD1087" s="8"/>
    </row>
    <row r="1088" spans="1:30" s="3" customFormat="1" x14ac:dyDescent="0.25">
      <c r="A1088" s="188"/>
      <c r="B1088" s="188"/>
      <c r="E1088" s="388"/>
      <c r="F1088" s="388"/>
      <c r="G1088" s="190"/>
      <c r="H1088" s="191"/>
      <c r="I1088" s="192"/>
      <c r="J1088" s="388"/>
      <c r="K1088" s="578"/>
      <c r="L1088" s="578"/>
      <c r="M1088" s="388"/>
      <c r="N1088" s="388"/>
      <c r="O1088" s="578"/>
      <c r="P1088" s="578"/>
      <c r="Q1088" s="388"/>
      <c r="R1088" s="196"/>
      <c r="S1088" s="211"/>
      <c r="T1088" s="211"/>
      <c r="U1088" s="211"/>
      <c r="V1088" s="211"/>
      <c r="W1088" s="211"/>
      <c r="X1088" s="211"/>
      <c r="Y1088" s="211"/>
      <c r="Z1088" s="211"/>
      <c r="AA1088" s="211"/>
      <c r="AB1088" s="211"/>
      <c r="AC1088" s="211"/>
      <c r="AD1088" s="8"/>
    </row>
    <row r="1089" spans="1:30" s="3" customFormat="1" x14ac:dyDescent="0.25">
      <c r="A1089" s="188"/>
      <c r="B1089" s="188"/>
      <c r="E1089" s="388"/>
      <c r="F1089" s="388"/>
      <c r="G1089" s="190"/>
      <c r="H1089" s="191"/>
      <c r="I1089" s="192"/>
      <c r="J1089" s="388"/>
      <c r="K1089" s="578"/>
      <c r="L1089" s="578"/>
      <c r="M1089" s="388"/>
      <c r="N1089" s="388"/>
      <c r="O1089" s="578"/>
      <c r="P1089" s="578"/>
      <c r="Q1089" s="388"/>
      <c r="R1089" s="196"/>
      <c r="S1089" s="211"/>
      <c r="T1089" s="211"/>
      <c r="U1089" s="211"/>
      <c r="V1089" s="211"/>
      <c r="W1089" s="211"/>
      <c r="X1089" s="211"/>
      <c r="Y1089" s="211"/>
      <c r="Z1089" s="211"/>
      <c r="AA1089" s="211"/>
      <c r="AB1089" s="211"/>
      <c r="AC1089" s="211"/>
      <c r="AD1089" s="8"/>
    </row>
    <row r="1090" spans="1:30" s="3" customFormat="1" x14ac:dyDescent="0.25">
      <c r="A1090" s="188"/>
      <c r="B1090" s="188"/>
      <c r="E1090" s="388"/>
      <c r="F1090" s="388"/>
      <c r="G1090" s="190"/>
      <c r="H1090" s="191"/>
      <c r="I1090" s="192"/>
      <c r="J1090" s="388"/>
      <c r="K1090" s="578"/>
      <c r="L1090" s="578"/>
      <c r="M1090" s="388"/>
      <c r="N1090" s="388"/>
      <c r="O1090" s="578"/>
      <c r="P1090" s="578"/>
      <c r="Q1090" s="388"/>
      <c r="R1090" s="196"/>
      <c r="S1090" s="211"/>
      <c r="T1090" s="211"/>
      <c r="U1090" s="211"/>
      <c r="V1090" s="211"/>
      <c r="W1090" s="211"/>
      <c r="X1090" s="211"/>
      <c r="Y1090" s="211"/>
      <c r="Z1090" s="211"/>
      <c r="AA1090" s="211"/>
      <c r="AB1090" s="211"/>
      <c r="AC1090" s="211"/>
      <c r="AD1090" s="8"/>
    </row>
    <row r="1091" spans="1:30" s="3" customFormat="1" x14ac:dyDescent="0.25">
      <c r="A1091" s="188"/>
      <c r="B1091" s="188"/>
      <c r="E1091" s="388"/>
      <c r="F1091" s="388"/>
      <c r="G1091" s="190"/>
      <c r="H1091" s="191"/>
      <c r="I1091" s="192"/>
      <c r="J1091" s="388"/>
      <c r="K1091" s="578"/>
      <c r="L1091" s="578"/>
      <c r="M1091" s="388"/>
      <c r="N1091" s="388"/>
      <c r="O1091" s="578"/>
      <c r="P1091" s="578"/>
      <c r="Q1091" s="388"/>
      <c r="R1091" s="196"/>
      <c r="S1091" s="211"/>
      <c r="T1091" s="211"/>
      <c r="U1091" s="211"/>
      <c r="V1091" s="211"/>
      <c r="W1091" s="211"/>
      <c r="X1091" s="211"/>
      <c r="Y1091" s="211"/>
      <c r="Z1091" s="211"/>
      <c r="AA1091" s="211"/>
      <c r="AB1091" s="211"/>
      <c r="AC1091" s="211"/>
      <c r="AD1091" s="8"/>
    </row>
    <row r="1092" spans="1:30" s="3" customFormat="1" x14ac:dyDescent="0.25">
      <c r="A1092" s="188"/>
      <c r="B1092" s="188"/>
      <c r="E1092" s="388"/>
      <c r="F1092" s="388"/>
      <c r="G1092" s="190"/>
      <c r="H1092" s="191"/>
      <c r="I1092" s="192"/>
      <c r="J1092" s="388"/>
      <c r="K1092" s="578"/>
      <c r="L1092" s="578"/>
      <c r="M1092" s="388"/>
      <c r="N1092" s="388"/>
      <c r="O1092" s="578"/>
      <c r="P1092" s="578"/>
      <c r="Q1092" s="388"/>
      <c r="R1092" s="196"/>
      <c r="S1092" s="211"/>
      <c r="T1092" s="211"/>
      <c r="U1092" s="211"/>
      <c r="V1092" s="211"/>
      <c r="W1092" s="211"/>
      <c r="X1092" s="211"/>
      <c r="Y1092" s="211"/>
      <c r="Z1092" s="211"/>
      <c r="AA1092" s="211"/>
      <c r="AB1092" s="211"/>
      <c r="AC1092" s="211"/>
      <c r="AD1092" s="8"/>
    </row>
    <row r="1093" spans="1:30" s="3" customFormat="1" x14ac:dyDescent="0.25">
      <c r="A1093" s="188"/>
      <c r="B1093" s="188"/>
      <c r="E1093" s="388"/>
      <c r="F1093" s="388"/>
      <c r="G1093" s="190"/>
      <c r="H1093" s="191"/>
      <c r="I1093" s="192"/>
      <c r="J1093" s="388"/>
      <c r="K1093" s="578"/>
      <c r="L1093" s="578"/>
      <c r="M1093" s="388"/>
      <c r="N1093" s="388"/>
      <c r="O1093" s="578"/>
      <c r="P1093" s="578"/>
      <c r="Q1093" s="388"/>
      <c r="R1093" s="196"/>
      <c r="S1093" s="211"/>
      <c r="T1093" s="211"/>
      <c r="U1093" s="211"/>
      <c r="V1093" s="211"/>
      <c r="W1093" s="211"/>
      <c r="X1093" s="211"/>
      <c r="Y1093" s="211"/>
      <c r="Z1093" s="211"/>
      <c r="AA1093" s="211"/>
      <c r="AB1093" s="211"/>
      <c r="AC1093" s="211"/>
      <c r="AD1093" s="8"/>
    </row>
    <row r="1094" spans="1:30" s="3" customFormat="1" x14ac:dyDescent="0.25">
      <c r="A1094" s="188"/>
      <c r="B1094" s="188"/>
      <c r="E1094" s="388"/>
      <c r="F1094" s="388"/>
      <c r="G1094" s="190"/>
      <c r="H1094" s="191"/>
      <c r="I1094" s="192"/>
      <c r="J1094" s="388"/>
      <c r="K1094" s="578"/>
      <c r="L1094" s="578"/>
      <c r="M1094" s="388"/>
      <c r="N1094" s="388"/>
      <c r="O1094" s="578"/>
      <c r="P1094" s="578"/>
      <c r="Q1094" s="388"/>
      <c r="R1094" s="196"/>
      <c r="S1094" s="211"/>
      <c r="T1094" s="211"/>
      <c r="U1094" s="211"/>
      <c r="V1094" s="211"/>
      <c r="W1094" s="211"/>
      <c r="X1094" s="211"/>
      <c r="Y1094" s="211"/>
      <c r="Z1094" s="211"/>
      <c r="AA1094" s="211"/>
      <c r="AB1094" s="211"/>
      <c r="AC1094" s="211"/>
      <c r="AD1094" s="8"/>
    </row>
    <row r="1095" spans="1:30" s="3" customFormat="1" x14ac:dyDescent="0.25">
      <c r="A1095" s="188"/>
      <c r="B1095" s="188"/>
      <c r="E1095" s="388"/>
      <c r="F1095" s="388"/>
      <c r="G1095" s="190"/>
      <c r="H1095" s="191"/>
      <c r="I1095" s="192"/>
      <c r="J1095" s="388"/>
      <c r="K1095" s="578"/>
      <c r="L1095" s="578"/>
      <c r="M1095" s="388"/>
      <c r="N1095" s="388"/>
      <c r="O1095" s="578"/>
      <c r="P1095" s="578"/>
      <c r="Q1095" s="388"/>
      <c r="R1095" s="196"/>
      <c r="S1095" s="211"/>
      <c r="T1095" s="211"/>
      <c r="U1095" s="211"/>
      <c r="V1095" s="211"/>
      <c r="W1095" s="211"/>
      <c r="X1095" s="211"/>
      <c r="Y1095" s="211"/>
      <c r="Z1095" s="211"/>
      <c r="AA1095" s="211"/>
      <c r="AB1095" s="211"/>
      <c r="AC1095" s="211"/>
      <c r="AD1095" s="8"/>
    </row>
    <row r="1096" spans="1:30" s="3" customFormat="1" x14ac:dyDescent="0.25">
      <c r="A1096" s="188"/>
      <c r="B1096" s="188"/>
      <c r="E1096" s="388"/>
      <c r="F1096" s="388"/>
      <c r="G1096" s="190"/>
      <c r="H1096" s="191"/>
      <c r="I1096" s="192"/>
      <c r="J1096" s="388"/>
      <c r="K1096" s="578"/>
      <c r="L1096" s="578"/>
      <c r="M1096" s="388"/>
      <c r="N1096" s="388"/>
      <c r="O1096" s="578"/>
      <c r="P1096" s="578"/>
      <c r="Q1096" s="388"/>
      <c r="R1096" s="196"/>
      <c r="S1096" s="211"/>
      <c r="T1096" s="211"/>
      <c r="U1096" s="211"/>
      <c r="V1096" s="211"/>
      <c r="W1096" s="211"/>
      <c r="X1096" s="211"/>
      <c r="Y1096" s="211"/>
      <c r="Z1096" s="211"/>
      <c r="AA1096" s="211"/>
      <c r="AB1096" s="211"/>
      <c r="AC1096" s="211"/>
      <c r="AD1096" s="8"/>
    </row>
    <row r="1097" spans="1:30" s="3" customFormat="1" x14ac:dyDescent="0.25">
      <c r="A1097" s="188"/>
      <c r="B1097" s="188"/>
      <c r="E1097" s="388"/>
      <c r="F1097" s="388"/>
      <c r="G1097" s="190"/>
      <c r="H1097" s="191"/>
      <c r="I1097" s="192"/>
      <c r="J1097" s="388"/>
      <c r="K1097" s="578"/>
      <c r="L1097" s="578"/>
      <c r="M1097" s="388"/>
      <c r="N1097" s="388"/>
      <c r="O1097" s="578"/>
      <c r="P1097" s="578"/>
      <c r="Q1097" s="388"/>
      <c r="R1097" s="196"/>
      <c r="S1097" s="211"/>
      <c r="T1097" s="211"/>
      <c r="U1097" s="211"/>
      <c r="V1097" s="211"/>
      <c r="W1097" s="211"/>
      <c r="X1097" s="211"/>
      <c r="Y1097" s="211"/>
      <c r="Z1097" s="211"/>
      <c r="AA1097" s="211"/>
      <c r="AB1097" s="211"/>
      <c r="AC1097" s="211"/>
      <c r="AD1097" s="8"/>
    </row>
    <row r="1098" spans="1:30" s="3" customFormat="1" x14ac:dyDescent="0.25">
      <c r="A1098" s="188"/>
      <c r="B1098" s="188"/>
      <c r="E1098" s="388"/>
      <c r="F1098" s="388"/>
      <c r="G1098" s="190"/>
      <c r="H1098" s="191"/>
      <c r="I1098" s="192"/>
      <c r="J1098" s="388"/>
      <c r="K1098" s="578"/>
      <c r="L1098" s="578"/>
      <c r="M1098" s="388"/>
      <c r="N1098" s="388"/>
      <c r="O1098" s="578"/>
      <c r="P1098" s="578"/>
      <c r="Q1098" s="388"/>
      <c r="R1098" s="196"/>
      <c r="S1098" s="211"/>
      <c r="T1098" s="211"/>
      <c r="U1098" s="211"/>
      <c r="V1098" s="211"/>
      <c r="W1098" s="211"/>
      <c r="X1098" s="211"/>
      <c r="Y1098" s="211"/>
      <c r="Z1098" s="211"/>
      <c r="AA1098" s="211"/>
      <c r="AB1098" s="211"/>
      <c r="AC1098" s="211"/>
      <c r="AD1098" s="8"/>
    </row>
    <row r="1099" spans="1:30" s="3" customFormat="1" x14ac:dyDescent="0.25">
      <c r="A1099" s="188"/>
      <c r="B1099" s="188"/>
      <c r="E1099" s="388"/>
      <c r="F1099" s="388"/>
      <c r="G1099" s="190"/>
      <c r="H1099" s="191"/>
      <c r="I1099" s="192"/>
      <c r="J1099" s="388"/>
      <c r="K1099" s="578"/>
      <c r="L1099" s="578"/>
      <c r="M1099" s="388"/>
      <c r="N1099" s="388"/>
      <c r="O1099" s="578"/>
      <c r="P1099" s="578"/>
      <c r="Q1099" s="388"/>
      <c r="R1099" s="196"/>
      <c r="S1099" s="211"/>
      <c r="T1099" s="211"/>
      <c r="U1099" s="211"/>
      <c r="V1099" s="211"/>
      <c r="W1099" s="211"/>
      <c r="X1099" s="211"/>
      <c r="Y1099" s="211"/>
      <c r="Z1099" s="211"/>
      <c r="AA1099" s="211"/>
      <c r="AB1099" s="211"/>
      <c r="AC1099" s="211"/>
      <c r="AD1099" s="8"/>
    </row>
    <row r="1100" spans="1:30" s="3" customFormat="1" x14ac:dyDescent="0.25">
      <c r="A1100" s="188"/>
      <c r="B1100" s="188"/>
      <c r="E1100" s="388"/>
      <c r="F1100" s="388"/>
      <c r="G1100" s="190"/>
      <c r="H1100" s="191"/>
      <c r="I1100" s="192"/>
      <c r="J1100" s="388"/>
      <c r="K1100" s="578"/>
      <c r="L1100" s="578"/>
      <c r="M1100" s="388"/>
      <c r="N1100" s="388"/>
      <c r="O1100" s="578"/>
      <c r="P1100" s="578"/>
      <c r="Q1100" s="388"/>
      <c r="R1100" s="196"/>
      <c r="S1100" s="211"/>
      <c r="T1100" s="211"/>
      <c r="U1100" s="211"/>
      <c r="V1100" s="211"/>
      <c r="W1100" s="211"/>
      <c r="X1100" s="211"/>
      <c r="Y1100" s="211"/>
      <c r="Z1100" s="211"/>
      <c r="AA1100" s="211"/>
      <c r="AB1100" s="211"/>
      <c r="AC1100" s="211"/>
      <c r="AD1100" s="8"/>
    </row>
    <row r="1101" spans="1:30" s="3" customFormat="1" x14ac:dyDescent="0.25">
      <c r="A1101" s="188"/>
      <c r="B1101" s="188"/>
      <c r="E1101" s="388"/>
      <c r="F1101" s="388"/>
      <c r="G1101" s="190"/>
      <c r="H1101" s="191"/>
      <c r="I1101" s="192"/>
      <c r="J1101" s="388"/>
      <c r="K1101" s="578"/>
      <c r="L1101" s="578"/>
      <c r="M1101" s="388"/>
      <c r="N1101" s="388"/>
      <c r="O1101" s="578"/>
      <c r="P1101" s="578"/>
      <c r="Q1101" s="388"/>
      <c r="R1101" s="196"/>
      <c r="S1101" s="211"/>
      <c r="T1101" s="211"/>
      <c r="U1101" s="211"/>
      <c r="V1101" s="211"/>
      <c r="W1101" s="211"/>
      <c r="X1101" s="211"/>
      <c r="Y1101" s="211"/>
      <c r="Z1101" s="211"/>
      <c r="AA1101" s="211"/>
      <c r="AB1101" s="211"/>
      <c r="AC1101" s="211"/>
      <c r="AD1101" s="8"/>
    </row>
    <row r="1102" spans="1:30" s="3" customFormat="1" x14ac:dyDescent="0.25">
      <c r="A1102" s="188"/>
      <c r="B1102" s="188"/>
      <c r="E1102" s="388"/>
      <c r="F1102" s="388"/>
      <c r="G1102" s="190"/>
      <c r="H1102" s="191"/>
      <c r="I1102" s="192"/>
      <c r="J1102" s="388"/>
      <c r="K1102" s="578"/>
      <c r="L1102" s="578"/>
      <c r="M1102" s="388"/>
      <c r="N1102" s="388"/>
      <c r="O1102" s="578"/>
      <c r="P1102" s="578"/>
      <c r="Q1102" s="388"/>
      <c r="R1102" s="196"/>
      <c r="S1102" s="211"/>
      <c r="T1102" s="211"/>
      <c r="U1102" s="211"/>
      <c r="V1102" s="211"/>
      <c r="W1102" s="211"/>
      <c r="X1102" s="211"/>
      <c r="Y1102" s="211"/>
      <c r="Z1102" s="211"/>
      <c r="AA1102" s="211"/>
      <c r="AB1102" s="211"/>
      <c r="AC1102" s="211"/>
      <c r="AD1102" s="8"/>
    </row>
    <row r="1103" spans="1:30" s="3" customFormat="1" x14ac:dyDescent="0.25">
      <c r="A1103" s="188"/>
      <c r="B1103" s="188"/>
      <c r="E1103" s="388"/>
      <c r="F1103" s="388"/>
      <c r="G1103" s="190"/>
      <c r="H1103" s="191"/>
      <c r="I1103" s="192"/>
      <c r="J1103" s="388"/>
      <c r="K1103" s="578"/>
      <c r="L1103" s="578"/>
      <c r="M1103" s="388"/>
      <c r="N1103" s="388"/>
      <c r="O1103" s="578"/>
      <c r="P1103" s="578"/>
      <c r="Q1103" s="388"/>
      <c r="R1103" s="196"/>
      <c r="S1103" s="211"/>
      <c r="T1103" s="211"/>
      <c r="U1103" s="211"/>
      <c r="V1103" s="211"/>
      <c r="W1103" s="211"/>
      <c r="X1103" s="211"/>
      <c r="Y1103" s="211"/>
      <c r="Z1103" s="211"/>
      <c r="AA1103" s="211"/>
      <c r="AB1103" s="211"/>
      <c r="AC1103" s="211"/>
      <c r="AD1103" s="8"/>
    </row>
    <row r="1104" spans="1:30" s="3" customFormat="1" x14ac:dyDescent="0.25">
      <c r="A1104" s="188"/>
      <c r="B1104" s="188"/>
      <c r="E1104" s="388"/>
      <c r="F1104" s="388"/>
      <c r="G1104" s="190"/>
      <c r="H1104" s="191"/>
      <c r="I1104" s="192"/>
      <c r="J1104" s="388"/>
      <c r="K1104" s="578"/>
      <c r="L1104" s="578"/>
      <c r="M1104" s="388"/>
      <c r="N1104" s="388"/>
      <c r="O1104" s="578"/>
      <c r="P1104" s="578"/>
      <c r="Q1104" s="388"/>
      <c r="R1104" s="196"/>
      <c r="S1104" s="211"/>
      <c r="T1104" s="211"/>
      <c r="U1104" s="211"/>
      <c r="V1104" s="211"/>
      <c r="W1104" s="211"/>
      <c r="X1104" s="211"/>
      <c r="Y1104" s="211"/>
      <c r="Z1104" s="211"/>
      <c r="AA1104" s="211"/>
      <c r="AB1104" s="211"/>
      <c r="AC1104" s="211"/>
      <c r="AD1104" s="8"/>
    </row>
    <row r="1105" spans="1:30" s="3" customFormat="1" x14ac:dyDescent="0.25">
      <c r="A1105" s="188"/>
      <c r="B1105" s="188"/>
      <c r="E1105" s="388"/>
      <c r="F1105" s="388"/>
      <c r="G1105" s="190"/>
      <c r="H1105" s="191"/>
      <c r="I1105" s="192"/>
      <c r="J1105" s="388"/>
      <c r="K1105" s="578"/>
      <c r="L1105" s="578"/>
      <c r="M1105" s="388"/>
      <c r="N1105" s="388"/>
      <c r="O1105" s="578"/>
      <c r="P1105" s="578"/>
      <c r="Q1105" s="388"/>
      <c r="R1105" s="196"/>
      <c r="S1105" s="211"/>
      <c r="T1105" s="211"/>
      <c r="U1105" s="211"/>
      <c r="V1105" s="211"/>
      <c r="W1105" s="211"/>
      <c r="X1105" s="211"/>
      <c r="Y1105" s="211"/>
      <c r="Z1105" s="211"/>
      <c r="AA1105" s="211"/>
      <c r="AB1105" s="211"/>
      <c r="AC1105" s="211"/>
      <c r="AD1105" s="8"/>
    </row>
    <row r="1106" spans="1:30" s="3" customFormat="1" x14ac:dyDescent="0.25">
      <c r="A1106" s="188"/>
      <c r="B1106" s="188"/>
      <c r="E1106" s="388"/>
      <c r="F1106" s="388"/>
      <c r="G1106" s="190"/>
      <c r="H1106" s="191"/>
      <c r="I1106" s="192"/>
      <c r="J1106" s="388"/>
      <c r="K1106" s="578"/>
      <c r="L1106" s="578"/>
      <c r="M1106" s="388"/>
      <c r="N1106" s="388"/>
      <c r="O1106" s="578"/>
      <c r="P1106" s="578"/>
      <c r="Q1106" s="388"/>
      <c r="R1106" s="196"/>
      <c r="S1106" s="211"/>
      <c r="T1106" s="211"/>
      <c r="U1106" s="211"/>
      <c r="V1106" s="211"/>
      <c r="W1106" s="211"/>
      <c r="X1106" s="211"/>
      <c r="Y1106" s="211"/>
      <c r="Z1106" s="211"/>
      <c r="AA1106" s="211"/>
      <c r="AB1106" s="211"/>
      <c r="AC1106" s="211"/>
      <c r="AD1106" s="8"/>
    </row>
    <row r="1107" spans="1:30" s="3" customFormat="1" x14ac:dyDescent="0.25">
      <c r="A1107" s="188"/>
      <c r="B1107" s="188"/>
      <c r="E1107" s="388"/>
      <c r="F1107" s="388"/>
      <c r="G1107" s="190"/>
      <c r="H1107" s="191"/>
      <c r="I1107" s="192"/>
      <c r="J1107" s="388"/>
      <c r="K1107" s="578"/>
      <c r="L1107" s="578"/>
      <c r="M1107" s="388"/>
      <c r="N1107" s="388"/>
      <c r="O1107" s="578"/>
      <c r="P1107" s="578"/>
      <c r="Q1107" s="388"/>
      <c r="R1107" s="196"/>
      <c r="S1107" s="211"/>
      <c r="T1107" s="211"/>
      <c r="U1107" s="211"/>
      <c r="V1107" s="211"/>
      <c r="W1107" s="211"/>
      <c r="X1107" s="211"/>
      <c r="Y1107" s="211"/>
      <c r="Z1107" s="211"/>
      <c r="AA1107" s="211"/>
      <c r="AB1107" s="211"/>
      <c r="AC1107" s="211"/>
      <c r="AD1107" s="8"/>
    </row>
    <row r="1108" spans="1:30" s="3" customFormat="1" x14ac:dyDescent="0.25">
      <c r="A1108" s="188"/>
      <c r="B1108" s="188"/>
      <c r="E1108" s="388"/>
      <c r="F1108" s="388"/>
      <c r="G1108" s="190"/>
      <c r="H1108" s="191"/>
      <c r="I1108" s="192"/>
      <c r="J1108" s="388"/>
      <c r="K1108" s="578"/>
      <c r="L1108" s="578"/>
      <c r="M1108" s="388"/>
      <c r="N1108" s="388"/>
      <c r="O1108" s="578"/>
      <c r="P1108" s="578"/>
      <c r="Q1108" s="388"/>
      <c r="R1108" s="196"/>
      <c r="S1108" s="211"/>
      <c r="T1108" s="211"/>
      <c r="U1108" s="211"/>
      <c r="V1108" s="211"/>
      <c r="W1108" s="211"/>
      <c r="X1108" s="211"/>
      <c r="Y1108" s="211"/>
      <c r="Z1108" s="211"/>
      <c r="AA1108" s="211"/>
      <c r="AB1108" s="211"/>
      <c r="AC1108" s="211"/>
      <c r="AD1108" s="8"/>
    </row>
    <row r="1109" spans="1:30" s="3" customFormat="1" x14ac:dyDescent="0.25">
      <c r="A1109" s="188"/>
      <c r="B1109" s="188"/>
      <c r="E1109" s="388"/>
      <c r="F1109" s="388"/>
      <c r="G1109" s="190"/>
      <c r="H1109" s="191"/>
      <c r="I1109" s="192"/>
      <c r="J1109" s="388"/>
      <c r="K1109" s="578"/>
      <c r="L1109" s="578"/>
      <c r="M1109" s="388"/>
      <c r="N1109" s="388"/>
      <c r="O1109" s="578"/>
      <c r="P1109" s="578"/>
      <c r="Q1109" s="388"/>
      <c r="R1109" s="196"/>
      <c r="S1109" s="211"/>
      <c r="T1109" s="211"/>
      <c r="U1109" s="211"/>
      <c r="V1109" s="211"/>
      <c r="W1109" s="211"/>
      <c r="X1109" s="211"/>
      <c r="Y1109" s="211"/>
      <c r="Z1109" s="211"/>
      <c r="AA1109" s="211"/>
      <c r="AB1109" s="211"/>
      <c r="AC1109" s="211"/>
      <c r="AD1109" s="8"/>
    </row>
    <row r="1110" spans="1:30" s="3" customFormat="1" x14ac:dyDescent="0.25">
      <c r="A1110" s="188"/>
      <c r="B1110" s="188"/>
      <c r="E1110" s="388"/>
      <c r="F1110" s="388"/>
      <c r="G1110" s="190"/>
      <c r="H1110" s="191"/>
      <c r="I1110" s="192"/>
      <c r="J1110" s="388"/>
      <c r="K1110" s="578"/>
      <c r="L1110" s="578"/>
      <c r="M1110" s="388"/>
      <c r="N1110" s="388"/>
      <c r="O1110" s="578"/>
      <c r="P1110" s="578"/>
      <c r="Q1110" s="388"/>
      <c r="R1110" s="196"/>
      <c r="S1110" s="211"/>
      <c r="T1110" s="211"/>
      <c r="U1110" s="211"/>
      <c r="V1110" s="211"/>
      <c r="W1110" s="211"/>
      <c r="X1110" s="211"/>
      <c r="Y1110" s="211"/>
      <c r="Z1110" s="211"/>
      <c r="AA1110" s="211"/>
      <c r="AB1110" s="211"/>
      <c r="AC1110" s="211"/>
      <c r="AD1110" s="8"/>
    </row>
    <row r="1111" spans="1:30" s="3" customFormat="1" x14ac:dyDescent="0.25">
      <c r="A1111" s="188"/>
      <c r="B1111" s="188"/>
      <c r="E1111" s="388"/>
      <c r="F1111" s="388"/>
      <c r="G1111" s="190"/>
      <c r="H1111" s="191"/>
      <c r="I1111" s="192"/>
      <c r="J1111" s="388"/>
      <c r="K1111" s="578"/>
      <c r="L1111" s="578"/>
      <c r="M1111" s="388"/>
      <c r="N1111" s="388"/>
      <c r="O1111" s="578"/>
      <c r="P1111" s="578"/>
      <c r="Q1111" s="388"/>
      <c r="R1111" s="196"/>
      <c r="S1111" s="211"/>
      <c r="T1111" s="211"/>
      <c r="U1111" s="211"/>
      <c r="V1111" s="211"/>
      <c r="W1111" s="211"/>
      <c r="X1111" s="211"/>
      <c r="Y1111" s="211"/>
      <c r="Z1111" s="211"/>
      <c r="AA1111" s="211"/>
      <c r="AB1111" s="211"/>
      <c r="AC1111" s="211"/>
      <c r="AD1111" s="8"/>
    </row>
    <row r="1112" spans="1:30" s="3" customFormat="1" x14ac:dyDescent="0.25">
      <c r="A1112" s="188"/>
      <c r="B1112" s="188"/>
      <c r="E1112" s="388"/>
      <c r="F1112" s="388"/>
      <c r="G1112" s="190"/>
      <c r="H1112" s="191"/>
      <c r="I1112" s="192"/>
      <c r="J1112" s="388"/>
      <c r="K1112" s="578"/>
      <c r="L1112" s="578"/>
      <c r="M1112" s="388"/>
      <c r="N1112" s="388"/>
      <c r="O1112" s="578"/>
      <c r="P1112" s="578"/>
      <c r="Q1112" s="388"/>
      <c r="R1112" s="196"/>
      <c r="S1112" s="211"/>
      <c r="T1112" s="211"/>
      <c r="U1112" s="211"/>
      <c r="V1112" s="211"/>
      <c r="W1112" s="211"/>
      <c r="X1112" s="211"/>
      <c r="Y1112" s="211"/>
      <c r="Z1112" s="211"/>
      <c r="AA1112" s="211"/>
      <c r="AB1112" s="211"/>
      <c r="AC1112" s="211"/>
      <c r="AD1112" s="8"/>
    </row>
    <row r="1113" spans="1:30" s="3" customFormat="1" x14ac:dyDescent="0.25">
      <c r="A1113" s="188"/>
      <c r="B1113" s="188"/>
      <c r="E1113" s="388"/>
      <c r="F1113" s="388"/>
      <c r="G1113" s="190"/>
      <c r="H1113" s="191"/>
      <c r="I1113" s="192"/>
      <c r="J1113" s="388"/>
      <c r="K1113" s="578"/>
      <c r="L1113" s="578"/>
      <c r="M1113" s="388"/>
      <c r="N1113" s="388"/>
      <c r="O1113" s="578"/>
      <c r="P1113" s="578"/>
      <c r="Q1113" s="388"/>
      <c r="R1113" s="196"/>
      <c r="S1113" s="211"/>
      <c r="T1113" s="211"/>
      <c r="U1113" s="211"/>
      <c r="V1113" s="211"/>
      <c r="W1113" s="211"/>
      <c r="X1113" s="211"/>
      <c r="Y1113" s="211"/>
      <c r="Z1113" s="211"/>
      <c r="AA1113" s="211"/>
      <c r="AB1113" s="211"/>
      <c r="AC1113" s="211"/>
      <c r="AD1113" s="8"/>
    </row>
    <row r="1114" spans="1:30" s="3" customFormat="1" x14ac:dyDescent="0.25">
      <c r="A1114" s="188"/>
      <c r="B1114" s="188"/>
      <c r="E1114" s="388"/>
      <c r="F1114" s="388"/>
      <c r="G1114" s="190"/>
      <c r="H1114" s="191"/>
      <c r="I1114" s="192"/>
      <c r="J1114" s="388"/>
      <c r="K1114" s="578"/>
      <c r="L1114" s="578"/>
      <c r="M1114" s="388"/>
      <c r="N1114" s="388"/>
      <c r="O1114" s="578"/>
      <c r="P1114" s="578"/>
      <c r="Q1114" s="388"/>
      <c r="R1114" s="196"/>
      <c r="S1114" s="211"/>
      <c r="T1114" s="211"/>
      <c r="U1114" s="211"/>
      <c r="V1114" s="211"/>
      <c r="W1114" s="211"/>
      <c r="X1114" s="211"/>
      <c r="Y1114" s="211"/>
      <c r="Z1114" s="211"/>
      <c r="AA1114" s="211"/>
      <c r="AB1114" s="211"/>
      <c r="AC1114" s="211"/>
      <c r="AD1114" s="8"/>
    </row>
    <row r="1115" spans="1:30" s="3" customFormat="1" x14ac:dyDescent="0.25">
      <c r="A1115" s="188"/>
      <c r="B1115" s="188"/>
      <c r="E1115" s="388"/>
      <c r="F1115" s="388"/>
      <c r="G1115" s="190"/>
      <c r="H1115" s="191"/>
      <c r="I1115" s="192"/>
      <c r="J1115" s="388"/>
      <c r="K1115" s="578"/>
      <c r="L1115" s="578"/>
      <c r="M1115" s="388"/>
      <c r="N1115" s="388"/>
      <c r="O1115" s="578"/>
      <c r="P1115" s="578"/>
      <c r="Q1115" s="388"/>
      <c r="R1115" s="196"/>
      <c r="S1115" s="211"/>
      <c r="T1115" s="211"/>
      <c r="U1115" s="211"/>
      <c r="V1115" s="211"/>
      <c r="W1115" s="211"/>
      <c r="X1115" s="211"/>
      <c r="Y1115" s="211"/>
      <c r="Z1115" s="211"/>
      <c r="AA1115" s="211"/>
      <c r="AB1115" s="211"/>
      <c r="AC1115" s="211"/>
      <c r="AD1115" s="8"/>
    </row>
    <row r="1116" spans="1:30" s="3" customFormat="1" x14ac:dyDescent="0.25">
      <c r="A1116" s="188"/>
      <c r="B1116" s="188"/>
      <c r="E1116" s="388"/>
      <c r="F1116" s="388"/>
      <c r="G1116" s="190"/>
      <c r="H1116" s="191"/>
      <c r="I1116" s="192"/>
      <c r="J1116" s="388"/>
      <c r="K1116" s="578"/>
      <c r="L1116" s="578"/>
      <c r="M1116" s="388"/>
      <c r="N1116" s="388"/>
      <c r="O1116" s="578"/>
      <c r="P1116" s="578"/>
      <c r="Q1116" s="388"/>
      <c r="R1116" s="196"/>
      <c r="S1116" s="211"/>
      <c r="T1116" s="211"/>
      <c r="U1116" s="211"/>
      <c r="V1116" s="211"/>
      <c r="W1116" s="211"/>
      <c r="X1116" s="211"/>
      <c r="Y1116" s="211"/>
      <c r="Z1116" s="211"/>
      <c r="AA1116" s="211"/>
      <c r="AB1116" s="211"/>
      <c r="AC1116" s="211"/>
      <c r="AD1116" s="8"/>
    </row>
    <row r="1117" spans="1:30" s="3" customFormat="1" x14ac:dyDescent="0.25">
      <c r="A1117" s="188"/>
      <c r="B1117" s="188"/>
      <c r="E1117" s="388"/>
      <c r="F1117" s="388"/>
      <c r="G1117" s="190"/>
      <c r="H1117" s="191"/>
      <c r="I1117" s="192"/>
      <c r="J1117" s="388"/>
      <c r="K1117" s="578"/>
      <c r="L1117" s="578"/>
      <c r="M1117" s="388"/>
      <c r="N1117" s="388"/>
      <c r="O1117" s="578"/>
      <c r="P1117" s="578"/>
      <c r="Q1117" s="388"/>
      <c r="R1117" s="196"/>
      <c r="S1117" s="211"/>
      <c r="T1117" s="211"/>
      <c r="U1117" s="211"/>
      <c r="V1117" s="211"/>
      <c r="W1117" s="211"/>
      <c r="X1117" s="211"/>
      <c r="Y1117" s="211"/>
      <c r="Z1117" s="211"/>
      <c r="AA1117" s="211"/>
      <c r="AB1117" s="211"/>
      <c r="AC1117" s="211"/>
      <c r="AD1117" s="8"/>
    </row>
    <row r="1118" spans="1:30" s="3" customFormat="1" x14ac:dyDescent="0.25">
      <c r="A1118" s="188"/>
      <c r="B1118" s="188"/>
      <c r="E1118" s="388"/>
      <c r="F1118" s="388"/>
      <c r="G1118" s="190"/>
      <c r="H1118" s="191"/>
      <c r="I1118" s="192"/>
      <c r="J1118" s="388"/>
      <c r="K1118" s="578"/>
      <c r="L1118" s="578"/>
      <c r="M1118" s="388"/>
      <c r="N1118" s="388"/>
      <c r="O1118" s="578"/>
      <c r="P1118" s="578"/>
      <c r="Q1118" s="388"/>
      <c r="R1118" s="196"/>
      <c r="S1118" s="211"/>
      <c r="T1118" s="211"/>
      <c r="U1118" s="211"/>
      <c r="V1118" s="211"/>
      <c r="W1118" s="211"/>
      <c r="X1118" s="211"/>
      <c r="Y1118" s="211"/>
      <c r="Z1118" s="211"/>
      <c r="AA1118" s="211"/>
      <c r="AB1118" s="211"/>
      <c r="AC1118" s="211"/>
      <c r="AD1118" s="8"/>
    </row>
    <row r="1119" spans="1:30" s="3" customFormat="1" x14ac:dyDescent="0.25">
      <c r="A1119" s="188"/>
      <c r="B1119" s="188"/>
      <c r="E1119" s="388"/>
      <c r="F1119" s="388"/>
      <c r="G1119" s="190"/>
      <c r="H1119" s="191"/>
      <c r="I1119" s="192"/>
      <c r="J1119" s="388"/>
      <c r="K1119" s="578"/>
      <c r="L1119" s="578"/>
      <c r="M1119" s="388"/>
      <c r="N1119" s="388"/>
      <c r="O1119" s="578"/>
      <c r="P1119" s="578"/>
      <c r="Q1119" s="388"/>
      <c r="R1119" s="196"/>
      <c r="S1119" s="211"/>
      <c r="T1119" s="211"/>
      <c r="U1119" s="211"/>
      <c r="V1119" s="211"/>
      <c r="W1119" s="211"/>
      <c r="X1119" s="211"/>
      <c r="Y1119" s="211"/>
      <c r="Z1119" s="211"/>
      <c r="AA1119" s="211"/>
      <c r="AB1119" s="211"/>
      <c r="AC1119" s="211"/>
      <c r="AD1119" s="8"/>
    </row>
    <row r="1120" spans="1:30" s="3" customFormat="1" x14ac:dyDescent="0.25">
      <c r="A1120" s="188"/>
      <c r="B1120" s="188"/>
      <c r="E1120" s="388"/>
      <c r="F1120" s="388"/>
      <c r="G1120" s="190"/>
      <c r="H1120" s="191"/>
      <c r="I1120" s="192"/>
      <c r="J1120" s="388"/>
      <c r="K1120" s="578"/>
      <c r="L1120" s="578"/>
      <c r="M1120" s="388"/>
      <c r="N1120" s="388"/>
      <c r="O1120" s="578"/>
      <c r="P1120" s="578"/>
      <c r="Q1120" s="388"/>
      <c r="R1120" s="196"/>
      <c r="S1120" s="211"/>
      <c r="T1120" s="211"/>
      <c r="U1120" s="211"/>
      <c r="V1120" s="211"/>
      <c r="W1120" s="211"/>
      <c r="X1120" s="211"/>
      <c r="Y1120" s="211"/>
      <c r="Z1120" s="211"/>
      <c r="AA1120" s="211"/>
      <c r="AB1120" s="211"/>
      <c r="AC1120" s="211"/>
      <c r="AD1120" s="8"/>
    </row>
    <row r="1121" spans="1:30" s="3" customFormat="1" x14ac:dyDescent="0.25">
      <c r="A1121" s="188"/>
      <c r="B1121" s="188"/>
      <c r="E1121" s="388"/>
      <c r="F1121" s="388"/>
      <c r="G1121" s="190"/>
      <c r="H1121" s="191"/>
      <c r="I1121" s="192"/>
      <c r="J1121" s="388"/>
      <c r="K1121" s="578"/>
      <c r="L1121" s="578"/>
      <c r="M1121" s="388"/>
      <c r="N1121" s="388"/>
      <c r="O1121" s="578"/>
      <c r="P1121" s="578"/>
      <c r="Q1121" s="388"/>
      <c r="R1121" s="196"/>
      <c r="S1121" s="211"/>
      <c r="T1121" s="211"/>
      <c r="U1121" s="211"/>
      <c r="V1121" s="211"/>
      <c r="W1121" s="211"/>
      <c r="X1121" s="211"/>
      <c r="Y1121" s="211"/>
      <c r="Z1121" s="211"/>
      <c r="AA1121" s="211"/>
      <c r="AB1121" s="211"/>
      <c r="AC1121" s="211"/>
      <c r="AD1121" s="8"/>
    </row>
    <row r="1122" spans="1:30" s="3" customFormat="1" x14ac:dyDescent="0.25">
      <c r="A1122" s="188"/>
      <c r="B1122" s="188"/>
      <c r="E1122" s="388"/>
      <c r="F1122" s="388"/>
      <c r="G1122" s="190"/>
      <c r="H1122" s="191"/>
      <c r="I1122" s="192"/>
      <c r="J1122" s="388"/>
      <c r="K1122" s="578"/>
      <c r="L1122" s="578"/>
      <c r="M1122" s="388"/>
      <c r="N1122" s="388"/>
      <c r="O1122" s="578"/>
      <c r="P1122" s="578"/>
      <c r="Q1122" s="388"/>
      <c r="R1122" s="196"/>
      <c r="S1122" s="211"/>
      <c r="T1122" s="211"/>
      <c r="U1122" s="211"/>
      <c r="V1122" s="211"/>
      <c r="W1122" s="211"/>
      <c r="X1122" s="211"/>
      <c r="Y1122" s="211"/>
      <c r="Z1122" s="211"/>
      <c r="AA1122" s="211"/>
      <c r="AB1122" s="211"/>
      <c r="AC1122" s="211"/>
      <c r="AD1122" s="8"/>
    </row>
    <row r="1123" spans="1:30" s="3" customFormat="1" x14ac:dyDescent="0.25">
      <c r="A1123" s="188"/>
      <c r="B1123" s="188"/>
      <c r="E1123" s="388"/>
      <c r="F1123" s="388"/>
      <c r="G1123" s="190"/>
      <c r="H1123" s="191"/>
      <c r="I1123" s="192"/>
      <c r="J1123" s="388"/>
      <c r="K1123" s="578"/>
      <c r="L1123" s="578"/>
      <c r="M1123" s="388"/>
      <c r="N1123" s="388"/>
      <c r="O1123" s="578"/>
      <c r="P1123" s="578"/>
      <c r="Q1123" s="388"/>
      <c r="R1123" s="196"/>
      <c r="S1123" s="211"/>
      <c r="T1123" s="211"/>
      <c r="U1123" s="211"/>
      <c r="V1123" s="211"/>
      <c r="W1123" s="211"/>
      <c r="X1123" s="211"/>
      <c r="Y1123" s="211"/>
      <c r="Z1123" s="211"/>
      <c r="AA1123" s="211"/>
      <c r="AB1123" s="211"/>
      <c r="AC1123" s="211"/>
      <c r="AD1123" s="8"/>
    </row>
    <row r="1124" spans="1:30" s="3" customFormat="1" x14ac:dyDescent="0.25">
      <c r="A1124" s="188"/>
      <c r="B1124" s="188"/>
      <c r="E1124" s="388"/>
      <c r="F1124" s="388"/>
      <c r="G1124" s="190"/>
      <c r="H1124" s="191"/>
      <c r="I1124" s="192"/>
      <c r="J1124" s="388"/>
      <c r="K1124" s="578"/>
      <c r="L1124" s="578"/>
      <c r="M1124" s="388"/>
      <c r="N1124" s="388"/>
      <c r="O1124" s="578"/>
      <c r="P1124" s="578"/>
      <c r="Q1124" s="388"/>
      <c r="R1124" s="196"/>
      <c r="S1124" s="211"/>
      <c r="T1124" s="211"/>
      <c r="U1124" s="211"/>
      <c r="V1124" s="211"/>
      <c r="W1124" s="211"/>
      <c r="X1124" s="211"/>
      <c r="Y1124" s="211"/>
      <c r="Z1124" s="211"/>
      <c r="AA1124" s="211"/>
      <c r="AB1124" s="211"/>
      <c r="AC1124" s="211"/>
      <c r="AD1124" s="8"/>
    </row>
    <row r="1125" spans="1:30" s="3" customFormat="1" x14ac:dyDescent="0.25">
      <c r="A1125" s="188"/>
      <c r="B1125" s="188"/>
      <c r="E1125" s="388"/>
      <c r="F1125" s="388"/>
      <c r="G1125" s="190"/>
      <c r="H1125" s="191"/>
      <c r="I1125" s="192"/>
      <c r="J1125" s="388"/>
      <c r="K1125" s="578"/>
      <c r="L1125" s="578"/>
      <c r="M1125" s="388"/>
      <c r="N1125" s="388"/>
      <c r="O1125" s="578"/>
      <c r="P1125" s="578"/>
      <c r="Q1125" s="388"/>
      <c r="R1125" s="196"/>
      <c r="S1125" s="211"/>
      <c r="T1125" s="211"/>
      <c r="U1125" s="211"/>
      <c r="V1125" s="211"/>
      <c r="W1125" s="211"/>
      <c r="X1125" s="211"/>
      <c r="Y1125" s="211"/>
      <c r="Z1125" s="211"/>
      <c r="AA1125" s="211"/>
      <c r="AB1125" s="211"/>
      <c r="AC1125" s="211"/>
      <c r="AD1125" s="8"/>
    </row>
    <row r="1126" spans="1:30" s="3" customFormat="1" x14ac:dyDescent="0.25">
      <c r="A1126" s="188"/>
      <c r="B1126" s="188"/>
      <c r="E1126" s="388"/>
      <c r="F1126" s="388"/>
      <c r="G1126" s="190"/>
      <c r="H1126" s="191"/>
      <c r="I1126" s="192"/>
      <c r="J1126" s="388"/>
      <c r="K1126" s="578"/>
      <c r="L1126" s="578"/>
      <c r="M1126" s="388"/>
      <c r="N1126" s="388"/>
      <c r="O1126" s="578"/>
      <c r="P1126" s="578"/>
      <c r="Q1126" s="388"/>
      <c r="R1126" s="196"/>
      <c r="S1126" s="211"/>
      <c r="T1126" s="211"/>
      <c r="U1126" s="211"/>
      <c r="V1126" s="211"/>
      <c r="W1126" s="211"/>
      <c r="X1126" s="211"/>
      <c r="Y1126" s="211"/>
      <c r="Z1126" s="211"/>
      <c r="AA1126" s="211"/>
      <c r="AB1126" s="211"/>
      <c r="AC1126" s="211"/>
      <c r="AD1126" s="8"/>
    </row>
    <row r="1127" spans="1:30" s="3" customFormat="1" x14ac:dyDescent="0.25">
      <c r="A1127" s="188"/>
      <c r="B1127" s="188"/>
      <c r="E1127" s="388"/>
      <c r="F1127" s="388"/>
      <c r="G1127" s="190"/>
      <c r="H1127" s="191"/>
      <c r="I1127" s="192"/>
      <c r="J1127" s="388"/>
      <c r="K1127" s="578"/>
      <c r="L1127" s="578"/>
      <c r="M1127" s="388"/>
      <c r="N1127" s="388"/>
      <c r="O1127" s="578"/>
      <c r="P1127" s="578"/>
      <c r="Q1127" s="388"/>
      <c r="R1127" s="196"/>
      <c r="S1127" s="211"/>
      <c r="T1127" s="211"/>
      <c r="U1127" s="211"/>
      <c r="V1127" s="211"/>
      <c r="W1127" s="211"/>
      <c r="X1127" s="211"/>
      <c r="Y1127" s="211"/>
      <c r="Z1127" s="211"/>
      <c r="AA1127" s="211"/>
      <c r="AB1127" s="211"/>
      <c r="AC1127" s="211"/>
      <c r="AD1127" s="8"/>
    </row>
    <row r="1128" spans="1:30" s="3" customFormat="1" x14ac:dyDescent="0.25">
      <c r="A1128" s="188"/>
      <c r="B1128" s="188"/>
      <c r="E1128" s="388"/>
      <c r="F1128" s="388"/>
      <c r="G1128" s="190"/>
      <c r="H1128" s="191"/>
      <c r="I1128" s="192"/>
      <c r="J1128" s="388"/>
      <c r="K1128" s="578"/>
      <c r="L1128" s="578"/>
      <c r="M1128" s="388"/>
      <c r="N1128" s="388"/>
      <c r="O1128" s="578"/>
      <c r="P1128" s="578"/>
      <c r="Q1128" s="388"/>
      <c r="R1128" s="196"/>
      <c r="S1128" s="211"/>
      <c r="T1128" s="211"/>
      <c r="U1128" s="211"/>
      <c r="V1128" s="211"/>
      <c r="W1128" s="211"/>
      <c r="X1128" s="211"/>
      <c r="Y1128" s="211"/>
      <c r="Z1128" s="211"/>
      <c r="AA1128" s="211"/>
      <c r="AB1128" s="211"/>
      <c r="AC1128" s="211"/>
      <c r="AD1128" s="8"/>
    </row>
    <row r="1129" spans="1:30" s="3" customFormat="1" x14ac:dyDescent="0.25">
      <c r="A1129" s="188"/>
      <c r="B1129" s="188"/>
      <c r="E1129" s="388"/>
      <c r="F1129" s="388"/>
      <c r="G1129" s="190"/>
      <c r="H1129" s="191"/>
      <c r="I1129" s="192"/>
      <c r="J1129" s="388"/>
      <c r="K1129" s="578"/>
      <c r="L1129" s="578"/>
      <c r="M1129" s="388"/>
      <c r="N1129" s="388"/>
      <c r="O1129" s="578"/>
      <c r="P1129" s="578"/>
      <c r="Q1129" s="388"/>
      <c r="R1129" s="196"/>
      <c r="S1129" s="211"/>
      <c r="T1129" s="211"/>
      <c r="U1129" s="211"/>
      <c r="V1129" s="211"/>
      <c r="W1129" s="211"/>
      <c r="X1129" s="211"/>
      <c r="Y1129" s="211"/>
      <c r="Z1129" s="211"/>
      <c r="AA1129" s="211"/>
      <c r="AB1129" s="211"/>
      <c r="AC1129" s="211"/>
      <c r="AD1129" s="8"/>
    </row>
    <row r="1130" spans="1:30" s="3" customFormat="1" x14ac:dyDescent="0.25">
      <c r="A1130" s="188"/>
      <c r="B1130" s="188"/>
      <c r="E1130" s="388"/>
      <c r="F1130" s="388"/>
      <c r="G1130" s="190"/>
      <c r="H1130" s="191"/>
      <c r="I1130" s="192"/>
      <c r="J1130" s="388"/>
      <c r="K1130" s="578"/>
      <c r="L1130" s="578"/>
      <c r="M1130" s="388"/>
      <c r="N1130" s="388"/>
      <c r="O1130" s="578"/>
      <c r="P1130" s="578"/>
      <c r="Q1130" s="388"/>
      <c r="R1130" s="196"/>
      <c r="S1130" s="211"/>
      <c r="T1130" s="211"/>
      <c r="U1130" s="211"/>
      <c r="V1130" s="211"/>
      <c r="W1130" s="211"/>
      <c r="X1130" s="211"/>
      <c r="Y1130" s="211"/>
      <c r="Z1130" s="211"/>
      <c r="AA1130" s="211"/>
      <c r="AB1130" s="211"/>
      <c r="AC1130" s="211"/>
      <c r="AD1130" s="8"/>
    </row>
    <row r="1131" spans="1:30" s="3" customFormat="1" x14ac:dyDescent="0.25">
      <c r="A1131" s="188"/>
      <c r="B1131" s="188"/>
      <c r="E1131" s="388"/>
      <c r="F1131" s="388"/>
      <c r="G1131" s="190"/>
      <c r="H1131" s="191"/>
      <c r="I1131" s="192"/>
      <c r="J1131" s="388"/>
      <c r="K1131" s="578"/>
      <c r="L1131" s="578"/>
      <c r="M1131" s="388"/>
      <c r="N1131" s="388"/>
      <c r="O1131" s="578"/>
      <c r="P1131" s="578"/>
      <c r="Q1131" s="388"/>
      <c r="R1131" s="196"/>
      <c r="S1131" s="211"/>
      <c r="T1131" s="211"/>
      <c r="U1131" s="211"/>
      <c r="V1131" s="211"/>
      <c r="W1131" s="211"/>
      <c r="X1131" s="211"/>
      <c r="Y1131" s="211"/>
      <c r="Z1131" s="211"/>
      <c r="AA1131" s="211"/>
      <c r="AB1131" s="211"/>
      <c r="AC1131" s="211"/>
      <c r="AD1131" s="8"/>
    </row>
    <row r="1132" spans="1:30" s="3" customFormat="1" x14ac:dyDescent="0.25">
      <c r="A1132" s="188"/>
      <c r="B1132" s="188"/>
      <c r="E1132" s="388"/>
      <c r="F1132" s="388"/>
      <c r="G1132" s="190"/>
      <c r="H1132" s="191"/>
      <c r="I1132" s="192"/>
      <c r="J1132" s="388"/>
      <c r="K1132" s="578"/>
      <c r="L1132" s="578"/>
      <c r="M1132" s="388"/>
      <c r="N1132" s="388"/>
      <c r="O1132" s="578"/>
      <c r="P1132" s="578"/>
      <c r="Q1132" s="388"/>
      <c r="R1132" s="196"/>
      <c r="S1132" s="211"/>
      <c r="T1132" s="211"/>
      <c r="U1132" s="211"/>
      <c r="V1132" s="211"/>
      <c r="W1132" s="211"/>
      <c r="X1132" s="211"/>
      <c r="Y1132" s="211"/>
      <c r="Z1132" s="211"/>
      <c r="AA1132" s="211"/>
      <c r="AB1132" s="211"/>
      <c r="AC1132" s="211"/>
      <c r="AD1132" s="8"/>
    </row>
    <row r="1133" spans="1:30" s="3" customFormat="1" x14ac:dyDescent="0.25">
      <c r="A1133" s="188"/>
      <c r="B1133" s="188"/>
      <c r="E1133" s="388"/>
      <c r="F1133" s="388"/>
      <c r="G1133" s="190"/>
      <c r="H1133" s="191"/>
      <c r="I1133" s="192"/>
      <c r="J1133" s="388"/>
      <c r="K1133" s="578"/>
      <c r="L1133" s="578"/>
      <c r="M1133" s="388"/>
      <c r="N1133" s="388"/>
      <c r="O1133" s="578"/>
      <c r="P1133" s="578"/>
      <c r="Q1133" s="388"/>
      <c r="R1133" s="196"/>
      <c r="S1133" s="211"/>
      <c r="T1133" s="211"/>
      <c r="U1133" s="211"/>
      <c r="V1133" s="211"/>
      <c r="W1133" s="211"/>
      <c r="X1133" s="211"/>
      <c r="Y1133" s="211"/>
      <c r="Z1133" s="211"/>
      <c r="AA1133" s="211"/>
      <c r="AB1133" s="211"/>
      <c r="AC1133" s="211"/>
      <c r="AD1133" s="8"/>
    </row>
    <row r="1134" spans="1:30" s="3" customFormat="1" x14ac:dyDescent="0.25">
      <c r="A1134" s="188"/>
      <c r="B1134" s="188"/>
      <c r="E1134" s="388"/>
      <c r="F1134" s="388"/>
      <c r="G1134" s="190"/>
      <c r="H1134" s="191"/>
      <c r="I1134" s="192"/>
      <c r="J1134" s="388"/>
      <c r="K1134" s="578"/>
      <c r="L1134" s="578"/>
      <c r="M1134" s="388"/>
      <c r="N1134" s="388"/>
      <c r="O1134" s="578"/>
      <c r="P1134" s="578"/>
      <c r="Q1134" s="388"/>
      <c r="R1134" s="196"/>
      <c r="S1134" s="211"/>
      <c r="T1134" s="211"/>
      <c r="U1134" s="211"/>
      <c r="V1134" s="211"/>
      <c r="W1134" s="211"/>
      <c r="X1134" s="211"/>
      <c r="Y1134" s="211"/>
      <c r="Z1134" s="211"/>
      <c r="AA1134" s="211"/>
      <c r="AB1134" s="211"/>
      <c r="AC1134" s="211"/>
      <c r="AD1134" s="8"/>
    </row>
    <row r="1135" spans="1:30" s="3" customFormat="1" x14ac:dyDescent="0.25">
      <c r="A1135" s="188"/>
      <c r="B1135" s="188"/>
      <c r="E1135" s="388"/>
      <c r="F1135" s="388"/>
      <c r="G1135" s="190"/>
      <c r="H1135" s="191"/>
      <c r="I1135" s="192"/>
      <c r="J1135" s="388"/>
      <c r="K1135" s="578"/>
      <c r="L1135" s="578"/>
      <c r="M1135" s="388"/>
      <c r="N1135" s="388"/>
      <c r="O1135" s="578"/>
      <c r="P1135" s="578"/>
      <c r="Q1135" s="388"/>
      <c r="R1135" s="196"/>
      <c r="S1135" s="211"/>
      <c r="T1135" s="211"/>
      <c r="U1135" s="211"/>
      <c r="V1135" s="211"/>
      <c r="W1135" s="211"/>
      <c r="X1135" s="211"/>
      <c r="Y1135" s="211"/>
      <c r="Z1135" s="211"/>
      <c r="AA1135" s="211"/>
      <c r="AB1135" s="211"/>
      <c r="AC1135" s="211"/>
      <c r="AD1135" s="8"/>
    </row>
    <row r="1136" spans="1:30" s="3" customFormat="1" x14ac:dyDescent="0.25">
      <c r="A1136" s="188"/>
      <c r="B1136" s="188"/>
      <c r="E1136" s="388"/>
      <c r="F1136" s="388"/>
      <c r="G1136" s="190"/>
      <c r="H1136" s="191"/>
      <c r="I1136" s="192"/>
      <c r="J1136" s="388"/>
      <c r="K1136" s="578"/>
      <c r="L1136" s="578"/>
      <c r="M1136" s="388"/>
      <c r="N1136" s="388"/>
      <c r="O1136" s="578"/>
      <c r="P1136" s="578"/>
      <c r="Q1136" s="388"/>
      <c r="R1136" s="196"/>
      <c r="S1136" s="211"/>
      <c r="T1136" s="211"/>
      <c r="U1136" s="211"/>
      <c r="V1136" s="211"/>
      <c r="W1136" s="211"/>
      <c r="X1136" s="211"/>
      <c r="Y1136" s="211"/>
      <c r="Z1136" s="211"/>
      <c r="AA1136" s="211"/>
      <c r="AB1136" s="211"/>
      <c r="AC1136" s="211"/>
      <c r="AD1136" s="8"/>
    </row>
    <row r="1137" spans="1:30" s="3" customFormat="1" x14ac:dyDescent="0.25">
      <c r="A1137" s="188"/>
      <c r="B1137" s="188"/>
      <c r="E1137" s="388"/>
      <c r="F1137" s="388"/>
      <c r="G1137" s="190"/>
      <c r="H1137" s="191"/>
      <c r="I1137" s="192"/>
      <c r="J1137" s="388"/>
      <c r="K1137" s="578"/>
      <c r="L1137" s="578"/>
      <c r="M1137" s="388"/>
      <c r="N1137" s="388"/>
      <c r="O1137" s="578"/>
      <c r="P1137" s="578"/>
      <c r="Q1137" s="388"/>
      <c r="R1137" s="196"/>
      <c r="S1137" s="211"/>
      <c r="T1137" s="211"/>
      <c r="U1137" s="211"/>
      <c r="V1137" s="211"/>
      <c r="W1137" s="211"/>
      <c r="X1137" s="211"/>
      <c r="Y1137" s="211"/>
      <c r="Z1137" s="211"/>
      <c r="AA1137" s="211"/>
      <c r="AB1137" s="211"/>
      <c r="AC1137" s="211"/>
      <c r="AD1137" s="8"/>
    </row>
    <row r="1138" spans="1:30" s="3" customFormat="1" x14ac:dyDescent="0.25">
      <c r="A1138" s="188"/>
      <c r="B1138" s="188"/>
      <c r="E1138" s="388"/>
      <c r="F1138" s="388"/>
      <c r="G1138" s="190"/>
      <c r="H1138" s="191"/>
      <c r="I1138" s="192"/>
      <c r="J1138" s="388"/>
      <c r="K1138" s="578"/>
      <c r="L1138" s="578"/>
      <c r="M1138" s="388"/>
      <c r="N1138" s="388"/>
      <c r="O1138" s="578"/>
      <c r="P1138" s="578"/>
      <c r="Q1138" s="388"/>
      <c r="R1138" s="196"/>
      <c r="S1138" s="211"/>
      <c r="T1138" s="211"/>
      <c r="U1138" s="211"/>
      <c r="V1138" s="211"/>
      <c r="W1138" s="211"/>
      <c r="X1138" s="211"/>
      <c r="Y1138" s="211"/>
      <c r="Z1138" s="211"/>
      <c r="AA1138" s="211"/>
      <c r="AB1138" s="211"/>
      <c r="AC1138" s="211"/>
      <c r="AD1138" s="8"/>
    </row>
    <row r="1139" spans="1:30" s="3" customFormat="1" x14ac:dyDescent="0.25">
      <c r="A1139" s="188"/>
      <c r="B1139" s="188"/>
      <c r="E1139" s="388"/>
      <c r="F1139" s="388"/>
      <c r="G1139" s="190"/>
      <c r="H1139" s="191"/>
      <c r="I1139" s="192"/>
      <c r="J1139" s="388"/>
      <c r="K1139" s="578"/>
      <c r="L1139" s="578"/>
      <c r="M1139" s="388"/>
      <c r="N1139" s="388"/>
      <c r="O1139" s="578"/>
      <c r="P1139" s="578"/>
      <c r="Q1139" s="388"/>
      <c r="R1139" s="196"/>
      <c r="S1139" s="211"/>
      <c r="T1139" s="211"/>
      <c r="U1139" s="211"/>
      <c r="V1139" s="211"/>
      <c r="W1139" s="211"/>
      <c r="X1139" s="211"/>
      <c r="Y1139" s="211"/>
      <c r="Z1139" s="211"/>
      <c r="AA1139" s="211"/>
      <c r="AB1139" s="211"/>
      <c r="AC1139" s="211"/>
      <c r="AD1139" s="8"/>
    </row>
    <row r="1140" spans="1:30" s="3" customFormat="1" x14ac:dyDescent="0.25">
      <c r="A1140" s="188"/>
      <c r="B1140" s="188"/>
      <c r="E1140" s="388"/>
      <c r="F1140" s="388"/>
      <c r="G1140" s="190"/>
      <c r="H1140" s="191"/>
      <c r="I1140" s="192"/>
      <c r="J1140" s="388"/>
      <c r="K1140" s="578"/>
      <c r="L1140" s="578"/>
      <c r="M1140" s="388"/>
      <c r="N1140" s="388"/>
      <c r="O1140" s="578"/>
      <c r="P1140" s="578"/>
      <c r="Q1140" s="388"/>
      <c r="R1140" s="196"/>
      <c r="S1140" s="211"/>
      <c r="T1140" s="211"/>
      <c r="U1140" s="211"/>
      <c r="V1140" s="211"/>
      <c r="W1140" s="211"/>
      <c r="X1140" s="211"/>
      <c r="Y1140" s="211"/>
      <c r="Z1140" s="211"/>
      <c r="AA1140" s="211"/>
      <c r="AB1140" s="211"/>
      <c r="AC1140" s="211"/>
      <c r="AD1140" s="8"/>
    </row>
    <row r="1141" spans="1:30" s="3" customFormat="1" x14ac:dyDescent="0.25">
      <c r="A1141" s="188"/>
      <c r="B1141" s="188"/>
      <c r="E1141" s="388"/>
      <c r="F1141" s="388"/>
      <c r="G1141" s="190"/>
      <c r="H1141" s="191"/>
      <c r="I1141" s="192"/>
      <c r="J1141" s="388"/>
      <c r="K1141" s="578"/>
      <c r="L1141" s="578"/>
      <c r="M1141" s="388"/>
      <c r="N1141" s="388"/>
      <c r="O1141" s="578"/>
      <c r="P1141" s="578"/>
      <c r="Q1141" s="388"/>
      <c r="R1141" s="196"/>
      <c r="S1141" s="211"/>
      <c r="T1141" s="211"/>
      <c r="U1141" s="211"/>
      <c r="V1141" s="211"/>
      <c r="W1141" s="211"/>
      <c r="X1141" s="211"/>
      <c r="Y1141" s="211"/>
      <c r="Z1141" s="211"/>
      <c r="AA1141" s="211"/>
      <c r="AB1141" s="211"/>
      <c r="AC1141" s="211"/>
      <c r="AD1141" s="8"/>
    </row>
    <row r="1142" spans="1:30" s="3" customFormat="1" x14ac:dyDescent="0.25">
      <c r="A1142" s="188"/>
      <c r="B1142" s="188"/>
      <c r="E1142" s="388"/>
      <c r="F1142" s="388"/>
      <c r="G1142" s="190"/>
      <c r="H1142" s="191"/>
      <c r="I1142" s="192"/>
      <c r="J1142" s="388"/>
      <c r="K1142" s="578"/>
      <c r="L1142" s="578"/>
      <c r="M1142" s="388"/>
      <c r="N1142" s="388"/>
      <c r="O1142" s="578"/>
      <c r="P1142" s="578"/>
      <c r="Q1142" s="388"/>
      <c r="R1142" s="196"/>
      <c r="S1142" s="211"/>
      <c r="T1142" s="211"/>
      <c r="U1142" s="211"/>
      <c r="V1142" s="211"/>
      <c r="W1142" s="211"/>
      <c r="X1142" s="211"/>
      <c r="Y1142" s="211"/>
      <c r="Z1142" s="211"/>
      <c r="AA1142" s="211"/>
      <c r="AB1142" s="211"/>
      <c r="AC1142" s="211"/>
      <c r="AD1142" s="8"/>
    </row>
    <row r="1143" spans="1:30" s="3" customFormat="1" x14ac:dyDescent="0.25">
      <c r="A1143" s="188"/>
      <c r="B1143" s="188"/>
      <c r="E1143" s="388"/>
      <c r="F1143" s="388"/>
      <c r="G1143" s="190"/>
      <c r="H1143" s="191"/>
      <c r="I1143" s="192"/>
      <c r="J1143" s="388"/>
      <c r="K1143" s="578"/>
      <c r="L1143" s="578"/>
      <c r="M1143" s="388"/>
      <c r="N1143" s="388"/>
      <c r="O1143" s="578"/>
      <c r="P1143" s="578"/>
      <c r="Q1143" s="388"/>
      <c r="R1143" s="196"/>
      <c r="S1143" s="211"/>
      <c r="T1143" s="211"/>
      <c r="U1143" s="211"/>
      <c r="V1143" s="211"/>
      <c r="W1143" s="211"/>
      <c r="X1143" s="211"/>
      <c r="Y1143" s="211"/>
      <c r="Z1143" s="211"/>
      <c r="AA1143" s="211"/>
      <c r="AB1143" s="211"/>
      <c r="AC1143" s="211"/>
      <c r="AD1143" s="8"/>
    </row>
    <row r="1144" spans="1:30" s="3" customFormat="1" x14ac:dyDescent="0.25">
      <c r="A1144" s="188"/>
      <c r="B1144" s="188"/>
      <c r="E1144" s="388"/>
      <c r="F1144" s="388"/>
      <c r="G1144" s="190"/>
      <c r="H1144" s="191"/>
      <c r="I1144" s="192"/>
      <c r="J1144" s="388"/>
      <c r="K1144" s="578"/>
      <c r="L1144" s="578"/>
      <c r="M1144" s="388"/>
      <c r="N1144" s="388"/>
      <c r="O1144" s="578"/>
      <c r="P1144" s="578"/>
      <c r="Q1144" s="388"/>
      <c r="R1144" s="196"/>
      <c r="S1144" s="211"/>
      <c r="T1144" s="211"/>
      <c r="U1144" s="211"/>
      <c r="V1144" s="211"/>
      <c r="W1144" s="211"/>
      <c r="X1144" s="211"/>
      <c r="Y1144" s="211"/>
      <c r="Z1144" s="211"/>
      <c r="AA1144" s="211"/>
      <c r="AB1144" s="211"/>
      <c r="AC1144" s="211"/>
      <c r="AD1144" s="8"/>
    </row>
    <row r="1145" spans="1:30" s="3" customFormat="1" x14ac:dyDescent="0.25">
      <c r="A1145" s="188"/>
      <c r="B1145" s="188"/>
      <c r="E1145" s="388"/>
      <c r="F1145" s="388"/>
      <c r="G1145" s="190"/>
      <c r="H1145" s="191"/>
      <c r="I1145" s="192"/>
      <c r="J1145" s="388"/>
      <c r="K1145" s="578"/>
      <c r="L1145" s="578"/>
      <c r="M1145" s="388"/>
      <c r="N1145" s="388"/>
      <c r="O1145" s="578"/>
      <c r="P1145" s="578"/>
      <c r="Q1145" s="388"/>
      <c r="R1145" s="196"/>
      <c r="S1145" s="211"/>
      <c r="T1145" s="211"/>
      <c r="U1145" s="211"/>
      <c r="V1145" s="211"/>
      <c r="W1145" s="211"/>
      <c r="X1145" s="211"/>
      <c r="Y1145" s="211"/>
      <c r="Z1145" s="211"/>
      <c r="AA1145" s="211"/>
      <c r="AB1145" s="211"/>
      <c r="AC1145" s="211"/>
      <c r="AD1145" s="8"/>
    </row>
    <row r="1146" spans="1:30" s="3" customFormat="1" x14ac:dyDescent="0.25">
      <c r="A1146" s="188"/>
      <c r="B1146" s="188"/>
      <c r="E1146" s="388"/>
      <c r="F1146" s="388"/>
      <c r="G1146" s="190"/>
      <c r="H1146" s="191"/>
      <c r="I1146" s="192"/>
      <c r="J1146" s="388"/>
      <c r="K1146" s="578"/>
      <c r="L1146" s="578"/>
      <c r="M1146" s="388"/>
      <c r="N1146" s="388"/>
      <c r="O1146" s="578"/>
      <c r="P1146" s="578"/>
      <c r="Q1146" s="388"/>
      <c r="R1146" s="196"/>
      <c r="S1146" s="211"/>
      <c r="T1146" s="211"/>
      <c r="U1146" s="211"/>
      <c r="V1146" s="211"/>
      <c r="W1146" s="211"/>
      <c r="X1146" s="211"/>
      <c r="Y1146" s="211"/>
      <c r="Z1146" s="211"/>
      <c r="AA1146" s="211"/>
      <c r="AB1146" s="211"/>
      <c r="AC1146" s="211"/>
      <c r="AD1146" s="8"/>
    </row>
    <row r="1147" spans="1:30" s="3" customFormat="1" x14ac:dyDescent="0.25">
      <c r="A1147" s="188"/>
      <c r="B1147" s="188"/>
      <c r="E1147" s="388"/>
      <c r="F1147" s="388"/>
      <c r="G1147" s="190"/>
      <c r="H1147" s="191"/>
      <c r="I1147" s="192"/>
      <c r="J1147" s="388"/>
      <c r="K1147" s="578"/>
      <c r="L1147" s="578"/>
      <c r="M1147" s="388"/>
      <c r="N1147" s="388"/>
      <c r="O1147" s="578"/>
      <c r="P1147" s="578"/>
      <c r="Q1147" s="388"/>
      <c r="R1147" s="196"/>
      <c r="S1147" s="211"/>
      <c r="T1147" s="211"/>
      <c r="U1147" s="211"/>
      <c r="V1147" s="211"/>
      <c r="W1147" s="211"/>
      <c r="X1147" s="211"/>
      <c r="Y1147" s="211"/>
      <c r="Z1147" s="211"/>
      <c r="AA1147" s="211"/>
      <c r="AB1147" s="211"/>
      <c r="AC1147" s="211"/>
      <c r="AD1147" s="8"/>
    </row>
    <row r="1148" spans="1:30" s="3" customFormat="1" x14ac:dyDescent="0.25">
      <c r="A1148" s="188"/>
      <c r="B1148" s="188"/>
      <c r="E1148" s="388"/>
      <c r="F1148" s="388"/>
      <c r="G1148" s="190"/>
      <c r="H1148" s="191"/>
      <c r="I1148" s="192"/>
      <c r="J1148" s="388"/>
      <c r="K1148" s="578"/>
      <c r="L1148" s="578"/>
      <c r="M1148" s="388"/>
      <c r="N1148" s="388"/>
      <c r="O1148" s="578"/>
      <c r="P1148" s="578"/>
      <c r="Q1148" s="388"/>
      <c r="R1148" s="196"/>
      <c r="S1148" s="211"/>
      <c r="T1148" s="211"/>
      <c r="U1148" s="211"/>
      <c r="V1148" s="211"/>
      <c r="W1148" s="211"/>
      <c r="X1148" s="211"/>
      <c r="Y1148" s="211"/>
      <c r="Z1148" s="211"/>
      <c r="AA1148" s="211"/>
      <c r="AB1148" s="211"/>
      <c r="AC1148" s="211"/>
      <c r="AD1148" s="8"/>
    </row>
    <row r="1149" spans="1:30" s="3" customFormat="1" x14ac:dyDescent="0.25">
      <c r="A1149" s="188"/>
      <c r="B1149" s="188"/>
      <c r="E1149" s="388"/>
      <c r="F1149" s="388"/>
      <c r="G1149" s="190"/>
      <c r="H1149" s="191"/>
      <c r="I1149" s="192"/>
      <c r="J1149" s="388"/>
      <c r="K1149" s="578"/>
      <c r="L1149" s="578"/>
      <c r="M1149" s="388"/>
      <c r="N1149" s="388"/>
      <c r="O1149" s="578"/>
      <c r="P1149" s="578"/>
      <c r="Q1149" s="388"/>
      <c r="R1149" s="196"/>
      <c r="S1149" s="211"/>
      <c r="T1149" s="211"/>
      <c r="U1149" s="211"/>
      <c r="V1149" s="211"/>
      <c r="W1149" s="211"/>
      <c r="X1149" s="211"/>
      <c r="Y1149" s="211"/>
      <c r="Z1149" s="211"/>
      <c r="AA1149" s="211"/>
      <c r="AB1149" s="211"/>
      <c r="AC1149" s="211"/>
      <c r="AD1149" s="8"/>
    </row>
    <row r="1150" spans="1:30" s="3" customFormat="1" x14ac:dyDescent="0.25">
      <c r="A1150" s="188"/>
      <c r="B1150" s="188"/>
      <c r="E1150" s="388"/>
      <c r="F1150" s="388"/>
      <c r="G1150" s="190"/>
      <c r="H1150" s="191"/>
      <c r="I1150" s="192"/>
      <c r="J1150" s="388"/>
      <c r="K1150" s="578"/>
      <c r="L1150" s="578"/>
      <c r="M1150" s="388"/>
      <c r="N1150" s="388"/>
      <c r="O1150" s="578"/>
      <c r="P1150" s="578"/>
      <c r="Q1150" s="388"/>
      <c r="R1150" s="196"/>
      <c r="S1150" s="211"/>
      <c r="T1150" s="211"/>
      <c r="U1150" s="211"/>
      <c r="V1150" s="211"/>
      <c r="W1150" s="211"/>
      <c r="X1150" s="211"/>
      <c r="Y1150" s="211"/>
      <c r="Z1150" s="211"/>
      <c r="AA1150" s="211"/>
      <c r="AB1150" s="211"/>
      <c r="AC1150" s="211"/>
      <c r="AD1150" s="8"/>
    </row>
    <row r="1151" spans="1:30" s="3" customFormat="1" x14ac:dyDescent="0.25">
      <c r="A1151" s="188"/>
      <c r="B1151" s="188"/>
      <c r="E1151" s="388"/>
      <c r="F1151" s="388"/>
      <c r="G1151" s="190"/>
      <c r="H1151" s="191"/>
      <c r="I1151" s="192"/>
      <c r="J1151" s="388"/>
      <c r="K1151" s="578"/>
      <c r="L1151" s="578"/>
      <c r="M1151" s="388"/>
      <c r="N1151" s="388"/>
      <c r="O1151" s="578"/>
      <c r="P1151" s="578"/>
      <c r="Q1151" s="388"/>
      <c r="R1151" s="196"/>
      <c r="S1151" s="211"/>
      <c r="T1151" s="211"/>
      <c r="U1151" s="211"/>
      <c r="V1151" s="211"/>
      <c r="W1151" s="211"/>
      <c r="X1151" s="211"/>
      <c r="Y1151" s="211"/>
      <c r="Z1151" s="211"/>
      <c r="AA1151" s="211"/>
      <c r="AB1151" s="211"/>
      <c r="AC1151" s="211"/>
      <c r="AD1151" s="8"/>
    </row>
    <row r="1152" spans="1:30" s="3" customFormat="1" x14ac:dyDescent="0.25">
      <c r="A1152" s="188"/>
      <c r="B1152" s="188"/>
      <c r="E1152" s="388"/>
      <c r="F1152" s="388"/>
      <c r="G1152" s="190"/>
      <c r="H1152" s="191"/>
      <c r="I1152" s="192"/>
      <c r="J1152" s="388"/>
      <c r="K1152" s="578"/>
      <c r="L1152" s="578"/>
      <c r="M1152" s="388"/>
      <c r="N1152" s="388"/>
      <c r="O1152" s="578"/>
      <c r="P1152" s="578"/>
      <c r="Q1152" s="388"/>
      <c r="R1152" s="196"/>
      <c r="S1152" s="211"/>
      <c r="T1152" s="211"/>
      <c r="U1152" s="211"/>
      <c r="V1152" s="211"/>
      <c r="W1152" s="211"/>
      <c r="X1152" s="211"/>
      <c r="Y1152" s="211"/>
      <c r="Z1152" s="211"/>
      <c r="AA1152" s="211"/>
      <c r="AB1152" s="211"/>
      <c r="AC1152" s="211"/>
      <c r="AD1152" s="8"/>
    </row>
    <row r="1153" spans="1:30" s="3" customFormat="1" x14ac:dyDescent="0.25">
      <c r="A1153" s="188"/>
      <c r="B1153" s="188"/>
      <c r="E1153" s="388"/>
      <c r="F1153" s="388"/>
      <c r="G1153" s="190"/>
      <c r="H1153" s="191"/>
      <c r="I1153" s="192"/>
      <c r="J1153" s="388"/>
      <c r="K1153" s="578"/>
      <c r="L1153" s="578"/>
      <c r="M1153" s="388"/>
      <c r="N1153" s="388"/>
      <c r="O1153" s="578"/>
      <c r="P1153" s="578"/>
      <c r="Q1153" s="388"/>
      <c r="R1153" s="196"/>
      <c r="S1153" s="211"/>
      <c r="T1153" s="211"/>
      <c r="U1153" s="211"/>
      <c r="V1153" s="211"/>
      <c r="W1153" s="211"/>
      <c r="X1153" s="211"/>
      <c r="Y1153" s="211"/>
      <c r="Z1153" s="211"/>
      <c r="AA1153" s="211"/>
      <c r="AB1153" s="211"/>
      <c r="AC1153" s="211"/>
      <c r="AD1153" s="8"/>
    </row>
    <row r="1154" spans="1:30" s="3" customFormat="1" x14ac:dyDescent="0.25">
      <c r="A1154" s="188"/>
      <c r="B1154" s="188"/>
      <c r="E1154" s="388"/>
      <c r="F1154" s="388"/>
      <c r="G1154" s="190"/>
      <c r="H1154" s="191"/>
      <c r="I1154" s="192"/>
      <c r="J1154" s="388"/>
      <c r="K1154" s="578"/>
      <c r="L1154" s="578"/>
      <c r="M1154" s="388"/>
      <c r="N1154" s="388"/>
      <c r="O1154" s="578"/>
      <c r="P1154" s="578"/>
      <c r="Q1154" s="388"/>
      <c r="R1154" s="196"/>
      <c r="S1154" s="211"/>
      <c r="T1154" s="211"/>
      <c r="U1154" s="211"/>
      <c r="V1154" s="211"/>
      <c r="W1154" s="211"/>
      <c r="X1154" s="211"/>
      <c r="Y1154" s="211"/>
      <c r="Z1154" s="211"/>
      <c r="AA1154" s="211"/>
      <c r="AB1154" s="211"/>
      <c r="AC1154" s="211"/>
      <c r="AD1154" s="8"/>
    </row>
    <row r="1155" spans="1:30" s="3" customFormat="1" x14ac:dyDescent="0.25">
      <c r="A1155" s="188"/>
      <c r="B1155" s="188"/>
      <c r="E1155" s="388"/>
      <c r="F1155" s="388"/>
      <c r="G1155" s="190"/>
      <c r="H1155" s="191"/>
      <c r="I1155" s="192"/>
      <c r="J1155" s="388"/>
      <c r="K1155" s="578"/>
      <c r="L1155" s="578"/>
      <c r="M1155" s="388"/>
      <c r="N1155" s="388"/>
      <c r="O1155" s="578"/>
      <c r="P1155" s="578"/>
      <c r="Q1155" s="388"/>
      <c r="R1155" s="196"/>
      <c r="S1155" s="211"/>
      <c r="T1155" s="211"/>
      <c r="U1155" s="211"/>
      <c r="V1155" s="211"/>
      <c r="W1155" s="211"/>
      <c r="X1155" s="211"/>
      <c r="Y1155" s="211"/>
      <c r="Z1155" s="211"/>
      <c r="AA1155" s="211"/>
      <c r="AB1155" s="211"/>
      <c r="AC1155" s="211"/>
      <c r="AD1155" s="8"/>
    </row>
    <row r="1156" spans="1:30" s="3" customFormat="1" x14ac:dyDescent="0.25">
      <c r="A1156" s="188"/>
      <c r="B1156" s="188"/>
      <c r="E1156" s="388"/>
      <c r="F1156" s="388"/>
      <c r="G1156" s="190"/>
      <c r="H1156" s="191"/>
      <c r="I1156" s="192"/>
      <c r="J1156" s="388"/>
      <c r="K1156" s="578"/>
      <c r="L1156" s="578"/>
      <c r="M1156" s="388"/>
      <c r="N1156" s="388"/>
      <c r="O1156" s="578"/>
      <c r="P1156" s="578"/>
      <c r="Q1156" s="388"/>
      <c r="R1156" s="196"/>
      <c r="S1156" s="211"/>
      <c r="T1156" s="211"/>
      <c r="U1156" s="211"/>
      <c r="V1156" s="211"/>
      <c r="W1156" s="211"/>
      <c r="X1156" s="211"/>
      <c r="Y1156" s="211"/>
      <c r="Z1156" s="211"/>
      <c r="AA1156" s="211"/>
      <c r="AB1156" s="211"/>
      <c r="AC1156" s="211"/>
      <c r="AD1156" s="8"/>
    </row>
    <row r="1157" spans="1:30" s="3" customFormat="1" x14ac:dyDescent="0.25">
      <c r="A1157" s="188"/>
      <c r="B1157" s="188"/>
      <c r="E1157" s="388"/>
      <c r="F1157" s="388"/>
      <c r="G1157" s="190"/>
      <c r="H1157" s="191"/>
      <c r="I1157" s="192"/>
      <c r="J1157" s="388"/>
      <c r="K1157" s="578"/>
      <c r="L1157" s="578"/>
      <c r="M1157" s="388"/>
      <c r="N1157" s="388"/>
      <c r="O1157" s="578"/>
      <c r="P1157" s="578"/>
      <c r="Q1157" s="388"/>
      <c r="R1157" s="196"/>
      <c r="S1157" s="211"/>
      <c r="T1157" s="211"/>
      <c r="U1157" s="211"/>
      <c r="V1157" s="211"/>
      <c r="W1157" s="211"/>
      <c r="X1157" s="211"/>
      <c r="Y1157" s="211"/>
      <c r="Z1157" s="211"/>
      <c r="AA1157" s="211"/>
      <c r="AB1157" s="211"/>
      <c r="AC1157" s="211"/>
      <c r="AD1157" s="8"/>
    </row>
    <row r="1158" spans="1:30" s="3" customFormat="1" x14ac:dyDescent="0.25">
      <c r="A1158" s="188"/>
      <c r="B1158" s="188"/>
      <c r="E1158" s="388"/>
      <c r="F1158" s="388"/>
      <c r="G1158" s="190"/>
      <c r="H1158" s="191"/>
      <c r="I1158" s="192"/>
      <c r="J1158" s="388"/>
      <c r="K1158" s="578"/>
      <c r="L1158" s="578"/>
      <c r="M1158" s="388"/>
      <c r="N1158" s="388"/>
      <c r="O1158" s="578"/>
      <c r="P1158" s="578"/>
      <c r="Q1158" s="388"/>
      <c r="R1158" s="196"/>
      <c r="S1158" s="211"/>
      <c r="T1158" s="211"/>
      <c r="U1158" s="211"/>
      <c r="V1158" s="211"/>
      <c r="W1158" s="211"/>
      <c r="X1158" s="211"/>
      <c r="Y1158" s="211"/>
      <c r="Z1158" s="211"/>
      <c r="AA1158" s="211"/>
      <c r="AB1158" s="211"/>
      <c r="AC1158" s="211"/>
      <c r="AD1158" s="8"/>
    </row>
    <row r="1159" spans="1:30" s="3" customFormat="1" x14ac:dyDescent="0.25">
      <c r="A1159" s="188"/>
      <c r="B1159" s="188"/>
      <c r="E1159" s="388"/>
      <c r="F1159" s="388"/>
      <c r="G1159" s="190"/>
      <c r="H1159" s="191"/>
      <c r="I1159" s="192"/>
      <c r="J1159" s="388"/>
      <c r="K1159" s="578"/>
      <c r="L1159" s="578"/>
      <c r="M1159" s="388"/>
      <c r="N1159" s="388"/>
      <c r="O1159" s="578"/>
      <c r="P1159" s="578"/>
      <c r="Q1159" s="388"/>
      <c r="R1159" s="196"/>
      <c r="S1159" s="211"/>
      <c r="T1159" s="211"/>
      <c r="U1159" s="211"/>
      <c r="V1159" s="211"/>
      <c r="W1159" s="211"/>
      <c r="X1159" s="211"/>
      <c r="Y1159" s="211"/>
      <c r="Z1159" s="211"/>
      <c r="AA1159" s="211"/>
      <c r="AB1159" s="211"/>
      <c r="AC1159" s="211"/>
      <c r="AD1159" s="8"/>
    </row>
    <row r="1160" spans="1:30" s="3" customFormat="1" x14ac:dyDescent="0.25">
      <c r="A1160" s="188"/>
      <c r="B1160" s="188"/>
      <c r="E1160" s="388"/>
      <c r="F1160" s="388"/>
      <c r="G1160" s="190"/>
      <c r="H1160" s="191"/>
      <c r="I1160" s="192"/>
      <c r="J1160" s="388"/>
      <c r="K1160" s="578"/>
      <c r="L1160" s="582"/>
      <c r="M1160" s="388"/>
      <c r="N1160" s="388"/>
      <c r="O1160" s="578"/>
      <c r="P1160" s="578"/>
      <c r="Q1160" s="388"/>
      <c r="R1160" s="196"/>
      <c r="S1160" s="211"/>
      <c r="T1160" s="211"/>
      <c r="U1160" s="211"/>
      <c r="V1160" s="211"/>
      <c r="W1160" s="211"/>
      <c r="X1160" s="211"/>
      <c r="Y1160" s="211"/>
      <c r="Z1160" s="211"/>
      <c r="AA1160" s="211"/>
      <c r="AB1160" s="211"/>
      <c r="AC1160" s="211"/>
      <c r="AD1160" s="8"/>
    </row>
    <row r="1161" spans="1:30" s="3" customFormat="1" x14ac:dyDescent="0.25">
      <c r="A1161" s="188"/>
      <c r="B1161" s="188"/>
      <c r="E1161" s="388"/>
      <c r="F1161" s="388"/>
      <c r="G1161" s="190"/>
      <c r="H1161" s="191"/>
      <c r="I1161" s="192"/>
      <c r="J1161" s="388"/>
      <c r="K1161" s="578"/>
      <c r="L1161" s="582"/>
      <c r="M1161" s="388"/>
      <c r="N1161" s="388"/>
      <c r="O1161" s="578"/>
      <c r="P1161" s="578"/>
      <c r="Q1161" s="388"/>
      <c r="R1161" s="196"/>
      <c r="S1161" s="211"/>
      <c r="T1161" s="211"/>
      <c r="U1161" s="211"/>
      <c r="V1161" s="211"/>
      <c r="W1161" s="211"/>
      <c r="X1161" s="211"/>
      <c r="Y1161" s="211"/>
      <c r="Z1161" s="211"/>
      <c r="AA1161" s="211"/>
      <c r="AB1161" s="211"/>
      <c r="AC1161" s="211"/>
      <c r="AD1161" s="8"/>
    </row>
    <row r="1162" spans="1:30" s="3" customFormat="1" x14ac:dyDescent="0.25">
      <c r="A1162" s="188"/>
      <c r="B1162" s="188"/>
      <c r="E1162" s="388"/>
      <c r="F1162" s="388"/>
      <c r="G1162" s="190"/>
      <c r="H1162" s="191"/>
      <c r="I1162" s="192"/>
      <c r="J1162" s="388"/>
      <c r="K1162" s="578"/>
      <c r="L1162" s="582"/>
      <c r="M1162" s="388"/>
      <c r="N1162" s="388"/>
      <c r="O1162" s="578"/>
      <c r="P1162" s="582"/>
      <c r="Q1162" s="388"/>
      <c r="R1162" s="196"/>
      <c r="S1162" s="211"/>
      <c r="T1162" s="211"/>
      <c r="U1162" s="211"/>
      <c r="V1162" s="211"/>
      <c r="W1162" s="211"/>
      <c r="X1162" s="211"/>
      <c r="Y1162" s="211"/>
      <c r="Z1162" s="211"/>
      <c r="AA1162" s="211"/>
      <c r="AB1162" s="211"/>
      <c r="AC1162" s="211"/>
      <c r="AD1162" s="8"/>
    </row>
    <row r="1163" spans="1:30" s="3" customFormat="1" x14ac:dyDescent="0.25">
      <c r="A1163" s="188"/>
      <c r="B1163" s="188"/>
      <c r="E1163" s="388"/>
      <c r="F1163" s="388"/>
      <c r="G1163" s="190"/>
      <c r="H1163" s="191"/>
      <c r="I1163" s="192"/>
      <c r="J1163" s="388"/>
      <c r="K1163" s="578"/>
      <c r="L1163" s="582"/>
      <c r="M1163" s="388"/>
      <c r="N1163" s="388"/>
      <c r="O1163" s="578"/>
      <c r="P1163" s="582"/>
      <c r="Q1163" s="388"/>
      <c r="R1163" s="196"/>
      <c r="S1163" s="211"/>
      <c r="T1163" s="211"/>
      <c r="U1163" s="211"/>
      <c r="V1163" s="211"/>
      <c r="W1163" s="211"/>
      <c r="X1163" s="211"/>
      <c r="Y1163" s="211"/>
      <c r="Z1163" s="211"/>
      <c r="AA1163" s="211"/>
      <c r="AB1163" s="211"/>
      <c r="AC1163" s="211"/>
      <c r="AD1163" s="8"/>
    </row>
  </sheetData>
  <mergeCells count="23">
    <mergeCell ref="F1:F3"/>
    <mergeCell ref="A1:A3"/>
    <mergeCell ref="B1:B3"/>
    <mergeCell ref="C1:C3"/>
    <mergeCell ref="D1:D3"/>
    <mergeCell ref="E1:E3"/>
    <mergeCell ref="G1:G3"/>
    <mergeCell ref="H1:H3"/>
    <mergeCell ref="I1:I3"/>
    <mergeCell ref="J1:M1"/>
    <mergeCell ref="N1:Q1"/>
    <mergeCell ref="J2:J3"/>
    <mergeCell ref="K2:L3"/>
    <mergeCell ref="M2:M3"/>
    <mergeCell ref="N2:N3"/>
    <mergeCell ref="O2:P3"/>
    <mergeCell ref="Y2:AA2"/>
    <mergeCell ref="S1:AA1"/>
    <mergeCell ref="AB1:AB3"/>
    <mergeCell ref="Q2:Q3"/>
    <mergeCell ref="S2:U2"/>
    <mergeCell ref="V2:X2"/>
    <mergeCell ref="R1:R3"/>
  </mergeCells>
  <printOptions horizontalCentered="1"/>
  <pageMargins left="0.35433070866141736" right="0.35433070866141736" top="1.1811023622047245" bottom="0.78740157480314965" header="0.51181102362204722" footer="0.51181102362204722"/>
  <pageSetup paperSize="9" scale="80" fitToHeight="0" orientation="landscape" r:id="rId1"/>
  <headerFooter alignWithMargins="0">
    <oddHeader>&amp;LSveučilište u Splitu
EKONOMSKI FAKULTET
KATEDRA ZA FINANCIJE&amp;CPLAN NASTAVNOG OPTEREĆENJA 
za akademsku godinu 2021./2022.</oddHeader>
    <oddFooter>&amp;LQF02-1&amp;Cstr. &amp;P od &amp;N&amp;R2019-05-20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'C:\Users\sumic\AppData\Local\Microsoft\Windows\INetCache\Content.Outlook\6FRO8LKB\[Prilog_točka_2_PLAN NASTAVNOG OPTERECENJA PO KATEDRAMA_2019_2020_rujan 2019-1_Katedra_za_financije.xlsx]x'!#REF!</xm:f>
          </x14:formula1>
          <xm:sqref>C89 C54:C61 C46:C48 C21 C33:C44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36"/>
  <sheetViews>
    <sheetView zoomScale="70" zoomScaleNormal="70" zoomScaleSheetLayoutView="100" workbookViewId="0">
      <pane ySplit="1155" topLeftCell="A66" activePane="bottomLeft"/>
      <selection activeCell="AE2" sqref="AE2"/>
      <selection pane="bottomLeft" activeCell="AN122" sqref="AN122"/>
    </sheetView>
  </sheetViews>
  <sheetFormatPr defaultColWidth="9.140625" defaultRowHeight="20.25" x14ac:dyDescent="0.25"/>
  <cols>
    <col min="1" max="1" width="29.5703125" style="603" customWidth="1"/>
    <col min="2" max="2" width="17.140625" style="603" customWidth="1"/>
    <col min="3" max="3" width="22.42578125" style="603" hidden="1" customWidth="1"/>
    <col min="4" max="4" width="23.42578125" style="603" hidden="1" customWidth="1"/>
    <col min="5" max="5" width="8.85546875" style="609" bestFit="1" customWidth="1"/>
    <col min="6" max="6" width="7.5703125" style="609" bestFit="1" customWidth="1"/>
    <col min="7" max="7" width="12" style="608" bestFit="1" customWidth="1"/>
    <col min="8" max="8" width="42.5703125" style="607" customWidth="1"/>
    <col min="9" max="9" width="9" style="606" hidden="1" customWidth="1"/>
    <col min="10" max="10" width="11.140625" style="605" customWidth="1"/>
    <col min="11" max="11" width="2" style="605" hidden="1" customWidth="1"/>
    <col min="12" max="12" width="2.140625" style="604" hidden="1" customWidth="1"/>
    <col min="13" max="13" width="9.7109375" style="603" customWidth="1"/>
    <col min="14" max="14" width="9.7109375" style="605" customWidth="1"/>
    <col min="15" max="15" width="2" style="605" hidden="1" customWidth="1"/>
    <col min="16" max="16" width="0.140625" style="604" hidden="1" customWidth="1"/>
    <col min="17" max="17" width="9.7109375" style="603" customWidth="1"/>
    <col min="18" max="18" width="11" style="602" customWidth="1"/>
    <col min="19" max="29" width="0" style="188" hidden="1" customWidth="1"/>
    <col min="30" max="30" width="46.5703125" style="601" customWidth="1"/>
    <col min="31" max="48" width="9.140625" style="188"/>
    <col min="49" max="16384" width="9.140625" style="198"/>
  </cols>
  <sheetData>
    <row r="1" spans="1:48" s="722" customFormat="1" ht="23.25" customHeight="1" x14ac:dyDescent="0.2">
      <c r="A1" s="1066" t="s">
        <v>0</v>
      </c>
      <c r="B1" s="1066" t="s">
        <v>1</v>
      </c>
      <c r="C1" s="1066" t="s">
        <v>2</v>
      </c>
      <c r="D1" s="1066"/>
      <c r="E1" s="1066" t="s">
        <v>3</v>
      </c>
      <c r="F1" s="1066" t="s">
        <v>4</v>
      </c>
      <c r="G1" s="1066" t="s">
        <v>5</v>
      </c>
      <c r="H1" s="1066" t="s">
        <v>6</v>
      </c>
      <c r="I1" s="1069" t="s">
        <v>7</v>
      </c>
      <c r="J1" s="1072" t="s">
        <v>8</v>
      </c>
      <c r="K1" s="1072"/>
      <c r="L1" s="1072"/>
      <c r="M1" s="1072"/>
      <c r="N1" s="1072" t="s">
        <v>9</v>
      </c>
      <c r="O1" s="1072"/>
      <c r="P1" s="1072"/>
      <c r="Q1" s="1073"/>
      <c r="R1" s="1074" t="s">
        <v>10</v>
      </c>
      <c r="S1" s="1062" t="s">
        <v>11</v>
      </c>
      <c r="T1" s="1062"/>
      <c r="U1" s="1062"/>
      <c r="V1" s="1062"/>
      <c r="W1" s="1062"/>
      <c r="X1" s="1062"/>
      <c r="Y1" s="1062"/>
      <c r="Z1" s="1062"/>
      <c r="AA1" s="1062"/>
      <c r="AB1" s="1063"/>
      <c r="AC1" s="721"/>
      <c r="AD1" s="1064" t="s">
        <v>12</v>
      </c>
      <c r="AE1" s="720"/>
      <c r="AF1" s="720"/>
      <c r="AG1" s="720"/>
      <c r="AH1" s="720"/>
      <c r="AI1" s="720"/>
      <c r="AJ1" s="720"/>
      <c r="AK1" s="720"/>
      <c r="AL1" s="720"/>
      <c r="AM1" s="720"/>
      <c r="AN1" s="720"/>
      <c r="AO1" s="720"/>
      <c r="AP1" s="720"/>
      <c r="AQ1" s="720"/>
      <c r="AR1" s="720"/>
      <c r="AS1" s="720"/>
      <c r="AT1" s="720"/>
      <c r="AU1" s="720"/>
      <c r="AV1" s="720"/>
    </row>
    <row r="2" spans="1:48" s="719" customFormat="1" ht="23.25" customHeight="1" x14ac:dyDescent="0.2">
      <c r="A2" s="1067"/>
      <c r="B2" s="1067"/>
      <c r="C2" s="1067"/>
      <c r="D2" s="1067" t="s">
        <v>13</v>
      </c>
      <c r="E2" s="1067"/>
      <c r="F2" s="1067"/>
      <c r="G2" s="1067"/>
      <c r="H2" s="1067"/>
      <c r="I2" s="1070"/>
      <c r="J2" s="1044" t="s">
        <v>14</v>
      </c>
      <c r="K2" s="1075" t="s">
        <v>15</v>
      </c>
      <c r="L2" s="1076"/>
      <c r="M2" s="1044" t="s">
        <v>16</v>
      </c>
      <c r="N2" s="1044" t="s">
        <v>14</v>
      </c>
      <c r="O2" s="1075" t="s">
        <v>15</v>
      </c>
      <c r="P2" s="1076"/>
      <c r="Q2" s="1032" t="s">
        <v>16</v>
      </c>
      <c r="R2" s="1074"/>
      <c r="S2" s="1059" t="s">
        <v>17</v>
      </c>
      <c r="T2" s="1060"/>
      <c r="U2" s="1061"/>
      <c r="V2" s="1059" t="s">
        <v>18</v>
      </c>
      <c r="W2" s="1060"/>
      <c r="X2" s="1061"/>
      <c r="Y2" s="1059" t="s">
        <v>19</v>
      </c>
      <c r="Z2" s="1060"/>
      <c r="AA2" s="1061"/>
      <c r="AB2" s="1063"/>
      <c r="AC2" s="721" t="s">
        <v>20</v>
      </c>
      <c r="AD2" s="1065"/>
      <c r="AE2" s="720"/>
      <c r="AF2" s="720"/>
      <c r="AG2" s="720"/>
      <c r="AH2" s="720"/>
      <c r="AI2" s="720"/>
      <c r="AJ2" s="720"/>
      <c r="AK2" s="720"/>
      <c r="AL2" s="720"/>
      <c r="AM2" s="720"/>
      <c r="AN2" s="720"/>
      <c r="AO2" s="720"/>
      <c r="AP2" s="720"/>
      <c r="AQ2" s="720"/>
      <c r="AR2" s="720"/>
      <c r="AS2" s="720"/>
      <c r="AT2" s="720"/>
      <c r="AU2" s="720"/>
      <c r="AV2" s="720"/>
    </row>
    <row r="3" spans="1:48" s="719" customFormat="1" ht="23.25" customHeight="1" x14ac:dyDescent="0.2">
      <c r="A3" s="1068"/>
      <c r="B3" s="1068"/>
      <c r="C3" s="1068"/>
      <c r="D3" s="1068"/>
      <c r="E3" s="1068"/>
      <c r="F3" s="1068"/>
      <c r="G3" s="1068"/>
      <c r="H3" s="1068"/>
      <c r="I3" s="1071"/>
      <c r="J3" s="1045"/>
      <c r="K3" s="1077"/>
      <c r="L3" s="1078"/>
      <c r="M3" s="1045"/>
      <c r="N3" s="1045"/>
      <c r="O3" s="1077"/>
      <c r="P3" s="1078"/>
      <c r="Q3" s="1033"/>
      <c r="R3" s="1074"/>
      <c r="S3" s="813" t="s">
        <v>21</v>
      </c>
      <c r="T3" s="813" t="s">
        <v>22</v>
      </c>
      <c r="U3" s="813" t="s">
        <v>23</v>
      </c>
      <c r="V3" s="813" t="s">
        <v>21</v>
      </c>
      <c r="W3" s="813" t="s">
        <v>22</v>
      </c>
      <c r="X3" s="813" t="s">
        <v>23</v>
      </c>
      <c r="Y3" s="813" t="s">
        <v>21</v>
      </c>
      <c r="Z3" s="813" t="s">
        <v>22</v>
      </c>
      <c r="AA3" s="813" t="s">
        <v>23</v>
      </c>
      <c r="AB3" s="1063"/>
      <c r="AC3" s="721"/>
      <c r="AD3" s="1065"/>
      <c r="AE3" s="720"/>
      <c r="AF3" s="720"/>
      <c r="AG3" s="720"/>
      <c r="AH3" s="720"/>
      <c r="AI3" s="720"/>
      <c r="AJ3" s="720"/>
      <c r="AK3" s="720"/>
      <c r="AL3" s="720"/>
      <c r="AM3" s="720"/>
      <c r="AN3" s="720"/>
      <c r="AO3" s="720"/>
      <c r="AP3" s="720"/>
      <c r="AQ3" s="720"/>
      <c r="AR3" s="720"/>
      <c r="AS3" s="720"/>
      <c r="AT3" s="720"/>
      <c r="AU3" s="720"/>
      <c r="AV3" s="720"/>
    </row>
    <row r="4" spans="1:48" s="213" customFormat="1" ht="15.75" x14ac:dyDescent="0.2">
      <c r="A4" s="215"/>
      <c r="B4" s="215"/>
      <c r="C4" s="216"/>
      <c r="D4" s="215"/>
      <c r="E4" s="217"/>
      <c r="F4" s="217"/>
      <c r="G4" s="216"/>
      <c r="H4" s="718"/>
      <c r="I4" s="218"/>
      <c r="J4" s="219"/>
      <c r="K4" s="220"/>
      <c r="L4" s="221"/>
      <c r="M4" s="222"/>
      <c r="N4" s="223"/>
      <c r="O4" s="220"/>
      <c r="P4" s="221"/>
      <c r="Q4" s="713" t="s">
        <v>24</v>
      </c>
      <c r="R4" s="19">
        <v>3.2</v>
      </c>
      <c r="S4" s="811">
        <v>1</v>
      </c>
      <c r="T4" s="811">
        <v>1</v>
      </c>
      <c r="U4" s="811">
        <v>1.2</v>
      </c>
      <c r="V4" s="225"/>
      <c r="W4" s="225"/>
      <c r="X4" s="225"/>
      <c r="Y4" s="225"/>
      <c r="Z4" s="225"/>
      <c r="AA4" s="225"/>
      <c r="AB4" s="226"/>
      <c r="AC4" s="209"/>
      <c r="AD4" s="429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</row>
    <row r="5" spans="1:48" s="213" customFormat="1" ht="15.75" x14ac:dyDescent="0.2">
      <c r="A5" s="227"/>
      <c r="B5" s="227"/>
      <c r="C5" s="216"/>
      <c r="D5" s="227"/>
      <c r="E5" s="228"/>
      <c r="F5" s="228"/>
      <c r="G5" s="229"/>
      <c r="H5" s="717"/>
      <c r="I5" s="230"/>
      <c r="J5" s="231"/>
      <c r="K5" s="220"/>
      <c r="L5" s="221"/>
      <c r="M5" s="232"/>
      <c r="N5" s="233"/>
      <c r="O5" s="220"/>
      <c r="P5" s="221"/>
      <c r="Q5" s="715" t="s">
        <v>25</v>
      </c>
      <c r="R5" s="30">
        <v>2.2000000000000002</v>
      </c>
      <c r="S5" s="811">
        <v>1</v>
      </c>
      <c r="T5" s="811">
        <v>0</v>
      </c>
      <c r="U5" s="811">
        <v>1.2</v>
      </c>
      <c r="V5" s="225"/>
      <c r="W5" s="225"/>
      <c r="X5" s="225"/>
      <c r="Y5" s="225"/>
      <c r="Z5" s="225"/>
      <c r="AA5" s="225"/>
      <c r="AB5" s="226"/>
      <c r="AC5" s="209"/>
      <c r="AD5" s="429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</row>
    <row r="6" spans="1:48" s="213" customFormat="1" ht="15.75" x14ac:dyDescent="0.2">
      <c r="A6" s="227"/>
      <c r="B6" s="227"/>
      <c r="C6" s="216"/>
      <c r="D6" s="227"/>
      <c r="E6" s="228"/>
      <c r="F6" s="228"/>
      <c r="G6" s="229"/>
      <c r="H6" s="717"/>
      <c r="I6" s="230"/>
      <c r="J6" s="231"/>
      <c r="K6" s="220"/>
      <c r="L6" s="221"/>
      <c r="M6" s="232"/>
      <c r="N6" s="233"/>
      <c r="O6" s="220"/>
      <c r="P6" s="221"/>
      <c r="Q6" s="713" t="s">
        <v>26</v>
      </c>
      <c r="R6" s="30">
        <v>1.6</v>
      </c>
      <c r="S6" s="225"/>
      <c r="T6" s="225"/>
      <c r="U6" s="225"/>
      <c r="V6" s="811">
        <v>1</v>
      </c>
      <c r="W6" s="811">
        <v>0.3</v>
      </c>
      <c r="X6" s="811">
        <v>0.3</v>
      </c>
      <c r="Y6" s="225"/>
      <c r="Z6" s="225"/>
      <c r="AA6" s="225"/>
      <c r="AB6" s="226"/>
      <c r="AC6" s="209"/>
      <c r="AD6" s="429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</row>
    <row r="7" spans="1:48" s="213" customFormat="1" ht="16.5" thickBot="1" x14ac:dyDescent="0.25">
      <c r="A7" s="235"/>
      <c r="B7" s="235"/>
      <c r="C7" s="236"/>
      <c r="D7" s="235"/>
      <c r="E7" s="237"/>
      <c r="F7" s="237"/>
      <c r="G7" s="236"/>
      <c r="H7" s="716"/>
      <c r="I7" s="238"/>
      <c r="J7" s="239"/>
      <c r="K7" s="220"/>
      <c r="L7" s="221"/>
      <c r="M7" s="240"/>
      <c r="N7" s="241"/>
      <c r="O7" s="220"/>
      <c r="P7" s="221"/>
      <c r="Q7" s="715" t="s">
        <v>27</v>
      </c>
      <c r="R7" s="38">
        <v>1.3</v>
      </c>
      <c r="S7" s="225"/>
      <c r="T7" s="225"/>
      <c r="U7" s="225"/>
      <c r="V7" s="811">
        <v>1</v>
      </c>
      <c r="W7" s="811">
        <v>0</v>
      </c>
      <c r="X7" s="811">
        <v>0.3</v>
      </c>
      <c r="Y7" s="225"/>
      <c r="Z7" s="225"/>
      <c r="AA7" s="225"/>
      <c r="AB7" s="226"/>
      <c r="AC7" s="209"/>
      <c r="AD7" s="429"/>
      <c r="AE7" s="211" t="s">
        <v>782</v>
      </c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</row>
    <row r="8" spans="1:48" s="213" customFormat="1" ht="15.75" x14ac:dyDescent="0.2">
      <c r="A8" s="242"/>
      <c r="B8" s="242"/>
      <c r="C8" s="243"/>
      <c r="D8" s="242"/>
      <c r="E8" s="244"/>
      <c r="F8" s="244"/>
      <c r="G8" s="245"/>
      <c r="H8" s="714"/>
      <c r="I8" s="246"/>
      <c r="J8" s="247"/>
      <c r="K8" s="220"/>
      <c r="L8" s="221"/>
      <c r="M8" s="248"/>
      <c r="N8" s="249"/>
      <c r="O8" s="220"/>
      <c r="P8" s="221"/>
      <c r="Q8" s="713" t="s">
        <v>28</v>
      </c>
      <c r="R8" s="47">
        <v>4.9000000000000004</v>
      </c>
      <c r="S8" s="811">
        <v>1</v>
      </c>
      <c r="T8" s="811">
        <v>1.5</v>
      </c>
      <c r="U8" s="811">
        <v>2.4</v>
      </c>
      <c r="V8" s="225"/>
      <c r="W8" s="225"/>
      <c r="X8" s="225"/>
      <c r="Y8" s="225"/>
      <c r="Z8" s="225"/>
      <c r="AA8" s="225"/>
      <c r="AB8" s="226"/>
      <c r="AC8" s="209"/>
      <c r="AD8" s="429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</row>
    <row r="9" spans="1:48" s="647" customFormat="1" ht="15.75" x14ac:dyDescent="0.2">
      <c r="A9" s="430" t="s">
        <v>537</v>
      </c>
      <c r="B9" s="430" t="s">
        <v>538</v>
      </c>
      <c r="C9" s="431" t="s">
        <v>52</v>
      </c>
      <c r="D9" s="430"/>
      <c r="E9" s="319" t="s">
        <v>32</v>
      </c>
      <c r="F9" s="52">
        <v>3</v>
      </c>
      <c r="G9" s="52" t="s">
        <v>539</v>
      </c>
      <c r="H9" s="54" t="s">
        <v>540</v>
      </c>
      <c r="I9" s="962"/>
      <c r="J9" s="432">
        <v>1</v>
      </c>
      <c r="K9" s="433">
        <f t="shared" ref="K9:K16" si="0">IF(J9&gt;0, 1, 0)</f>
        <v>1</v>
      </c>
      <c r="L9" s="433">
        <f t="shared" ref="L9:L16" si="1">J9-K9</f>
        <v>0</v>
      </c>
      <c r="M9" s="434">
        <v>26</v>
      </c>
      <c r="N9" s="435"/>
      <c r="O9" s="436">
        <f t="shared" ref="O9:O16" si="2">IF(N9&gt;0, 1, 0)</f>
        <v>0</v>
      </c>
      <c r="P9" s="436">
        <f t="shared" ref="P9:P16" si="3">N9-O9</f>
        <v>0</v>
      </c>
      <c r="Q9" s="963"/>
      <c r="R9" s="395">
        <f t="shared" ref="R9:R14" si="4">(K9*M9*$R$4)+(L9*M9*$R$5)+(O9*Q9*$R$6)+(P9*Q9*$R$7)</f>
        <v>83.2</v>
      </c>
      <c r="S9" s="437">
        <f t="shared" ref="S9:S14" si="5">J9*M9*$S$4</f>
        <v>26</v>
      </c>
      <c r="T9" s="437">
        <f t="shared" ref="T9:T14" si="6">K9*M9*$T$4</f>
        <v>26</v>
      </c>
      <c r="U9" s="437">
        <f t="shared" ref="U9:U14" si="7">J9*M9*$U$4</f>
        <v>31.2</v>
      </c>
      <c r="V9" s="437">
        <f t="shared" ref="V9:V16" si="8">N9*Q9*$V$6</f>
        <v>0</v>
      </c>
      <c r="W9" s="437">
        <f t="shared" ref="W9:W16" si="9">O9*Q9*$W$6</f>
        <v>0</v>
      </c>
      <c r="X9" s="437">
        <f t="shared" ref="X9:X16" si="10">N9*Q9*$X$6</f>
        <v>0</v>
      </c>
      <c r="Y9" s="437">
        <f t="shared" ref="Y9:AA16" si="11">S9+V9</f>
        <v>26</v>
      </c>
      <c r="Z9" s="437">
        <f t="shared" si="11"/>
        <v>26</v>
      </c>
      <c r="AA9" s="437">
        <f t="shared" si="11"/>
        <v>31.2</v>
      </c>
      <c r="AB9" s="438"/>
      <c r="AC9" s="439">
        <f t="shared" ref="AC9:AC16" si="12">R9-Y9-Z9-AA9</f>
        <v>0</v>
      </c>
      <c r="AD9" s="429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8"/>
      <c r="AU9" s="188"/>
      <c r="AV9" s="188"/>
    </row>
    <row r="10" spans="1:48" s="647" customFormat="1" ht="15.75" x14ac:dyDescent="0.2">
      <c r="A10" s="430" t="s">
        <v>537</v>
      </c>
      <c r="B10" s="430" t="s">
        <v>538</v>
      </c>
      <c r="C10" s="431" t="s">
        <v>52</v>
      </c>
      <c r="D10" s="431"/>
      <c r="E10" s="326" t="s">
        <v>37</v>
      </c>
      <c r="F10" s="52">
        <v>1</v>
      </c>
      <c r="G10" s="52" t="s">
        <v>541</v>
      </c>
      <c r="H10" s="54" t="s">
        <v>542</v>
      </c>
      <c r="I10" s="440"/>
      <c r="J10" s="313">
        <v>2</v>
      </c>
      <c r="K10" s="441">
        <f t="shared" si="0"/>
        <v>1</v>
      </c>
      <c r="L10" s="441">
        <f t="shared" si="1"/>
        <v>1</v>
      </c>
      <c r="M10" s="314">
        <v>26</v>
      </c>
      <c r="N10" s="344"/>
      <c r="O10" s="442">
        <f t="shared" si="2"/>
        <v>0</v>
      </c>
      <c r="P10" s="442">
        <f t="shared" si="3"/>
        <v>0</v>
      </c>
      <c r="Q10" s="314"/>
      <c r="R10" s="395">
        <f t="shared" si="4"/>
        <v>140.4</v>
      </c>
      <c r="S10" s="437">
        <f t="shared" si="5"/>
        <v>52</v>
      </c>
      <c r="T10" s="437">
        <f t="shared" si="6"/>
        <v>26</v>
      </c>
      <c r="U10" s="437">
        <f t="shared" si="7"/>
        <v>62.4</v>
      </c>
      <c r="V10" s="437">
        <f t="shared" si="8"/>
        <v>0</v>
      </c>
      <c r="W10" s="437">
        <f t="shared" si="9"/>
        <v>0</v>
      </c>
      <c r="X10" s="437">
        <f t="shared" si="10"/>
        <v>0</v>
      </c>
      <c r="Y10" s="437">
        <f t="shared" si="11"/>
        <v>52</v>
      </c>
      <c r="Z10" s="437">
        <f t="shared" si="11"/>
        <v>26</v>
      </c>
      <c r="AA10" s="437">
        <f t="shared" si="11"/>
        <v>62.4</v>
      </c>
      <c r="AB10" s="438"/>
      <c r="AC10" s="439">
        <f t="shared" si="12"/>
        <v>0</v>
      </c>
      <c r="AD10" s="429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</row>
    <row r="11" spans="1:48" s="647" customFormat="1" ht="15.75" x14ac:dyDescent="0.2">
      <c r="A11" s="430" t="s">
        <v>537</v>
      </c>
      <c r="B11" s="430" t="s">
        <v>538</v>
      </c>
      <c r="C11" s="431" t="s">
        <v>52</v>
      </c>
      <c r="D11" s="431"/>
      <c r="E11" s="326" t="s">
        <v>37</v>
      </c>
      <c r="F11" s="52">
        <v>2</v>
      </c>
      <c r="G11" s="52" t="s">
        <v>543</v>
      </c>
      <c r="H11" s="54" t="s">
        <v>544</v>
      </c>
      <c r="I11" s="440"/>
      <c r="J11" s="313">
        <v>1</v>
      </c>
      <c r="K11" s="441">
        <f t="shared" si="0"/>
        <v>1</v>
      </c>
      <c r="L11" s="441">
        <f t="shared" si="1"/>
        <v>0</v>
      </c>
      <c r="M11" s="314">
        <v>26</v>
      </c>
      <c r="N11" s="344"/>
      <c r="O11" s="442">
        <f t="shared" si="2"/>
        <v>0</v>
      </c>
      <c r="P11" s="442">
        <f t="shared" si="3"/>
        <v>0</v>
      </c>
      <c r="Q11" s="314"/>
      <c r="R11" s="395">
        <f t="shared" si="4"/>
        <v>83.2</v>
      </c>
      <c r="S11" s="437">
        <f t="shared" si="5"/>
        <v>26</v>
      </c>
      <c r="T11" s="437">
        <f t="shared" si="6"/>
        <v>26</v>
      </c>
      <c r="U11" s="437">
        <f t="shared" si="7"/>
        <v>31.2</v>
      </c>
      <c r="V11" s="437">
        <f t="shared" si="8"/>
        <v>0</v>
      </c>
      <c r="W11" s="437">
        <f t="shared" si="9"/>
        <v>0</v>
      </c>
      <c r="X11" s="437">
        <f t="shared" si="10"/>
        <v>0</v>
      </c>
      <c r="Y11" s="437">
        <f t="shared" si="11"/>
        <v>26</v>
      </c>
      <c r="Z11" s="437">
        <f t="shared" si="11"/>
        <v>26</v>
      </c>
      <c r="AA11" s="437">
        <f t="shared" si="11"/>
        <v>31.2</v>
      </c>
      <c r="AB11" s="438"/>
      <c r="AC11" s="439">
        <f t="shared" si="12"/>
        <v>0</v>
      </c>
      <c r="AD11" s="429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8"/>
    </row>
    <row r="12" spans="1:48" s="647" customFormat="1" ht="15.75" x14ac:dyDescent="0.2">
      <c r="A12" s="430" t="s">
        <v>537</v>
      </c>
      <c r="B12" s="430" t="s">
        <v>538</v>
      </c>
      <c r="C12" s="431" t="s">
        <v>52</v>
      </c>
      <c r="D12" s="431"/>
      <c r="E12" s="326" t="s">
        <v>37</v>
      </c>
      <c r="F12" s="52">
        <v>3</v>
      </c>
      <c r="G12" s="52" t="s">
        <v>545</v>
      </c>
      <c r="H12" s="72" t="s">
        <v>546</v>
      </c>
      <c r="I12" s="440"/>
      <c r="J12" s="313"/>
      <c r="K12" s="441">
        <f t="shared" si="0"/>
        <v>0</v>
      </c>
      <c r="L12" s="441">
        <f t="shared" si="1"/>
        <v>0</v>
      </c>
      <c r="M12" s="314"/>
      <c r="N12" s="344"/>
      <c r="O12" s="442">
        <f t="shared" si="2"/>
        <v>0</v>
      </c>
      <c r="P12" s="442">
        <f t="shared" si="3"/>
        <v>0</v>
      </c>
      <c r="Q12" s="314"/>
      <c r="R12" s="395">
        <f t="shared" si="4"/>
        <v>0</v>
      </c>
      <c r="S12" s="437">
        <f t="shared" si="5"/>
        <v>0</v>
      </c>
      <c r="T12" s="437">
        <f t="shared" si="6"/>
        <v>0</v>
      </c>
      <c r="U12" s="437">
        <f t="shared" si="7"/>
        <v>0</v>
      </c>
      <c r="V12" s="437">
        <f t="shared" si="8"/>
        <v>0</v>
      </c>
      <c r="W12" s="437">
        <f t="shared" si="9"/>
        <v>0</v>
      </c>
      <c r="X12" s="437">
        <f t="shared" si="10"/>
        <v>0</v>
      </c>
      <c r="Y12" s="437">
        <f t="shared" si="11"/>
        <v>0</v>
      </c>
      <c r="Z12" s="437">
        <f t="shared" si="11"/>
        <v>0</v>
      </c>
      <c r="AA12" s="437">
        <f t="shared" si="11"/>
        <v>0</v>
      </c>
      <c r="AB12" s="438"/>
      <c r="AC12" s="439">
        <f t="shared" si="12"/>
        <v>0</v>
      </c>
      <c r="AD12" s="429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</row>
    <row r="13" spans="1:48" s="647" customFormat="1" ht="15.75" x14ac:dyDescent="0.2">
      <c r="A13" s="430" t="s">
        <v>537</v>
      </c>
      <c r="B13" s="430" t="s">
        <v>538</v>
      </c>
      <c r="C13" s="431" t="s">
        <v>52</v>
      </c>
      <c r="D13" s="431"/>
      <c r="E13" s="69" t="s">
        <v>42</v>
      </c>
      <c r="F13" s="70">
        <v>1</v>
      </c>
      <c r="G13" s="70" t="s">
        <v>541</v>
      </c>
      <c r="H13" s="72" t="s">
        <v>547</v>
      </c>
      <c r="I13" s="440"/>
      <c r="J13" s="313"/>
      <c r="K13" s="441">
        <f t="shared" si="0"/>
        <v>0</v>
      </c>
      <c r="L13" s="441">
        <f t="shared" si="1"/>
        <v>0</v>
      </c>
      <c r="M13" s="314"/>
      <c r="N13" s="344"/>
      <c r="O13" s="442">
        <f t="shared" si="2"/>
        <v>0</v>
      </c>
      <c r="P13" s="442">
        <f t="shared" si="3"/>
        <v>0</v>
      </c>
      <c r="Q13" s="314"/>
      <c r="R13" s="395">
        <f t="shared" si="4"/>
        <v>0</v>
      </c>
      <c r="S13" s="437">
        <f t="shared" si="5"/>
        <v>0</v>
      </c>
      <c r="T13" s="437">
        <f t="shared" si="6"/>
        <v>0</v>
      </c>
      <c r="U13" s="437">
        <f t="shared" si="7"/>
        <v>0</v>
      </c>
      <c r="V13" s="437">
        <f t="shared" si="8"/>
        <v>0</v>
      </c>
      <c r="W13" s="437">
        <f t="shared" si="9"/>
        <v>0</v>
      </c>
      <c r="X13" s="437">
        <f t="shared" si="10"/>
        <v>0</v>
      </c>
      <c r="Y13" s="437">
        <f t="shared" si="11"/>
        <v>0</v>
      </c>
      <c r="Z13" s="437">
        <f t="shared" si="11"/>
        <v>0</v>
      </c>
      <c r="AA13" s="437">
        <f t="shared" si="11"/>
        <v>0</v>
      </c>
      <c r="AB13" s="438"/>
      <c r="AC13" s="439">
        <f t="shared" si="12"/>
        <v>0</v>
      </c>
      <c r="AD13" s="429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</row>
    <row r="14" spans="1:48" s="647" customFormat="1" ht="15.75" x14ac:dyDescent="0.2">
      <c r="A14" s="430" t="s">
        <v>537</v>
      </c>
      <c r="B14" s="430" t="s">
        <v>538</v>
      </c>
      <c r="C14" s="431" t="s">
        <v>52</v>
      </c>
      <c r="D14" s="431"/>
      <c r="E14" s="369" t="s">
        <v>44</v>
      </c>
      <c r="F14" s="74">
        <v>1</v>
      </c>
      <c r="G14" s="74" t="s">
        <v>548</v>
      </c>
      <c r="H14" s="76" t="s">
        <v>540</v>
      </c>
      <c r="I14" s="440"/>
      <c r="J14" s="313">
        <v>1</v>
      </c>
      <c r="K14" s="441">
        <f t="shared" si="0"/>
        <v>1</v>
      </c>
      <c r="L14" s="441">
        <f t="shared" si="1"/>
        <v>0</v>
      </c>
      <c r="M14" s="314">
        <v>20</v>
      </c>
      <c r="N14" s="344"/>
      <c r="O14" s="442">
        <f t="shared" si="2"/>
        <v>0</v>
      </c>
      <c r="P14" s="442">
        <f t="shared" si="3"/>
        <v>0</v>
      </c>
      <c r="Q14" s="314"/>
      <c r="R14" s="395">
        <f t="shared" si="4"/>
        <v>64</v>
      </c>
      <c r="S14" s="437">
        <f t="shared" si="5"/>
        <v>20</v>
      </c>
      <c r="T14" s="437">
        <f t="shared" si="6"/>
        <v>20</v>
      </c>
      <c r="U14" s="437">
        <f t="shared" si="7"/>
        <v>24</v>
      </c>
      <c r="V14" s="437">
        <f t="shared" si="8"/>
        <v>0</v>
      </c>
      <c r="W14" s="437">
        <f t="shared" si="9"/>
        <v>0</v>
      </c>
      <c r="X14" s="437">
        <f t="shared" si="10"/>
        <v>0</v>
      </c>
      <c r="Y14" s="437">
        <f t="shared" si="11"/>
        <v>20</v>
      </c>
      <c r="Z14" s="437">
        <f t="shared" si="11"/>
        <v>20</v>
      </c>
      <c r="AA14" s="437">
        <f t="shared" si="11"/>
        <v>24</v>
      </c>
      <c r="AB14" s="438"/>
      <c r="AC14" s="439">
        <f t="shared" si="12"/>
        <v>0</v>
      </c>
      <c r="AD14" s="429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</row>
    <row r="15" spans="1:48" s="711" customFormat="1" ht="15.75" x14ac:dyDescent="0.25">
      <c r="A15" s="710" t="s">
        <v>537</v>
      </c>
      <c r="B15" s="710" t="s">
        <v>538</v>
      </c>
      <c r="C15" s="443" t="s">
        <v>52</v>
      </c>
      <c r="D15" s="443"/>
      <c r="E15" s="87" t="s">
        <v>87</v>
      </c>
      <c r="F15" s="87"/>
      <c r="G15" s="87"/>
      <c r="H15" s="89" t="s">
        <v>549</v>
      </c>
      <c r="I15" s="444"/>
      <c r="J15" s="374">
        <v>0</v>
      </c>
      <c r="K15" s="445">
        <f t="shared" si="0"/>
        <v>0</v>
      </c>
      <c r="L15" s="445">
        <f t="shared" si="1"/>
        <v>0</v>
      </c>
      <c r="M15" s="347">
        <v>2</v>
      </c>
      <c r="N15" s="348"/>
      <c r="O15" s="446">
        <f t="shared" si="2"/>
        <v>0</v>
      </c>
      <c r="P15" s="446">
        <f t="shared" si="3"/>
        <v>0</v>
      </c>
      <c r="Q15" s="347"/>
      <c r="R15" s="703">
        <f>J15*M15*$R$8</f>
        <v>0</v>
      </c>
      <c r="S15" s="447">
        <f>J15*M15*$S$8</f>
        <v>0</v>
      </c>
      <c r="T15" s="447">
        <f>K15*M15*$T$8</f>
        <v>0</v>
      </c>
      <c r="U15" s="447">
        <f>J15*M15*$U$8</f>
        <v>0</v>
      </c>
      <c r="V15" s="447">
        <f t="shared" si="8"/>
        <v>0</v>
      </c>
      <c r="W15" s="447">
        <f t="shared" si="9"/>
        <v>0</v>
      </c>
      <c r="X15" s="447">
        <f t="shared" si="10"/>
        <v>0</v>
      </c>
      <c r="Y15" s="447">
        <f t="shared" si="11"/>
        <v>0</v>
      </c>
      <c r="Z15" s="447">
        <f t="shared" si="11"/>
        <v>0</v>
      </c>
      <c r="AA15" s="447">
        <f t="shared" si="11"/>
        <v>0</v>
      </c>
      <c r="AB15" s="438"/>
      <c r="AC15" s="702">
        <f t="shared" si="12"/>
        <v>0</v>
      </c>
      <c r="AD15" s="701"/>
      <c r="AE15" s="712"/>
      <c r="AF15" s="712"/>
      <c r="AG15" s="712"/>
      <c r="AH15" s="712"/>
      <c r="AI15" s="712"/>
      <c r="AJ15" s="712"/>
      <c r="AK15" s="712"/>
      <c r="AL15" s="712"/>
      <c r="AM15" s="712"/>
      <c r="AN15" s="712"/>
      <c r="AO15" s="712"/>
      <c r="AP15" s="712"/>
      <c r="AQ15" s="712"/>
      <c r="AR15" s="712"/>
      <c r="AS15" s="712"/>
      <c r="AT15" s="712"/>
      <c r="AU15" s="712"/>
      <c r="AV15" s="712"/>
    </row>
    <row r="16" spans="1:48" s="699" customFormat="1" ht="15.75" x14ac:dyDescent="0.2">
      <c r="A16" s="710" t="s">
        <v>537</v>
      </c>
      <c r="B16" s="710" t="s">
        <v>538</v>
      </c>
      <c r="C16" s="443" t="s">
        <v>52</v>
      </c>
      <c r="D16" s="443"/>
      <c r="E16" s="87" t="s">
        <v>138</v>
      </c>
      <c r="F16" s="87"/>
      <c r="G16" s="87"/>
      <c r="H16" s="89" t="s">
        <v>542</v>
      </c>
      <c r="I16" s="444"/>
      <c r="J16" s="345">
        <v>1</v>
      </c>
      <c r="K16" s="445">
        <f t="shared" si="0"/>
        <v>1</v>
      </c>
      <c r="L16" s="445">
        <f t="shared" si="1"/>
        <v>0</v>
      </c>
      <c r="M16" s="347">
        <v>24</v>
      </c>
      <c r="N16" s="348"/>
      <c r="O16" s="446">
        <f t="shared" si="2"/>
        <v>0</v>
      </c>
      <c r="P16" s="446">
        <f t="shared" si="3"/>
        <v>0</v>
      </c>
      <c r="Q16" s="347"/>
      <c r="R16" s="703">
        <f>J16*M16*$R$8</f>
        <v>117.60000000000001</v>
      </c>
      <c r="S16" s="447">
        <f>J16*M16*$S$8</f>
        <v>24</v>
      </c>
      <c r="T16" s="447">
        <f>K16*M16*$T$8</f>
        <v>36</v>
      </c>
      <c r="U16" s="447">
        <f>J16*M16*$U$8</f>
        <v>57.599999999999994</v>
      </c>
      <c r="V16" s="447">
        <f t="shared" si="8"/>
        <v>0</v>
      </c>
      <c r="W16" s="447">
        <f t="shared" si="9"/>
        <v>0</v>
      </c>
      <c r="X16" s="447">
        <f t="shared" si="10"/>
        <v>0</v>
      </c>
      <c r="Y16" s="447">
        <f t="shared" si="11"/>
        <v>24</v>
      </c>
      <c r="Z16" s="447">
        <f t="shared" si="11"/>
        <v>36</v>
      </c>
      <c r="AA16" s="447">
        <f t="shared" si="11"/>
        <v>57.599999999999994</v>
      </c>
      <c r="AB16" s="448"/>
      <c r="AC16" s="702">
        <f t="shared" si="12"/>
        <v>0</v>
      </c>
      <c r="AD16" s="701"/>
      <c r="AE16" s="700"/>
      <c r="AF16" s="700"/>
      <c r="AG16" s="700"/>
      <c r="AH16" s="700"/>
      <c r="AI16" s="700"/>
      <c r="AJ16" s="700"/>
      <c r="AK16" s="700"/>
      <c r="AL16" s="700"/>
      <c r="AM16" s="700"/>
      <c r="AN16" s="700"/>
      <c r="AO16" s="700"/>
      <c r="AP16" s="700"/>
      <c r="AQ16" s="700"/>
      <c r="AR16" s="700"/>
      <c r="AS16" s="700"/>
      <c r="AT16" s="700"/>
      <c r="AU16" s="700"/>
      <c r="AV16" s="700"/>
    </row>
    <row r="17" spans="1:48" s="634" customFormat="1" ht="16.5" thickBot="1" x14ac:dyDescent="0.3">
      <c r="A17" s="698" t="s">
        <v>537</v>
      </c>
      <c r="B17" s="698" t="s">
        <v>538</v>
      </c>
      <c r="C17" s="698" t="s">
        <v>52</v>
      </c>
      <c r="D17" s="698"/>
      <c r="E17" s="342"/>
      <c r="F17" s="342"/>
      <c r="G17" s="697"/>
      <c r="H17" s="696" t="s">
        <v>49</v>
      </c>
      <c r="I17" s="695"/>
      <c r="J17" s="694"/>
      <c r="K17" s="692"/>
      <c r="L17" s="692"/>
      <c r="M17" s="691"/>
      <c r="N17" s="693"/>
      <c r="O17" s="692"/>
      <c r="P17" s="692"/>
      <c r="Q17" s="691"/>
      <c r="R17" s="690">
        <f t="shared" ref="R17:AA17" si="13">SUM(R9:R16)</f>
        <v>488.40000000000003</v>
      </c>
      <c r="S17" s="105">
        <f t="shared" si="13"/>
        <v>148</v>
      </c>
      <c r="T17" s="105">
        <f t="shared" si="13"/>
        <v>134</v>
      </c>
      <c r="U17" s="105">
        <f t="shared" si="13"/>
        <v>206.4</v>
      </c>
      <c r="V17" s="105">
        <f t="shared" si="13"/>
        <v>0</v>
      </c>
      <c r="W17" s="105">
        <f t="shared" si="13"/>
        <v>0</v>
      </c>
      <c r="X17" s="105">
        <f t="shared" si="13"/>
        <v>0</v>
      </c>
      <c r="Y17" s="105">
        <f t="shared" si="13"/>
        <v>148</v>
      </c>
      <c r="Z17" s="105">
        <f t="shared" si="13"/>
        <v>134</v>
      </c>
      <c r="AA17" s="105">
        <f t="shared" si="13"/>
        <v>206.4</v>
      </c>
      <c r="AB17" s="674"/>
      <c r="AC17" s="439"/>
      <c r="AD17" s="964">
        <f>R17/1800/0.6</f>
        <v>0.4522222222222223</v>
      </c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</row>
    <row r="18" spans="1:48" s="647" customFormat="1" ht="16.5" thickTop="1" x14ac:dyDescent="0.2">
      <c r="A18" s="431" t="s">
        <v>550</v>
      </c>
      <c r="B18" s="431" t="s">
        <v>551</v>
      </c>
      <c r="C18" s="431" t="s">
        <v>182</v>
      </c>
      <c r="D18" s="431"/>
      <c r="E18" s="319" t="s">
        <v>32</v>
      </c>
      <c r="F18" s="52">
        <v>3</v>
      </c>
      <c r="G18" s="52" t="s">
        <v>539</v>
      </c>
      <c r="H18" s="54" t="s">
        <v>540</v>
      </c>
      <c r="I18" s="965"/>
      <c r="J18" s="313">
        <v>0</v>
      </c>
      <c r="K18" s="441">
        <f t="shared" ref="K18:K23" si="14">IF(J18&gt;0, 1, 0)</f>
        <v>0</v>
      </c>
      <c r="L18" s="441">
        <f t="shared" ref="L18:L23" si="15">J18-K18</f>
        <v>0</v>
      </c>
      <c r="M18" s="314">
        <v>0</v>
      </c>
      <c r="N18" s="344">
        <v>1</v>
      </c>
      <c r="O18" s="442">
        <f t="shared" ref="O18:O23" si="16">IF(N18&gt;0, 1, 0)</f>
        <v>1</v>
      </c>
      <c r="P18" s="442">
        <f t="shared" ref="P18:P23" si="17">N18-O18</f>
        <v>0</v>
      </c>
      <c r="Q18" s="966">
        <v>26</v>
      </c>
      <c r="R18" s="395">
        <f>(K18*M18*$R$4)+(L18*M18*$R$5)+(O18*Q18*$R$6)+(P18*Q18*$R$7)</f>
        <v>41.6</v>
      </c>
      <c r="S18" s="437">
        <f>J18*M18*$S$4</f>
        <v>0</v>
      </c>
      <c r="T18" s="437">
        <f>K18*M18*$T$4</f>
        <v>0</v>
      </c>
      <c r="U18" s="437">
        <f>J18*M18*$U$4</f>
        <v>0</v>
      </c>
      <c r="V18" s="437">
        <f t="shared" ref="V18:V23" si="18">N18*Q18*$V$6</f>
        <v>26</v>
      </c>
      <c r="W18" s="437">
        <f t="shared" ref="W18:W23" si="19">O18*Q18*$W$6</f>
        <v>7.8</v>
      </c>
      <c r="X18" s="437">
        <f t="shared" ref="X18:X23" si="20">N18*Q18*$X$6</f>
        <v>7.8</v>
      </c>
      <c r="Y18" s="437">
        <f t="shared" ref="Y18:AA23" si="21">S18+V18</f>
        <v>26</v>
      </c>
      <c r="Z18" s="437">
        <f t="shared" si="21"/>
        <v>7.8</v>
      </c>
      <c r="AA18" s="437">
        <f t="shared" si="21"/>
        <v>7.8</v>
      </c>
      <c r="AB18" s="438"/>
      <c r="AC18" s="439">
        <f t="shared" ref="AC18:AC23" si="22">R18-Y18-Z18-AA18</f>
        <v>0</v>
      </c>
      <c r="AD18" s="429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</row>
    <row r="19" spans="1:48" s="647" customFormat="1" ht="15.75" x14ac:dyDescent="0.2">
      <c r="A19" s="431" t="s">
        <v>550</v>
      </c>
      <c r="B19" s="431" t="s">
        <v>551</v>
      </c>
      <c r="C19" s="431" t="s">
        <v>182</v>
      </c>
      <c r="D19" s="431"/>
      <c r="E19" s="319" t="s">
        <v>32</v>
      </c>
      <c r="F19" s="52">
        <v>5</v>
      </c>
      <c r="G19" s="70" t="s">
        <v>552</v>
      </c>
      <c r="H19" s="72" t="s">
        <v>553</v>
      </c>
      <c r="I19" s="440"/>
      <c r="J19" s="313">
        <v>1</v>
      </c>
      <c r="K19" s="441">
        <f t="shared" si="14"/>
        <v>1</v>
      </c>
      <c r="L19" s="441">
        <f t="shared" si="15"/>
        <v>0</v>
      </c>
      <c r="M19" s="314">
        <v>26</v>
      </c>
      <c r="N19" s="344">
        <v>1</v>
      </c>
      <c r="O19" s="442">
        <f t="shared" si="16"/>
        <v>1</v>
      </c>
      <c r="P19" s="442">
        <f t="shared" si="17"/>
        <v>0</v>
      </c>
      <c r="Q19" s="314">
        <v>26</v>
      </c>
      <c r="R19" s="395">
        <f>(K19*M19*$R$4)+(L19*M19*$R$5)+(O19*Q19*$R$6)+(P19*Q19*$R$7)</f>
        <v>124.80000000000001</v>
      </c>
      <c r="S19" s="437">
        <f>J19*M19*$S$4</f>
        <v>26</v>
      </c>
      <c r="T19" s="437">
        <f>K19*M19*$T$4</f>
        <v>26</v>
      </c>
      <c r="U19" s="437">
        <f>J19*M19*$U$4</f>
        <v>31.2</v>
      </c>
      <c r="V19" s="437">
        <f t="shared" si="18"/>
        <v>26</v>
      </c>
      <c r="W19" s="437">
        <f t="shared" si="19"/>
        <v>7.8</v>
      </c>
      <c r="X19" s="437">
        <f t="shared" si="20"/>
        <v>7.8</v>
      </c>
      <c r="Y19" s="437">
        <f t="shared" si="21"/>
        <v>52</v>
      </c>
      <c r="Z19" s="437">
        <f t="shared" si="21"/>
        <v>33.799999999999997</v>
      </c>
      <c r="AA19" s="437">
        <f t="shared" si="21"/>
        <v>39</v>
      </c>
      <c r="AB19" s="438"/>
      <c r="AC19" s="439">
        <f t="shared" si="22"/>
        <v>0</v>
      </c>
      <c r="AD19" s="429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</row>
    <row r="20" spans="1:48" s="647" customFormat="1" ht="15.75" x14ac:dyDescent="0.2">
      <c r="A20" s="431" t="s">
        <v>550</v>
      </c>
      <c r="B20" s="431" t="s">
        <v>551</v>
      </c>
      <c r="C20" s="431" t="s">
        <v>182</v>
      </c>
      <c r="D20" s="431"/>
      <c r="E20" s="69" t="s">
        <v>57</v>
      </c>
      <c r="F20" s="70">
        <v>5</v>
      </c>
      <c r="G20" s="70" t="s">
        <v>552</v>
      </c>
      <c r="H20" s="72" t="s">
        <v>554</v>
      </c>
      <c r="I20" s="440"/>
      <c r="J20" s="313">
        <v>1</v>
      </c>
      <c r="K20" s="441">
        <f t="shared" si="14"/>
        <v>1</v>
      </c>
      <c r="L20" s="441">
        <f t="shared" si="15"/>
        <v>0</v>
      </c>
      <c r="M20" s="314">
        <v>20</v>
      </c>
      <c r="N20" s="344">
        <v>1</v>
      </c>
      <c r="O20" s="442">
        <f t="shared" si="16"/>
        <v>1</v>
      </c>
      <c r="P20" s="442">
        <f t="shared" si="17"/>
        <v>0</v>
      </c>
      <c r="Q20" s="314">
        <v>26</v>
      </c>
      <c r="R20" s="395">
        <f>(K20*M20*$R$4)+(L20*M20*$R$5)+(O20*Q20*$R$6)+(P20*Q20*$R$7)</f>
        <v>105.6</v>
      </c>
      <c r="S20" s="437">
        <f>J20*M20*$S$4</f>
        <v>20</v>
      </c>
      <c r="T20" s="437">
        <f>K20*M20*$T$4</f>
        <v>20</v>
      </c>
      <c r="U20" s="437">
        <f>J20*M20*$U$4</f>
        <v>24</v>
      </c>
      <c r="V20" s="437">
        <f t="shared" si="18"/>
        <v>26</v>
      </c>
      <c r="W20" s="437">
        <f t="shared" si="19"/>
        <v>7.8</v>
      </c>
      <c r="X20" s="437">
        <f t="shared" si="20"/>
        <v>7.8</v>
      </c>
      <c r="Y20" s="437">
        <f t="shared" si="21"/>
        <v>46</v>
      </c>
      <c r="Z20" s="437">
        <f t="shared" si="21"/>
        <v>27.8</v>
      </c>
      <c r="AA20" s="437">
        <f t="shared" si="21"/>
        <v>31.8</v>
      </c>
      <c r="AB20" s="438"/>
      <c r="AC20" s="439">
        <f t="shared" si="22"/>
        <v>0</v>
      </c>
      <c r="AD20" s="429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</row>
    <row r="21" spans="1:48" s="647" customFormat="1" ht="15.75" x14ac:dyDescent="0.2">
      <c r="A21" s="431" t="s">
        <v>550</v>
      </c>
      <c r="B21" s="431" t="s">
        <v>551</v>
      </c>
      <c r="C21" s="431" t="s">
        <v>182</v>
      </c>
      <c r="D21" s="431"/>
      <c r="E21" s="326" t="s">
        <v>37</v>
      </c>
      <c r="F21" s="52">
        <v>2</v>
      </c>
      <c r="G21" s="52" t="s">
        <v>555</v>
      </c>
      <c r="H21" s="54" t="s">
        <v>556</v>
      </c>
      <c r="I21" s="440"/>
      <c r="J21" s="313">
        <v>1</v>
      </c>
      <c r="K21" s="441">
        <f t="shared" si="14"/>
        <v>1</v>
      </c>
      <c r="L21" s="441">
        <f t="shared" si="15"/>
        <v>0</v>
      </c>
      <c r="M21" s="314">
        <v>20</v>
      </c>
      <c r="N21" s="344">
        <v>1</v>
      </c>
      <c r="O21" s="442">
        <f t="shared" si="16"/>
        <v>1</v>
      </c>
      <c r="P21" s="442">
        <f t="shared" si="17"/>
        <v>0</v>
      </c>
      <c r="Q21" s="314">
        <v>20</v>
      </c>
      <c r="R21" s="395">
        <f>(K21*M21*$R$4)+(L21*M21*$R$5)+(O21*Q21*$R$6)+(P21*Q21*$R$7)</f>
        <v>96</v>
      </c>
      <c r="S21" s="437">
        <f>J21*M21*$S$4</f>
        <v>20</v>
      </c>
      <c r="T21" s="437">
        <f>K21*M21*$T$4</f>
        <v>20</v>
      </c>
      <c r="U21" s="437">
        <f>J21*M21*$U$4</f>
        <v>24</v>
      </c>
      <c r="V21" s="437">
        <f t="shared" si="18"/>
        <v>20</v>
      </c>
      <c r="W21" s="437">
        <f t="shared" si="19"/>
        <v>6</v>
      </c>
      <c r="X21" s="437">
        <f t="shared" si="20"/>
        <v>6</v>
      </c>
      <c r="Y21" s="437">
        <f t="shared" si="21"/>
        <v>40</v>
      </c>
      <c r="Z21" s="437">
        <f t="shared" si="21"/>
        <v>26</v>
      </c>
      <c r="AA21" s="437">
        <f t="shared" si="21"/>
        <v>30</v>
      </c>
      <c r="AB21" s="438"/>
      <c r="AC21" s="439">
        <f t="shared" si="22"/>
        <v>0</v>
      </c>
      <c r="AD21" s="429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8"/>
      <c r="AV21" s="188"/>
    </row>
    <row r="22" spans="1:48" s="647" customFormat="1" ht="15.75" x14ac:dyDescent="0.2">
      <c r="A22" s="431" t="s">
        <v>550</v>
      </c>
      <c r="B22" s="431" t="s">
        <v>551</v>
      </c>
      <c r="C22" s="431" t="s">
        <v>182</v>
      </c>
      <c r="D22" s="431"/>
      <c r="E22" s="326" t="s">
        <v>37</v>
      </c>
      <c r="F22" s="52">
        <v>3</v>
      </c>
      <c r="G22" s="70" t="s">
        <v>557</v>
      </c>
      <c r="H22" s="54" t="s">
        <v>558</v>
      </c>
      <c r="I22" s="440"/>
      <c r="J22" s="313">
        <v>1</v>
      </c>
      <c r="K22" s="441">
        <f t="shared" si="14"/>
        <v>1</v>
      </c>
      <c r="L22" s="441">
        <f t="shared" si="15"/>
        <v>0</v>
      </c>
      <c r="M22" s="314">
        <v>26</v>
      </c>
      <c r="N22" s="344">
        <v>1</v>
      </c>
      <c r="O22" s="442">
        <f t="shared" si="16"/>
        <v>1</v>
      </c>
      <c r="P22" s="442">
        <f t="shared" si="17"/>
        <v>0</v>
      </c>
      <c r="Q22" s="314">
        <v>26</v>
      </c>
      <c r="R22" s="395">
        <f>(K22*M22*$R$4)+(L22*M22*$R$5)+(O22*Q22*$R$6)+(P22*Q22*$R$7)</f>
        <v>124.80000000000001</v>
      </c>
      <c r="S22" s="437">
        <f>J22*M22*$S$4</f>
        <v>26</v>
      </c>
      <c r="T22" s="437">
        <f>K22*M22*$T$4</f>
        <v>26</v>
      </c>
      <c r="U22" s="437">
        <f>J22*M22*$U$4</f>
        <v>31.2</v>
      </c>
      <c r="V22" s="437">
        <f t="shared" si="18"/>
        <v>26</v>
      </c>
      <c r="W22" s="437">
        <f t="shared" si="19"/>
        <v>7.8</v>
      </c>
      <c r="X22" s="437">
        <f t="shared" si="20"/>
        <v>7.8</v>
      </c>
      <c r="Y22" s="437">
        <f t="shared" si="21"/>
        <v>52</v>
      </c>
      <c r="Z22" s="437">
        <f t="shared" si="21"/>
        <v>33.799999999999997</v>
      </c>
      <c r="AA22" s="437">
        <f t="shared" si="21"/>
        <v>39</v>
      </c>
      <c r="AB22" s="438"/>
      <c r="AC22" s="439">
        <f t="shared" si="22"/>
        <v>0</v>
      </c>
      <c r="AD22" s="429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188"/>
      <c r="AV22" s="188"/>
    </row>
    <row r="23" spans="1:48" s="699" customFormat="1" ht="30" x14ac:dyDescent="0.2">
      <c r="A23" s="710" t="s">
        <v>550</v>
      </c>
      <c r="B23" s="710" t="s">
        <v>551</v>
      </c>
      <c r="C23" s="443" t="s">
        <v>182</v>
      </c>
      <c r="D23" s="443"/>
      <c r="E23" s="87" t="s">
        <v>138</v>
      </c>
      <c r="F23" s="87"/>
      <c r="G23" s="87"/>
      <c r="H23" s="89" t="s">
        <v>559</v>
      </c>
      <c r="I23" s="444"/>
      <c r="J23" s="374">
        <v>0</v>
      </c>
      <c r="K23" s="445">
        <f t="shared" si="14"/>
        <v>0</v>
      </c>
      <c r="L23" s="445">
        <f t="shared" si="15"/>
        <v>0</v>
      </c>
      <c r="M23" s="347">
        <v>6</v>
      </c>
      <c r="N23" s="348"/>
      <c r="O23" s="446">
        <f t="shared" si="16"/>
        <v>0</v>
      </c>
      <c r="P23" s="446">
        <f t="shared" si="17"/>
        <v>0</v>
      </c>
      <c r="Q23" s="347"/>
      <c r="R23" s="703">
        <f>J23*M23*$R$8</f>
        <v>0</v>
      </c>
      <c r="S23" s="447">
        <f>J23*M23*$S$8</f>
        <v>0</v>
      </c>
      <c r="T23" s="447">
        <f>K23*M23*$T$8</f>
        <v>0</v>
      </c>
      <c r="U23" s="447">
        <f>J23*M23*$U$8</f>
        <v>0</v>
      </c>
      <c r="V23" s="447">
        <f t="shared" si="18"/>
        <v>0</v>
      </c>
      <c r="W23" s="447">
        <f t="shared" si="19"/>
        <v>0</v>
      </c>
      <c r="X23" s="447">
        <f t="shared" si="20"/>
        <v>0</v>
      </c>
      <c r="Y23" s="447">
        <f t="shared" si="21"/>
        <v>0</v>
      </c>
      <c r="Z23" s="447">
        <f t="shared" si="21"/>
        <v>0</v>
      </c>
      <c r="AA23" s="447">
        <f t="shared" si="21"/>
        <v>0</v>
      </c>
      <c r="AB23" s="448"/>
      <c r="AC23" s="702">
        <f t="shared" si="22"/>
        <v>0</v>
      </c>
      <c r="AD23" s="701"/>
      <c r="AE23" s="700"/>
      <c r="AF23" s="700"/>
      <c r="AG23" s="700"/>
      <c r="AH23" s="700"/>
      <c r="AI23" s="700"/>
      <c r="AJ23" s="700"/>
      <c r="AK23" s="700"/>
      <c r="AL23" s="700"/>
      <c r="AM23" s="700"/>
      <c r="AN23" s="700"/>
      <c r="AO23" s="700"/>
      <c r="AP23" s="700"/>
      <c r="AQ23" s="700"/>
      <c r="AR23" s="700"/>
      <c r="AS23" s="700"/>
      <c r="AT23" s="700"/>
      <c r="AU23" s="700"/>
      <c r="AV23" s="700"/>
    </row>
    <row r="24" spans="1:48" s="634" customFormat="1" ht="16.5" thickBot="1" x14ac:dyDescent="0.3">
      <c r="A24" s="698" t="s">
        <v>550</v>
      </c>
      <c r="B24" s="698" t="s">
        <v>551</v>
      </c>
      <c r="C24" s="698" t="s">
        <v>182</v>
      </c>
      <c r="D24" s="698"/>
      <c r="E24" s="342"/>
      <c r="F24" s="342"/>
      <c r="G24" s="697"/>
      <c r="H24" s="696" t="s">
        <v>49</v>
      </c>
      <c r="I24" s="695"/>
      <c r="J24" s="694"/>
      <c r="K24" s="692"/>
      <c r="L24" s="692"/>
      <c r="M24" s="691"/>
      <c r="N24" s="693"/>
      <c r="O24" s="692"/>
      <c r="P24" s="692"/>
      <c r="Q24" s="691"/>
      <c r="R24" s="690">
        <f t="shared" ref="R24:AA24" si="23">SUM(R18:R23)</f>
        <v>492.8</v>
      </c>
      <c r="S24" s="105">
        <f t="shared" si="23"/>
        <v>92</v>
      </c>
      <c r="T24" s="105">
        <f t="shared" si="23"/>
        <v>92</v>
      </c>
      <c r="U24" s="105">
        <f t="shared" si="23"/>
        <v>110.4</v>
      </c>
      <c r="V24" s="105">
        <f t="shared" si="23"/>
        <v>124</v>
      </c>
      <c r="W24" s="105">
        <f t="shared" si="23"/>
        <v>37.199999999999996</v>
      </c>
      <c r="X24" s="105">
        <f t="shared" si="23"/>
        <v>37.199999999999996</v>
      </c>
      <c r="Y24" s="105">
        <f t="shared" si="23"/>
        <v>216</v>
      </c>
      <c r="Z24" s="105">
        <f t="shared" si="23"/>
        <v>129.19999999999999</v>
      </c>
      <c r="AA24" s="105">
        <f t="shared" si="23"/>
        <v>147.6</v>
      </c>
      <c r="AB24" s="674"/>
      <c r="AC24" s="439"/>
      <c r="AD24" s="964">
        <f>R24/1800/0.6</f>
        <v>0.45629629629629631</v>
      </c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/>
      <c r="AR24" s="188"/>
      <c r="AS24" s="188"/>
      <c r="AT24" s="188"/>
      <c r="AU24" s="188"/>
      <c r="AV24" s="188"/>
    </row>
    <row r="25" spans="1:48" s="647" customFormat="1" ht="16.5" thickTop="1" x14ac:dyDescent="0.2">
      <c r="A25" s="431" t="s">
        <v>560</v>
      </c>
      <c r="B25" s="431" t="s">
        <v>248</v>
      </c>
      <c r="C25" s="431"/>
      <c r="D25" s="431"/>
      <c r="E25" s="319" t="s">
        <v>32</v>
      </c>
      <c r="F25" s="52">
        <v>6</v>
      </c>
      <c r="G25" s="52" t="s">
        <v>561</v>
      </c>
      <c r="H25" s="54" t="s">
        <v>562</v>
      </c>
      <c r="I25" s="965"/>
      <c r="J25" s="313">
        <v>1</v>
      </c>
      <c r="K25" s="441">
        <f>IF(J25&gt;0, 1, 0)</f>
        <v>1</v>
      </c>
      <c r="L25" s="441">
        <f>J25-K25</f>
        <v>0</v>
      </c>
      <c r="M25" s="314">
        <v>26</v>
      </c>
      <c r="N25" s="344">
        <v>1</v>
      </c>
      <c r="O25" s="442">
        <f>IF(N25&gt;0, 1, 0)</f>
        <v>1</v>
      </c>
      <c r="P25" s="442">
        <f>N25-O25</f>
        <v>0</v>
      </c>
      <c r="Q25" s="966">
        <v>26</v>
      </c>
      <c r="R25" s="395">
        <f>(K25*M25*$R$4)+(L25*M25*$R$5)+(O25*Q25*$R$6)+(P25*Q25*$R$7)</f>
        <v>124.80000000000001</v>
      </c>
      <c r="S25" s="437">
        <f>J25*M25*$S$4</f>
        <v>26</v>
      </c>
      <c r="T25" s="437">
        <f>K25*M25*$T$4</f>
        <v>26</v>
      </c>
      <c r="U25" s="437">
        <f>J25*M25*$U$4</f>
        <v>31.2</v>
      </c>
      <c r="V25" s="437">
        <f>N25*Q25*$V$6</f>
        <v>26</v>
      </c>
      <c r="W25" s="437">
        <f>O25*Q25*$W$6</f>
        <v>7.8</v>
      </c>
      <c r="X25" s="437">
        <f>N25*Q25*$X$6</f>
        <v>7.8</v>
      </c>
      <c r="Y25" s="437">
        <f t="shared" ref="Y25:AA29" si="24">S25+V25</f>
        <v>52</v>
      </c>
      <c r="Z25" s="437">
        <f t="shared" si="24"/>
        <v>33.799999999999997</v>
      </c>
      <c r="AA25" s="437">
        <f t="shared" si="24"/>
        <v>39</v>
      </c>
      <c r="AB25" s="438"/>
      <c r="AC25" s="439">
        <f>R25-Y25-Z25-AA25</f>
        <v>0</v>
      </c>
      <c r="AD25" s="429"/>
      <c r="AE25" s="188"/>
      <c r="AF25" s="188"/>
      <c r="AG25" s="188"/>
      <c r="AH25" s="188"/>
      <c r="AI25" s="188"/>
      <c r="AJ25" s="188"/>
      <c r="AK25" s="188"/>
      <c r="AL25" s="188"/>
      <c r="AM25" s="188"/>
      <c r="AN25" s="188"/>
      <c r="AO25" s="188"/>
      <c r="AP25" s="188"/>
      <c r="AQ25" s="188"/>
      <c r="AR25" s="188"/>
      <c r="AS25" s="188"/>
      <c r="AT25" s="188"/>
      <c r="AU25" s="188"/>
      <c r="AV25" s="188"/>
    </row>
    <row r="26" spans="1:48" s="647" customFormat="1" ht="15.75" x14ac:dyDescent="0.2">
      <c r="A26" s="431" t="s">
        <v>560</v>
      </c>
      <c r="B26" s="431" t="s">
        <v>248</v>
      </c>
      <c r="C26" s="431"/>
      <c r="D26" s="431"/>
      <c r="E26" s="69" t="s">
        <v>57</v>
      </c>
      <c r="F26" s="70">
        <v>6</v>
      </c>
      <c r="G26" s="70" t="s">
        <v>561</v>
      </c>
      <c r="H26" s="72" t="s">
        <v>563</v>
      </c>
      <c r="I26" s="440"/>
      <c r="J26" s="313">
        <v>1</v>
      </c>
      <c r="K26" s="441">
        <f>IF(J26&gt;0, 1, 0)</f>
        <v>1</v>
      </c>
      <c r="L26" s="441">
        <f>J26-K26</f>
        <v>0</v>
      </c>
      <c r="M26" s="314">
        <v>20</v>
      </c>
      <c r="N26" s="344">
        <v>1</v>
      </c>
      <c r="O26" s="442">
        <f>IF(N26&gt;0, 1, 0)</f>
        <v>1</v>
      </c>
      <c r="P26" s="442">
        <f>N26-O26</f>
        <v>0</v>
      </c>
      <c r="Q26" s="314">
        <v>20</v>
      </c>
      <c r="R26" s="395">
        <f>(K26*M26*$R$4)+(L26*M26*$R$5)+(O26*Q26*$R$6)+(P26*Q26*$R$7)</f>
        <v>96</v>
      </c>
      <c r="S26" s="437">
        <f>J26*M26*$S$4</f>
        <v>20</v>
      </c>
      <c r="T26" s="437">
        <f>K26*M26*$T$4</f>
        <v>20</v>
      </c>
      <c r="U26" s="437">
        <f>J26*M26*$U$4</f>
        <v>24</v>
      </c>
      <c r="V26" s="437">
        <f>N26*Q26*$V$6</f>
        <v>20</v>
      </c>
      <c r="W26" s="437">
        <f>O26*Q26*$W$6</f>
        <v>6</v>
      </c>
      <c r="X26" s="437">
        <f>N26*Q26*$X$6</f>
        <v>6</v>
      </c>
      <c r="Y26" s="437">
        <f t="shared" si="24"/>
        <v>40</v>
      </c>
      <c r="Z26" s="437">
        <f t="shared" si="24"/>
        <v>26</v>
      </c>
      <c r="AA26" s="437">
        <f t="shared" si="24"/>
        <v>30</v>
      </c>
      <c r="AB26" s="438"/>
      <c r="AC26" s="439">
        <f>R26-Y26-Z26-AA26</f>
        <v>0</v>
      </c>
      <c r="AD26" s="429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188"/>
      <c r="AV26" s="188"/>
    </row>
    <row r="27" spans="1:48" s="647" customFormat="1" ht="15.75" x14ac:dyDescent="0.2">
      <c r="A27" s="431" t="s">
        <v>560</v>
      </c>
      <c r="B27" s="431" t="s">
        <v>248</v>
      </c>
      <c r="C27" s="431"/>
      <c r="D27" s="431"/>
      <c r="E27" s="326" t="s">
        <v>37</v>
      </c>
      <c r="F27" s="52">
        <v>3</v>
      </c>
      <c r="G27" s="52" t="s">
        <v>564</v>
      </c>
      <c r="H27" s="54" t="s">
        <v>565</v>
      </c>
      <c r="I27" s="440"/>
      <c r="J27" s="313">
        <v>1</v>
      </c>
      <c r="K27" s="441">
        <f>IF(J27&gt;0, 1, 0)</f>
        <v>1</v>
      </c>
      <c r="L27" s="441">
        <f>J27-K27</f>
        <v>0</v>
      </c>
      <c r="M27" s="314">
        <v>24</v>
      </c>
      <c r="N27" s="344">
        <v>1</v>
      </c>
      <c r="O27" s="442">
        <f>IF(N27&gt;0, 1, 0)</f>
        <v>1</v>
      </c>
      <c r="P27" s="442">
        <f>N27-O27</f>
        <v>0</v>
      </c>
      <c r="Q27" s="314">
        <v>12</v>
      </c>
      <c r="R27" s="395">
        <f>(K27*M27*$R$4)+(L27*M27*$R$5)+(O27*Q27*$R$6)+(P27*Q27*$R$7)</f>
        <v>96.000000000000014</v>
      </c>
      <c r="S27" s="437">
        <f>J27*M27*$S$4</f>
        <v>24</v>
      </c>
      <c r="T27" s="437">
        <f>K27*M27*$T$4</f>
        <v>24</v>
      </c>
      <c r="U27" s="437">
        <f>J27*M27*$U$4</f>
        <v>28.799999999999997</v>
      </c>
      <c r="V27" s="437">
        <f>N27*Q27*$V$6</f>
        <v>12</v>
      </c>
      <c r="W27" s="437">
        <f>O27*Q27*$W$6</f>
        <v>3.5999999999999996</v>
      </c>
      <c r="X27" s="437">
        <f>N27*Q27*$X$6</f>
        <v>3.5999999999999996</v>
      </c>
      <c r="Y27" s="437">
        <f t="shared" si="24"/>
        <v>36</v>
      </c>
      <c r="Z27" s="437">
        <f t="shared" si="24"/>
        <v>27.6</v>
      </c>
      <c r="AA27" s="437">
        <f t="shared" si="24"/>
        <v>32.4</v>
      </c>
      <c r="AB27" s="438"/>
      <c r="AC27" s="439">
        <f>R27-Y27-Z27-AA27</f>
        <v>0</v>
      </c>
      <c r="AD27" s="429"/>
      <c r="AE27" s="188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8"/>
      <c r="AR27" s="188"/>
      <c r="AS27" s="188"/>
      <c r="AT27" s="188"/>
      <c r="AU27" s="188"/>
      <c r="AV27" s="188"/>
    </row>
    <row r="28" spans="1:48" s="647" customFormat="1" ht="15.75" x14ac:dyDescent="0.2">
      <c r="A28" s="431" t="s">
        <v>560</v>
      </c>
      <c r="B28" s="431" t="s">
        <v>248</v>
      </c>
      <c r="C28" s="431"/>
      <c r="D28" s="431"/>
      <c r="E28" s="327" t="s">
        <v>63</v>
      </c>
      <c r="F28" s="52">
        <v>3</v>
      </c>
      <c r="G28" s="52" t="s">
        <v>566</v>
      </c>
      <c r="H28" s="54" t="s">
        <v>540</v>
      </c>
      <c r="I28" s="440"/>
      <c r="J28" s="313">
        <v>1</v>
      </c>
      <c r="K28" s="441">
        <f>IF(J28&gt;0, 1, 0)</f>
        <v>1</v>
      </c>
      <c r="L28" s="441">
        <f>J28-K28</f>
        <v>0</v>
      </c>
      <c r="M28" s="314">
        <v>26</v>
      </c>
      <c r="N28" s="344">
        <v>1</v>
      </c>
      <c r="O28" s="442">
        <f>IF(N28&gt;0, 1, 0)</f>
        <v>1</v>
      </c>
      <c r="P28" s="442">
        <f>N28-O28</f>
        <v>0</v>
      </c>
      <c r="Q28" s="314">
        <v>26</v>
      </c>
      <c r="R28" s="395">
        <f>(K28*M28*$R$4)+(L28*M28*$R$5)+(O28*Q28*$R$6)+(P28*Q28*$R$7)</f>
        <v>124.80000000000001</v>
      </c>
      <c r="S28" s="437">
        <f>J28*M28*$S$4</f>
        <v>26</v>
      </c>
      <c r="T28" s="437">
        <f>K28*M28*$T$4</f>
        <v>26</v>
      </c>
      <c r="U28" s="437">
        <f>J28*M28*$U$4</f>
        <v>31.2</v>
      </c>
      <c r="V28" s="437">
        <f>N28*Q28*$V$6</f>
        <v>26</v>
      </c>
      <c r="W28" s="437">
        <f>O28*Q28*$W$6</f>
        <v>7.8</v>
      </c>
      <c r="X28" s="437">
        <f>N28*Q28*$X$6</f>
        <v>7.8</v>
      </c>
      <c r="Y28" s="437">
        <f t="shared" si="24"/>
        <v>52</v>
      </c>
      <c r="Z28" s="437">
        <f t="shared" si="24"/>
        <v>33.799999999999997</v>
      </c>
      <c r="AA28" s="437">
        <f t="shared" si="24"/>
        <v>39</v>
      </c>
      <c r="AB28" s="438"/>
      <c r="AC28" s="439">
        <f>R28-Y28-Z28-AA28</f>
        <v>0</v>
      </c>
      <c r="AD28" s="429"/>
      <c r="AE28" s="188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</row>
    <row r="29" spans="1:48" s="647" customFormat="1" ht="15.75" x14ac:dyDescent="0.2">
      <c r="A29" s="431" t="s">
        <v>560</v>
      </c>
      <c r="B29" s="431" t="s">
        <v>248</v>
      </c>
      <c r="C29" s="431"/>
      <c r="D29" s="431"/>
      <c r="E29" s="327" t="s">
        <v>75</v>
      </c>
      <c r="F29" s="52">
        <v>1</v>
      </c>
      <c r="G29" s="52" t="s">
        <v>567</v>
      </c>
      <c r="H29" s="54" t="s">
        <v>568</v>
      </c>
      <c r="I29" s="440"/>
      <c r="J29" s="313">
        <v>1</v>
      </c>
      <c r="K29" s="441">
        <f>IF(J29&gt;0, 1, 0)</f>
        <v>1</v>
      </c>
      <c r="L29" s="441">
        <f>J29-K29</f>
        <v>0</v>
      </c>
      <c r="M29" s="314">
        <v>18</v>
      </c>
      <c r="N29" s="344">
        <v>1</v>
      </c>
      <c r="O29" s="442">
        <f>IF(N29&gt;0, 1, 0)</f>
        <v>1</v>
      </c>
      <c r="P29" s="442">
        <f>N29-O29</f>
        <v>0</v>
      </c>
      <c r="Q29" s="314">
        <v>18</v>
      </c>
      <c r="R29" s="395">
        <f>(K29*M29*$R$4)+(L29*M29*$R$5)+(O29*Q29*$R$6)+(P29*Q29*$R$7)</f>
        <v>86.4</v>
      </c>
      <c r="S29" s="437">
        <f>J29*M29*$S$4</f>
        <v>18</v>
      </c>
      <c r="T29" s="437">
        <f>K29*M29*$T$4</f>
        <v>18</v>
      </c>
      <c r="U29" s="437">
        <f>J29*M29*$U$4</f>
        <v>21.599999999999998</v>
      </c>
      <c r="V29" s="437">
        <f>N29*Q29*$V$6</f>
        <v>18</v>
      </c>
      <c r="W29" s="437">
        <f>O29*Q29*$W$6</f>
        <v>5.3999999999999995</v>
      </c>
      <c r="X29" s="437">
        <f>N29*Q29*$X$6</f>
        <v>5.3999999999999995</v>
      </c>
      <c r="Y29" s="437">
        <f t="shared" si="24"/>
        <v>36</v>
      </c>
      <c r="Z29" s="437">
        <f t="shared" si="24"/>
        <v>23.4</v>
      </c>
      <c r="AA29" s="437">
        <f t="shared" si="24"/>
        <v>26.999999999999996</v>
      </c>
      <c r="AB29" s="438"/>
      <c r="AC29" s="439">
        <f>R29-Y29-Z29-AA29</f>
        <v>0</v>
      </c>
      <c r="AD29" s="429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</row>
    <row r="30" spans="1:48" s="634" customFormat="1" ht="16.5" thickBot="1" x14ac:dyDescent="0.3">
      <c r="A30" s="698" t="s">
        <v>560</v>
      </c>
      <c r="B30" s="698" t="s">
        <v>248</v>
      </c>
      <c r="C30" s="698"/>
      <c r="D30" s="698"/>
      <c r="E30" s="342"/>
      <c r="F30" s="342"/>
      <c r="G30" s="697"/>
      <c r="H30" s="696" t="s">
        <v>49</v>
      </c>
      <c r="I30" s="695"/>
      <c r="J30" s="694"/>
      <c r="K30" s="692"/>
      <c r="L30" s="692"/>
      <c r="M30" s="691"/>
      <c r="N30" s="693"/>
      <c r="O30" s="692"/>
      <c r="P30" s="692"/>
      <c r="Q30" s="691"/>
      <c r="R30" s="690">
        <f t="shared" ref="R30:AA30" si="25">SUM(R25:R29)</f>
        <v>528</v>
      </c>
      <c r="S30" s="105">
        <f t="shared" si="25"/>
        <v>114</v>
      </c>
      <c r="T30" s="105">
        <f t="shared" si="25"/>
        <v>114</v>
      </c>
      <c r="U30" s="105">
        <f t="shared" si="25"/>
        <v>136.80000000000001</v>
      </c>
      <c r="V30" s="105">
        <f t="shared" si="25"/>
        <v>102</v>
      </c>
      <c r="W30" s="105">
        <f t="shared" si="25"/>
        <v>30.599999999999998</v>
      </c>
      <c r="X30" s="105">
        <f t="shared" si="25"/>
        <v>30.599999999999998</v>
      </c>
      <c r="Y30" s="105">
        <f t="shared" si="25"/>
        <v>216</v>
      </c>
      <c r="Z30" s="105">
        <f t="shared" si="25"/>
        <v>144.6</v>
      </c>
      <c r="AA30" s="105">
        <f t="shared" si="25"/>
        <v>167.4</v>
      </c>
      <c r="AB30" s="674"/>
      <c r="AC30" s="439"/>
      <c r="AD30" s="964">
        <f>R30/1800/0.6</f>
        <v>0.48888888888888893</v>
      </c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188"/>
      <c r="AV30" s="188"/>
    </row>
    <row r="31" spans="1:48" s="708" customFormat="1" ht="16.5" thickTop="1" x14ac:dyDescent="0.2">
      <c r="A31" s="431" t="s">
        <v>569</v>
      </c>
      <c r="B31" s="431" t="s">
        <v>204</v>
      </c>
      <c r="C31" s="431" t="s">
        <v>182</v>
      </c>
      <c r="D31" s="431"/>
      <c r="E31" s="319" t="s">
        <v>32</v>
      </c>
      <c r="F31" s="52">
        <v>5</v>
      </c>
      <c r="G31" s="70" t="s">
        <v>570</v>
      </c>
      <c r="H31" s="967" t="s">
        <v>571</v>
      </c>
      <c r="I31" s="965"/>
      <c r="J31" s="313"/>
      <c r="K31" s="441">
        <f t="shared" ref="K31:K38" si="26">IF(J31&gt;0, 1, 0)</f>
        <v>0</v>
      </c>
      <c r="L31" s="441">
        <f t="shared" ref="L31:L38" si="27">J31-K31</f>
        <v>0</v>
      </c>
      <c r="M31" s="314"/>
      <c r="N31" s="344">
        <v>0</v>
      </c>
      <c r="O31" s="442">
        <f t="shared" ref="O31:O38" si="28">IF(N31&gt;0, 1, 0)</f>
        <v>0</v>
      </c>
      <c r="P31" s="442">
        <f t="shared" ref="P31:P38" si="29">N31-O31</f>
        <v>0</v>
      </c>
      <c r="Q31" s="966">
        <v>0</v>
      </c>
      <c r="R31" s="395">
        <f t="shared" ref="R31:R38" si="30">(K31*M31*$R$4)+(L31*M31*$R$5)+(O31*Q31*$R$6)+(P31*Q31*$R$7)</f>
        <v>0</v>
      </c>
      <c r="S31" s="449">
        <f t="shared" ref="S31:S37" si="31">J31*M31*$S$4</f>
        <v>0</v>
      </c>
      <c r="T31" s="449">
        <f t="shared" ref="T31:T37" si="32">K31*M31*$T$4</f>
        <v>0</v>
      </c>
      <c r="U31" s="449">
        <f t="shared" ref="U31:U37" si="33">J31*M31*$U$4</f>
        <v>0</v>
      </c>
      <c r="V31" s="449">
        <f t="shared" ref="V31:V37" si="34">N31*Q31*$V$6</f>
        <v>0</v>
      </c>
      <c r="W31" s="449">
        <f t="shared" ref="W31:W37" si="35">O31*Q31*$W$6</f>
        <v>0</v>
      </c>
      <c r="X31" s="449">
        <f t="shared" ref="X31:X37" si="36">N31*Q31*$X$6</f>
        <v>0</v>
      </c>
      <c r="Y31" s="449">
        <f t="shared" ref="Y31:AA37" si="37">S31+V31</f>
        <v>0</v>
      </c>
      <c r="Z31" s="449">
        <f t="shared" si="37"/>
        <v>0</v>
      </c>
      <c r="AA31" s="449">
        <f t="shared" si="37"/>
        <v>0</v>
      </c>
      <c r="AB31" s="450"/>
      <c r="AC31" s="451">
        <f t="shared" ref="AC31:AC37" si="38">R31-Y31-Z31-AA31</f>
        <v>0</v>
      </c>
      <c r="AD31" s="429"/>
      <c r="AE31" s="709"/>
      <c r="AF31" s="709"/>
      <c r="AG31" s="709"/>
      <c r="AH31" s="709"/>
      <c r="AI31" s="709"/>
      <c r="AJ31" s="709"/>
      <c r="AK31" s="709"/>
      <c r="AL31" s="709"/>
      <c r="AM31" s="709"/>
      <c r="AN31" s="709"/>
      <c r="AO31" s="709"/>
      <c r="AP31" s="709"/>
      <c r="AQ31" s="709"/>
      <c r="AR31" s="709"/>
      <c r="AS31" s="709"/>
      <c r="AT31" s="709"/>
      <c r="AU31" s="709"/>
      <c r="AV31" s="709"/>
    </row>
    <row r="32" spans="1:48" s="708" customFormat="1" ht="15.75" x14ac:dyDescent="0.2">
      <c r="A32" s="431" t="s">
        <v>569</v>
      </c>
      <c r="B32" s="431" t="s">
        <v>204</v>
      </c>
      <c r="C32" s="431" t="s">
        <v>182</v>
      </c>
      <c r="D32" s="431"/>
      <c r="E32" s="327" t="s">
        <v>63</v>
      </c>
      <c r="F32" s="52">
        <v>5</v>
      </c>
      <c r="G32" s="70" t="s">
        <v>572</v>
      </c>
      <c r="H32" s="54" t="s">
        <v>573</v>
      </c>
      <c r="I32" s="440"/>
      <c r="J32" s="313"/>
      <c r="K32" s="441">
        <f t="shared" si="26"/>
        <v>0</v>
      </c>
      <c r="L32" s="441">
        <f t="shared" si="27"/>
        <v>0</v>
      </c>
      <c r="M32" s="314"/>
      <c r="N32" s="344">
        <v>0</v>
      </c>
      <c r="O32" s="442">
        <f t="shared" si="28"/>
        <v>0</v>
      </c>
      <c r="P32" s="442">
        <f t="shared" si="29"/>
        <v>0</v>
      </c>
      <c r="Q32" s="314">
        <v>0</v>
      </c>
      <c r="R32" s="395">
        <f t="shared" si="30"/>
        <v>0</v>
      </c>
      <c r="S32" s="449">
        <f t="shared" si="31"/>
        <v>0</v>
      </c>
      <c r="T32" s="449">
        <f t="shared" si="32"/>
        <v>0</v>
      </c>
      <c r="U32" s="449">
        <f t="shared" si="33"/>
        <v>0</v>
      </c>
      <c r="V32" s="449">
        <f t="shared" si="34"/>
        <v>0</v>
      </c>
      <c r="W32" s="449">
        <f t="shared" si="35"/>
        <v>0</v>
      </c>
      <c r="X32" s="449">
        <f t="shared" si="36"/>
        <v>0</v>
      </c>
      <c r="Y32" s="449">
        <f t="shared" si="37"/>
        <v>0</v>
      </c>
      <c r="Z32" s="449">
        <f t="shared" si="37"/>
        <v>0</v>
      </c>
      <c r="AA32" s="449">
        <f t="shared" si="37"/>
        <v>0</v>
      </c>
      <c r="AB32" s="450"/>
      <c r="AC32" s="451">
        <f t="shared" si="38"/>
        <v>0</v>
      </c>
      <c r="AD32" s="429"/>
      <c r="AE32" s="709"/>
      <c r="AF32" s="709"/>
      <c r="AG32" s="709"/>
      <c r="AH32" s="709"/>
      <c r="AI32" s="709"/>
      <c r="AJ32" s="709"/>
      <c r="AK32" s="709"/>
      <c r="AL32" s="709"/>
      <c r="AM32" s="709"/>
      <c r="AN32" s="709"/>
      <c r="AO32" s="709"/>
      <c r="AP32" s="709"/>
      <c r="AQ32" s="709"/>
      <c r="AR32" s="709"/>
      <c r="AS32" s="709"/>
      <c r="AT32" s="709"/>
      <c r="AU32" s="709"/>
      <c r="AV32" s="709"/>
    </row>
    <row r="33" spans="1:48" s="708" customFormat="1" ht="15.75" x14ac:dyDescent="0.2">
      <c r="A33" s="431" t="s">
        <v>569</v>
      </c>
      <c r="B33" s="431" t="s">
        <v>204</v>
      </c>
      <c r="C33" s="431" t="s">
        <v>182</v>
      </c>
      <c r="D33" s="431"/>
      <c r="E33" s="343" t="s">
        <v>57</v>
      </c>
      <c r="F33" s="343">
        <v>5</v>
      </c>
      <c r="G33" s="343" t="s">
        <v>570</v>
      </c>
      <c r="H33" s="54" t="s">
        <v>574</v>
      </c>
      <c r="I33" s="440"/>
      <c r="J33" s="313">
        <v>1</v>
      </c>
      <c r="K33" s="441">
        <f t="shared" si="26"/>
        <v>1</v>
      </c>
      <c r="L33" s="441">
        <f t="shared" si="27"/>
        <v>0</v>
      </c>
      <c r="M33" s="314">
        <v>26</v>
      </c>
      <c r="N33" s="344">
        <v>1</v>
      </c>
      <c r="O33" s="442">
        <f t="shared" si="28"/>
        <v>1</v>
      </c>
      <c r="P33" s="442">
        <f t="shared" si="29"/>
        <v>0</v>
      </c>
      <c r="Q33" s="314">
        <v>26</v>
      </c>
      <c r="R33" s="395">
        <f t="shared" si="30"/>
        <v>124.80000000000001</v>
      </c>
      <c r="S33" s="449">
        <f t="shared" si="31"/>
        <v>26</v>
      </c>
      <c r="T33" s="449">
        <f t="shared" si="32"/>
        <v>26</v>
      </c>
      <c r="U33" s="449">
        <f t="shared" si="33"/>
        <v>31.2</v>
      </c>
      <c r="V33" s="449">
        <f t="shared" si="34"/>
        <v>26</v>
      </c>
      <c r="W33" s="449">
        <f t="shared" si="35"/>
        <v>7.8</v>
      </c>
      <c r="X33" s="449">
        <f t="shared" si="36"/>
        <v>7.8</v>
      </c>
      <c r="Y33" s="449">
        <f t="shared" si="37"/>
        <v>52</v>
      </c>
      <c r="Z33" s="449">
        <f t="shared" si="37"/>
        <v>33.799999999999997</v>
      </c>
      <c r="AA33" s="449">
        <f t="shared" si="37"/>
        <v>39</v>
      </c>
      <c r="AB33" s="450"/>
      <c r="AC33" s="451">
        <f t="shared" si="38"/>
        <v>0</v>
      </c>
      <c r="AD33" s="429"/>
      <c r="AE33" s="709"/>
      <c r="AF33" s="709"/>
      <c r="AG33" s="709"/>
      <c r="AH33" s="709"/>
      <c r="AI33" s="709"/>
      <c r="AJ33" s="709"/>
      <c r="AK33" s="709"/>
      <c r="AL33" s="709"/>
      <c r="AM33" s="709"/>
      <c r="AN33" s="709"/>
      <c r="AO33" s="709"/>
      <c r="AP33" s="709"/>
      <c r="AQ33" s="709"/>
      <c r="AR33" s="709"/>
      <c r="AS33" s="709"/>
      <c r="AT33" s="709"/>
      <c r="AU33" s="709"/>
      <c r="AV33" s="709"/>
    </row>
    <row r="34" spans="1:48" s="708" customFormat="1" ht="15.75" x14ac:dyDescent="0.2">
      <c r="A34" s="431" t="s">
        <v>569</v>
      </c>
      <c r="B34" s="431" t="s">
        <v>204</v>
      </c>
      <c r="C34" s="431" t="s">
        <v>182</v>
      </c>
      <c r="D34" s="431"/>
      <c r="E34" s="326" t="s">
        <v>37</v>
      </c>
      <c r="F34" s="52">
        <v>2</v>
      </c>
      <c r="G34" s="52" t="s">
        <v>575</v>
      </c>
      <c r="H34" s="54" t="s">
        <v>576</v>
      </c>
      <c r="I34" s="440"/>
      <c r="J34" s="313"/>
      <c r="K34" s="441">
        <f t="shared" si="26"/>
        <v>0</v>
      </c>
      <c r="L34" s="441">
        <f t="shared" si="27"/>
        <v>0</v>
      </c>
      <c r="M34" s="314"/>
      <c r="N34" s="344">
        <v>1</v>
      </c>
      <c r="O34" s="442">
        <f t="shared" si="28"/>
        <v>1</v>
      </c>
      <c r="P34" s="442">
        <f t="shared" si="29"/>
        <v>0</v>
      </c>
      <c r="Q34" s="314">
        <v>20</v>
      </c>
      <c r="R34" s="395">
        <f t="shared" si="30"/>
        <v>32</v>
      </c>
      <c r="S34" s="449">
        <f t="shared" si="31"/>
        <v>0</v>
      </c>
      <c r="T34" s="449">
        <f t="shared" si="32"/>
        <v>0</v>
      </c>
      <c r="U34" s="449">
        <f t="shared" si="33"/>
        <v>0</v>
      </c>
      <c r="V34" s="449">
        <f t="shared" si="34"/>
        <v>20</v>
      </c>
      <c r="W34" s="449">
        <f t="shared" si="35"/>
        <v>6</v>
      </c>
      <c r="X34" s="449">
        <f t="shared" si="36"/>
        <v>6</v>
      </c>
      <c r="Y34" s="449">
        <f t="shared" si="37"/>
        <v>20</v>
      </c>
      <c r="Z34" s="449">
        <f t="shared" si="37"/>
        <v>6</v>
      </c>
      <c r="AA34" s="449">
        <f t="shared" si="37"/>
        <v>6</v>
      </c>
      <c r="AB34" s="450"/>
      <c r="AC34" s="451">
        <f t="shared" si="38"/>
        <v>0</v>
      </c>
      <c r="AD34" s="429"/>
      <c r="AE34" s="709"/>
      <c r="AF34" s="709"/>
      <c r="AG34" s="709"/>
      <c r="AH34" s="709"/>
      <c r="AI34" s="709"/>
      <c r="AJ34" s="709"/>
      <c r="AK34" s="709"/>
      <c r="AL34" s="709"/>
      <c r="AM34" s="709"/>
      <c r="AN34" s="709"/>
      <c r="AO34" s="709"/>
      <c r="AP34" s="709"/>
      <c r="AQ34" s="709"/>
      <c r="AR34" s="709"/>
      <c r="AS34" s="709"/>
      <c r="AT34" s="709"/>
      <c r="AU34" s="709"/>
      <c r="AV34" s="709"/>
    </row>
    <row r="35" spans="1:48" s="708" customFormat="1" ht="15.75" x14ac:dyDescent="0.2">
      <c r="A35" s="431" t="s">
        <v>569</v>
      </c>
      <c r="B35" s="431" t="s">
        <v>204</v>
      </c>
      <c r="C35" s="431" t="s">
        <v>182</v>
      </c>
      <c r="D35" s="431"/>
      <c r="E35" s="343" t="s">
        <v>42</v>
      </c>
      <c r="F35" s="343">
        <v>2</v>
      </c>
      <c r="G35" s="52" t="s">
        <v>575</v>
      </c>
      <c r="H35" s="54" t="s">
        <v>577</v>
      </c>
      <c r="I35" s="440"/>
      <c r="J35" s="313">
        <v>1</v>
      </c>
      <c r="K35" s="441">
        <f t="shared" si="26"/>
        <v>1</v>
      </c>
      <c r="L35" s="441">
        <f t="shared" si="27"/>
        <v>0</v>
      </c>
      <c r="M35" s="314">
        <v>26</v>
      </c>
      <c r="N35" s="344">
        <v>1</v>
      </c>
      <c r="O35" s="442">
        <f t="shared" si="28"/>
        <v>1</v>
      </c>
      <c r="P35" s="442">
        <f t="shared" si="29"/>
        <v>0</v>
      </c>
      <c r="Q35" s="314">
        <v>26</v>
      </c>
      <c r="R35" s="395">
        <f t="shared" si="30"/>
        <v>124.80000000000001</v>
      </c>
      <c r="S35" s="449">
        <f t="shared" si="31"/>
        <v>26</v>
      </c>
      <c r="T35" s="449">
        <f t="shared" si="32"/>
        <v>26</v>
      </c>
      <c r="U35" s="449">
        <f t="shared" si="33"/>
        <v>31.2</v>
      </c>
      <c r="V35" s="449">
        <f t="shared" si="34"/>
        <v>26</v>
      </c>
      <c r="W35" s="449">
        <f t="shared" si="35"/>
        <v>7.8</v>
      </c>
      <c r="X35" s="449">
        <f t="shared" si="36"/>
        <v>7.8</v>
      </c>
      <c r="Y35" s="449">
        <f t="shared" si="37"/>
        <v>52</v>
      </c>
      <c r="Z35" s="449">
        <f t="shared" si="37"/>
        <v>33.799999999999997</v>
      </c>
      <c r="AA35" s="449">
        <f t="shared" si="37"/>
        <v>39</v>
      </c>
      <c r="AB35" s="450"/>
      <c r="AC35" s="451">
        <f t="shared" si="38"/>
        <v>0</v>
      </c>
      <c r="AD35" s="429"/>
      <c r="AE35" s="709"/>
      <c r="AF35" s="709"/>
      <c r="AG35" s="709"/>
      <c r="AH35" s="709"/>
      <c r="AI35" s="709"/>
      <c r="AJ35" s="709"/>
      <c r="AK35" s="709"/>
      <c r="AL35" s="709"/>
      <c r="AM35" s="709"/>
      <c r="AN35" s="709"/>
      <c r="AO35" s="709"/>
      <c r="AP35" s="709"/>
      <c r="AQ35" s="709"/>
      <c r="AR35" s="709"/>
      <c r="AS35" s="709"/>
      <c r="AT35" s="709"/>
      <c r="AU35" s="709"/>
      <c r="AV35" s="709"/>
    </row>
    <row r="36" spans="1:48" s="708" customFormat="1" ht="15.75" x14ac:dyDescent="0.2">
      <c r="A36" s="431" t="s">
        <v>569</v>
      </c>
      <c r="B36" s="431" t="s">
        <v>204</v>
      </c>
      <c r="C36" s="431" t="s">
        <v>182</v>
      </c>
      <c r="D36" s="431"/>
      <c r="E36" s="343" t="s">
        <v>37</v>
      </c>
      <c r="F36" s="343">
        <v>3</v>
      </c>
      <c r="G36" s="343" t="s">
        <v>578</v>
      </c>
      <c r="H36" s="54" t="s">
        <v>579</v>
      </c>
      <c r="I36" s="440"/>
      <c r="J36" s="313">
        <v>0</v>
      </c>
      <c r="K36" s="441">
        <f t="shared" si="26"/>
        <v>0</v>
      </c>
      <c r="L36" s="441">
        <f t="shared" si="27"/>
        <v>0</v>
      </c>
      <c r="M36" s="314">
        <v>0</v>
      </c>
      <c r="N36" s="344">
        <v>0</v>
      </c>
      <c r="O36" s="442">
        <f t="shared" si="28"/>
        <v>0</v>
      </c>
      <c r="P36" s="442">
        <f t="shared" si="29"/>
        <v>0</v>
      </c>
      <c r="Q36" s="314">
        <v>0</v>
      </c>
      <c r="R36" s="395">
        <f t="shared" si="30"/>
        <v>0</v>
      </c>
      <c r="S36" s="449">
        <f t="shared" si="31"/>
        <v>0</v>
      </c>
      <c r="T36" s="449">
        <f t="shared" si="32"/>
        <v>0</v>
      </c>
      <c r="U36" s="449">
        <f t="shared" si="33"/>
        <v>0</v>
      </c>
      <c r="V36" s="449">
        <f t="shared" si="34"/>
        <v>0</v>
      </c>
      <c r="W36" s="449">
        <f t="shared" si="35"/>
        <v>0</v>
      </c>
      <c r="X36" s="449">
        <f t="shared" si="36"/>
        <v>0</v>
      </c>
      <c r="Y36" s="449">
        <f t="shared" si="37"/>
        <v>0</v>
      </c>
      <c r="Z36" s="449">
        <f t="shared" si="37"/>
        <v>0</v>
      </c>
      <c r="AA36" s="449">
        <f t="shared" si="37"/>
        <v>0</v>
      </c>
      <c r="AB36" s="450"/>
      <c r="AC36" s="451">
        <f t="shared" si="38"/>
        <v>0</v>
      </c>
      <c r="AD36" s="429"/>
      <c r="AE36" s="709"/>
      <c r="AF36" s="709"/>
      <c r="AG36" s="709"/>
      <c r="AH36" s="709"/>
      <c r="AI36" s="709"/>
      <c r="AJ36" s="709"/>
      <c r="AK36" s="709"/>
      <c r="AL36" s="709"/>
      <c r="AM36" s="709"/>
      <c r="AN36" s="709"/>
      <c r="AO36" s="709"/>
      <c r="AP36" s="709"/>
      <c r="AQ36" s="709"/>
      <c r="AR36" s="709"/>
      <c r="AS36" s="709"/>
      <c r="AT36" s="709"/>
      <c r="AU36" s="709"/>
      <c r="AV36" s="709"/>
    </row>
    <row r="37" spans="1:48" s="708" customFormat="1" ht="15.75" x14ac:dyDescent="0.2">
      <c r="A37" s="431" t="s">
        <v>569</v>
      </c>
      <c r="B37" s="431" t="s">
        <v>204</v>
      </c>
      <c r="C37" s="431" t="s">
        <v>182</v>
      </c>
      <c r="D37" s="431"/>
      <c r="E37" s="327" t="s">
        <v>75</v>
      </c>
      <c r="F37" s="52">
        <v>4</v>
      </c>
      <c r="G37" s="52" t="s">
        <v>580</v>
      </c>
      <c r="H37" s="54" t="s">
        <v>581</v>
      </c>
      <c r="I37" s="440"/>
      <c r="J37" s="313">
        <v>1</v>
      </c>
      <c r="K37" s="441">
        <f t="shared" si="26"/>
        <v>1</v>
      </c>
      <c r="L37" s="441">
        <f t="shared" si="27"/>
        <v>0</v>
      </c>
      <c r="M37" s="314">
        <v>26</v>
      </c>
      <c r="N37" s="344">
        <v>0</v>
      </c>
      <c r="O37" s="442">
        <f t="shared" si="28"/>
        <v>0</v>
      </c>
      <c r="P37" s="442">
        <f t="shared" si="29"/>
        <v>0</v>
      </c>
      <c r="Q37" s="314">
        <v>0</v>
      </c>
      <c r="R37" s="395">
        <f t="shared" si="30"/>
        <v>83.2</v>
      </c>
      <c r="S37" s="449">
        <f t="shared" si="31"/>
        <v>26</v>
      </c>
      <c r="T37" s="449">
        <f t="shared" si="32"/>
        <v>26</v>
      </c>
      <c r="U37" s="449">
        <f t="shared" si="33"/>
        <v>31.2</v>
      </c>
      <c r="V37" s="449">
        <f t="shared" si="34"/>
        <v>0</v>
      </c>
      <c r="W37" s="449">
        <f t="shared" si="35"/>
        <v>0</v>
      </c>
      <c r="X37" s="449">
        <f t="shared" si="36"/>
        <v>0</v>
      </c>
      <c r="Y37" s="449">
        <f t="shared" si="37"/>
        <v>26</v>
      </c>
      <c r="Z37" s="449">
        <f t="shared" si="37"/>
        <v>26</v>
      </c>
      <c r="AA37" s="449">
        <f t="shared" si="37"/>
        <v>31.2</v>
      </c>
      <c r="AB37" s="450"/>
      <c r="AC37" s="451">
        <f t="shared" si="38"/>
        <v>0</v>
      </c>
      <c r="AD37" s="429"/>
      <c r="AE37" s="709"/>
      <c r="AF37" s="709"/>
      <c r="AG37" s="709"/>
      <c r="AH37" s="709"/>
      <c r="AI37" s="709"/>
      <c r="AJ37" s="709"/>
      <c r="AK37" s="709"/>
      <c r="AL37" s="709"/>
      <c r="AM37" s="709"/>
      <c r="AN37" s="709"/>
      <c r="AO37" s="709"/>
      <c r="AP37" s="709"/>
      <c r="AQ37" s="709"/>
      <c r="AR37" s="709"/>
      <c r="AS37" s="709"/>
      <c r="AT37" s="709"/>
      <c r="AU37" s="709"/>
      <c r="AV37" s="709"/>
    </row>
    <row r="38" spans="1:48" s="708" customFormat="1" ht="15.75" x14ac:dyDescent="0.2">
      <c r="A38" s="431" t="s">
        <v>569</v>
      </c>
      <c r="B38" s="431" t="s">
        <v>204</v>
      </c>
      <c r="C38" s="431" t="s">
        <v>182</v>
      </c>
      <c r="D38" s="431"/>
      <c r="E38" s="327" t="s">
        <v>63</v>
      </c>
      <c r="F38" s="52">
        <v>5</v>
      </c>
      <c r="G38" s="52" t="s">
        <v>582</v>
      </c>
      <c r="H38" s="54" t="s">
        <v>583</v>
      </c>
      <c r="I38" s="440"/>
      <c r="J38" s="313">
        <v>1</v>
      </c>
      <c r="K38" s="441">
        <f t="shared" si="26"/>
        <v>1</v>
      </c>
      <c r="L38" s="441">
        <f t="shared" si="27"/>
        <v>0</v>
      </c>
      <c r="M38" s="314">
        <v>26</v>
      </c>
      <c r="N38" s="344">
        <v>1</v>
      </c>
      <c r="O38" s="442">
        <f t="shared" si="28"/>
        <v>1</v>
      </c>
      <c r="P38" s="442">
        <f t="shared" si="29"/>
        <v>0</v>
      </c>
      <c r="Q38" s="314">
        <v>26</v>
      </c>
      <c r="R38" s="395">
        <f t="shared" si="30"/>
        <v>124.80000000000001</v>
      </c>
      <c r="S38" s="449"/>
      <c r="T38" s="449"/>
      <c r="U38" s="449"/>
      <c r="V38" s="449"/>
      <c r="W38" s="449"/>
      <c r="X38" s="449"/>
      <c r="Y38" s="449"/>
      <c r="Z38" s="449"/>
      <c r="AA38" s="449"/>
      <c r="AB38" s="450"/>
      <c r="AC38" s="451"/>
      <c r="AD38" s="429"/>
      <c r="AE38" s="709"/>
      <c r="AF38" s="709"/>
      <c r="AG38" s="709"/>
      <c r="AH38" s="709"/>
      <c r="AI38" s="709"/>
      <c r="AJ38" s="709"/>
      <c r="AK38" s="709"/>
      <c r="AL38" s="709"/>
      <c r="AM38" s="709"/>
      <c r="AN38" s="709"/>
      <c r="AO38" s="709"/>
      <c r="AP38" s="709"/>
      <c r="AQ38" s="709"/>
      <c r="AR38" s="709"/>
      <c r="AS38" s="709"/>
      <c r="AT38" s="709"/>
      <c r="AU38" s="709"/>
      <c r="AV38" s="709"/>
    </row>
    <row r="39" spans="1:48" s="634" customFormat="1" ht="16.5" thickBot="1" x14ac:dyDescent="0.3">
      <c r="A39" s="698" t="s">
        <v>569</v>
      </c>
      <c r="B39" s="698" t="s">
        <v>204</v>
      </c>
      <c r="C39" s="698" t="s">
        <v>182</v>
      </c>
      <c r="D39" s="698"/>
      <c r="E39" s="342"/>
      <c r="F39" s="342"/>
      <c r="G39" s="697"/>
      <c r="H39" s="696" t="s">
        <v>49</v>
      </c>
      <c r="I39" s="695"/>
      <c r="J39" s="694"/>
      <c r="K39" s="692"/>
      <c r="L39" s="692"/>
      <c r="M39" s="691"/>
      <c r="N39" s="693"/>
      <c r="O39" s="692"/>
      <c r="P39" s="692"/>
      <c r="Q39" s="691"/>
      <c r="R39" s="690">
        <f t="shared" ref="R39:AA39" si="39">SUM(R31:R38)</f>
        <v>489.6</v>
      </c>
      <c r="S39" s="105">
        <f t="shared" si="39"/>
        <v>78</v>
      </c>
      <c r="T39" s="105">
        <f t="shared" si="39"/>
        <v>78</v>
      </c>
      <c r="U39" s="105">
        <f t="shared" si="39"/>
        <v>93.6</v>
      </c>
      <c r="V39" s="105">
        <f t="shared" si="39"/>
        <v>72</v>
      </c>
      <c r="W39" s="105">
        <f t="shared" si="39"/>
        <v>21.6</v>
      </c>
      <c r="X39" s="105">
        <f t="shared" si="39"/>
        <v>21.6</v>
      </c>
      <c r="Y39" s="105">
        <f t="shared" si="39"/>
        <v>150</v>
      </c>
      <c r="Z39" s="105">
        <f t="shared" si="39"/>
        <v>99.6</v>
      </c>
      <c r="AA39" s="105">
        <f t="shared" si="39"/>
        <v>115.2</v>
      </c>
      <c r="AB39" s="674"/>
      <c r="AC39" s="439"/>
      <c r="AD39" s="964">
        <f>R39/1800/0.6</f>
        <v>0.45333333333333337</v>
      </c>
      <c r="AE39" s="188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188"/>
      <c r="AV39" s="188"/>
    </row>
    <row r="40" spans="1:48" s="647" customFormat="1" ht="16.5" thickTop="1" x14ac:dyDescent="0.2">
      <c r="A40" s="431" t="s">
        <v>584</v>
      </c>
      <c r="B40" s="431" t="s">
        <v>585</v>
      </c>
      <c r="C40" s="431" t="s">
        <v>307</v>
      </c>
      <c r="D40" s="431"/>
      <c r="E40" s="319" t="s">
        <v>32</v>
      </c>
      <c r="F40" s="968">
        <v>4</v>
      </c>
      <c r="G40" s="52" t="s">
        <v>474</v>
      </c>
      <c r="H40" s="54" t="s">
        <v>475</v>
      </c>
      <c r="I40" s="965"/>
      <c r="J40" s="313"/>
      <c r="K40" s="441">
        <f>IF(J40&gt;0, 1, 0)</f>
        <v>0</v>
      </c>
      <c r="L40" s="441">
        <f>J40-K40</f>
        <v>0</v>
      </c>
      <c r="M40" s="314"/>
      <c r="N40" s="344">
        <v>5</v>
      </c>
      <c r="O40" s="442">
        <v>1</v>
      </c>
      <c r="P40" s="442">
        <v>3</v>
      </c>
      <c r="Q40" s="966">
        <v>4</v>
      </c>
      <c r="R40" s="395">
        <f>(K40*M40*$R$4)+(L40*M40*$R$5)+(O40*Q40*$R$6)+(P40*Q40*$R$7)</f>
        <v>22</v>
      </c>
      <c r="S40" s="437">
        <f>J40*M40*$S$4</f>
        <v>0</v>
      </c>
      <c r="T40" s="437">
        <f>K40*M40*$T$4</f>
        <v>0</v>
      </c>
      <c r="U40" s="437">
        <f>J40*M40*$U$4</f>
        <v>0</v>
      </c>
      <c r="V40" s="437">
        <f>N40*Q40*$V$6</f>
        <v>20</v>
      </c>
      <c r="W40" s="437">
        <f>O40*Q40*$W$6</f>
        <v>1.2</v>
      </c>
      <c r="X40" s="437">
        <f>N40*Q40*$X$6</f>
        <v>6</v>
      </c>
      <c r="Y40" s="437">
        <f t="shared" ref="Y40:AA44" si="40">S40+V40</f>
        <v>20</v>
      </c>
      <c r="Z40" s="437">
        <f t="shared" si="40"/>
        <v>1.2</v>
      </c>
      <c r="AA40" s="437">
        <f t="shared" si="40"/>
        <v>6</v>
      </c>
      <c r="AB40" s="438"/>
      <c r="AC40" s="439">
        <f>R40-Y40-Z40-AA40</f>
        <v>-5.2</v>
      </c>
      <c r="AD40" s="452"/>
      <c r="AE40" s="188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</row>
    <row r="41" spans="1:48" s="647" customFormat="1" ht="15.75" x14ac:dyDescent="0.2">
      <c r="A41" s="431" t="s">
        <v>584</v>
      </c>
      <c r="B41" s="431" t="s">
        <v>585</v>
      </c>
      <c r="C41" s="431" t="s">
        <v>307</v>
      </c>
      <c r="D41" s="431"/>
      <c r="E41" s="326" t="s">
        <v>37</v>
      </c>
      <c r="F41" s="52">
        <v>1</v>
      </c>
      <c r="G41" s="52" t="s">
        <v>541</v>
      </c>
      <c r="H41" s="54" t="s">
        <v>542</v>
      </c>
      <c r="I41" s="440"/>
      <c r="J41" s="313"/>
      <c r="K41" s="441">
        <f>IF(J41&gt;0, 1, 0)</f>
        <v>0</v>
      </c>
      <c r="L41" s="441">
        <f>J41-K41</f>
        <v>0</v>
      </c>
      <c r="M41" s="314"/>
      <c r="N41" s="344">
        <v>4</v>
      </c>
      <c r="O41" s="442">
        <v>1</v>
      </c>
      <c r="P41" s="442">
        <v>3</v>
      </c>
      <c r="Q41" s="314">
        <v>26</v>
      </c>
      <c r="R41" s="395">
        <f>(K41*M41*$R$4)+(L41*M41*$R$5)+(O41*Q41*$R$6)+(P41*Q41*$R$7)</f>
        <v>143</v>
      </c>
      <c r="S41" s="437">
        <f>J41*M41*$S$4</f>
        <v>0</v>
      </c>
      <c r="T41" s="437">
        <f>K41*M41*$T$4</f>
        <v>0</v>
      </c>
      <c r="U41" s="437">
        <f>J41*M41*$U$4</f>
        <v>0</v>
      </c>
      <c r="V41" s="437">
        <f>N41*Q41*$V$6</f>
        <v>104</v>
      </c>
      <c r="W41" s="437">
        <f>O41*Q41*$W$6</f>
        <v>7.8</v>
      </c>
      <c r="X41" s="437">
        <f>N41*Q41*$X$6</f>
        <v>31.2</v>
      </c>
      <c r="Y41" s="437">
        <f t="shared" si="40"/>
        <v>104</v>
      </c>
      <c r="Z41" s="437">
        <f t="shared" si="40"/>
        <v>7.8</v>
      </c>
      <c r="AA41" s="437">
        <f t="shared" si="40"/>
        <v>31.2</v>
      </c>
      <c r="AB41" s="438"/>
      <c r="AC41" s="439">
        <f>R41-Y41-Z41-AA41</f>
        <v>0</v>
      </c>
      <c r="AD41" s="429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</row>
    <row r="42" spans="1:48" s="647" customFormat="1" ht="15.75" x14ac:dyDescent="0.2">
      <c r="A42" s="431" t="s">
        <v>584</v>
      </c>
      <c r="B42" s="431" t="s">
        <v>585</v>
      </c>
      <c r="C42" s="431" t="s">
        <v>307</v>
      </c>
      <c r="D42" s="431"/>
      <c r="E42" s="326" t="s">
        <v>37</v>
      </c>
      <c r="F42" s="52">
        <v>2</v>
      </c>
      <c r="G42" s="52" t="s">
        <v>543</v>
      </c>
      <c r="H42" s="54" t="s">
        <v>544</v>
      </c>
      <c r="I42" s="440"/>
      <c r="J42" s="313"/>
      <c r="K42" s="441">
        <f>IF(J42&gt;0, 1, 0)</f>
        <v>0</v>
      </c>
      <c r="L42" s="441">
        <f>J42-K42</f>
        <v>0</v>
      </c>
      <c r="M42" s="314"/>
      <c r="N42" s="344">
        <v>1</v>
      </c>
      <c r="O42" s="442">
        <v>1</v>
      </c>
      <c r="P42" s="442">
        <v>0</v>
      </c>
      <c r="Q42" s="314">
        <v>26</v>
      </c>
      <c r="R42" s="395">
        <f>(K42*M42*$R$4)+(L42*M42*$R$5)+(O42*Q42*$R$6)+(P42*Q42*$R$7)</f>
        <v>41.6</v>
      </c>
      <c r="S42" s="437">
        <f>J42*M42*$S$4</f>
        <v>0</v>
      </c>
      <c r="T42" s="437">
        <f>K42*M42*$T$4</f>
        <v>0</v>
      </c>
      <c r="U42" s="437">
        <f>J42*M42*$U$4</f>
        <v>0</v>
      </c>
      <c r="V42" s="437">
        <f>N42*Q42*$V$6</f>
        <v>26</v>
      </c>
      <c r="W42" s="437">
        <f>O42*Q42*$W$6</f>
        <v>7.8</v>
      </c>
      <c r="X42" s="437">
        <f>N42*Q42*$X$6</f>
        <v>7.8</v>
      </c>
      <c r="Y42" s="437">
        <f t="shared" si="40"/>
        <v>26</v>
      </c>
      <c r="Z42" s="437">
        <f t="shared" si="40"/>
        <v>7.8</v>
      </c>
      <c r="AA42" s="437">
        <f t="shared" si="40"/>
        <v>7.8</v>
      </c>
      <c r="AB42" s="438"/>
      <c r="AC42" s="439">
        <f>R42-Y42-Z42-AA42</f>
        <v>0</v>
      </c>
      <c r="AD42" s="429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</row>
    <row r="43" spans="1:48" s="647" customFormat="1" ht="15.75" x14ac:dyDescent="0.2">
      <c r="A43" s="431" t="s">
        <v>584</v>
      </c>
      <c r="B43" s="431" t="s">
        <v>585</v>
      </c>
      <c r="C43" s="431" t="s">
        <v>307</v>
      </c>
      <c r="D43" s="431"/>
      <c r="E43" s="69" t="s">
        <v>42</v>
      </c>
      <c r="F43" s="70">
        <v>1</v>
      </c>
      <c r="G43" s="70" t="s">
        <v>541</v>
      </c>
      <c r="H43" s="72" t="s">
        <v>547</v>
      </c>
      <c r="I43" s="440"/>
      <c r="J43" s="313"/>
      <c r="K43" s="441">
        <f>IF(J43&gt;0, 1, 0)</f>
        <v>0</v>
      </c>
      <c r="L43" s="441">
        <f>J43-K43</f>
        <v>0</v>
      </c>
      <c r="M43" s="314"/>
      <c r="N43" s="344"/>
      <c r="O43" s="442">
        <v>1</v>
      </c>
      <c r="P43" s="442">
        <v>0</v>
      </c>
      <c r="Q43" s="314"/>
      <c r="R43" s="395">
        <f>(K43*M43*$R$4)+(L43*M43*$R$5)+(O43*Q43*$R$6)+(P43*Q43*$R$7)</f>
        <v>0</v>
      </c>
      <c r="S43" s="437">
        <f>J43*M43*$S$4</f>
        <v>0</v>
      </c>
      <c r="T43" s="437">
        <f>K43*M43*$T$4</f>
        <v>0</v>
      </c>
      <c r="U43" s="437">
        <f>J43*M43*$U$4</f>
        <v>0</v>
      </c>
      <c r="V43" s="437">
        <f>N43*Q43*$V$6</f>
        <v>0</v>
      </c>
      <c r="W43" s="437">
        <f>O43*Q43*$W$6</f>
        <v>0</v>
      </c>
      <c r="X43" s="437">
        <f>N43*Q43*$X$6</f>
        <v>0</v>
      </c>
      <c r="Y43" s="437">
        <f t="shared" si="40"/>
        <v>0</v>
      </c>
      <c r="Z43" s="437">
        <f t="shared" si="40"/>
        <v>0</v>
      </c>
      <c r="AA43" s="437">
        <f t="shared" si="40"/>
        <v>0</v>
      </c>
      <c r="AB43" s="438"/>
      <c r="AC43" s="439">
        <f>R43-Y43-Z43-AA43</f>
        <v>0</v>
      </c>
      <c r="AD43" s="429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</row>
    <row r="44" spans="1:48" s="647" customFormat="1" ht="15.75" x14ac:dyDescent="0.2">
      <c r="A44" s="431" t="s">
        <v>584</v>
      </c>
      <c r="B44" s="431" t="s">
        <v>585</v>
      </c>
      <c r="C44" s="431" t="s">
        <v>307</v>
      </c>
      <c r="D44" s="431"/>
      <c r="E44" s="326" t="s">
        <v>63</v>
      </c>
      <c r="F44" s="52">
        <v>4</v>
      </c>
      <c r="G44" s="52" t="s">
        <v>586</v>
      </c>
      <c r="H44" s="54" t="s">
        <v>587</v>
      </c>
      <c r="I44" s="440"/>
      <c r="J44" s="313"/>
      <c r="K44" s="441">
        <f>IF(J44&gt;0, 1, 0)</f>
        <v>0</v>
      </c>
      <c r="L44" s="441">
        <f>J44-K44</f>
        <v>0</v>
      </c>
      <c r="M44" s="314"/>
      <c r="N44" s="344"/>
      <c r="O44" s="442">
        <f>IF(N44&gt;0, 1, 0)</f>
        <v>0</v>
      </c>
      <c r="P44" s="442">
        <f>N44-O44</f>
        <v>0</v>
      </c>
      <c r="Q44" s="314"/>
      <c r="R44" s="395">
        <f>(K44*M44*$R$4)+(L44*M44*$R$5)+(O44*Q44*$R$6)+(P44*Q44*$R$7)</f>
        <v>0</v>
      </c>
      <c r="S44" s="437">
        <f>J44*M44*$S$4</f>
        <v>0</v>
      </c>
      <c r="T44" s="437">
        <f>K44*M44*$T$4</f>
        <v>0</v>
      </c>
      <c r="U44" s="437">
        <f>J44*M44*$U$4</f>
        <v>0</v>
      </c>
      <c r="V44" s="437">
        <f>N44*Q44*$V$6</f>
        <v>0</v>
      </c>
      <c r="W44" s="437">
        <f>O44*Q44*$W$6</f>
        <v>0</v>
      </c>
      <c r="X44" s="437">
        <f>N44*Q44*$X$6</f>
        <v>0</v>
      </c>
      <c r="Y44" s="437">
        <f t="shared" si="40"/>
        <v>0</v>
      </c>
      <c r="Z44" s="437">
        <f t="shared" si="40"/>
        <v>0</v>
      </c>
      <c r="AA44" s="437">
        <f t="shared" si="40"/>
        <v>0</v>
      </c>
      <c r="AB44" s="438"/>
      <c r="AC44" s="439">
        <f>R44-Y44-Z44-AA44</f>
        <v>0</v>
      </c>
      <c r="AD44" s="429"/>
      <c r="AE44" s="188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  <c r="AP44" s="188"/>
      <c r="AQ44" s="188"/>
      <c r="AR44" s="188"/>
      <c r="AS44" s="188"/>
      <c r="AT44" s="188"/>
      <c r="AU44" s="188"/>
      <c r="AV44" s="188"/>
    </row>
    <row r="45" spans="1:48" s="647" customFormat="1" ht="15.75" x14ac:dyDescent="0.25">
      <c r="A45" s="431" t="s">
        <v>584</v>
      </c>
      <c r="B45" s="431" t="s">
        <v>585</v>
      </c>
      <c r="C45" s="431"/>
      <c r="D45" s="431"/>
      <c r="E45" s="326" t="s">
        <v>75</v>
      </c>
      <c r="F45" s="52">
        <v>4</v>
      </c>
      <c r="G45" s="52" t="s">
        <v>580</v>
      </c>
      <c r="H45" s="54" t="s">
        <v>581</v>
      </c>
      <c r="I45" s="440"/>
      <c r="J45" s="313"/>
      <c r="K45" s="441"/>
      <c r="L45" s="441"/>
      <c r="M45" s="314"/>
      <c r="N45" s="67">
        <v>1</v>
      </c>
      <c r="O45" s="453">
        <v>1</v>
      </c>
      <c r="P45" s="453">
        <v>0</v>
      </c>
      <c r="Q45" s="66">
        <v>26</v>
      </c>
      <c r="R45" s="59">
        <v>41.6</v>
      </c>
      <c r="S45" s="437"/>
      <c r="T45" s="437"/>
      <c r="U45" s="437"/>
      <c r="V45" s="437"/>
      <c r="W45" s="437"/>
      <c r="X45" s="437"/>
      <c r="Y45" s="437"/>
      <c r="Z45" s="437"/>
      <c r="AA45" s="437"/>
      <c r="AB45" s="438"/>
      <c r="AC45" s="439"/>
      <c r="AD45" s="429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</row>
    <row r="46" spans="1:48" s="647" customFormat="1" ht="15.75" x14ac:dyDescent="0.2">
      <c r="A46" s="431" t="s">
        <v>584</v>
      </c>
      <c r="B46" s="431" t="s">
        <v>585</v>
      </c>
      <c r="C46" s="431" t="s">
        <v>307</v>
      </c>
      <c r="D46" s="431"/>
      <c r="E46" s="454" t="s">
        <v>42</v>
      </c>
      <c r="F46" s="343">
        <v>2</v>
      </c>
      <c r="G46" s="455" t="s">
        <v>326</v>
      </c>
      <c r="H46" s="54" t="s">
        <v>327</v>
      </c>
      <c r="I46" s="440"/>
      <c r="J46" s="313">
        <v>1</v>
      </c>
      <c r="K46" s="441">
        <v>1</v>
      </c>
      <c r="L46" s="441">
        <v>0</v>
      </c>
      <c r="M46" s="314">
        <v>0</v>
      </c>
      <c r="N46" s="344">
        <v>1</v>
      </c>
      <c r="O46" s="442">
        <v>1</v>
      </c>
      <c r="P46" s="442">
        <v>0</v>
      </c>
      <c r="Q46" s="314">
        <v>0</v>
      </c>
      <c r="R46" s="395">
        <f>(K46*M46*$R$4)+(L46*M46*$R$5)+(O46*Q46*$R$6)+(P46*Q46*$R$7)</f>
        <v>0</v>
      </c>
      <c r="S46" s="437">
        <f>J46*M46*$S$4</f>
        <v>0</v>
      </c>
      <c r="T46" s="437">
        <f>K46*M46*$T$4</f>
        <v>0</v>
      </c>
      <c r="U46" s="437">
        <f>J46*M46*$U$4</f>
        <v>0</v>
      </c>
      <c r="V46" s="437">
        <f>N46*Q46*$V$6</f>
        <v>0</v>
      </c>
      <c r="W46" s="437">
        <f>O46*Q46*$W$6</f>
        <v>0</v>
      </c>
      <c r="X46" s="437">
        <f>N46*Q46*$X$6</f>
        <v>0</v>
      </c>
      <c r="Y46" s="437">
        <f>S46+V46</f>
        <v>0</v>
      </c>
      <c r="Z46" s="437">
        <f>T46+W46</f>
        <v>0</v>
      </c>
      <c r="AA46" s="437">
        <f>U46+X46</f>
        <v>0</v>
      </c>
      <c r="AB46" s="438"/>
      <c r="AC46" s="439">
        <f>R46-Y46-Z46-AA46</f>
        <v>0</v>
      </c>
      <c r="AD46" s="429"/>
      <c r="AE46" s="188"/>
      <c r="AF46" s="188"/>
      <c r="AG46" s="188"/>
      <c r="AH46" s="188"/>
      <c r="AI46" s="188"/>
      <c r="AJ46" s="188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188"/>
      <c r="AV46" s="188"/>
    </row>
    <row r="47" spans="1:48" s="634" customFormat="1" ht="16.5" thickBot="1" x14ac:dyDescent="0.3">
      <c r="A47" s="698" t="s">
        <v>584</v>
      </c>
      <c r="B47" s="698" t="s">
        <v>585</v>
      </c>
      <c r="C47" s="698" t="s">
        <v>307</v>
      </c>
      <c r="D47" s="698"/>
      <c r="E47" s="342"/>
      <c r="F47" s="342"/>
      <c r="G47" s="697"/>
      <c r="H47" s="696" t="s">
        <v>49</v>
      </c>
      <c r="I47" s="695"/>
      <c r="J47" s="694"/>
      <c r="K47" s="692"/>
      <c r="L47" s="692"/>
      <c r="M47" s="691"/>
      <c r="N47" s="693"/>
      <c r="O47" s="692"/>
      <c r="P47" s="692"/>
      <c r="Q47" s="691"/>
      <c r="R47" s="690">
        <f t="shared" ref="R47:AA47" si="41">SUM(R40:R46)</f>
        <v>248.2</v>
      </c>
      <c r="S47" s="105">
        <f t="shared" si="41"/>
        <v>0</v>
      </c>
      <c r="T47" s="105">
        <f t="shared" si="41"/>
        <v>0</v>
      </c>
      <c r="U47" s="105">
        <f t="shared" si="41"/>
        <v>0</v>
      </c>
      <c r="V47" s="105">
        <f t="shared" si="41"/>
        <v>150</v>
      </c>
      <c r="W47" s="105">
        <f t="shared" si="41"/>
        <v>16.8</v>
      </c>
      <c r="X47" s="105">
        <f t="shared" si="41"/>
        <v>45</v>
      </c>
      <c r="Y47" s="105">
        <f t="shared" si="41"/>
        <v>150</v>
      </c>
      <c r="Z47" s="105">
        <f t="shared" si="41"/>
        <v>16.8</v>
      </c>
      <c r="AA47" s="105">
        <f t="shared" si="41"/>
        <v>45</v>
      </c>
      <c r="AB47" s="674"/>
      <c r="AC47" s="439"/>
      <c r="AD47" s="964">
        <f>R47/1800/0.6</f>
        <v>0.22981481481481483</v>
      </c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</row>
    <row r="48" spans="1:48" s="647" customFormat="1" ht="16.5" thickTop="1" x14ac:dyDescent="0.2">
      <c r="A48" s="431" t="s">
        <v>588</v>
      </c>
      <c r="B48" s="431" t="s">
        <v>589</v>
      </c>
      <c r="C48" s="431" t="s">
        <v>31</v>
      </c>
      <c r="D48" s="431"/>
      <c r="E48" s="319" t="s">
        <v>32</v>
      </c>
      <c r="F48" s="52">
        <v>3</v>
      </c>
      <c r="G48" s="52" t="s">
        <v>539</v>
      </c>
      <c r="H48" s="54" t="s">
        <v>540</v>
      </c>
      <c r="I48" s="965"/>
      <c r="J48" s="313">
        <v>1</v>
      </c>
      <c r="K48" s="441">
        <f t="shared" ref="K48:K53" si="42">IF(J48&gt;0, 1, 0)</f>
        <v>1</v>
      </c>
      <c r="L48" s="441">
        <f t="shared" ref="L48:L53" si="43">J48-K48</f>
        <v>0</v>
      </c>
      <c r="M48" s="314">
        <v>26</v>
      </c>
      <c r="N48" s="344">
        <v>2</v>
      </c>
      <c r="O48" s="442">
        <f t="shared" ref="O48:O53" si="44">IF(N48&gt;0, 1, 0)</f>
        <v>1</v>
      </c>
      <c r="P48" s="442">
        <f t="shared" ref="P48:P53" si="45">N48-O48</f>
        <v>1</v>
      </c>
      <c r="Q48" s="966">
        <v>26</v>
      </c>
      <c r="R48" s="395">
        <f t="shared" ref="R48:R53" si="46">(K48*M48*$R$4)+(L48*M48*$R$5)+(O48*Q48*$R$6)+(P48*Q48*$R$7)</f>
        <v>158.60000000000002</v>
      </c>
      <c r="S48" s="437">
        <f t="shared" ref="S48:S53" si="47">J48*M48*$S$4</f>
        <v>26</v>
      </c>
      <c r="T48" s="437">
        <f t="shared" ref="T48:T53" si="48">K48*M48*$T$4</f>
        <v>26</v>
      </c>
      <c r="U48" s="437">
        <f t="shared" ref="U48:U53" si="49">J48*M48*$U$4</f>
        <v>31.2</v>
      </c>
      <c r="V48" s="437">
        <f t="shared" ref="V48:V53" si="50">N48*Q48*$V$6</f>
        <v>52</v>
      </c>
      <c r="W48" s="437">
        <f t="shared" ref="W48:W53" si="51">O48*Q48*$W$6</f>
        <v>7.8</v>
      </c>
      <c r="X48" s="437">
        <f t="shared" ref="X48:X53" si="52">N48*Q48*$X$6</f>
        <v>15.6</v>
      </c>
      <c r="Y48" s="437">
        <f t="shared" ref="Y48:AA53" si="53">S48+V48</f>
        <v>78</v>
      </c>
      <c r="Z48" s="437">
        <f t="shared" si="53"/>
        <v>33.799999999999997</v>
      </c>
      <c r="AA48" s="437">
        <f t="shared" si="53"/>
        <v>46.8</v>
      </c>
      <c r="AB48" s="438"/>
      <c r="AC48" s="439">
        <f t="shared" ref="AC48:AC53" si="54">R48-Y48-Z48-AA48</f>
        <v>0</v>
      </c>
      <c r="AD48" s="429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</row>
    <row r="49" spans="1:48" s="647" customFormat="1" ht="30" x14ac:dyDescent="0.2">
      <c r="A49" s="431" t="s">
        <v>588</v>
      </c>
      <c r="B49" s="431" t="s">
        <v>589</v>
      </c>
      <c r="C49" s="431" t="s">
        <v>31</v>
      </c>
      <c r="D49" s="431"/>
      <c r="E49" s="326" t="s">
        <v>37</v>
      </c>
      <c r="F49" s="52">
        <v>2</v>
      </c>
      <c r="G49" s="70" t="s">
        <v>590</v>
      </c>
      <c r="H49" s="54" t="s">
        <v>591</v>
      </c>
      <c r="I49" s="440"/>
      <c r="J49" s="313">
        <v>1</v>
      </c>
      <c r="K49" s="441">
        <f t="shared" si="42"/>
        <v>1</v>
      </c>
      <c r="L49" s="441">
        <f t="shared" si="43"/>
        <v>0</v>
      </c>
      <c r="M49" s="314">
        <v>26</v>
      </c>
      <c r="N49" s="344">
        <v>1</v>
      </c>
      <c r="O49" s="442">
        <f t="shared" si="44"/>
        <v>1</v>
      </c>
      <c r="P49" s="442">
        <f t="shared" si="45"/>
        <v>0</v>
      </c>
      <c r="Q49" s="314">
        <v>26</v>
      </c>
      <c r="R49" s="395">
        <f t="shared" si="46"/>
        <v>124.80000000000001</v>
      </c>
      <c r="S49" s="437">
        <f t="shared" si="47"/>
        <v>26</v>
      </c>
      <c r="T49" s="437">
        <f t="shared" si="48"/>
        <v>26</v>
      </c>
      <c r="U49" s="437">
        <f t="shared" si="49"/>
        <v>31.2</v>
      </c>
      <c r="V49" s="437">
        <f t="shared" si="50"/>
        <v>26</v>
      </c>
      <c r="W49" s="437">
        <f t="shared" si="51"/>
        <v>7.8</v>
      </c>
      <c r="X49" s="437">
        <f t="shared" si="52"/>
        <v>7.8</v>
      </c>
      <c r="Y49" s="437">
        <f t="shared" si="53"/>
        <v>52</v>
      </c>
      <c r="Z49" s="437">
        <f t="shared" si="53"/>
        <v>33.799999999999997</v>
      </c>
      <c r="AA49" s="437">
        <f t="shared" si="53"/>
        <v>39</v>
      </c>
      <c r="AB49" s="438"/>
      <c r="AC49" s="439">
        <f t="shared" si="54"/>
        <v>0</v>
      </c>
      <c r="AD49" s="456"/>
      <c r="AE49" s="188"/>
      <c r="AF49" s="188"/>
      <c r="AG49" s="188"/>
      <c r="AH49" s="188"/>
      <c r="AI49" s="188"/>
      <c r="AJ49" s="188"/>
      <c r="AK49" s="188"/>
      <c r="AL49" s="188"/>
      <c r="AM49" s="188"/>
      <c r="AN49" s="188"/>
      <c r="AO49" s="188"/>
      <c r="AP49" s="188"/>
      <c r="AQ49" s="188"/>
      <c r="AR49" s="188"/>
      <c r="AS49" s="188"/>
      <c r="AT49" s="188"/>
      <c r="AU49" s="188"/>
      <c r="AV49" s="188"/>
    </row>
    <row r="50" spans="1:48" s="647" customFormat="1" ht="30" x14ac:dyDescent="0.2">
      <c r="A50" s="431" t="s">
        <v>588</v>
      </c>
      <c r="B50" s="431" t="s">
        <v>589</v>
      </c>
      <c r="C50" s="431" t="s">
        <v>31</v>
      </c>
      <c r="D50" s="431"/>
      <c r="E50" s="69" t="s">
        <v>42</v>
      </c>
      <c r="F50" s="70">
        <v>2</v>
      </c>
      <c r="G50" s="70" t="s">
        <v>590</v>
      </c>
      <c r="H50" s="72" t="s">
        <v>592</v>
      </c>
      <c r="I50" s="440"/>
      <c r="J50" s="313">
        <v>0</v>
      </c>
      <c r="K50" s="441">
        <f t="shared" si="42"/>
        <v>0</v>
      </c>
      <c r="L50" s="441">
        <f t="shared" si="43"/>
        <v>0</v>
      </c>
      <c r="M50" s="314">
        <v>26</v>
      </c>
      <c r="N50" s="344">
        <v>0</v>
      </c>
      <c r="O50" s="442">
        <f t="shared" si="44"/>
        <v>0</v>
      </c>
      <c r="P50" s="442">
        <f t="shared" si="45"/>
        <v>0</v>
      </c>
      <c r="Q50" s="314">
        <v>26</v>
      </c>
      <c r="R50" s="395">
        <f t="shared" si="46"/>
        <v>0</v>
      </c>
      <c r="S50" s="437">
        <f t="shared" si="47"/>
        <v>0</v>
      </c>
      <c r="T50" s="437">
        <f t="shared" si="48"/>
        <v>0</v>
      </c>
      <c r="U50" s="437">
        <f t="shared" si="49"/>
        <v>0</v>
      </c>
      <c r="V50" s="437">
        <f t="shared" si="50"/>
        <v>0</v>
      </c>
      <c r="W50" s="437">
        <f t="shared" si="51"/>
        <v>0</v>
      </c>
      <c r="X50" s="437">
        <f t="shared" si="52"/>
        <v>0</v>
      </c>
      <c r="Y50" s="437">
        <f t="shared" si="53"/>
        <v>0</v>
      </c>
      <c r="Z50" s="437">
        <f t="shared" si="53"/>
        <v>0</v>
      </c>
      <c r="AA50" s="437">
        <f t="shared" si="53"/>
        <v>0</v>
      </c>
      <c r="AB50" s="438"/>
      <c r="AC50" s="439">
        <f t="shared" si="54"/>
        <v>0</v>
      </c>
      <c r="AD50" s="429"/>
      <c r="AE50" s="188"/>
      <c r="AF50" s="188"/>
      <c r="AG50" s="188"/>
      <c r="AH50" s="188"/>
      <c r="AI50" s="188"/>
      <c r="AJ50" s="188"/>
      <c r="AK50" s="188"/>
      <c r="AL50" s="188"/>
      <c r="AM50" s="188"/>
      <c r="AN50" s="188"/>
      <c r="AO50" s="188"/>
      <c r="AP50" s="188"/>
      <c r="AQ50" s="188"/>
      <c r="AR50" s="188"/>
      <c r="AS50" s="188"/>
      <c r="AT50" s="188"/>
      <c r="AU50" s="188"/>
      <c r="AV50" s="188"/>
    </row>
    <row r="51" spans="1:48" s="647" customFormat="1" ht="15.75" x14ac:dyDescent="0.2">
      <c r="A51" s="431" t="s">
        <v>588</v>
      </c>
      <c r="B51" s="431" t="s">
        <v>589</v>
      </c>
      <c r="C51" s="431"/>
      <c r="D51" s="431"/>
      <c r="E51" s="69" t="s">
        <v>57</v>
      </c>
      <c r="F51" s="70">
        <v>5</v>
      </c>
      <c r="G51" s="70" t="s">
        <v>552</v>
      </c>
      <c r="H51" s="72" t="s">
        <v>554</v>
      </c>
      <c r="I51" s="440"/>
      <c r="J51" s="313">
        <v>1</v>
      </c>
      <c r="K51" s="441">
        <f t="shared" si="42"/>
        <v>1</v>
      </c>
      <c r="L51" s="441">
        <f t="shared" si="43"/>
        <v>0</v>
      </c>
      <c r="M51" s="314">
        <v>6</v>
      </c>
      <c r="N51" s="344">
        <v>0</v>
      </c>
      <c r="O51" s="442">
        <f t="shared" si="44"/>
        <v>0</v>
      </c>
      <c r="P51" s="442">
        <f t="shared" si="45"/>
        <v>0</v>
      </c>
      <c r="Q51" s="314">
        <v>0</v>
      </c>
      <c r="R51" s="395">
        <f t="shared" si="46"/>
        <v>19.200000000000003</v>
      </c>
      <c r="S51" s="437">
        <f t="shared" si="47"/>
        <v>6</v>
      </c>
      <c r="T51" s="437">
        <f t="shared" si="48"/>
        <v>6</v>
      </c>
      <c r="U51" s="437">
        <f t="shared" si="49"/>
        <v>7.1999999999999993</v>
      </c>
      <c r="V51" s="437">
        <f t="shared" si="50"/>
        <v>0</v>
      </c>
      <c r="W51" s="437">
        <f t="shared" si="51"/>
        <v>0</v>
      </c>
      <c r="X51" s="437">
        <f t="shared" si="52"/>
        <v>0</v>
      </c>
      <c r="Y51" s="437">
        <f t="shared" si="53"/>
        <v>6</v>
      </c>
      <c r="Z51" s="437">
        <f t="shared" si="53"/>
        <v>6</v>
      </c>
      <c r="AA51" s="437">
        <f t="shared" si="53"/>
        <v>7.1999999999999993</v>
      </c>
      <c r="AB51" s="438"/>
      <c r="AC51" s="439">
        <f t="shared" si="54"/>
        <v>0</v>
      </c>
      <c r="AD51" s="429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  <c r="AR51" s="188"/>
      <c r="AS51" s="188"/>
      <c r="AT51" s="188"/>
      <c r="AU51" s="188"/>
      <c r="AV51" s="188"/>
    </row>
    <row r="52" spans="1:48" s="647" customFormat="1" ht="15.75" x14ac:dyDescent="0.2">
      <c r="A52" s="431" t="s">
        <v>588</v>
      </c>
      <c r="B52" s="431" t="s">
        <v>589</v>
      </c>
      <c r="C52" s="431" t="s">
        <v>31</v>
      </c>
      <c r="D52" s="431"/>
      <c r="E52" s="327" t="s">
        <v>63</v>
      </c>
      <c r="F52" s="52">
        <v>5</v>
      </c>
      <c r="G52" s="70" t="s">
        <v>593</v>
      </c>
      <c r="H52" s="72" t="s">
        <v>553</v>
      </c>
      <c r="I52" s="440"/>
      <c r="J52" s="313">
        <v>1</v>
      </c>
      <c r="K52" s="441">
        <f t="shared" si="42"/>
        <v>1</v>
      </c>
      <c r="L52" s="441">
        <f t="shared" si="43"/>
        <v>0</v>
      </c>
      <c r="M52" s="314">
        <v>26</v>
      </c>
      <c r="N52" s="344">
        <v>1</v>
      </c>
      <c r="O52" s="442">
        <f t="shared" si="44"/>
        <v>1</v>
      </c>
      <c r="P52" s="442">
        <f t="shared" si="45"/>
        <v>0</v>
      </c>
      <c r="Q52" s="314">
        <v>26</v>
      </c>
      <c r="R52" s="395">
        <f t="shared" si="46"/>
        <v>124.80000000000001</v>
      </c>
      <c r="S52" s="437">
        <f t="shared" si="47"/>
        <v>26</v>
      </c>
      <c r="T52" s="437">
        <f t="shared" si="48"/>
        <v>26</v>
      </c>
      <c r="U52" s="437">
        <f t="shared" si="49"/>
        <v>31.2</v>
      </c>
      <c r="V52" s="437">
        <f t="shared" si="50"/>
        <v>26</v>
      </c>
      <c r="W52" s="437">
        <f t="shared" si="51"/>
        <v>7.8</v>
      </c>
      <c r="X52" s="437">
        <f t="shared" si="52"/>
        <v>7.8</v>
      </c>
      <c r="Y52" s="437">
        <f t="shared" si="53"/>
        <v>52</v>
      </c>
      <c r="Z52" s="437">
        <f t="shared" si="53"/>
        <v>33.799999999999997</v>
      </c>
      <c r="AA52" s="437">
        <f t="shared" si="53"/>
        <v>39</v>
      </c>
      <c r="AB52" s="438"/>
      <c r="AC52" s="439">
        <f t="shared" si="54"/>
        <v>0</v>
      </c>
      <c r="AD52" s="429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188"/>
      <c r="AR52" s="188"/>
      <c r="AS52" s="188"/>
      <c r="AT52" s="188"/>
      <c r="AU52" s="188"/>
      <c r="AV52" s="188"/>
    </row>
    <row r="53" spans="1:48" s="647" customFormat="1" ht="15.75" x14ac:dyDescent="0.2">
      <c r="A53" s="431" t="s">
        <v>588</v>
      </c>
      <c r="B53" s="431" t="s">
        <v>589</v>
      </c>
      <c r="C53" s="431" t="s">
        <v>31</v>
      </c>
      <c r="D53" s="431"/>
      <c r="E53" s="369" t="s">
        <v>44</v>
      </c>
      <c r="F53" s="74">
        <v>1</v>
      </c>
      <c r="G53" s="74" t="s">
        <v>548</v>
      </c>
      <c r="H53" s="76" t="s">
        <v>540</v>
      </c>
      <c r="I53" s="440"/>
      <c r="J53" s="313">
        <v>1</v>
      </c>
      <c r="K53" s="441">
        <f t="shared" si="42"/>
        <v>1</v>
      </c>
      <c r="L53" s="441">
        <f t="shared" si="43"/>
        <v>0</v>
      </c>
      <c r="M53" s="314">
        <v>6</v>
      </c>
      <c r="N53" s="344">
        <v>1</v>
      </c>
      <c r="O53" s="442">
        <f t="shared" si="44"/>
        <v>1</v>
      </c>
      <c r="P53" s="442">
        <f t="shared" si="45"/>
        <v>0</v>
      </c>
      <c r="Q53" s="314">
        <v>26</v>
      </c>
      <c r="R53" s="395">
        <f t="shared" si="46"/>
        <v>60.800000000000004</v>
      </c>
      <c r="S53" s="437">
        <f t="shared" si="47"/>
        <v>6</v>
      </c>
      <c r="T53" s="437">
        <f t="shared" si="48"/>
        <v>6</v>
      </c>
      <c r="U53" s="437">
        <f t="shared" si="49"/>
        <v>7.1999999999999993</v>
      </c>
      <c r="V53" s="437">
        <f t="shared" si="50"/>
        <v>26</v>
      </c>
      <c r="W53" s="437">
        <f t="shared" si="51"/>
        <v>7.8</v>
      </c>
      <c r="X53" s="437">
        <f t="shared" si="52"/>
        <v>7.8</v>
      </c>
      <c r="Y53" s="437">
        <f t="shared" si="53"/>
        <v>32</v>
      </c>
      <c r="Z53" s="437">
        <f t="shared" si="53"/>
        <v>13.8</v>
      </c>
      <c r="AA53" s="437">
        <f t="shared" si="53"/>
        <v>15</v>
      </c>
      <c r="AB53" s="438"/>
      <c r="AC53" s="439">
        <f t="shared" si="54"/>
        <v>0</v>
      </c>
      <c r="AD53" s="429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</row>
    <row r="54" spans="1:48" s="634" customFormat="1" ht="16.5" thickBot="1" x14ac:dyDescent="0.3">
      <c r="A54" s="698" t="s">
        <v>588</v>
      </c>
      <c r="B54" s="698" t="s">
        <v>589</v>
      </c>
      <c r="C54" s="698" t="s">
        <v>31</v>
      </c>
      <c r="D54" s="698"/>
      <c r="E54" s="342"/>
      <c r="F54" s="342"/>
      <c r="G54" s="697"/>
      <c r="H54" s="696" t="s">
        <v>49</v>
      </c>
      <c r="I54" s="695"/>
      <c r="J54" s="694"/>
      <c r="K54" s="692"/>
      <c r="L54" s="692"/>
      <c r="M54" s="691"/>
      <c r="N54" s="693"/>
      <c r="O54" s="692"/>
      <c r="P54" s="692"/>
      <c r="Q54" s="691"/>
      <c r="R54" s="690">
        <f t="shared" ref="R54:AA54" si="55">SUM(R48:R53)</f>
        <v>488.20000000000005</v>
      </c>
      <c r="S54" s="105">
        <f t="shared" si="55"/>
        <v>90</v>
      </c>
      <c r="T54" s="105">
        <f t="shared" si="55"/>
        <v>90</v>
      </c>
      <c r="U54" s="105">
        <f t="shared" si="55"/>
        <v>108</v>
      </c>
      <c r="V54" s="105">
        <f t="shared" si="55"/>
        <v>130</v>
      </c>
      <c r="W54" s="105">
        <f t="shared" si="55"/>
        <v>31.2</v>
      </c>
      <c r="X54" s="105">
        <f t="shared" si="55"/>
        <v>39</v>
      </c>
      <c r="Y54" s="105">
        <f t="shared" si="55"/>
        <v>220</v>
      </c>
      <c r="Z54" s="105">
        <f t="shared" si="55"/>
        <v>121.19999999999999</v>
      </c>
      <c r="AA54" s="105">
        <f t="shared" si="55"/>
        <v>147</v>
      </c>
      <c r="AB54" s="674"/>
      <c r="AC54" s="439"/>
      <c r="AD54" s="964">
        <f>R54/1800/0.6</f>
        <v>0.45203703703703713</v>
      </c>
      <c r="AE54" s="188"/>
      <c r="AF54" s="188"/>
      <c r="AG54" s="188"/>
      <c r="AH54" s="188"/>
      <c r="AI54" s="188"/>
      <c r="AJ54" s="188"/>
      <c r="AK54" s="188"/>
      <c r="AL54" s="188"/>
      <c r="AM54" s="188"/>
      <c r="AN54" s="188"/>
      <c r="AO54" s="188"/>
      <c r="AP54" s="188"/>
      <c r="AQ54" s="188"/>
      <c r="AR54" s="188"/>
      <c r="AS54" s="188"/>
      <c r="AT54" s="188"/>
      <c r="AU54" s="188"/>
      <c r="AV54" s="188"/>
    </row>
    <row r="55" spans="1:48" s="647" customFormat="1" ht="16.5" thickTop="1" x14ac:dyDescent="0.2">
      <c r="A55" s="431" t="s">
        <v>594</v>
      </c>
      <c r="B55" s="431" t="s">
        <v>595</v>
      </c>
      <c r="C55" s="431"/>
      <c r="D55" s="431"/>
      <c r="E55" s="319" t="s">
        <v>32</v>
      </c>
      <c r="F55" s="52">
        <v>5</v>
      </c>
      <c r="G55" s="70" t="s">
        <v>570</v>
      </c>
      <c r="H55" s="72" t="s">
        <v>571</v>
      </c>
      <c r="I55" s="965"/>
      <c r="J55" s="313">
        <v>1</v>
      </c>
      <c r="K55" s="457">
        <f t="shared" ref="K55:K65" si="56">IF(J55&gt;0, 1, 0)</f>
        <v>1</v>
      </c>
      <c r="L55" s="457">
        <f t="shared" ref="L55:L65" si="57">J55-K55</f>
        <v>0</v>
      </c>
      <c r="M55" s="330">
        <v>26</v>
      </c>
      <c r="N55" s="344">
        <v>1</v>
      </c>
      <c r="O55" s="442">
        <f t="shared" ref="O55:O65" si="58">IF(N55&gt;0, 1, 0)</f>
        <v>1</v>
      </c>
      <c r="P55" s="442">
        <f t="shared" ref="P55:P65" si="59">N55-O55</f>
        <v>0</v>
      </c>
      <c r="Q55" s="966">
        <v>26</v>
      </c>
      <c r="R55" s="395">
        <f t="shared" ref="R55:R62" si="60">(K55*M55*$R$4)+(L55*M55*$R$5)+(O55*Q55*$R$6)+(P55*Q55*$R$7)</f>
        <v>124.80000000000001</v>
      </c>
      <c r="S55" s="437">
        <f t="shared" ref="S55:S63" si="61">J55*M55*$S$4</f>
        <v>26</v>
      </c>
      <c r="T55" s="437">
        <f t="shared" ref="T55:T63" si="62">K55*M55*$T$4</f>
        <v>26</v>
      </c>
      <c r="U55" s="437">
        <f t="shared" ref="U55:U63" si="63">J55*M55*$U$4</f>
        <v>31.2</v>
      </c>
      <c r="V55" s="437">
        <f t="shared" ref="V55:V65" si="64">N55*Q55*$V$6</f>
        <v>26</v>
      </c>
      <c r="W55" s="437">
        <f t="shared" ref="W55:W65" si="65">O55*Q55*$W$6</f>
        <v>7.8</v>
      </c>
      <c r="X55" s="437">
        <f t="shared" ref="X55:X65" si="66">N55*Q55*$X$6</f>
        <v>7.8</v>
      </c>
      <c r="Y55" s="437">
        <f t="shared" ref="Y55:AA65" si="67">S55+V55</f>
        <v>52</v>
      </c>
      <c r="Z55" s="437">
        <f t="shared" si="67"/>
        <v>33.799999999999997</v>
      </c>
      <c r="AA55" s="437">
        <f t="shared" si="67"/>
        <v>39</v>
      </c>
      <c r="AB55" s="438"/>
      <c r="AC55" s="439">
        <f t="shared" ref="AC55:AC65" si="68">R55-Y55-Z55-AA55</f>
        <v>0</v>
      </c>
      <c r="AD55" s="429"/>
      <c r="AE55" s="188"/>
      <c r="AF55" s="188"/>
      <c r="AG55" s="188"/>
      <c r="AH55" s="188"/>
      <c r="AI55" s="188"/>
      <c r="AJ55" s="188"/>
      <c r="AK55" s="188"/>
      <c r="AL55" s="188"/>
      <c r="AM55" s="188"/>
      <c r="AN55" s="188"/>
      <c r="AO55" s="188"/>
      <c r="AP55" s="188"/>
      <c r="AQ55" s="188"/>
      <c r="AR55" s="188"/>
      <c r="AS55" s="188"/>
      <c r="AT55" s="188"/>
      <c r="AU55" s="188"/>
      <c r="AV55" s="188"/>
    </row>
    <row r="56" spans="1:48" s="647" customFormat="1" ht="15.75" x14ac:dyDescent="0.2">
      <c r="A56" s="431" t="s">
        <v>594</v>
      </c>
      <c r="B56" s="431" t="s">
        <v>595</v>
      </c>
      <c r="C56" s="431"/>
      <c r="D56" s="431"/>
      <c r="E56" s="319" t="s">
        <v>32</v>
      </c>
      <c r="F56" s="52">
        <v>6</v>
      </c>
      <c r="G56" s="70" t="s">
        <v>596</v>
      </c>
      <c r="H56" s="72" t="s">
        <v>597</v>
      </c>
      <c r="I56" s="440"/>
      <c r="J56" s="313"/>
      <c r="K56" s="441"/>
      <c r="L56" s="441"/>
      <c r="M56" s="314"/>
      <c r="N56" s="344"/>
      <c r="O56" s="442"/>
      <c r="P56" s="442"/>
      <c r="Q56" s="314"/>
      <c r="R56" s="395"/>
      <c r="S56" s="437">
        <f t="shared" si="61"/>
        <v>0</v>
      </c>
      <c r="T56" s="437">
        <f t="shared" si="62"/>
        <v>0</v>
      </c>
      <c r="U56" s="437">
        <f t="shared" si="63"/>
        <v>0</v>
      </c>
      <c r="V56" s="437">
        <f t="shared" si="64"/>
        <v>0</v>
      </c>
      <c r="W56" s="437">
        <f t="shared" si="65"/>
        <v>0</v>
      </c>
      <c r="X56" s="437">
        <f t="shared" si="66"/>
        <v>0</v>
      </c>
      <c r="Y56" s="437">
        <f t="shared" si="67"/>
        <v>0</v>
      </c>
      <c r="Z56" s="437">
        <f t="shared" si="67"/>
        <v>0</v>
      </c>
      <c r="AA56" s="437">
        <f t="shared" si="67"/>
        <v>0</v>
      </c>
      <c r="AB56" s="438"/>
      <c r="AC56" s="439">
        <f t="shared" si="68"/>
        <v>0</v>
      </c>
      <c r="AD56" s="456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188"/>
      <c r="AV56" s="188"/>
    </row>
    <row r="57" spans="1:48" s="647" customFormat="1" ht="15.75" x14ac:dyDescent="0.2">
      <c r="A57" s="431" t="s">
        <v>594</v>
      </c>
      <c r="B57" s="431" t="s">
        <v>595</v>
      </c>
      <c r="C57" s="431"/>
      <c r="D57" s="431"/>
      <c r="E57" s="326" t="s">
        <v>37</v>
      </c>
      <c r="F57" s="52">
        <v>2</v>
      </c>
      <c r="G57" s="70" t="s">
        <v>575</v>
      </c>
      <c r="H57" s="54" t="s">
        <v>576</v>
      </c>
      <c r="I57" s="440"/>
      <c r="J57" s="313">
        <v>1</v>
      </c>
      <c r="K57" s="441">
        <f t="shared" si="56"/>
        <v>1</v>
      </c>
      <c r="L57" s="441">
        <f t="shared" si="57"/>
        <v>0</v>
      </c>
      <c r="M57" s="314">
        <v>26</v>
      </c>
      <c r="N57" s="344">
        <v>1</v>
      </c>
      <c r="O57" s="442">
        <f t="shared" si="58"/>
        <v>1</v>
      </c>
      <c r="P57" s="442">
        <f t="shared" si="59"/>
        <v>0</v>
      </c>
      <c r="Q57" s="314">
        <v>6</v>
      </c>
      <c r="R57" s="395">
        <f t="shared" si="60"/>
        <v>92.800000000000011</v>
      </c>
      <c r="S57" s="437">
        <f t="shared" si="61"/>
        <v>26</v>
      </c>
      <c r="T57" s="437">
        <f t="shared" si="62"/>
        <v>26</v>
      </c>
      <c r="U57" s="437">
        <f t="shared" si="63"/>
        <v>31.2</v>
      </c>
      <c r="V57" s="437">
        <f t="shared" si="64"/>
        <v>6</v>
      </c>
      <c r="W57" s="437">
        <f t="shared" si="65"/>
        <v>1.7999999999999998</v>
      </c>
      <c r="X57" s="437">
        <f t="shared" si="66"/>
        <v>1.7999999999999998</v>
      </c>
      <c r="Y57" s="437">
        <f t="shared" si="67"/>
        <v>32</v>
      </c>
      <c r="Z57" s="437">
        <f t="shared" si="67"/>
        <v>27.8</v>
      </c>
      <c r="AA57" s="437">
        <f t="shared" si="67"/>
        <v>33</v>
      </c>
      <c r="AB57" s="438"/>
      <c r="AC57" s="439">
        <f t="shared" si="68"/>
        <v>0</v>
      </c>
      <c r="AD57" s="429"/>
      <c r="AE57" s="188"/>
      <c r="AF57" s="188"/>
      <c r="AG57" s="188"/>
      <c r="AH57" s="188"/>
      <c r="AI57" s="188"/>
      <c r="AJ57" s="188"/>
      <c r="AK57" s="188"/>
      <c r="AL57" s="188"/>
      <c r="AM57" s="188"/>
      <c r="AN57" s="188"/>
      <c r="AO57" s="188"/>
      <c r="AP57" s="188"/>
      <c r="AQ57" s="188"/>
      <c r="AR57" s="188"/>
      <c r="AS57" s="188"/>
      <c r="AT57" s="188"/>
      <c r="AU57" s="188"/>
      <c r="AV57" s="188"/>
    </row>
    <row r="58" spans="1:48" s="647" customFormat="1" ht="15.75" x14ac:dyDescent="0.2">
      <c r="A58" s="431" t="s">
        <v>594</v>
      </c>
      <c r="B58" s="431" t="s">
        <v>595</v>
      </c>
      <c r="C58" s="431"/>
      <c r="D58" s="431"/>
      <c r="E58" s="69" t="s">
        <v>42</v>
      </c>
      <c r="F58" s="70">
        <v>2</v>
      </c>
      <c r="G58" s="70" t="s">
        <v>575</v>
      </c>
      <c r="H58" s="72" t="s">
        <v>598</v>
      </c>
      <c r="I58" s="440"/>
      <c r="J58" s="313"/>
      <c r="K58" s="441">
        <f t="shared" si="56"/>
        <v>0</v>
      </c>
      <c r="L58" s="441">
        <f t="shared" si="57"/>
        <v>0</v>
      </c>
      <c r="M58" s="314"/>
      <c r="N58" s="344"/>
      <c r="O58" s="442">
        <f t="shared" si="58"/>
        <v>0</v>
      </c>
      <c r="P58" s="442">
        <f t="shared" si="59"/>
        <v>0</v>
      </c>
      <c r="Q58" s="314"/>
      <c r="R58" s="395">
        <f t="shared" si="60"/>
        <v>0</v>
      </c>
      <c r="S58" s="437">
        <f t="shared" si="61"/>
        <v>0</v>
      </c>
      <c r="T58" s="437">
        <f t="shared" si="62"/>
        <v>0</v>
      </c>
      <c r="U58" s="437">
        <f t="shared" si="63"/>
        <v>0</v>
      </c>
      <c r="V58" s="437">
        <f t="shared" si="64"/>
        <v>0</v>
      </c>
      <c r="W58" s="437">
        <f t="shared" si="65"/>
        <v>0</v>
      </c>
      <c r="X58" s="437">
        <f t="shared" si="66"/>
        <v>0</v>
      </c>
      <c r="Y58" s="437">
        <f t="shared" si="67"/>
        <v>0</v>
      </c>
      <c r="Z58" s="437">
        <f t="shared" si="67"/>
        <v>0</v>
      </c>
      <c r="AA58" s="437">
        <f t="shared" si="67"/>
        <v>0</v>
      </c>
      <c r="AB58" s="438"/>
      <c r="AC58" s="439">
        <f t="shared" si="68"/>
        <v>0</v>
      </c>
      <c r="AD58" s="429"/>
      <c r="AE58" s="188"/>
      <c r="AF58" s="188"/>
      <c r="AG58" s="188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/>
      <c r="AR58" s="188"/>
      <c r="AS58" s="188"/>
      <c r="AT58" s="188"/>
      <c r="AU58" s="188"/>
      <c r="AV58" s="188"/>
    </row>
    <row r="59" spans="1:48" s="647" customFormat="1" ht="15.75" x14ac:dyDescent="0.2">
      <c r="A59" s="431" t="s">
        <v>594</v>
      </c>
      <c r="B59" s="431" t="s">
        <v>595</v>
      </c>
      <c r="C59" s="431"/>
      <c r="D59" s="431"/>
      <c r="E59" s="327" t="s">
        <v>63</v>
      </c>
      <c r="F59" s="52">
        <v>5</v>
      </c>
      <c r="G59" s="70" t="s">
        <v>572</v>
      </c>
      <c r="H59" s="72" t="s">
        <v>573</v>
      </c>
      <c r="I59" s="440"/>
      <c r="J59" s="313">
        <v>0</v>
      </c>
      <c r="K59" s="457">
        <f t="shared" si="56"/>
        <v>0</v>
      </c>
      <c r="L59" s="457">
        <f t="shared" si="57"/>
        <v>0</v>
      </c>
      <c r="M59" s="330">
        <v>0</v>
      </c>
      <c r="N59" s="344">
        <v>1</v>
      </c>
      <c r="O59" s="442">
        <f t="shared" si="58"/>
        <v>1</v>
      </c>
      <c r="P59" s="442">
        <f t="shared" si="59"/>
        <v>0</v>
      </c>
      <c r="Q59" s="314">
        <v>26</v>
      </c>
      <c r="R59" s="395">
        <f t="shared" si="60"/>
        <v>41.6</v>
      </c>
      <c r="S59" s="437">
        <f t="shared" si="61"/>
        <v>0</v>
      </c>
      <c r="T59" s="437">
        <f t="shared" si="62"/>
        <v>0</v>
      </c>
      <c r="U59" s="437">
        <f t="shared" si="63"/>
        <v>0</v>
      </c>
      <c r="V59" s="437">
        <f t="shared" si="64"/>
        <v>26</v>
      </c>
      <c r="W59" s="437">
        <f t="shared" si="65"/>
        <v>7.8</v>
      </c>
      <c r="X59" s="437">
        <f t="shared" si="66"/>
        <v>7.8</v>
      </c>
      <c r="Y59" s="437">
        <f t="shared" si="67"/>
        <v>26</v>
      </c>
      <c r="Z59" s="437">
        <f t="shared" si="67"/>
        <v>7.8</v>
      </c>
      <c r="AA59" s="437">
        <f t="shared" si="67"/>
        <v>7.8</v>
      </c>
      <c r="AB59" s="438"/>
      <c r="AC59" s="439">
        <f t="shared" si="68"/>
        <v>0</v>
      </c>
      <c r="AD59" s="429"/>
      <c r="AE59" s="188"/>
      <c r="AF59" s="188"/>
      <c r="AG59" s="188"/>
      <c r="AH59" s="188"/>
      <c r="AI59" s="188"/>
      <c r="AJ59" s="188"/>
      <c r="AK59" s="188"/>
      <c r="AL59" s="188"/>
      <c r="AM59" s="188"/>
      <c r="AN59" s="188"/>
      <c r="AO59" s="188"/>
      <c r="AP59" s="188"/>
      <c r="AQ59" s="188"/>
      <c r="AR59" s="188"/>
      <c r="AS59" s="188"/>
      <c r="AT59" s="188"/>
      <c r="AU59" s="188"/>
      <c r="AV59" s="188"/>
    </row>
    <row r="60" spans="1:48" s="647" customFormat="1" ht="15.75" x14ac:dyDescent="0.2">
      <c r="A60" s="431" t="s">
        <v>594</v>
      </c>
      <c r="B60" s="431" t="s">
        <v>595</v>
      </c>
      <c r="C60" s="431"/>
      <c r="D60" s="431"/>
      <c r="E60" s="327" t="s">
        <v>63</v>
      </c>
      <c r="F60" s="52">
        <v>6</v>
      </c>
      <c r="G60" s="70" t="s">
        <v>599</v>
      </c>
      <c r="H60" s="54" t="s">
        <v>600</v>
      </c>
      <c r="I60" s="440"/>
      <c r="J60" s="313">
        <v>1</v>
      </c>
      <c r="K60" s="441">
        <f t="shared" si="56"/>
        <v>1</v>
      </c>
      <c r="L60" s="441">
        <f t="shared" si="57"/>
        <v>0</v>
      </c>
      <c r="M60" s="314">
        <v>26</v>
      </c>
      <c r="N60" s="344">
        <v>1</v>
      </c>
      <c r="O60" s="457">
        <f t="shared" si="58"/>
        <v>1</v>
      </c>
      <c r="P60" s="457">
        <f t="shared" si="59"/>
        <v>0</v>
      </c>
      <c r="Q60" s="330">
        <v>13</v>
      </c>
      <c r="R60" s="395">
        <f t="shared" si="60"/>
        <v>104</v>
      </c>
      <c r="S60" s="437">
        <f t="shared" si="61"/>
        <v>26</v>
      </c>
      <c r="T60" s="437">
        <f t="shared" si="62"/>
        <v>26</v>
      </c>
      <c r="U60" s="437">
        <f t="shared" si="63"/>
        <v>31.2</v>
      </c>
      <c r="V60" s="437">
        <f t="shared" si="64"/>
        <v>13</v>
      </c>
      <c r="W60" s="437">
        <f t="shared" si="65"/>
        <v>3.9</v>
      </c>
      <c r="X60" s="437">
        <f t="shared" si="66"/>
        <v>3.9</v>
      </c>
      <c r="Y60" s="437">
        <f t="shared" si="67"/>
        <v>39</v>
      </c>
      <c r="Z60" s="437">
        <f t="shared" si="67"/>
        <v>29.9</v>
      </c>
      <c r="AA60" s="437">
        <f t="shared" si="67"/>
        <v>35.1</v>
      </c>
      <c r="AB60" s="438"/>
      <c r="AC60" s="439">
        <f t="shared" si="68"/>
        <v>0</v>
      </c>
      <c r="AD60" s="429"/>
      <c r="AE60" s="188"/>
      <c r="AF60" s="188"/>
      <c r="AG60" s="188"/>
      <c r="AH60" s="188"/>
      <c r="AI60" s="188"/>
      <c r="AJ60" s="188"/>
      <c r="AK60" s="188"/>
      <c r="AL60" s="188"/>
      <c r="AM60" s="188"/>
      <c r="AN60" s="188"/>
      <c r="AO60" s="188"/>
      <c r="AP60" s="188"/>
      <c r="AQ60" s="188"/>
      <c r="AR60" s="188"/>
      <c r="AS60" s="188"/>
      <c r="AT60" s="188"/>
      <c r="AU60" s="188"/>
      <c r="AV60" s="188"/>
    </row>
    <row r="61" spans="1:48" s="647" customFormat="1" ht="15.75" x14ac:dyDescent="0.2">
      <c r="A61" s="431" t="s">
        <v>594</v>
      </c>
      <c r="B61" s="431" t="s">
        <v>595</v>
      </c>
      <c r="C61" s="431"/>
      <c r="D61" s="431"/>
      <c r="E61" s="327" t="s">
        <v>63</v>
      </c>
      <c r="F61" s="52">
        <v>6</v>
      </c>
      <c r="G61" s="70" t="s">
        <v>601</v>
      </c>
      <c r="H61" s="54" t="s">
        <v>602</v>
      </c>
      <c r="I61" s="440"/>
      <c r="J61" s="313">
        <v>1</v>
      </c>
      <c r="K61" s="441">
        <f t="shared" si="56"/>
        <v>1</v>
      </c>
      <c r="L61" s="441">
        <f t="shared" si="57"/>
        <v>0</v>
      </c>
      <c r="M61" s="314">
        <v>26</v>
      </c>
      <c r="N61" s="344">
        <v>1</v>
      </c>
      <c r="O61" s="457">
        <f t="shared" si="58"/>
        <v>1</v>
      </c>
      <c r="P61" s="457">
        <f t="shared" si="59"/>
        <v>0</v>
      </c>
      <c r="Q61" s="330">
        <v>13</v>
      </c>
      <c r="R61" s="395">
        <f t="shared" si="60"/>
        <v>104</v>
      </c>
      <c r="S61" s="437">
        <f t="shared" si="61"/>
        <v>26</v>
      </c>
      <c r="T61" s="437">
        <f t="shared" si="62"/>
        <v>26</v>
      </c>
      <c r="U61" s="437">
        <f t="shared" si="63"/>
        <v>31.2</v>
      </c>
      <c r="V61" s="437">
        <f t="shared" si="64"/>
        <v>13</v>
      </c>
      <c r="W61" s="437">
        <f t="shared" si="65"/>
        <v>3.9</v>
      </c>
      <c r="X61" s="437">
        <f t="shared" si="66"/>
        <v>3.9</v>
      </c>
      <c r="Y61" s="437">
        <f t="shared" si="67"/>
        <v>39</v>
      </c>
      <c r="Z61" s="437">
        <f t="shared" si="67"/>
        <v>29.9</v>
      </c>
      <c r="AA61" s="437">
        <f t="shared" si="67"/>
        <v>35.1</v>
      </c>
      <c r="AB61" s="438"/>
      <c r="AC61" s="439">
        <f t="shared" si="68"/>
        <v>0</v>
      </c>
      <c r="AD61" s="429"/>
      <c r="AE61" s="188"/>
      <c r="AF61" s="188"/>
      <c r="AG61" s="188"/>
      <c r="AH61" s="188"/>
      <c r="AI61" s="188"/>
      <c r="AJ61" s="188"/>
      <c r="AK61" s="188"/>
      <c r="AL61" s="188"/>
      <c r="AM61" s="188"/>
      <c r="AN61" s="188"/>
      <c r="AO61" s="188"/>
      <c r="AP61" s="188"/>
      <c r="AQ61" s="188"/>
      <c r="AR61" s="188"/>
      <c r="AS61" s="188"/>
      <c r="AT61" s="188"/>
      <c r="AU61" s="188"/>
      <c r="AV61" s="188"/>
    </row>
    <row r="62" spans="1:48" s="647" customFormat="1" ht="15.75" x14ac:dyDescent="0.2">
      <c r="A62" s="431" t="str">
        <f t="shared" ref="A62:B62" si="69">A61</f>
        <v>MIHIĆ</v>
      </c>
      <c r="B62" s="431" t="str">
        <f t="shared" si="69"/>
        <v>MIRELA</v>
      </c>
      <c r="C62" s="431"/>
      <c r="D62" s="431"/>
      <c r="E62" s="327" t="str">
        <f t="shared" ref="E62:H62" si="70">E104</f>
        <v>D</v>
      </c>
      <c r="F62" s="52">
        <f t="shared" si="70"/>
        <v>2</v>
      </c>
      <c r="G62" s="70" t="str">
        <f t="shared" si="70"/>
        <v>EUTC03</v>
      </c>
      <c r="H62" s="54" t="str">
        <f t="shared" si="70"/>
        <v>Strategije marketinga u turizmu</v>
      </c>
      <c r="I62" s="440"/>
      <c r="J62" s="313">
        <v>1</v>
      </c>
      <c r="K62" s="441">
        <f t="shared" si="56"/>
        <v>1</v>
      </c>
      <c r="L62" s="441">
        <f t="shared" si="57"/>
        <v>0</v>
      </c>
      <c r="M62" s="314">
        <v>8</v>
      </c>
      <c r="N62" s="344"/>
      <c r="O62" s="457"/>
      <c r="P62" s="457"/>
      <c r="Q62" s="330"/>
      <c r="R62" s="395">
        <f t="shared" si="60"/>
        <v>25.6</v>
      </c>
      <c r="S62" s="437">
        <f t="shared" si="61"/>
        <v>8</v>
      </c>
      <c r="T62" s="437">
        <f t="shared" si="62"/>
        <v>8</v>
      </c>
      <c r="U62" s="437">
        <f t="shared" si="63"/>
        <v>9.6</v>
      </c>
      <c r="V62" s="437">
        <f t="shared" si="64"/>
        <v>0</v>
      </c>
      <c r="W62" s="437">
        <f t="shared" si="65"/>
        <v>0</v>
      </c>
      <c r="X62" s="437">
        <f t="shared" si="66"/>
        <v>0</v>
      </c>
      <c r="Y62" s="437">
        <f t="shared" si="67"/>
        <v>8</v>
      </c>
      <c r="Z62" s="437">
        <f t="shared" si="67"/>
        <v>8</v>
      </c>
      <c r="AA62" s="437">
        <f t="shared" si="67"/>
        <v>9.6</v>
      </c>
      <c r="AB62" s="438"/>
      <c r="AC62" s="439">
        <f t="shared" si="68"/>
        <v>0</v>
      </c>
      <c r="AD62" s="429"/>
      <c r="AE62" s="188"/>
      <c r="AF62" s="188"/>
      <c r="AG62" s="188"/>
      <c r="AH62" s="188"/>
      <c r="AI62" s="188"/>
      <c r="AJ62" s="188"/>
      <c r="AK62" s="188"/>
      <c r="AL62" s="188"/>
      <c r="AM62" s="188"/>
      <c r="AN62" s="188"/>
      <c r="AO62" s="188"/>
      <c r="AP62" s="188"/>
      <c r="AQ62" s="188"/>
      <c r="AR62" s="188"/>
      <c r="AS62" s="188"/>
      <c r="AT62" s="188"/>
      <c r="AU62" s="188"/>
      <c r="AV62" s="188"/>
    </row>
    <row r="63" spans="1:48" s="647" customFormat="1" ht="15.75" x14ac:dyDescent="0.2">
      <c r="A63" s="443" t="s">
        <v>594</v>
      </c>
      <c r="B63" s="443" t="s">
        <v>595</v>
      </c>
      <c r="C63" s="443"/>
      <c r="D63" s="443"/>
      <c r="E63" s="87" t="s">
        <v>87</v>
      </c>
      <c r="F63" s="87"/>
      <c r="G63" s="87"/>
      <c r="H63" s="89" t="s">
        <v>603</v>
      </c>
      <c r="I63" s="444"/>
      <c r="J63" s="345"/>
      <c r="K63" s="445">
        <f t="shared" si="56"/>
        <v>0</v>
      </c>
      <c r="L63" s="445">
        <f t="shared" si="57"/>
        <v>0</v>
      </c>
      <c r="M63" s="347"/>
      <c r="N63" s="348"/>
      <c r="O63" s="446">
        <f t="shared" si="58"/>
        <v>0</v>
      </c>
      <c r="P63" s="446">
        <f t="shared" si="59"/>
        <v>0</v>
      </c>
      <c r="Q63" s="347"/>
      <c r="R63" s="703">
        <f>J63*M63*$R$8</f>
        <v>0</v>
      </c>
      <c r="S63" s="437">
        <f t="shared" si="61"/>
        <v>0</v>
      </c>
      <c r="T63" s="437">
        <f t="shared" si="62"/>
        <v>0</v>
      </c>
      <c r="U63" s="437">
        <f t="shared" si="63"/>
        <v>0</v>
      </c>
      <c r="V63" s="437">
        <f t="shared" si="64"/>
        <v>0</v>
      </c>
      <c r="W63" s="437">
        <f t="shared" si="65"/>
        <v>0</v>
      </c>
      <c r="X63" s="437">
        <f t="shared" si="66"/>
        <v>0</v>
      </c>
      <c r="Y63" s="437">
        <f t="shared" si="67"/>
        <v>0</v>
      </c>
      <c r="Z63" s="437">
        <f t="shared" si="67"/>
        <v>0</v>
      </c>
      <c r="AA63" s="437">
        <f t="shared" si="67"/>
        <v>0</v>
      </c>
      <c r="AB63" s="438"/>
      <c r="AC63" s="439">
        <f t="shared" si="68"/>
        <v>0</v>
      </c>
      <c r="AD63" s="429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</row>
    <row r="64" spans="1:48" s="699" customFormat="1" ht="15.75" x14ac:dyDescent="0.2">
      <c r="A64" s="443" t="s">
        <v>594</v>
      </c>
      <c r="B64" s="443" t="s">
        <v>595</v>
      </c>
      <c r="C64" s="443"/>
      <c r="D64" s="443"/>
      <c r="E64" s="87" t="s">
        <v>138</v>
      </c>
      <c r="F64" s="87"/>
      <c r="G64" s="87"/>
      <c r="H64" s="89" t="s">
        <v>604</v>
      </c>
      <c r="I64" s="444"/>
      <c r="J64" s="345"/>
      <c r="K64" s="445">
        <f t="shared" si="56"/>
        <v>0</v>
      </c>
      <c r="L64" s="445">
        <f t="shared" si="57"/>
        <v>0</v>
      </c>
      <c r="M64" s="347"/>
      <c r="N64" s="348"/>
      <c r="O64" s="446">
        <f t="shared" si="58"/>
        <v>0</v>
      </c>
      <c r="P64" s="446">
        <f t="shared" si="59"/>
        <v>0</v>
      </c>
      <c r="Q64" s="347"/>
      <c r="R64" s="703">
        <f>J64*M64*$R$8</f>
        <v>0</v>
      </c>
      <c r="S64" s="447">
        <f>J64*M64*$S$8</f>
        <v>0</v>
      </c>
      <c r="T64" s="447">
        <f>K64*M64*$T$8</f>
        <v>0</v>
      </c>
      <c r="U64" s="447">
        <f>J64*M64*$U$8</f>
        <v>0</v>
      </c>
      <c r="V64" s="447">
        <f t="shared" si="64"/>
        <v>0</v>
      </c>
      <c r="W64" s="447">
        <f t="shared" si="65"/>
        <v>0</v>
      </c>
      <c r="X64" s="447">
        <f t="shared" si="66"/>
        <v>0</v>
      </c>
      <c r="Y64" s="447">
        <f t="shared" si="67"/>
        <v>0</v>
      </c>
      <c r="Z64" s="447">
        <f t="shared" si="67"/>
        <v>0</v>
      </c>
      <c r="AA64" s="447">
        <f t="shared" si="67"/>
        <v>0</v>
      </c>
      <c r="AB64" s="438"/>
      <c r="AC64" s="702">
        <f t="shared" si="68"/>
        <v>0</v>
      </c>
      <c r="AD64" s="701"/>
      <c r="AE64" s="700"/>
      <c r="AF64" s="700"/>
      <c r="AG64" s="700"/>
      <c r="AH64" s="700"/>
      <c r="AI64" s="700"/>
      <c r="AJ64" s="700"/>
      <c r="AK64" s="700"/>
      <c r="AL64" s="700"/>
      <c r="AM64" s="700"/>
      <c r="AN64" s="700"/>
      <c r="AO64" s="700"/>
      <c r="AP64" s="700"/>
      <c r="AQ64" s="700"/>
      <c r="AR64" s="700"/>
      <c r="AS64" s="700"/>
      <c r="AT64" s="700"/>
      <c r="AU64" s="700"/>
      <c r="AV64" s="700"/>
    </row>
    <row r="65" spans="1:48" s="699" customFormat="1" ht="15.75" x14ac:dyDescent="0.2">
      <c r="A65" s="443" t="s">
        <v>594</v>
      </c>
      <c r="B65" s="443" t="s">
        <v>595</v>
      </c>
      <c r="C65" s="443"/>
      <c r="D65" s="443"/>
      <c r="E65" s="87" t="s">
        <v>87</v>
      </c>
      <c r="F65" s="87"/>
      <c r="G65" s="87"/>
      <c r="H65" s="89" t="s">
        <v>549</v>
      </c>
      <c r="I65" s="444"/>
      <c r="J65" s="374">
        <v>0</v>
      </c>
      <c r="K65" s="445">
        <f t="shared" si="56"/>
        <v>0</v>
      </c>
      <c r="L65" s="445">
        <f t="shared" si="57"/>
        <v>0</v>
      </c>
      <c r="M65" s="347">
        <v>4</v>
      </c>
      <c r="N65" s="348"/>
      <c r="O65" s="446">
        <f t="shared" si="58"/>
        <v>0</v>
      </c>
      <c r="P65" s="446">
        <f t="shared" si="59"/>
        <v>0</v>
      </c>
      <c r="Q65" s="347"/>
      <c r="R65" s="703">
        <f>J65*M65*$R$8</f>
        <v>0</v>
      </c>
      <c r="S65" s="447">
        <f>J65*M65*$S$8</f>
        <v>0</v>
      </c>
      <c r="T65" s="447">
        <f>K65*M65*$T$8</f>
        <v>0</v>
      </c>
      <c r="U65" s="447">
        <f>J65*M65*$U$8</f>
        <v>0</v>
      </c>
      <c r="V65" s="447">
        <f t="shared" si="64"/>
        <v>0</v>
      </c>
      <c r="W65" s="447">
        <f t="shared" si="65"/>
        <v>0</v>
      </c>
      <c r="X65" s="447">
        <f t="shared" si="66"/>
        <v>0</v>
      </c>
      <c r="Y65" s="447">
        <f t="shared" si="67"/>
        <v>0</v>
      </c>
      <c r="Z65" s="447">
        <f t="shared" si="67"/>
        <v>0</v>
      </c>
      <c r="AA65" s="447">
        <f t="shared" si="67"/>
        <v>0</v>
      </c>
      <c r="AB65" s="448"/>
      <c r="AC65" s="702">
        <f t="shared" si="68"/>
        <v>0</v>
      </c>
      <c r="AD65" s="701"/>
      <c r="AE65" s="700"/>
      <c r="AF65" s="700"/>
      <c r="AG65" s="700"/>
      <c r="AH65" s="700"/>
      <c r="AI65" s="700"/>
      <c r="AJ65" s="700"/>
      <c r="AK65" s="700"/>
      <c r="AL65" s="700"/>
      <c r="AM65" s="700"/>
      <c r="AN65" s="700"/>
      <c r="AO65" s="700"/>
      <c r="AP65" s="700"/>
      <c r="AQ65" s="700"/>
      <c r="AR65" s="700"/>
      <c r="AS65" s="700"/>
      <c r="AT65" s="700"/>
      <c r="AU65" s="700"/>
      <c r="AV65" s="700"/>
    </row>
    <row r="66" spans="1:48" s="634" customFormat="1" ht="16.5" thickBot="1" x14ac:dyDescent="0.3">
      <c r="A66" s="698" t="s">
        <v>594</v>
      </c>
      <c r="B66" s="698" t="s">
        <v>595</v>
      </c>
      <c r="C66" s="698"/>
      <c r="D66" s="698"/>
      <c r="E66" s="342"/>
      <c r="F66" s="342"/>
      <c r="G66" s="697"/>
      <c r="H66" s="696" t="s">
        <v>49</v>
      </c>
      <c r="I66" s="695"/>
      <c r="J66" s="694"/>
      <c r="K66" s="692"/>
      <c r="L66" s="692"/>
      <c r="M66" s="691"/>
      <c r="N66" s="693"/>
      <c r="O66" s="692"/>
      <c r="P66" s="692"/>
      <c r="Q66" s="691"/>
      <c r="R66" s="690">
        <f t="shared" ref="R66:AA66" si="71">SUM(R55:R65)</f>
        <v>492.80000000000007</v>
      </c>
      <c r="S66" s="105">
        <f t="shared" si="71"/>
        <v>112</v>
      </c>
      <c r="T66" s="105">
        <f t="shared" si="71"/>
        <v>112</v>
      </c>
      <c r="U66" s="105">
        <f t="shared" si="71"/>
        <v>134.4</v>
      </c>
      <c r="V66" s="105">
        <f t="shared" si="71"/>
        <v>84</v>
      </c>
      <c r="W66" s="105">
        <f t="shared" si="71"/>
        <v>25.199999999999996</v>
      </c>
      <c r="X66" s="105">
        <f t="shared" si="71"/>
        <v>25.199999999999996</v>
      </c>
      <c r="Y66" s="105">
        <f t="shared" si="71"/>
        <v>196</v>
      </c>
      <c r="Z66" s="105">
        <f t="shared" si="71"/>
        <v>137.19999999999999</v>
      </c>
      <c r="AA66" s="105">
        <f t="shared" si="71"/>
        <v>159.6</v>
      </c>
      <c r="AB66" s="674"/>
      <c r="AC66" s="439"/>
      <c r="AD66" s="964">
        <f>R66/1800/0.6</f>
        <v>0.45629629629629642</v>
      </c>
      <c r="AE66" s="188"/>
      <c r="AF66" s="188"/>
      <c r="AG66" s="188"/>
      <c r="AH66" s="188"/>
      <c r="AI66" s="188"/>
      <c r="AJ66" s="188"/>
      <c r="AK66" s="188"/>
      <c r="AL66" s="188"/>
      <c r="AM66" s="188"/>
      <c r="AN66" s="188"/>
      <c r="AO66" s="188"/>
      <c r="AP66" s="188"/>
      <c r="AQ66" s="188"/>
      <c r="AR66" s="188"/>
      <c r="AS66" s="188"/>
      <c r="AT66" s="188"/>
      <c r="AU66" s="188"/>
      <c r="AV66" s="188"/>
    </row>
    <row r="67" spans="1:48" s="647" customFormat="1" ht="16.5" thickTop="1" x14ac:dyDescent="0.2">
      <c r="A67" s="431" t="s">
        <v>605</v>
      </c>
      <c r="B67" s="431" t="s">
        <v>606</v>
      </c>
      <c r="C67" s="431"/>
      <c r="D67" s="431"/>
      <c r="E67" s="326" t="s">
        <v>37</v>
      </c>
      <c r="F67" s="52">
        <v>2</v>
      </c>
      <c r="G67" s="52" t="s">
        <v>543</v>
      </c>
      <c r="H67" s="54" t="s">
        <v>544</v>
      </c>
      <c r="I67" s="965"/>
      <c r="J67" s="313"/>
      <c r="K67" s="441">
        <f>IF(J67&gt;0, 1, 0)</f>
        <v>0</v>
      </c>
      <c r="L67" s="441">
        <f>J67-K67</f>
        <v>0</v>
      </c>
      <c r="M67" s="314"/>
      <c r="N67" s="344"/>
      <c r="O67" s="442">
        <f>IF(N67&gt;0, 1, 0)</f>
        <v>0</v>
      </c>
      <c r="P67" s="442">
        <f>N67-O67</f>
        <v>0</v>
      </c>
      <c r="Q67" s="966"/>
      <c r="R67" s="395">
        <f t="shared" ref="R67:R72" si="72">(K67*M67*$R$4)+(L67*M67*$R$5)+(O67*Q67*$R$6)+(P67*Q67*$R$7)</f>
        <v>0</v>
      </c>
      <c r="S67" s="437">
        <f t="shared" ref="S67:S72" si="73">J67*M67*$S$4</f>
        <v>0</v>
      </c>
      <c r="T67" s="437">
        <f t="shared" ref="T67:T72" si="74">K67*M67*$T$4</f>
        <v>0</v>
      </c>
      <c r="U67" s="437">
        <f t="shared" ref="U67:U72" si="75">J67*M67*$U$4</f>
        <v>0</v>
      </c>
      <c r="V67" s="437">
        <f t="shared" ref="V67:V74" si="76">N67*Q67*$V$6</f>
        <v>0</v>
      </c>
      <c r="W67" s="437">
        <f t="shared" ref="W67:W74" si="77">O67*Q67*$W$6</f>
        <v>0</v>
      </c>
      <c r="X67" s="437">
        <f t="shared" ref="X67:X74" si="78">N67*Q67*$X$6</f>
        <v>0</v>
      </c>
      <c r="Y67" s="437">
        <f t="shared" ref="Y67:AA74" si="79">S67+V67</f>
        <v>0</v>
      </c>
      <c r="Z67" s="437">
        <f t="shared" si="79"/>
        <v>0</v>
      </c>
      <c r="AA67" s="437">
        <f t="shared" si="79"/>
        <v>0</v>
      </c>
      <c r="AB67" s="438"/>
      <c r="AC67" s="439">
        <f t="shared" ref="AC67:AC74" si="80">R67-Y67-Z67-AA67</f>
        <v>0</v>
      </c>
      <c r="AD67" s="429"/>
      <c r="AE67" s="188"/>
      <c r="AF67" s="188"/>
      <c r="AG67" s="188"/>
      <c r="AH67" s="188"/>
      <c r="AI67" s="188"/>
      <c r="AJ67" s="188"/>
      <c r="AK67" s="188"/>
      <c r="AL67" s="188"/>
      <c r="AM67" s="188"/>
      <c r="AN67" s="188"/>
      <c r="AO67" s="188"/>
      <c r="AP67" s="188"/>
      <c r="AQ67" s="188"/>
      <c r="AR67" s="188"/>
      <c r="AS67" s="188"/>
      <c r="AT67" s="188"/>
      <c r="AU67" s="188"/>
      <c r="AV67" s="188"/>
    </row>
    <row r="68" spans="1:48" s="647" customFormat="1" ht="15.75" x14ac:dyDescent="0.2">
      <c r="A68" s="431" t="s">
        <v>605</v>
      </c>
      <c r="B68" s="431" t="s">
        <v>606</v>
      </c>
      <c r="C68" s="431"/>
      <c r="D68" s="431"/>
      <c r="E68" s="326" t="s">
        <v>37</v>
      </c>
      <c r="F68" s="52">
        <v>3</v>
      </c>
      <c r="G68" s="52" t="s">
        <v>545</v>
      </c>
      <c r="H68" s="72" t="s">
        <v>546</v>
      </c>
      <c r="I68" s="440"/>
      <c r="J68" s="313"/>
      <c r="K68" s="441">
        <f>IF(J68&gt;0, 1, 0)</f>
        <v>0</v>
      </c>
      <c r="L68" s="441">
        <f>J68-K68</f>
        <v>0</v>
      </c>
      <c r="M68" s="314"/>
      <c r="N68" s="344"/>
      <c r="O68" s="442">
        <f>IF(N68&gt;0, 1, 0)</f>
        <v>0</v>
      </c>
      <c r="P68" s="442">
        <f>N68-O68</f>
        <v>0</v>
      </c>
      <c r="Q68" s="314"/>
      <c r="R68" s="395">
        <f t="shared" si="72"/>
        <v>0</v>
      </c>
      <c r="S68" s="437">
        <f t="shared" si="73"/>
        <v>0</v>
      </c>
      <c r="T68" s="437">
        <f t="shared" si="74"/>
        <v>0</v>
      </c>
      <c r="U68" s="437">
        <f t="shared" si="75"/>
        <v>0</v>
      </c>
      <c r="V68" s="437">
        <f t="shared" si="76"/>
        <v>0</v>
      </c>
      <c r="W68" s="437">
        <f t="shared" si="77"/>
        <v>0</v>
      </c>
      <c r="X68" s="437">
        <f t="shared" si="78"/>
        <v>0</v>
      </c>
      <c r="Y68" s="437">
        <f t="shared" si="79"/>
        <v>0</v>
      </c>
      <c r="Z68" s="437">
        <f t="shared" si="79"/>
        <v>0</v>
      </c>
      <c r="AA68" s="437">
        <f t="shared" si="79"/>
        <v>0</v>
      </c>
      <c r="AB68" s="438"/>
      <c r="AC68" s="439">
        <f t="shared" si="80"/>
        <v>0</v>
      </c>
      <c r="AD68" s="429"/>
      <c r="AE68" s="188"/>
      <c r="AF68" s="188"/>
      <c r="AG68" s="188"/>
      <c r="AH68" s="188"/>
      <c r="AI68" s="188"/>
      <c r="AJ68" s="188"/>
      <c r="AK68" s="188"/>
      <c r="AL68" s="188"/>
      <c r="AM68" s="188"/>
      <c r="AN68" s="188"/>
      <c r="AO68" s="188"/>
      <c r="AP68" s="188"/>
      <c r="AQ68" s="188"/>
      <c r="AR68" s="188"/>
      <c r="AS68" s="188"/>
      <c r="AT68" s="188"/>
      <c r="AU68" s="188"/>
      <c r="AV68" s="188"/>
    </row>
    <row r="69" spans="1:48" s="647" customFormat="1" ht="15.75" x14ac:dyDescent="0.2">
      <c r="A69" s="431" t="s">
        <v>605</v>
      </c>
      <c r="B69" s="431" t="s">
        <v>606</v>
      </c>
      <c r="C69" s="431"/>
      <c r="D69" s="431"/>
      <c r="E69" s="69" t="s">
        <v>42</v>
      </c>
      <c r="F69" s="70">
        <v>1</v>
      </c>
      <c r="G69" s="70" t="s">
        <v>541</v>
      </c>
      <c r="H69" s="72" t="s">
        <v>547</v>
      </c>
      <c r="I69" s="440"/>
      <c r="J69" s="313"/>
      <c r="K69" s="441">
        <f>IF(J69&gt;0, 1, 0)</f>
        <v>0</v>
      </c>
      <c r="L69" s="441">
        <f>J69-K69</f>
        <v>0</v>
      </c>
      <c r="M69" s="314"/>
      <c r="N69" s="344"/>
      <c r="O69" s="442">
        <f>IF(N69&gt;0, 1, 0)</f>
        <v>0</v>
      </c>
      <c r="P69" s="442">
        <f>N69-O69</f>
        <v>0</v>
      </c>
      <c r="Q69" s="314"/>
      <c r="R69" s="395">
        <f t="shared" si="72"/>
        <v>0</v>
      </c>
      <c r="S69" s="437">
        <f t="shared" si="73"/>
        <v>0</v>
      </c>
      <c r="T69" s="437">
        <f t="shared" si="74"/>
        <v>0</v>
      </c>
      <c r="U69" s="437">
        <f t="shared" si="75"/>
        <v>0</v>
      </c>
      <c r="V69" s="437">
        <f t="shared" si="76"/>
        <v>0</v>
      </c>
      <c r="W69" s="437">
        <f t="shared" si="77"/>
        <v>0</v>
      </c>
      <c r="X69" s="437">
        <f t="shared" si="78"/>
        <v>0</v>
      </c>
      <c r="Y69" s="437">
        <f t="shared" si="79"/>
        <v>0</v>
      </c>
      <c r="Z69" s="437">
        <f t="shared" si="79"/>
        <v>0</v>
      </c>
      <c r="AA69" s="437">
        <f t="shared" si="79"/>
        <v>0</v>
      </c>
      <c r="AB69" s="438"/>
      <c r="AC69" s="439">
        <f t="shared" si="80"/>
        <v>0</v>
      </c>
      <c r="AD69" s="429"/>
      <c r="AE69" s="188"/>
      <c r="AF69" s="188"/>
      <c r="AG69" s="188"/>
      <c r="AH69" s="188"/>
      <c r="AI69" s="188"/>
      <c r="AJ69" s="188"/>
      <c r="AK69" s="188"/>
      <c r="AL69" s="188"/>
      <c r="AM69" s="188"/>
      <c r="AN69" s="188"/>
      <c r="AO69" s="188"/>
      <c r="AP69" s="188"/>
      <c r="AQ69" s="188"/>
      <c r="AR69" s="188"/>
      <c r="AS69" s="188"/>
      <c r="AT69" s="188"/>
      <c r="AU69" s="188"/>
      <c r="AV69" s="188"/>
    </row>
    <row r="70" spans="1:48" s="647" customFormat="1" ht="15.75" x14ac:dyDescent="0.2">
      <c r="A70" s="431" t="s">
        <v>605</v>
      </c>
      <c r="B70" s="431" t="s">
        <v>606</v>
      </c>
      <c r="C70" s="431"/>
      <c r="D70" s="431"/>
      <c r="E70" s="327" t="s">
        <v>63</v>
      </c>
      <c r="F70" s="52">
        <v>5</v>
      </c>
      <c r="G70" s="52" t="s">
        <v>582</v>
      </c>
      <c r="H70" s="54" t="s">
        <v>583</v>
      </c>
      <c r="I70" s="440"/>
      <c r="J70" s="313"/>
      <c r="K70" s="441"/>
      <c r="L70" s="441"/>
      <c r="M70" s="314"/>
      <c r="N70" s="344"/>
      <c r="O70" s="442"/>
      <c r="P70" s="442"/>
      <c r="Q70" s="314"/>
      <c r="R70" s="395">
        <f t="shared" si="72"/>
        <v>0</v>
      </c>
      <c r="S70" s="437">
        <f t="shared" si="73"/>
        <v>0</v>
      </c>
      <c r="T70" s="437">
        <f t="shared" si="74"/>
        <v>0</v>
      </c>
      <c r="U70" s="437">
        <f t="shared" si="75"/>
        <v>0</v>
      </c>
      <c r="V70" s="437">
        <f t="shared" si="76"/>
        <v>0</v>
      </c>
      <c r="W70" s="437">
        <f t="shared" si="77"/>
        <v>0</v>
      </c>
      <c r="X70" s="437">
        <f t="shared" si="78"/>
        <v>0</v>
      </c>
      <c r="Y70" s="437">
        <f t="shared" si="79"/>
        <v>0</v>
      </c>
      <c r="Z70" s="437">
        <f t="shared" si="79"/>
        <v>0</v>
      </c>
      <c r="AA70" s="437">
        <f t="shared" si="79"/>
        <v>0</v>
      </c>
      <c r="AB70" s="438"/>
      <c r="AC70" s="439">
        <f t="shared" si="80"/>
        <v>0</v>
      </c>
      <c r="AD70" s="429"/>
      <c r="AE70" s="188"/>
      <c r="AF70" s="188"/>
      <c r="AG70" s="188"/>
      <c r="AH70" s="188"/>
      <c r="AI70" s="188"/>
      <c r="AJ70" s="188"/>
      <c r="AK70" s="188"/>
      <c r="AL70" s="188"/>
      <c r="AM70" s="188"/>
      <c r="AN70" s="188"/>
      <c r="AO70" s="188"/>
      <c r="AP70" s="188"/>
      <c r="AQ70" s="188"/>
      <c r="AR70" s="188"/>
      <c r="AS70" s="188"/>
      <c r="AT70" s="188"/>
      <c r="AU70" s="188"/>
      <c r="AV70" s="188"/>
    </row>
    <row r="71" spans="1:48" s="647" customFormat="1" ht="15.75" x14ac:dyDescent="0.2">
      <c r="A71" s="431" t="s">
        <v>605</v>
      </c>
      <c r="B71" s="431" t="s">
        <v>606</v>
      </c>
      <c r="C71" s="431"/>
      <c r="D71" s="431"/>
      <c r="E71" s="327" t="s">
        <v>75</v>
      </c>
      <c r="F71" s="52">
        <v>4</v>
      </c>
      <c r="G71" s="52" t="s">
        <v>580</v>
      </c>
      <c r="H71" s="54" t="s">
        <v>607</v>
      </c>
      <c r="I71" s="440"/>
      <c r="J71" s="313"/>
      <c r="K71" s="441"/>
      <c r="L71" s="441"/>
      <c r="M71" s="314"/>
      <c r="N71" s="344"/>
      <c r="O71" s="442"/>
      <c r="P71" s="442"/>
      <c r="Q71" s="314"/>
      <c r="R71" s="395">
        <f t="shared" si="72"/>
        <v>0</v>
      </c>
      <c r="S71" s="437">
        <f t="shared" si="73"/>
        <v>0</v>
      </c>
      <c r="T71" s="437">
        <f t="shared" si="74"/>
        <v>0</v>
      </c>
      <c r="U71" s="437">
        <f t="shared" si="75"/>
        <v>0</v>
      </c>
      <c r="V71" s="437">
        <f t="shared" si="76"/>
        <v>0</v>
      </c>
      <c r="W71" s="437">
        <f t="shared" si="77"/>
        <v>0</v>
      </c>
      <c r="X71" s="437">
        <f t="shared" si="78"/>
        <v>0</v>
      </c>
      <c r="Y71" s="437">
        <f t="shared" si="79"/>
        <v>0</v>
      </c>
      <c r="Z71" s="437">
        <f t="shared" si="79"/>
        <v>0</v>
      </c>
      <c r="AA71" s="437">
        <f t="shared" si="79"/>
        <v>0</v>
      </c>
      <c r="AB71" s="438"/>
      <c r="AC71" s="439">
        <f t="shared" si="80"/>
        <v>0</v>
      </c>
      <c r="AD71" s="429"/>
      <c r="AE71" s="188"/>
      <c r="AF71" s="188"/>
      <c r="AG71" s="188"/>
      <c r="AH71" s="188"/>
      <c r="AI71" s="188"/>
      <c r="AJ71" s="188"/>
      <c r="AK71" s="188"/>
      <c r="AL71" s="188"/>
      <c r="AM71" s="188"/>
      <c r="AN71" s="188"/>
      <c r="AO71" s="188"/>
      <c r="AP71" s="188"/>
      <c r="AQ71" s="188"/>
      <c r="AR71" s="188"/>
      <c r="AS71" s="188"/>
      <c r="AT71" s="188"/>
      <c r="AU71" s="188"/>
      <c r="AV71" s="188"/>
    </row>
    <row r="72" spans="1:48" s="647" customFormat="1" ht="15.75" x14ac:dyDescent="0.2">
      <c r="A72" s="431" t="s">
        <v>605</v>
      </c>
      <c r="B72" s="431" t="s">
        <v>606</v>
      </c>
      <c r="C72" s="431"/>
      <c r="D72" s="431"/>
      <c r="E72" s="454" t="s">
        <v>42</v>
      </c>
      <c r="F72" s="343">
        <v>2</v>
      </c>
      <c r="G72" s="455" t="s">
        <v>326</v>
      </c>
      <c r="H72" s="54" t="s">
        <v>327</v>
      </c>
      <c r="I72" s="440"/>
      <c r="J72" s="313"/>
      <c r="K72" s="441"/>
      <c r="L72" s="441"/>
      <c r="M72" s="314"/>
      <c r="N72" s="344"/>
      <c r="O72" s="442"/>
      <c r="P72" s="442"/>
      <c r="Q72" s="314"/>
      <c r="R72" s="395">
        <f t="shared" si="72"/>
        <v>0</v>
      </c>
      <c r="S72" s="437">
        <f t="shared" si="73"/>
        <v>0</v>
      </c>
      <c r="T72" s="437">
        <f t="shared" si="74"/>
        <v>0</v>
      </c>
      <c r="U72" s="437">
        <f t="shared" si="75"/>
        <v>0</v>
      </c>
      <c r="V72" s="437">
        <f t="shared" si="76"/>
        <v>0</v>
      </c>
      <c r="W72" s="437">
        <f t="shared" si="77"/>
        <v>0</v>
      </c>
      <c r="X72" s="437">
        <f t="shared" si="78"/>
        <v>0</v>
      </c>
      <c r="Y72" s="437">
        <f t="shared" si="79"/>
        <v>0</v>
      </c>
      <c r="Z72" s="437">
        <f t="shared" si="79"/>
        <v>0</v>
      </c>
      <c r="AA72" s="437">
        <f t="shared" si="79"/>
        <v>0</v>
      </c>
      <c r="AB72" s="438"/>
      <c r="AC72" s="439">
        <f t="shared" si="80"/>
        <v>0</v>
      </c>
      <c r="AD72" s="429"/>
      <c r="AE72" s="188"/>
      <c r="AF72" s="188"/>
      <c r="AG72" s="188"/>
      <c r="AH72" s="188"/>
      <c r="AI72" s="188"/>
      <c r="AJ72" s="188"/>
      <c r="AK72" s="188"/>
      <c r="AL72" s="188"/>
      <c r="AM72" s="188"/>
      <c r="AN72" s="188"/>
      <c r="AO72" s="188"/>
      <c r="AP72" s="188"/>
      <c r="AQ72" s="188"/>
      <c r="AR72" s="188"/>
      <c r="AS72" s="188"/>
      <c r="AT72" s="188"/>
      <c r="AU72" s="188"/>
      <c r="AV72" s="188"/>
    </row>
    <row r="73" spans="1:48" s="699" customFormat="1" ht="15.75" x14ac:dyDescent="0.2">
      <c r="A73" s="443" t="s">
        <v>605</v>
      </c>
      <c r="B73" s="443" t="s">
        <v>606</v>
      </c>
      <c r="C73" s="443"/>
      <c r="D73" s="443"/>
      <c r="E73" s="87" t="s">
        <v>87</v>
      </c>
      <c r="F73" s="87"/>
      <c r="G73" s="87"/>
      <c r="H73" s="89" t="s">
        <v>549</v>
      </c>
      <c r="I73" s="444"/>
      <c r="J73" s="345"/>
      <c r="K73" s="445"/>
      <c r="L73" s="445"/>
      <c r="M73" s="347"/>
      <c r="N73" s="348"/>
      <c r="O73" s="446"/>
      <c r="P73" s="446"/>
      <c r="Q73" s="347"/>
      <c r="R73" s="703">
        <f>J73*M73*$R$8</f>
        <v>0</v>
      </c>
      <c r="S73" s="447">
        <f>J73*M73*$S$8</f>
        <v>0</v>
      </c>
      <c r="T73" s="447">
        <f>K73*M73*$T$8</f>
        <v>0</v>
      </c>
      <c r="U73" s="447">
        <f>J73*M73*$U$8</f>
        <v>0</v>
      </c>
      <c r="V73" s="447">
        <f t="shared" si="76"/>
        <v>0</v>
      </c>
      <c r="W73" s="447">
        <f t="shared" si="77"/>
        <v>0</v>
      </c>
      <c r="X73" s="447">
        <f t="shared" si="78"/>
        <v>0</v>
      </c>
      <c r="Y73" s="447">
        <f t="shared" si="79"/>
        <v>0</v>
      </c>
      <c r="Z73" s="447">
        <f t="shared" si="79"/>
        <v>0</v>
      </c>
      <c r="AA73" s="447">
        <f t="shared" si="79"/>
        <v>0</v>
      </c>
      <c r="AB73" s="438"/>
      <c r="AC73" s="702">
        <f t="shared" si="80"/>
        <v>0</v>
      </c>
      <c r="AD73" s="701"/>
      <c r="AE73" s="700"/>
      <c r="AF73" s="700"/>
      <c r="AG73" s="700"/>
      <c r="AH73" s="700"/>
      <c r="AI73" s="700"/>
      <c r="AJ73" s="700"/>
      <c r="AK73" s="700"/>
      <c r="AL73" s="700"/>
      <c r="AM73" s="700"/>
      <c r="AN73" s="700"/>
      <c r="AO73" s="700"/>
      <c r="AP73" s="700"/>
      <c r="AQ73" s="700"/>
      <c r="AR73" s="700"/>
      <c r="AS73" s="700"/>
      <c r="AT73" s="700"/>
      <c r="AU73" s="700"/>
      <c r="AV73" s="700"/>
    </row>
    <row r="74" spans="1:48" s="699" customFormat="1" ht="15.75" x14ac:dyDescent="0.2">
      <c r="A74" s="443" t="s">
        <v>605</v>
      </c>
      <c r="B74" s="443" t="s">
        <v>606</v>
      </c>
      <c r="C74" s="443"/>
      <c r="D74" s="443"/>
      <c r="E74" s="87" t="s">
        <v>138</v>
      </c>
      <c r="F74" s="87"/>
      <c r="G74" s="87"/>
      <c r="H74" s="89" t="s">
        <v>542</v>
      </c>
      <c r="I74" s="444"/>
      <c r="J74" s="345"/>
      <c r="K74" s="445"/>
      <c r="L74" s="445"/>
      <c r="M74" s="347"/>
      <c r="N74" s="348"/>
      <c r="O74" s="446"/>
      <c r="P74" s="446"/>
      <c r="Q74" s="347"/>
      <c r="R74" s="703">
        <f>J74*M74*$R$8</f>
        <v>0</v>
      </c>
      <c r="S74" s="447">
        <f>J74*M74*$S$8</f>
        <v>0</v>
      </c>
      <c r="T74" s="447">
        <f>K74*M74*$T$8</f>
        <v>0</v>
      </c>
      <c r="U74" s="447">
        <f>J74*M74*$U$8</f>
        <v>0</v>
      </c>
      <c r="V74" s="447">
        <f t="shared" si="76"/>
        <v>0</v>
      </c>
      <c r="W74" s="447">
        <f t="shared" si="77"/>
        <v>0</v>
      </c>
      <c r="X74" s="447">
        <f t="shared" si="78"/>
        <v>0</v>
      </c>
      <c r="Y74" s="447">
        <f t="shared" si="79"/>
        <v>0</v>
      </c>
      <c r="Z74" s="447">
        <f t="shared" si="79"/>
        <v>0</v>
      </c>
      <c r="AA74" s="447">
        <f t="shared" si="79"/>
        <v>0</v>
      </c>
      <c r="AB74" s="448"/>
      <c r="AC74" s="702">
        <f t="shared" si="80"/>
        <v>0</v>
      </c>
      <c r="AD74" s="701"/>
      <c r="AE74" s="700"/>
      <c r="AF74" s="700"/>
      <c r="AG74" s="700"/>
      <c r="AH74" s="700"/>
      <c r="AI74" s="700"/>
      <c r="AJ74" s="700"/>
      <c r="AK74" s="700"/>
      <c r="AL74" s="700"/>
      <c r="AM74" s="700"/>
      <c r="AN74" s="700"/>
      <c r="AO74" s="700"/>
      <c r="AP74" s="700"/>
      <c r="AQ74" s="700"/>
      <c r="AR74" s="700"/>
      <c r="AS74" s="700"/>
      <c r="AT74" s="700"/>
      <c r="AU74" s="700"/>
      <c r="AV74" s="700"/>
    </row>
    <row r="75" spans="1:48" s="634" customFormat="1" ht="16.5" thickBot="1" x14ac:dyDescent="0.3">
      <c r="A75" s="698" t="s">
        <v>605</v>
      </c>
      <c r="B75" s="698" t="s">
        <v>606</v>
      </c>
      <c r="C75" s="698"/>
      <c r="D75" s="698"/>
      <c r="E75" s="342"/>
      <c r="F75" s="342"/>
      <c r="G75" s="697"/>
      <c r="H75" s="696" t="s">
        <v>49</v>
      </c>
      <c r="I75" s="695"/>
      <c r="J75" s="694"/>
      <c r="K75" s="692"/>
      <c r="L75" s="692"/>
      <c r="M75" s="691"/>
      <c r="N75" s="693"/>
      <c r="O75" s="692"/>
      <c r="P75" s="692"/>
      <c r="Q75" s="691"/>
      <c r="R75" s="690">
        <f t="shared" ref="R75:AA75" si="81">SUM(R67:R74)</f>
        <v>0</v>
      </c>
      <c r="S75" s="105">
        <f t="shared" si="81"/>
        <v>0</v>
      </c>
      <c r="T75" s="105">
        <f t="shared" si="81"/>
        <v>0</v>
      </c>
      <c r="U75" s="105">
        <f t="shared" si="81"/>
        <v>0</v>
      </c>
      <c r="V75" s="105">
        <f t="shared" si="81"/>
        <v>0</v>
      </c>
      <c r="W75" s="105">
        <f t="shared" si="81"/>
        <v>0</v>
      </c>
      <c r="X75" s="105">
        <f t="shared" si="81"/>
        <v>0</v>
      </c>
      <c r="Y75" s="105">
        <f t="shared" si="81"/>
        <v>0</v>
      </c>
      <c r="Z75" s="105">
        <f t="shared" si="81"/>
        <v>0</v>
      </c>
      <c r="AA75" s="105">
        <f t="shared" si="81"/>
        <v>0</v>
      </c>
      <c r="AB75" s="674"/>
      <c r="AC75" s="439"/>
      <c r="AD75" s="964">
        <f>R75/1800/0.6</f>
        <v>0</v>
      </c>
      <c r="AE75" s="188"/>
      <c r="AF75" s="188"/>
      <c r="AG75" s="188"/>
      <c r="AH75" s="188"/>
      <c r="AI75" s="188"/>
      <c r="AJ75" s="188"/>
      <c r="AK75" s="188"/>
      <c r="AL75" s="188"/>
      <c r="AM75" s="188"/>
      <c r="AN75" s="188"/>
      <c r="AO75" s="188"/>
      <c r="AP75" s="188"/>
      <c r="AQ75" s="188"/>
      <c r="AR75" s="188"/>
      <c r="AS75" s="188"/>
      <c r="AT75" s="188"/>
      <c r="AU75" s="188"/>
      <c r="AV75" s="188"/>
    </row>
    <row r="76" spans="1:48" s="647" customFormat="1" ht="16.5" thickTop="1" x14ac:dyDescent="0.2">
      <c r="A76" s="431" t="s">
        <v>608</v>
      </c>
      <c r="B76" s="431" t="s">
        <v>418</v>
      </c>
      <c r="C76" s="431"/>
      <c r="D76" s="431"/>
      <c r="E76" s="319" t="s">
        <v>32</v>
      </c>
      <c r="F76" s="52">
        <v>6</v>
      </c>
      <c r="G76" s="70" t="s">
        <v>609</v>
      </c>
      <c r="H76" s="72" t="s">
        <v>610</v>
      </c>
      <c r="I76" s="969"/>
      <c r="J76" s="313">
        <v>1</v>
      </c>
      <c r="K76" s="441">
        <f t="shared" ref="K76:K87" si="82">IF(J76&gt;0, 1, 0)</f>
        <v>1</v>
      </c>
      <c r="L76" s="441">
        <f t="shared" ref="L76:L87" si="83">J76-K76</f>
        <v>0</v>
      </c>
      <c r="M76" s="314">
        <v>26</v>
      </c>
      <c r="N76" s="344">
        <v>1</v>
      </c>
      <c r="O76" s="442">
        <f t="shared" ref="O76:O87" si="84">IF(N76&gt;0, 1, 0)</f>
        <v>1</v>
      </c>
      <c r="P76" s="442">
        <f t="shared" ref="P76:P87" si="85">N76-O76</f>
        <v>0</v>
      </c>
      <c r="Q76" s="970">
        <v>26</v>
      </c>
      <c r="R76" s="395">
        <f t="shared" ref="R76:R86" si="86">(K76*M76*$R$4)+(L76*M76*$R$5)+(O76*Q76*$R$6)+(P76*Q76*$R$7)</f>
        <v>124.80000000000001</v>
      </c>
      <c r="S76" s="437">
        <f t="shared" ref="S76:S85" si="87">J76*M76*$S$4</f>
        <v>26</v>
      </c>
      <c r="T76" s="437">
        <f t="shared" ref="T76:T85" si="88">K76*M76*$T$4</f>
        <v>26</v>
      </c>
      <c r="U76" s="437">
        <f t="shared" ref="U76:U85" si="89">J76*M76*$U$4</f>
        <v>31.2</v>
      </c>
      <c r="V76" s="437">
        <f t="shared" ref="V76:V85" si="90">N76*Q76*$V$6</f>
        <v>26</v>
      </c>
      <c r="W76" s="437">
        <f t="shared" ref="W76:W85" si="91">O76*Q76*$W$6</f>
        <v>7.8</v>
      </c>
      <c r="X76" s="437">
        <f t="shared" ref="X76:X85" si="92">N76*Q76*$X$6</f>
        <v>7.8</v>
      </c>
      <c r="Y76" s="437">
        <f t="shared" ref="Y76:AA85" si="93">S76+V76</f>
        <v>52</v>
      </c>
      <c r="Z76" s="437">
        <f t="shared" si="93"/>
        <v>33.799999999999997</v>
      </c>
      <c r="AA76" s="437">
        <f t="shared" si="93"/>
        <v>39</v>
      </c>
      <c r="AB76" s="438"/>
      <c r="AC76" s="439">
        <f t="shared" ref="AC76:AC85" si="94">R76-Y76-Z76-AA76</f>
        <v>0</v>
      </c>
      <c r="AD76" s="429"/>
      <c r="AE76" s="188"/>
      <c r="AF76" s="188"/>
      <c r="AG76" s="188"/>
      <c r="AH76" s="188"/>
      <c r="AI76" s="188"/>
      <c r="AJ76" s="188"/>
      <c r="AK76" s="188"/>
      <c r="AL76" s="188"/>
      <c r="AM76" s="188"/>
      <c r="AN76" s="188"/>
      <c r="AO76" s="188"/>
      <c r="AP76" s="188"/>
      <c r="AQ76" s="188"/>
      <c r="AR76" s="188"/>
      <c r="AS76" s="188"/>
      <c r="AT76" s="188"/>
      <c r="AU76" s="188"/>
      <c r="AV76" s="188"/>
    </row>
    <row r="77" spans="1:48" s="647" customFormat="1" ht="15.75" x14ac:dyDescent="0.2">
      <c r="A77" s="431" t="s">
        <v>608</v>
      </c>
      <c r="B77" s="431" t="s">
        <v>418</v>
      </c>
      <c r="C77" s="431"/>
      <c r="D77" s="431"/>
      <c r="E77" s="319" t="s">
        <v>32</v>
      </c>
      <c r="F77" s="52">
        <v>6</v>
      </c>
      <c r="G77" s="70" t="s">
        <v>596</v>
      </c>
      <c r="H77" s="72" t="s">
        <v>597</v>
      </c>
      <c r="I77" s="440"/>
      <c r="J77" s="313">
        <v>0</v>
      </c>
      <c r="K77" s="441">
        <f t="shared" si="82"/>
        <v>0</v>
      </c>
      <c r="L77" s="441">
        <f t="shared" si="83"/>
        <v>0</v>
      </c>
      <c r="M77" s="314">
        <v>0</v>
      </c>
      <c r="N77" s="344">
        <v>0</v>
      </c>
      <c r="O77" s="442">
        <f t="shared" si="84"/>
        <v>0</v>
      </c>
      <c r="P77" s="442">
        <f t="shared" si="85"/>
        <v>0</v>
      </c>
      <c r="Q77" s="314">
        <v>0</v>
      </c>
      <c r="R77" s="395">
        <f t="shared" si="86"/>
        <v>0</v>
      </c>
      <c r="S77" s="437">
        <f t="shared" si="87"/>
        <v>0</v>
      </c>
      <c r="T77" s="437">
        <f t="shared" si="88"/>
        <v>0</v>
      </c>
      <c r="U77" s="437">
        <f t="shared" si="89"/>
        <v>0</v>
      </c>
      <c r="V77" s="437">
        <f t="shared" si="90"/>
        <v>0</v>
      </c>
      <c r="W77" s="437">
        <f t="shared" si="91"/>
        <v>0</v>
      </c>
      <c r="X77" s="437">
        <f t="shared" si="92"/>
        <v>0</v>
      </c>
      <c r="Y77" s="437">
        <f t="shared" si="93"/>
        <v>0</v>
      </c>
      <c r="Z77" s="437">
        <f t="shared" si="93"/>
        <v>0</v>
      </c>
      <c r="AA77" s="437">
        <f t="shared" si="93"/>
        <v>0</v>
      </c>
      <c r="AB77" s="438"/>
      <c r="AC77" s="439">
        <f t="shared" si="94"/>
        <v>0</v>
      </c>
      <c r="AD77" s="429"/>
      <c r="AE77" s="188"/>
      <c r="AF77" s="188"/>
      <c r="AG77" s="188"/>
      <c r="AH77" s="188"/>
      <c r="AI77" s="188"/>
      <c r="AJ77" s="188"/>
      <c r="AK77" s="188"/>
      <c r="AL77" s="188"/>
      <c r="AM77" s="188"/>
      <c r="AN77" s="188"/>
      <c r="AO77" s="188"/>
      <c r="AP77" s="188"/>
      <c r="AQ77" s="188"/>
      <c r="AR77" s="188"/>
      <c r="AS77" s="188"/>
      <c r="AT77" s="188"/>
      <c r="AU77" s="188"/>
      <c r="AV77" s="188"/>
    </row>
    <row r="78" spans="1:48" s="647" customFormat="1" ht="15.75" x14ac:dyDescent="0.2">
      <c r="A78" s="431" t="s">
        <v>608</v>
      </c>
      <c r="B78" s="431" t="s">
        <v>418</v>
      </c>
      <c r="C78" s="431"/>
      <c r="D78" s="431"/>
      <c r="E78" s="69" t="s">
        <v>57</v>
      </c>
      <c r="F78" s="70">
        <v>6</v>
      </c>
      <c r="G78" s="70" t="s">
        <v>561</v>
      </c>
      <c r="H78" s="72" t="s">
        <v>563</v>
      </c>
      <c r="I78" s="440"/>
      <c r="J78" s="313">
        <v>1</v>
      </c>
      <c r="K78" s="441">
        <f t="shared" si="82"/>
        <v>1</v>
      </c>
      <c r="L78" s="441">
        <f t="shared" si="83"/>
        <v>0</v>
      </c>
      <c r="M78" s="314">
        <v>6</v>
      </c>
      <c r="N78" s="344">
        <v>1</v>
      </c>
      <c r="O78" s="442">
        <f t="shared" si="84"/>
        <v>1</v>
      </c>
      <c r="P78" s="442">
        <f t="shared" si="85"/>
        <v>0</v>
      </c>
      <c r="Q78" s="314">
        <v>6</v>
      </c>
      <c r="R78" s="395">
        <f t="shared" si="86"/>
        <v>28.800000000000004</v>
      </c>
      <c r="S78" s="437">
        <f t="shared" si="87"/>
        <v>6</v>
      </c>
      <c r="T78" s="437">
        <f t="shared" si="88"/>
        <v>6</v>
      </c>
      <c r="U78" s="437">
        <f t="shared" si="89"/>
        <v>7.1999999999999993</v>
      </c>
      <c r="V78" s="437">
        <f t="shared" si="90"/>
        <v>6</v>
      </c>
      <c r="W78" s="437">
        <f t="shared" si="91"/>
        <v>1.7999999999999998</v>
      </c>
      <c r="X78" s="437">
        <f t="shared" si="92"/>
        <v>1.7999999999999998</v>
      </c>
      <c r="Y78" s="437">
        <f t="shared" si="93"/>
        <v>12</v>
      </c>
      <c r="Z78" s="437">
        <f t="shared" si="93"/>
        <v>7.8</v>
      </c>
      <c r="AA78" s="437">
        <f t="shared" si="93"/>
        <v>9</v>
      </c>
      <c r="AB78" s="438"/>
      <c r="AC78" s="439">
        <f t="shared" si="94"/>
        <v>0</v>
      </c>
      <c r="AD78" s="429"/>
      <c r="AE78" s="188"/>
      <c r="AF78" s="188"/>
      <c r="AG78" s="188"/>
      <c r="AH78" s="188"/>
      <c r="AI78" s="188"/>
      <c r="AJ78" s="188"/>
      <c r="AK78" s="188"/>
      <c r="AL78" s="188"/>
      <c r="AM78" s="188"/>
      <c r="AN78" s="188"/>
      <c r="AO78" s="188"/>
      <c r="AP78" s="188"/>
      <c r="AQ78" s="188"/>
      <c r="AR78" s="188"/>
      <c r="AS78" s="188"/>
      <c r="AT78" s="188"/>
      <c r="AU78" s="188"/>
      <c r="AV78" s="188"/>
    </row>
    <row r="79" spans="1:48" s="647" customFormat="1" ht="15.75" x14ac:dyDescent="0.2">
      <c r="A79" s="431" t="s">
        <v>608</v>
      </c>
      <c r="B79" s="431" t="s">
        <v>418</v>
      </c>
      <c r="C79" s="431"/>
      <c r="D79" s="431"/>
      <c r="E79" s="326" t="s">
        <v>37</v>
      </c>
      <c r="F79" s="52">
        <v>3</v>
      </c>
      <c r="G79" s="70" t="s">
        <v>564</v>
      </c>
      <c r="H79" s="54" t="s">
        <v>565</v>
      </c>
      <c r="I79" s="440"/>
      <c r="J79" s="313">
        <v>1</v>
      </c>
      <c r="K79" s="441">
        <f t="shared" si="82"/>
        <v>1</v>
      </c>
      <c r="L79" s="441">
        <f t="shared" si="83"/>
        <v>0</v>
      </c>
      <c r="M79" s="314">
        <v>2</v>
      </c>
      <c r="N79" s="344">
        <v>1</v>
      </c>
      <c r="O79" s="442">
        <f t="shared" si="84"/>
        <v>1</v>
      </c>
      <c r="P79" s="442">
        <f t="shared" si="85"/>
        <v>0</v>
      </c>
      <c r="Q79" s="314">
        <v>14</v>
      </c>
      <c r="R79" s="395">
        <f t="shared" si="86"/>
        <v>28.800000000000004</v>
      </c>
      <c r="S79" s="437">
        <f t="shared" si="87"/>
        <v>2</v>
      </c>
      <c r="T79" s="437">
        <f t="shared" si="88"/>
        <v>2</v>
      </c>
      <c r="U79" s="437">
        <f t="shared" si="89"/>
        <v>2.4</v>
      </c>
      <c r="V79" s="437">
        <f t="shared" si="90"/>
        <v>14</v>
      </c>
      <c r="W79" s="437">
        <f t="shared" si="91"/>
        <v>4.2</v>
      </c>
      <c r="X79" s="437">
        <f t="shared" si="92"/>
        <v>4.2</v>
      </c>
      <c r="Y79" s="437">
        <f t="shared" si="93"/>
        <v>16</v>
      </c>
      <c r="Z79" s="437">
        <f t="shared" si="93"/>
        <v>6.2</v>
      </c>
      <c r="AA79" s="437">
        <f t="shared" si="93"/>
        <v>6.6</v>
      </c>
      <c r="AB79" s="438"/>
      <c r="AC79" s="439">
        <f t="shared" si="94"/>
        <v>0</v>
      </c>
      <c r="AD79" s="429"/>
      <c r="AE79" s="188"/>
      <c r="AF79" s="188"/>
      <c r="AG79" s="188"/>
      <c r="AH79" s="188"/>
      <c r="AI79" s="188"/>
      <c r="AJ79" s="188"/>
      <c r="AK79" s="188"/>
      <c r="AL79" s="188"/>
      <c r="AM79" s="188"/>
      <c r="AN79" s="188"/>
      <c r="AO79" s="188"/>
      <c r="AP79" s="188"/>
      <c r="AQ79" s="188"/>
      <c r="AR79" s="188"/>
      <c r="AS79" s="188"/>
      <c r="AT79" s="188"/>
      <c r="AU79" s="188"/>
      <c r="AV79" s="188"/>
    </row>
    <row r="80" spans="1:48" s="647" customFormat="1" ht="15.75" x14ac:dyDescent="0.2">
      <c r="A80" s="431" t="s">
        <v>608</v>
      </c>
      <c r="B80" s="431" t="s">
        <v>418</v>
      </c>
      <c r="C80" s="431"/>
      <c r="D80" s="431"/>
      <c r="E80" s="326" t="s">
        <v>63</v>
      </c>
      <c r="F80" s="52">
        <v>4</v>
      </c>
      <c r="G80" s="70" t="s">
        <v>586</v>
      </c>
      <c r="H80" s="54" t="s">
        <v>587</v>
      </c>
      <c r="I80" s="440"/>
      <c r="J80" s="313">
        <v>1</v>
      </c>
      <c r="K80" s="441">
        <f t="shared" si="82"/>
        <v>1</v>
      </c>
      <c r="L80" s="441">
        <f t="shared" si="83"/>
        <v>0</v>
      </c>
      <c r="M80" s="314">
        <v>6</v>
      </c>
      <c r="N80" s="344"/>
      <c r="O80" s="442">
        <f t="shared" si="84"/>
        <v>0</v>
      </c>
      <c r="P80" s="442">
        <f t="shared" si="85"/>
        <v>0</v>
      </c>
      <c r="Q80" s="314"/>
      <c r="R80" s="395">
        <f t="shared" si="86"/>
        <v>19.200000000000003</v>
      </c>
      <c r="S80" s="437">
        <f t="shared" si="87"/>
        <v>6</v>
      </c>
      <c r="T80" s="437">
        <f t="shared" si="88"/>
        <v>6</v>
      </c>
      <c r="U80" s="437">
        <f t="shared" si="89"/>
        <v>7.1999999999999993</v>
      </c>
      <c r="V80" s="437">
        <f t="shared" si="90"/>
        <v>0</v>
      </c>
      <c r="W80" s="437">
        <f t="shared" si="91"/>
        <v>0</v>
      </c>
      <c r="X80" s="437">
        <f t="shared" si="92"/>
        <v>0</v>
      </c>
      <c r="Y80" s="437">
        <f t="shared" si="93"/>
        <v>6</v>
      </c>
      <c r="Z80" s="437">
        <f t="shared" si="93"/>
        <v>6</v>
      </c>
      <c r="AA80" s="437">
        <f t="shared" si="93"/>
        <v>7.1999999999999993</v>
      </c>
      <c r="AB80" s="438"/>
      <c r="AC80" s="439">
        <f t="shared" si="94"/>
        <v>0</v>
      </c>
      <c r="AD80" s="429"/>
      <c r="AE80" s="188"/>
      <c r="AF80" s="188"/>
      <c r="AG80" s="188"/>
      <c r="AH80" s="188"/>
      <c r="AI80" s="188"/>
      <c r="AJ80" s="188"/>
      <c r="AK80" s="188"/>
      <c r="AL80" s="188"/>
      <c r="AM80" s="188"/>
      <c r="AN80" s="188"/>
      <c r="AO80" s="188"/>
      <c r="AP80" s="188"/>
      <c r="AQ80" s="188"/>
      <c r="AR80" s="188"/>
      <c r="AS80" s="188"/>
      <c r="AT80" s="188"/>
      <c r="AU80" s="188"/>
      <c r="AV80" s="188"/>
    </row>
    <row r="81" spans="1:48" s="647" customFormat="1" ht="15.75" x14ac:dyDescent="0.2">
      <c r="A81" s="431" t="s">
        <v>608</v>
      </c>
      <c r="B81" s="431" t="s">
        <v>418</v>
      </c>
      <c r="C81" s="431"/>
      <c r="D81" s="431"/>
      <c r="E81" s="327" t="s">
        <v>75</v>
      </c>
      <c r="F81" s="52">
        <v>2</v>
      </c>
      <c r="G81" s="70" t="s">
        <v>611</v>
      </c>
      <c r="H81" s="72" t="s">
        <v>612</v>
      </c>
      <c r="I81" s="440"/>
      <c r="J81" s="313">
        <v>1</v>
      </c>
      <c r="K81" s="441">
        <f t="shared" si="82"/>
        <v>1</v>
      </c>
      <c r="L81" s="441">
        <f t="shared" si="83"/>
        <v>0</v>
      </c>
      <c r="M81" s="314">
        <v>26</v>
      </c>
      <c r="N81" s="344">
        <v>1</v>
      </c>
      <c r="O81" s="442">
        <f t="shared" si="84"/>
        <v>1</v>
      </c>
      <c r="P81" s="442">
        <f t="shared" si="85"/>
        <v>0</v>
      </c>
      <c r="Q81" s="314">
        <v>26</v>
      </c>
      <c r="R81" s="395">
        <f t="shared" si="86"/>
        <v>124.80000000000001</v>
      </c>
      <c r="S81" s="437">
        <f t="shared" si="87"/>
        <v>26</v>
      </c>
      <c r="T81" s="437">
        <f t="shared" si="88"/>
        <v>26</v>
      </c>
      <c r="U81" s="437">
        <f t="shared" si="89"/>
        <v>31.2</v>
      </c>
      <c r="V81" s="437">
        <f t="shared" si="90"/>
        <v>26</v>
      </c>
      <c r="W81" s="437">
        <f t="shared" si="91"/>
        <v>7.8</v>
      </c>
      <c r="X81" s="437">
        <f t="shared" si="92"/>
        <v>7.8</v>
      </c>
      <c r="Y81" s="437">
        <f t="shared" si="93"/>
        <v>52</v>
      </c>
      <c r="Z81" s="437">
        <f t="shared" si="93"/>
        <v>33.799999999999997</v>
      </c>
      <c r="AA81" s="437">
        <f t="shared" si="93"/>
        <v>39</v>
      </c>
      <c r="AB81" s="438"/>
      <c r="AC81" s="439">
        <f t="shared" si="94"/>
        <v>0</v>
      </c>
      <c r="AD81" s="429"/>
      <c r="AE81" s="188"/>
      <c r="AF81" s="188"/>
      <c r="AG81" s="188"/>
      <c r="AH81" s="188"/>
      <c r="AI81" s="188"/>
      <c r="AJ81" s="188"/>
      <c r="AK81" s="188"/>
      <c r="AL81" s="188"/>
      <c r="AM81" s="188"/>
      <c r="AN81" s="188"/>
      <c r="AO81" s="188"/>
      <c r="AP81" s="188"/>
      <c r="AQ81" s="188"/>
      <c r="AR81" s="188"/>
      <c r="AS81" s="188"/>
      <c r="AT81" s="188"/>
      <c r="AU81" s="188"/>
      <c r="AV81" s="188"/>
    </row>
    <row r="82" spans="1:48" s="647" customFormat="1" ht="15.75" x14ac:dyDescent="0.2">
      <c r="A82" s="431" t="s">
        <v>608</v>
      </c>
      <c r="B82" s="431" t="s">
        <v>418</v>
      </c>
      <c r="C82" s="431"/>
      <c r="D82" s="431"/>
      <c r="E82" s="326" t="s">
        <v>63</v>
      </c>
      <c r="F82" s="52">
        <v>6</v>
      </c>
      <c r="G82" s="70" t="s">
        <v>601</v>
      </c>
      <c r="H82" s="54" t="s">
        <v>602</v>
      </c>
      <c r="I82" s="458"/>
      <c r="J82" s="313">
        <v>0</v>
      </c>
      <c r="K82" s="441">
        <f t="shared" si="82"/>
        <v>0</v>
      </c>
      <c r="L82" s="441">
        <f t="shared" si="83"/>
        <v>0</v>
      </c>
      <c r="M82" s="314">
        <v>0</v>
      </c>
      <c r="N82" s="344">
        <v>0</v>
      </c>
      <c r="O82" s="442">
        <f t="shared" si="84"/>
        <v>0</v>
      </c>
      <c r="P82" s="442">
        <f t="shared" si="85"/>
        <v>0</v>
      </c>
      <c r="Q82" s="314">
        <v>0</v>
      </c>
      <c r="R82" s="395">
        <f t="shared" si="86"/>
        <v>0</v>
      </c>
      <c r="S82" s="437">
        <f t="shared" si="87"/>
        <v>0</v>
      </c>
      <c r="T82" s="437">
        <f t="shared" si="88"/>
        <v>0</v>
      </c>
      <c r="U82" s="437">
        <f t="shared" si="89"/>
        <v>0</v>
      </c>
      <c r="V82" s="437">
        <f t="shared" si="90"/>
        <v>0</v>
      </c>
      <c r="W82" s="437">
        <f t="shared" si="91"/>
        <v>0</v>
      </c>
      <c r="X82" s="437">
        <f t="shared" si="92"/>
        <v>0</v>
      </c>
      <c r="Y82" s="437">
        <f t="shared" si="93"/>
        <v>0</v>
      </c>
      <c r="Z82" s="437">
        <f t="shared" si="93"/>
        <v>0</v>
      </c>
      <c r="AA82" s="437">
        <f t="shared" si="93"/>
        <v>0</v>
      </c>
      <c r="AB82" s="438"/>
      <c r="AC82" s="439">
        <f t="shared" si="94"/>
        <v>0</v>
      </c>
      <c r="AD82" s="429"/>
      <c r="AE82" s="188"/>
      <c r="AF82" s="188"/>
      <c r="AG82" s="188"/>
      <c r="AH82" s="188"/>
      <c r="AI82" s="188"/>
      <c r="AJ82" s="188"/>
      <c r="AK82" s="188"/>
      <c r="AL82" s="188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</row>
    <row r="83" spans="1:48" s="647" customFormat="1" ht="15.75" x14ac:dyDescent="0.2">
      <c r="A83" s="431" t="s">
        <v>608</v>
      </c>
      <c r="B83" s="431" t="s">
        <v>418</v>
      </c>
      <c r="C83" s="431"/>
      <c r="D83" s="431"/>
      <c r="E83" s="327" t="s">
        <v>75</v>
      </c>
      <c r="F83" s="52">
        <v>1</v>
      </c>
      <c r="G83" s="70" t="s">
        <v>567</v>
      </c>
      <c r="H83" s="54" t="s">
        <v>568</v>
      </c>
      <c r="I83" s="440"/>
      <c r="J83" s="313">
        <v>1</v>
      </c>
      <c r="K83" s="441">
        <f t="shared" si="82"/>
        <v>1</v>
      </c>
      <c r="L83" s="441">
        <f t="shared" si="83"/>
        <v>0</v>
      </c>
      <c r="M83" s="314">
        <v>8</v>
      </c>
      <c r="N83" s="344">
        <v>1</v>
      </c>
      <c r="O83" s="442">
        <f t="shared" si="84"/>
        <v>1</v>
      </c>
      <c r="P83" s="442">
        <f t="shared" si="85"/>
        <v>0</v>
      </c>
      <c r="Q83" s="314">
        <v>8</v>
      </c>
      <c r="R83" s="395">
        <f t="shared" si="86"/>
        <v>38.400000000000006</v>
      </c>
      <c r="S83" s="437">
        <f t="shared" si="87"/>
        <v>8</v>
      </c>
      <c r="T83" s="437">
        <f t="shared" si="88"/>
        <v>8</v>
      </c>
      <c r="U83" s="437">
        <f t="shared" si="89"/>
        <v>9.6</v>
      </c>
      <c r="V83" s="437">
        <f t="shared" si="90"/>
        <v>8</v>
      </c>
      <c r="W83" s="437">
        <f t="shared" si="91"/>
        <v>2.4</v>
      </c>
      <c r="X83" s="437">
        <f t="shared" si="92"/>
        <v>2.4</v>
      </c>
      <c r="Y83" s="437">
        <f t="shared" si="93"/>
        <v>16</v>
      </c>
      <c r="Z83" s="437">
        <f t="shared" si="93"/>
        <v>10.4</v>
      </c>
      <c r="AA83" s="437">
        <f t="shared" si="93"/>
        <v>12</v>
      </c>
      <c r="AB83" s="438"/>
      <c r="AC83" s="439">
        <f t="shared" si="94"/>
        <v>0</v>
      </c>
      <c r="AD83" s="429"/>
      <c r="AE83" s="188"/>
      <c r="AF83" s="188"/>
      <c r="AG83" s="188"/>
      <c r="AH83" s="188"/>
      <c r="AI83" s="188"/>
      <c r="AJ83" s="188"/>
      <c r="AK83" s="188"/>
      <c r="AL83" s="188"/>
      <c r="AM83" s="188"/>
      <c r="AN83" s="188"/>
      <c r="AO83" s="188"/>
      <c r="AP83" s="188"/>
      <c r="AQ83" s="188"/>
      <c r="AR83" s="188"/>
      <c r="AS83" s="188"/>
      <c r="AT83" s="188"/>
      <c r="AU83" s="188"/>
      <c r="AV83" s="188"/>
    </row>
    <row r="84" spans="1:48" s="647" customFormat="1" ht="15.75" x14ac:dyDescent="0.2">
      <c r="A84" s="431" t="s">
        <v>608</v>
      </c>
      <c r="B84" s="431" t="s">
        <v>418</v>
      </c>
      <c r="C84" s="431"/>
      <c r="D84" s="431"/>
      <c r="E84" s="350" t="s">
        <v>63</v>
      </c>
      <c r="F84" s="351">
        <v>3</v>
      </c>
      <c r="G84" s="70" t="s">
        <v>613</v>
      </c>
      <c r="H84" s="353" t="s">
        <v>614</v>
      </c>
      <c r="I84" s="440"/>
      <c r="J84" s="313">
        <v>1</v>
      </c>
      <c r="K84" s="441">
        <f t="shared" si="82"/>
        <v>1</v>
      </c>
      <c r="L84" s="441">
        <f t="shared" si="83"/>
        <v>0</v>
      </c>
      <c r="M84" s="314">
        <v>26</v>
      </c>
      <c r="N84" s="344">
        <v>0</v>
      </c>
      <c r="O84" s="442">
        <f t="shared" si="84"/>
        <v>0</v>
      </c>
      <c r="P84" s="442">
        <f t="shared" si="85"/>
        <v>0</v>
      </c>
      <c r="Q84" s="314">
        <v>0</v>
      </c>
      <c r="R84" s="395">
        <f t="shared" si="86"/>
        <v>83.2</v>
      </c>
      <c r="S84" s="437">
        <f t="shared" si="87"/>
        <v>26</v>
      </c>
      <c r="T84" s="437">
        <f t="shared" si="88"/>
        <v>26</v>
      </c>
      <c r="U84" s="437">
        <f t="shared" si="89"/>
        <v>31.2</v>
      </c>
      <c r="V84" s="437">
        <f t="shared" si="90"/>
        <v>0</v>
      </c>
      <c r="W84" s="437">
        <f t="shared" si="91"/>
        <v>0</v>
      </c>
      <c r="X84" s="437">
        <f t="shared" si="92"/>
        <v>0</v>
      </c>
      <c r="Y84" s="437">
        <f t="shared" si="93"/>
        <v>26</v>
      </c>
      <c r="Z84" s="437">
        <f t="shared" si="93"/>
        <v>26</v>
      </c>
      <c r="AA84" s="437">
        <f t="shared" si="93"/>
        <v>31.2</v>
      </c>
      <c r="AB84" s="438"/>
      <c r="AC84" s="439">
        <f t="shared" si="94"/>
        <v>0</v>
      </c>
      <c r="AD84" s="429"/>
      <c r="AE84" s="188"/>
      <c r="AF84" s="188"/>
      <c r="AG84" s="188"/>
      <c r="AH84" s="188"/>
      <c r="AI84" s="188"/>
      <c r="AJ84" s="188"/>
      <c r="AK84" s="188"/>
      <c r="AL84" s="188"/>
      <c r="AM84" s="188"/>
      <c r="AN84" s="188"/>
      <c r="AO84" s="188"/>
      <c r="AP84" s="188"/>
      <c r="AQ84" s="188"/>
      <c r="AR84" s="188"/>
      <c r="AS84" s="188"/>
      <c r="AT84" s="188"/>
      <c r="AU84" s="188"/>
      <c r="AV84" s="188"/>
    </row>
    <row r="85" spans="1:48" s="659" customFormat="1" ht="15.75" x14ac:dyDescent="0.25">
      <c r="A85" s="431" t="s">
        <v>608</v>
      </c>
      <c r="B85" s="431" t="s">
        <v>418</v>
      </c>
      <c r="C85" s="431"/>
      <c r="D85" s="431"/>
      <c r="E85" s="343" t="s">
        <v>32</v>
      </c>
      <c r="F85" s="343">
        <v>5</v>
      </c>
      <c r="G85" s="455" t="s">
        <v>615</v>
      </c>
      <c r="H85" s="459" t="s">
        <v>616</v>
      </c>
      <c r="I85" s="458"/>
      <c r="J85" s="313"/>
      <c r="K85" s="441">
        <f t="shared" si="82"/>
        <v>0</v>
      </c>
      <c r="L85" s="441">
        <f t="shared" si="83"/>
        <v>0</v>
      </c>
      <c r="M85" s="314"/>
      <c r="N85" s="344">
        <v>1</v>
      </c>
      <c r="O85" s="442">
        <f t="shared" si="84"/>
        <v>1</v>
      </c>
      <c r="P85" s="442">
        <f t="shared" si="85"/>
        <v>0</v>
      </c>
      <c r="Q85" s="314">
        <v>26</v>
      </c>
      <c r="R85" s="395">
        <f t="shared" si="86"/>
        <v>41.6</v>
      </c>
      <c r="S85" s="437">
        <f t="shared" si="87"/>
        <v>0</v>
      </c>
      <c r="T85" s="437">
        <f t="shared" si="88"/>
        <v>0</v>
      </c>
      <c r="U85" s="437">
        <f t="shared" si="89"/>
        <v>0</v>
      </c>
      <c r="V85" s="437">
        <f t="shared" si="90"/>
        <v>26</v>
      </c>
      <c r="W85" s="437">
        <f t="shared" si="91"/>
        <v>7.8</v>
      </c>
      <c r="X85" s="437">
        <f t="shared" si="92"/>
        <v>7.8</v>
      </c>
      <c r="Y85" s="437">
        <f t="shared" si="93"/>
        <v>26</v>
      </c>
      <c r="Z85" s="437">
        <f t="shared" si="93"/>
        <v>7.8</v>
      </c>
      <c r="AA85" s="437">
        <f t="shared" si="93"/>
        <v>7.8</v>
      </c>
      <c r="AB85" s="438"/>
      <c r="AC85" s="439">
        <f t="shared" si="94"/>
        <v>0</v>
      </c>
      <c r="AD85" s="429"/>
      <c r="AE85" s="426"/>
      <c r="AF85" s="426"/>
      <c r="AG85" s="426"/>
      <c r="AH85" s="426"/>
      <c r="AI85" s="426"/>
      <c r="AJ85" s="426"/>
      <c r="AK85" s="426"/>
      <c r="AL85" s="426"/>
      <c r="AM85" s="426"/>
      <c r="AN85" s="426"/>
      <c r="AO85" s="426"/>
      <c r="AP85" s="426"/>
      <c r="AQ85" s="426"/>
      <c r="AR85" s="426"/>
      <c r="AS85" s="426"/>
      <c r="AT85" s="426"/>
      <c r="AU85" s="426"/>
      <c r="AV85" s="426"/>
    </row>
    <row r="86" spans="1:48" s="659" customFormat="1" ht="15.75" x14ac:dyDescent="0.25">
      <c r="A86" s="431" t="s">
        <v>608</v>
      </c>
      <c r="B86" s="431" t="s">
        <v>418</v>
      </c>
      <c r="C86" s="431"/>
      <c r="D86" s="431"/>
      <c r="E86" s="343" t="s">
        <v>63</v>
      </c>
      <c r="F86" s="343">
        <v>4</v>
      </c>
      <c r="G86" s="455" t="s">
        <v>617</v>
      </c>
      <c r="H86" s="459" t="s">
        <v>616</v>
      </c>
      <c r="I86" s="440"/>
      <c r="J86" s="313"/>
      <c r="K86" s="441">
        <f t="shared" si="82"/>
        <v>0</v>
      </c>
      <c r="L86" s="441">
        <f t="shared" si="83"/>
        <v>0</v>
      </c>
      <c r="M86" s="314"/>
      <c r="N86" s="344">
        <v>2</v>
      </c>
      <c r="O86" s="460">
        <f t="shared" si="84"/>
        <v>1</v>
      </c>
      <c r="P86" s="460">
        <f t="shared" si="85"/>
        <v>1</v>
      </c>
      <c r="Q86" s="314">
        <v>13</v>
      </c>
      <c r="R86" s="395">
        <f t="shared" si="86"/>
        <v>37.700000000000003</v>
      </c>
      <c r="S86" s="437"/>
      <c r="T86" s="437"/>
      <c r="U86" s="437"/>
      <c r="V86" s="437"/>
      <c r="W86" s="437"/>
      <c r="X86" s="437"/>
      <c r="Y86" s="437"/>
      <c r="Z86" s="437"/>
      <c r="AA86" s="437"/>
      <c r="AB86" s="438"/>
      <c r="AC86" s="439"/>
      <c r="AD86" s="452"/>
      <c r="AE86" s="426"/>
      <c r="AF86" s="426"/>
      <c r="AG86" s="426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</row>
    <row r="87" spans="1:48" s="699" customFormat="1" ht="15.75" x14ac:dyDescent="0.2">
      <c r="A87" s="443" t="s">
        <v>608</v>
      </c>
      <c r="B87" s="443" t="s">
        <v>418</v>
      </c>
      <c r="C87" s="443"/>
      <c r="D87" s="443"/>
      <c r="E87" s="87" t="s">
        <v>28</v>
      </c>
      <c r="F87" s="87"/>
      <c r="G87" s="87"/>
      <c r="H87" s="89"/>
      <c r="I87" s="444"/>
      <c r="J87" s="345"/>
      <c r="K87" s="445">
        <f t="shared" si="82"/>
        <v>0</v>
      </c>
      <c r="L87" s="445">
        <f t="shared" si="83"/>
        <v>0</v>
      </c>
      <c r="M87" s="347"/>
      <c r="N87" s="348"/>
      <c r="O87" s="446">
        <f t="shared" si="84"/>
        <v>0</v>
      </c>
      <c r="P87" s="446">
        <f t="shared" si="85"/>
        <v>0</v>
      </c>
      <c r="Q87" s="347"/>
      <c r="R87" s="703">
        <f>J87*M87*$R$8</f>
        <v>0</v>
      </c>
      <c r="S87" s="447">
        <f>J87*M87*$S$8</f>
        <v>0</v>
      </c>
      <c r="T87" s="447">
        <f>K87*M87*$T$8</f>
        <v>0</v>
      </c>
      <c r="U87" s="447">
        <f>J87*M87*$U$8</f>
        <v>0</v>
      </c>
      <c r="V87" s="447">
        <f>N87*Q87*$V$6</f>
        <v>0</v>
      </c>
      <c r="W87" s="447">
        <f>O87*Q87*$W$6</f>
        <v>0</v>
      </c>
      <c r="X87" s="447">
        <f>N87*Q87*$X$6</f>
        <v>0</v>
      </c>
      <c r="Y87" s="447">
        <f>S87+V87</f>
        <v>0</v>
      </c>
      <c r="Z87" s="447">
        <f>T87+W87</f>
        <v>0</v>
      </c>
      <c r="AA87" s="447">
        <f>U87+X87</f>
        <v>0</v>
      </c>
      <c r="AB87" s="438"/>
      <c r="AC87" s="702">
        <f>R87-Y87-Z87-AA87</f>
        <v>0</v>
      </c>
      <c r="AD87" s="701"/>
      <c r="AE87" s="700"/>
      <c r="AF87" s="700"/>
      <c r="AG87" s="700"/>
      <c r="AH87" s="700"/>
      <c r="AI87" s="700"/>
      <c r="AJ87" s="700"/>
      <c r="AK87" s="700"/>
      <c r="AL87" s="700"/>
      <c r="AM87" s="700"/>
      <c r="AN87" s="700"/>
      <c r="AO87" s="700"/>
      <c r="AP87" s="700"/>
      <c r="AQ87" s="700"/>
      <c r="AR87" s="700"/>
      <c r="AS87" s="700"/>
      <c r="AT87" s="700"/>
      <c r="AU87" s="700"/>
      <c r="AV87" s="700"/>
    </row>
    <row r="88" spans="1:48" s="634" customFormat="1" ht="16.5" thickBot="1" x14ac:dyDescent="0.3">
      <c r="A88" s="698" t="s">
        <v>608</v>
      </c>
      <c r="B88" s="698" t="s">
        <v>418</v>
      </c>
      <c r="C88" s="698"/>
      <c r="D88" s="698"/>
      <c r="E88" s="342"/>
      <c r="F88" s="342"/>
      <c r="G88" s="697"/>
      <c r="H88" s="696" t="s">
        <v>49</v>
      </c>
      <c r="I88" s="695"/>
      <c r="J88" s="694"/>
      <c r="K88" s="692"/>
      <c r="L88" s="692"/>
      <c r="M88" s="691"/>
      <c r="N88" s="693"/>
      <c r="O88" s="692"/>
      <c r="P88" s="692"/>
      <c r="Q88" s="691"/>
      <c r="R88" s="690">
        <f t="shared" ref="R88:AA88" si="95">SUM(R76:R87)</f>
        <v>527.30000000000007</v>
      </c>
      <c r="S88" s="105">
        <f t="shared" si="95"/>
        <v>100</v>
      </c>
      <c r="T88" s="105">
        <f t="shared" si="95"/>
        <v>100</v>
      </c>
      <c r="U88" s="105">
        <f t="shared" si="95"/>
        <v>120</v>
      </c>
      <c r="V88" s="105">
        <f t="shared" si="95"/>
        <v>106</v>
      </c>
      <c r="W88" s="105">
        <f t="shared" si="95"/>
        <v>31.8</v>
      </c>
      <c r="X88" s="105">
        <f t="shared" si="95"/>
        <v>31.8</v>
      </c>
      <c r="Y88" s="105">
        <f t="shared" si="95"/>
        <v>206</v>
      </c>
      <c r="Z88" s="105">
        <f t="shared" si="95"/>
        <v>131.80000000000001</v>
      </c>
      <c r="AA88" s="105">
        <f t="shared" si="95"/>
        <v>151.80000000000001</v>
      </c>
      <c r="AB88" s="674"/>
      <c r="AC88" s="439"/>
      <c r="AD88" s="964">
        <f>R88/1800/0.6</f>
        <v>0.48824074074074086</v>
      </c>
      <c r="AE88" s="188"/>
      <c r="AF88" s="188"/>
      <c r="AG88" s="188"/>
      <c r="AH88" s="188"/>
      <c r="AI88" s="188"/>
      <c r="AJ88" s="188"/>
      <c r="AK88" s="188"/>
      <c r="AL88" s="188"/>
      <c r="AM88" s="188"/>
      <c r="AN88" s="188"/>
      <c r="AO88" s="188"/>
      <c r="AP88" s="188"/>
      <c r="AQ88" s="188"/>
      <c r="AR88" s="188"/>
      <c r="AS88" s="188"/>
      <c r="AT88" s="188"/>
      <c r="AU88" s="188"/>
      <c r="AV88" s="188"/>
    </row>
    <row r="89" spans="1:48" s="647" customFormat="1" ht="16.5" thickTop="1" x14ac:dyDescent="0.2">
      <c r="A89" s="431" t="s">
        <v>382</v>
      </c>
      <c r="B89" s="431" t="s">
        <v>373</v>
      </c>
      <c r="C89" s="431"/>
      <c r="D89" s="431"/>
      <c r="E89" s="319" t="s">
        <v>32</v>
      </c>
      <c r="F89" s="968">
        <v>4</v>
      </c>
      <c r="G89" s="52" t="s">
        <v>474</v>
      </c>
      <c r="H89" s="54" t="s">
        <v>475</v>
      </c>
      <c r="I89" s="965"/>
      <c r="J89" s="313">
        <v>1</v>
      </c>
      <c r="K89" s="441">
        <f t="shared" ref="K89:K98" si="96">IF(J89&gt;0, 1, 0)</f>
        <v>1</v>
      </c>
      <c r="L89" s="441">
        <f t="shared" ref="L89:L98" si="97">J89-K89</f>
        <v>0</v>
      </c>
      <c r="M89" s="314">
        <v>2</v>
      </c>
      <c r="N89" s="344">
        <v>5</v>
      </c>
      <c r="O89" s="442">
        <f t="shared" ref="O89:O98" si="98">IF(N89&gt;0, 1, 0)</f>
        <v>1</v>
      </c>
      <c r="P89" s="442">
        <f t="shared" ref="P89:P98" si="99">N89-O89</f>
        <v>4</v>
      </c>
      <c r="Q89" s="966">
        <v>4</v>
      </c>
      <c r="R89" s="395">
        <f t="shared" ref="R89:R98" si="100">(K89*M89*$R$4)+(L89*M89*$R$5)+(O89*Q89*$R$6)+(P89*Q89*$R$7)</f>
        <v>33.6</v>
      </c>
      <c r="S89" s="437">
        <f t="shared" ref="S89:S97" si="101">J89*M89*$S$4</f>
        <v>2</v>
      </c>
      <c r="T89" s="437">
        <f t="shared" ref="T89:T97" si="102">K89*M89*$T$4</f>
        <v>2</v>
      </c>
      <c r="U89" s="437">
        <f t="shared" ref="U89:U97" si="103">J89*M89*$U$4</f>
        <v>2.4</v>
      </c>
      <c r="V89" s="437">
        <f t="shared" ref="V89:V97" si="104">N89*Q89*$V$6</f>
        <v>20</v>
      </c>
      <c r="W89" s="437">
        <f t="shared" ref="W89:W97" si="105">O89*Q89*$W$6</f>
        <v>1.2</v>
      </c>
      <c r="X89" s="437">
        <f t="shared" ref="X89:X97" si="106">N89*Q89*$X$6</f>
        <v>6</v>
      </c>
      <c r="Y89" s="437">
        <f t="shared" ref="Y89:AA97" si="107">S89+V89</f>
        <v>22</v>
      </c>
      <c r="Z89" s="437">
        <f t="shared" si="107"/>
        <v>3.2</v>
      </c>
      <c r="AA89" s="437">
        <f t="shared" si="107"/>
        <v>8.4</v>
      </c>
      <c r="AB89" s="438"/>
      <c r="AC89" s="439">
        <f t="shared" ref="AC89:AC97" si="108">R89-Y89-Z89-AA89</f>
        <v>0</v>
      </c>
      <c r="AD89" s="452"/>
      <c r="AE89" s="188"/>
      <c r="AF89" s="188"/>
      <c r="AG89" s="188"/>
      <c r="AH89" s="188"/>
      <c r="AI89" s="188"/>
      <c r="AJ89" s="188"/>
      <c r="AK89" s="188"/>
      <c r="AL89" s="188"/>
      <c r="AM89" s="188"/>
      <c r="AN89" s="188"/>
      <c r="AO89" s="188"/>
      <c r="AP89" s="188"/>
      <c r="AQ89" s="188"/>
      <c r="AR89" s="188"/>
      <c r="AS89" s="188"/>
      <c r="AT89" s="188"/>
      <c r="AU89" s="188"/>
      <c r="AV89" s="188"/>
    </row>
    <row r="90" spans="1:48" s="647" customFormat="1" ht="15.75" x14ac:dyDescent="0.2">
      <c r="A90" s="431" t="s">
        <v>382</v>
      </c>
      <c r="B90" s="431" t="s">
        <v>373</v>
      </c>
      <c r="C90" s="431"/>
      <c r="D90" s="431"/>
      <c r="E90" s="319" t="s">
        <v>32</v>
      </c>
      <c r="F90" s="52">
        <v>6</v>
      </c>
      <c r="G90" s="70" t="s">
        <v>618</v>
      </c>
      <c r="H90" s="72" t="s">
        <v>619</v>
      </c>
      <c r="I90" s="440"/>
      <c r="J90" s="313">
        <v>1</v>
      </c>
      <c r="K90" s="441">
        <f t="shared" si="96"/>
        <v>1</v>
      </c>
      <c r="L90" s="441">
        <f t="shared" si="97"/>
        <v>0</v>
      </c>
      <c r="M90" s="314">
        <v>26</v>
      </c>
      <c r="N90" s="344">
        <v>1</v>
      </c>
      <c r="O90" s="442">
        <f t="shared" si="98"/>
        <v>1</v>
      </c>
      <c r="P90" s="442">
        <f t="shared" si="99"/>
        <v>0</v>
      </c>
      <c r="Q90" s="314">
        <v>26</v>
      </c>
      <c r="R90" s="395">
        <f t="shared" si="100"/>
        <v>124.80000000000001</v>
      </c>
      <c r="S90" s="437">
        <f t="shared" si="101"/>
        <v>26</v>
      </c>
      <c r="T90" s="437">
        <f t="shared" si="102"/>
        <v>26</v>
      </c>
      <c r="U90" s="437">
        <f t="shared" si="103"/>
        <v>31.2</v>
      </c>
      <c r="V90" s="437">
        <f t="shared" si="104"/>
        <v>26</v>
      </c>
      <c r="W90" s="437">
        <f t="shared" si="105"/>
        <v>7.8</v>
      </c>
      <c r="X90" s="437">
        <f t="shared" si="106"/>
        <v>7.8</v>
      </c>
      <c r="Y90" s="437">
        <f t="shared" si="107"/>
        <v>52</v>
      </c>
      <c r="Z90" s="437">
        <f t="shared" si="107"/>
        <v>33.799999999999997</v>
      </c>
      <c r="AA90" s="437">
        <f t="shared" si="107"/>
        <v>39</v>
      </c>
      <c r="AB90" s="438"/>
      <c r="AC90" s="439">
        <f t="shared" si="108"/>
        <v>0</v>
      </c>
      <c r="AD90" s="429"/>
      <c r="AE90" s="188"/>
      <c r="AF90" s="188"/>
      <c r="AG90" s="188"/>
      <c r="AH90" s="188"/>
      <c r="AI90" s="188"/>
      <c r="AJ90" s="188"/>
      <c r="AK90" s="188"/>
      <c r="AL90" s="188"/>
      <c r="AM90" s="188"/>
      <c r="AN90" s="188"/>
      <c r="AO90" s="188"/>
      <c r="AP90" s="188"/>
      <c r="AQ90" s="188"/>
      <c r="AR90" s="188"/>
      <c r="AS90" s="188"/>
      <c r="AT90" s="188"/>
      <c r="AU90" s="188"/>
      <c r="AV90" s="188"/>
    </row>
    <row r="91" spans="1:48" s="647" customFormat="1" ht="15.75" x14ac:dyDescent="0.2">
      <c r="A91" s="431" t="s">
        <v>382</v>
      </c>
      <c r="B91" s="431" t="s">
        <v>373</v>
      </c>
      <c r="C91" s="431"/>
      <c r="D91" s="431"/>
      <c r="E91" s="707" t="s">
        <v>37</v>
      </c>
      <c r="F91" s="706">
        <v>2</v>
      </c>
      <c r="G91" s="705" t="s">
        <v>620</v>
      </c>
      <c r="H91" s="704" t="s">
        <v>621</v>
      </c>
      <c r="I91" s="440"/>
      <c r="J91" s="313">
        <v>0</v>
      </c>
      <c r="K91" s="441">
        <f t="shared" si="96"/>
        <v>0</v>
      </c>
      <c r="L91" s="441">
        <f t="shared" si="97"/>
        <v>0</v>
      </c>
      <c r="M91" s="314"/>
      <c r="N91" s="344">
        <v>0</v>
      </c>
      <c r="O91" s="442">
        <f t="shared" si="98"/>
        <v>0</v>
      </c>
      <c r="P91" s="442">
        <f t="shared" si="99"/>
        <v>0</v>
      </c>
      <c r="Q91" s="314"/>
      <c r="R91" s="395">
        <f t="shared" si="100"/>
        <v>0</v>
      </c>
      <c r="S91" s="437">
        <f t="shared" si="101"/>
        <v>0</v>
      </c>
      <c r="T91" s="437">
        <f t="shared" si="102"/>
        <v>0</v>
      </c>
      <c r="U91" s="437">
        <f t="shared" si="103"/>
        <v>0</v>
      </c>
      <c r="V91" s="437">
        <f t="shared" si="104"/>
        <v>0</v>
      </c>
      <c r="W91" s="437">
        <f t="shared" si="105"/>
        <v>0</v>
      </c>
      <c r="X91" s="437">
        <f t="shared" si="106"/>
        <v>0</v>
      </c>
      <c r="Y91" s="437">
        <f t="shared" si="107"/>
        <v>0</v>
      </c>
      <c r="Z91" s="437">
        <f t="shared" si="107"/>
        <v>0</v>
      </c>
      <c r="AA91" s="437">
        <f t="shared" si="107"/>
        <v>0</v>
      </c>
      <c r="AB91" s="438"/>
      <c r="AC91" s="439">
        <f t="shared" si="108"/>
        <v>0</v>
      </c>
      <c r="AD91" s="429"/>
      <c r="AE91" s="188"/>
      <c r="AF91" s="188"/>
      <c r="AG91" s="188"/>
      <c r="AH91" s="188"/>
      <c r="AI91" s="188"/>
      <c r="AJ91" s="188"/>
      <c r="AK91" s="188"/>
      <c r="AL91" s="188"/>
      <c r="AM91" s="188"/>
      <c r="AN91" s="188"/>
      <c r="AO91" s="188"/>
      <c r="AP91" s="188"/>
      <c r="AQ91" s="188"/>
      <c r="AR91" s="188"/>
      <c r="AS91" s="188"/>
      <c r="AT91" s="188"/>
      <c r="AU91" s="188"/>
      <c r="AV91" s="188"/>
    </row>
    <row r="92" spans="1:48" s="647" customFormat="1" ht="15.75" x14ac:dyDescent="0.2">
      <c r="A92" s="431" t="s">
        <v>382</v>
      </c>
      <c r="B92" s="431" t="s">
        <v>373</v>
      </c>
      <c r="C92" s="431"/>
      <c r="D92" s="431"/>
      <c r="E92" s="327" t="s">
        <v>63</v>
      </c>
      <c r="F92" s="52">
        <v>3</v>
      </c>
      <c r="G92" s="70" t="s">
        <v>566</v>
      </c>
      <c r="H92" s="54" t="s">
        <v>540</v>
      </c>
      <c r="I92" s="440"/>
      <c r="J92" s="313">
        <v>1</v>
      </c>
      <c r="K92" s="441">
        <f t="shared" si="96"/>
        <v>1</v>
      </c>
      <c r="L92" s="441">
        <f t="shared" si="97"/>
        <v>0</v>
      </c>
      <c r="M92" s="314">
        <v>26</v>
      </c>
      <c r="N92" s="344">
        <v>1</v>
      </c>
      <c r="O92" s="442">
        <f t="shared" si="98"/>
        <v>1</v>
      </c>
      <c r="P92" s="442">
        <f t="shared" si="99"/>
        <v>0</v>
      </c>
      <c r="Q92" s="314">
        <v>26</v>
      </c>
      <c r="R92" s="395">
        <f t="shared" si="100"/>
        <v>124.80000000000001</v>
      </c>
      <c r="S92" s="437">
        <f t="shared" si="101"/>
        <v>26</v>
      </c>
      <c r="T92" s="437">
        <f t="shared" si="102"/>
        <v>26</v>
      </c>
      <c r="U92" s="437">
        <f t="shared" si="103"/>
        <v>31.2</v>
      </c>
      <c r="V92" s="437">
        <f t="shared" si="104"/>
        <v>26</v>
      </c>
      <c r="W92" s="437">
        <f t="shared" si="105"/>
        <v>7.8</v>
      </c>
      <c r="X92" s="437">
        <f t="shared" si="106"/>
        <v>7.8</v>
      </c>
      <c r="Y92" s="437">
        <f t="shared" si="107"/>
        <v>52</v>
      </c>
      <c r="Z92" s="437">
        <f t="shared" si="107"/>
        <v>33.799999999999997</v>
      </c>
      <c r="AA92" s="437">
        <f t="shared" si="107"/>
        <v>39</v>
      </c>
      <c r="AB92" s="438"/>
      <c r="AC92" s="439">
        <f t="shared" si="108"/>
        <v>0</v>
      </c>
      <c r="AD92" s="429"/>
      <c r="AE92" s="188"/>
      <c r="AF92" s="188"/>
      <c r="AG92" s="188"/>
      <c r="AH92" s="188"/>
      <c r="AI92" s="188"/>
      <c r="AJ92" s="188"/>
      <c r="AK92" s="188"/>
      <c r="AL92" s="188"/>
      <c r="AM92" s="188"/>
      <c r="AN92" s="188"/>
      <c r="AO92" s="188"/>
      <c r="AP92" s="188"/>
      <c r="AQ92" s="188"/>
      <c r="AR92" s="188"/>
      <c r="AS92" s="188"/>
      <c r="AT92" s="188"/>
      <c r="AU92" s="188"/>
      <c r="AV92" s="188"/>
    </row>
    <row r="93" spans="1:48" s="647" customFormat="1" ht="15.75" x14ac:dyDescent="0.2">
      <c r="A93" s="431" t="s">
        <v>382</v>
      </c>
      <c r="B93" s="431" t="s">
        <v>373</v>
      </c>
      <c r="C93" s="431"/>
      <c r="D93" s="431"/>
      <c r="E93" s="327" t="s">
        <v>63</v>
      </c>
      <c r="F93" s="52">
        <v>6</v>
      </c>
      <c r="G93" s="70" t="s">
        <v>622</v>
      </c>
      <c r="H93" s="54" t="s">
        <v>623</v>
      </c>
      <c r="I93" s="440"/>
      <c r="J93" s="313">
        <v>1</v>
      </c>
      <c r="K93" s="441">
        <f t="shared" si="96"/>
        <v>1</v>
      </c>
      <c r="L93" s="441">
        <f t="shared" si="97"/>
        <v>0</v>
      </c>
      <c r="M93" s="314">
        <v>26</v>
      </c>
      <c r="N93" s="344">
        <v>1</v>
      </c>
      <c r="O93" s="442">
        <f t="shared" si="98"/>
        <v>1</v>
      </c>
      <c r="P93" s="442">
        <f t="shared" si="99"/>
        <v>0</v>
      </c>
      <c r="Q93" s="314">
        <v>13</v>
      </c>
      <c r="R93" s="395">
        <f t="shared" si="100"/>
        <v>104</v>
      </c>
      <c r="S93" s="437">
        <f t="shared" si="101"/>
        <v>26</v>
      </c>
      <c r="T93" s="437">
        <f t="shared" si="102"/>
        <v>26</v>
      </c>
      <c r="U93" s="437">
        <f t="shared" si="103"/>
        <v>31.2</v>
      </c>
      <c r="V93" s="437">
        <f t="shared" si="104"/>
        <v>13</v>
      </c>
      <c r="W93" s="437">
        <f t="shared" si="105"/>
        <v>3.9</v>
      </c>
      <c r="X93" s="437">
        <f t="shared" si="106"/>
        <v>3.9</v>
      </c>
      <c r="Y93" s="437">
        <f t="shared" si="107"/>
        <v>39</v>
      </c>
      <c r="Z93" s="437">
        <f t="shared" si="107"/>
        <v>29.9</v>
      </c>
      <c r="AA93" s="437">
        <f t="shared" si="107"/>
        <v>35.1</v>
      </c>
      <c r="AB93" s="438"/>
      <c r="AC93" s="439">
        <f t="shared" si="108"/>
        <v>0</v>
      </c>
      <c r="AD93" s="429"/>
      <c r="AE93" s="188"/>
      <c r="AF93" s="188"/>
      <c r="AG93" s="188"/>
      <c r="AH93" s="188"/>
      <c r="AI93" s="188"/>
      <c r="AJ93" s="188"/>
      <c r="AK93" s="188"/>
      <c r="AL93" s="188"/>
      <c r="AM93" s="188"/>
      <c r="AN93" s="188"/>
      <c r="AO93" s="188"/>
      <c r="AP93" s="188"/>
      <c r="AQ93" s="188"/>
      <c r="AR93" s="188"/>
      <c r="AS93" s="188"/>
      <c r="AT93" s="188"/>
      <c r="AU93" s="188"/>
      <c r="AV93" s="188"/>
    </row>
    <row r="94" spans="1:48" s="647" customFormat="1" ht="15.75" x14ac:dyDescent="0.2">
      <c r="A94" s="431" t="s">
        <v>382</v>
      </c>
      <c r="B94" s="431" t="s">
        <v>373</v>
      </c>
      <c r="C94" s="431"/>
      <c r="D94" s="431"/>
      <c r="E94" s="343" t="s">
        <v>63</v>
      </c>
      <c r="F94" s="343">
        <v>4</v>
      </c>
      <c r="G94" s="455" t="s">
        <v>586</v>
      </c>
      <c r="H94" s="54" t="s">
        <v>587</v>
      </c>
      <c r="I94" s="440"/>
      <c r="J94" s="313">
        <v>1</v>
      </c>
      <c r="K94" s="441">
        <f t="shared" si="96"/>
        <v>1</v>
      </c>
      <c r="L94" s="441">
        <f t="shared" si="97"/>
        <v>0</v>
      </c>
      <c r="M94" s="314">
        <v>6</v>
      </c>
      <c r="N94" s="344">
        <v>2</v>
      </c>
      <c r="O94" s="442">
        <f t="shared" si="98"/>
        <v>1</v>
      </c>
      <c r="P94" s="442">
        <f t="shared" si="99"/>
        <v>1</v>
      </c>
      <c r="Q94" s="314">
        <v>9</v>
      </c>
      <c r="R94" s="395">
        <f t="shared" si="100"/>
        <v>45.300000000000004</v>
      </c>
      <c r="S94" s="437">
        <f t="shared" si="101"/>
        <v>6</v>
      </c>
      <c r="T94" s="437">
        <f t="shared" si="102"/>
        <v>6</v>
      </c>
      <c r="U94" s="437">
        <f t="shared" si="103"/>
        <v>7.1999999999999993</v>
      </c>
      <c r="V94" s="437">
        <f t="shared" si="104"/>
        <v>18</v>
      </c>
      <c r="W94" s="437">
        <f t="shared" si="105"/>
        <v>2.6999999999999997</v>
      </c>
      <c r="X94" s="437">
        <f t="shared" si="106"/>
        <v>5.3999999999999995</v>
      </c>
      <c r="Y94" s="437">
        <f t="shared" si="107"/>
        <v>24</v>
      </c>
      <c r="Z94" s="437">
        <f t="shared" si="107"/>
        <v>8.6999999999999993</v>
      </c>
      <c r="AA94" s="437">
        <f t="shared" si="107"/>
        <v>12.599999999999998</v>
      </c>
      <c r="AB94" s="438"/>
      <c r="AC94" s="439">
        <f t="shared" si="108"/>
        <v>0</v>
      </c>
      <c r="AD94" s="429"/>
      <c r="AE94" s="188"/>
      <c r="AF94" s="188"/>
      <c r="AG94" s="188"/>
      <c r="AH94" s="188"/>
      <c r="AI94" s="188"/>
      <c r="AJ94" s="188"/>
      <c r="AK94" s="188"/>
      <c r="AL94" s="188"/>
      <c r="AM94" s="188"/>
      <c r="AN94" s="188"/>
      <c r="AO94" s="188"/>
      <c r="AP94" s="188"/>
      <c r="AQ94" s="188"/>
      <c r="AR94" s="188"/>
      <c r="AS94" s="188"/>
      <c r="AT94" s="188"/>
      <c r="AU94" s="188"/>
      <c r="AV94" s="188"/>
    </row>
    <row r="95" spans="1:48" s="647" customFormat="1" ht="15.75" x14ac:dyDescent="0.2">
      <c r="A95" s="431" t="s">
        <v>382</v>
      </c>
      <c r="B95" s="431" t="s">
        <v>373</v>
      </c>
      <c r="C95" s="431"/>
      <c r="D95" s="431"/>
      <c r="E95" s="326" t="s">
        <v>37</v>
      </c>
      <c r="F95" s="52">
        <v>2</v>
      </c>
      <c r="G95" s="70" t="s">
        <v>555</v>
      </c>
      <c r="H95" s="54" t="s">
        <v>556</v>
      </c>
      <c r="I95" s="440"/>
      <c r="J95" s="313">
        <v>1</v>
      </c>
      <c r="K95" s="441">
        <f t="shared" si="96"/>
        <v>1</v>
      </c>
      <c r="L95" s="441">
        <f t="shared" si="97"/>
        <v>0</v>
      </c>
      <c r="M95" s="314">
        <v>6</v>
      </c>
      <c r="N95" s="344">
        <v>1</v>
      </c>
      <c r="O95" s="442">
        <f t="shared" si="98"/>
        <v>1</v>
      </c>
      <c r="P95" s="442">
        <f t="shared" si="99"/>
        <v>0</v>
      </c>
      <c r="Q95" s="314">
        <v>6</v>
      </c>
      <c r="R95" s="395">
        <f t="shared" si="100"/>
        <v>28.800000000000004</v>
      </c>
      <c r="S95" s="437">
        <f t="shared" si="101"/>
        <v>6</v>
      </c>
      <c r="T95" s="437">
        <f t="shared" si="102"/>
        <v>6</v>
      </c>
      <c r="U95" s="437">
        <f t="shared" si="103"/>
        <v>7.1999999999999993</v>
      </c>
      <c r="V95" s="437">
        <f t="shared" si="104"/>
        <v>6</v>
      </c>
      <c r="W95" s="437">
        <f t="shared" si="105"/>
        <v>1.7999999999999998</v>
      </c>
      <c r="X95" s="437">
        <f t="shared" si="106"/>
        <v>1.7999999999999998</v>
      </c>
      <c r="Y95" s="437">
        <f t="shared" si="107"/>
        <v>12</v>
      </c>
      <c r="Z95" s="437">
        <f t="shared" si="107"/>
        <v>7.8</v>
      </c>
      <c r="AA95" s="437">
        <f t="shared" si="107"/>
        <v>9</v>
      </c>
      <c r="AB95" s="438"/>
      <c r="AC95" s="439">
        <f t="shared" si="108"/>
        <v>0</v>
      </c>
      <c r="AD95" s="429"/>
      <c r="AE95" s="188"/>
      <c r="AF95" s="188"/>
      <c r="AG95" s="188"/>
      <c r="AH95" s="188"/>
      <c r="AI95" s="188"/>
      <c r="AJ95" s="188"/>
      <c r="AK95" s="188"/>
      <c r="AL95" s="188"/>
      <c r="AM95" s="188"/>
      <c r="AN95" s="188"/>
      <c r="AO95" s="188"/>
      <c r="AP95" s="188"/>
      <c r="AQ95" s="188"/>
      <c r="AR95" s="188"/>
      <c r="AS95" s="188"/>
      <c r="AT95" s="188"/>
      <c r="AU95" s="188"/>
      <c r="AV95" s="188"/>
    </row>
    <row r="96" spans="1:48" s="647" customFormat="1" ht="15.75" x14ac:dyDescent="0.2">
      <c r="A96" s="431" t="s">
        <v>382</v>
      </c>
      <c r="B96" s="431" t="s">
        <v>373</v>
      </c>
      <c r="C96" s="431"/>
      <c r="D96" s="431"/>
      <c r="E96" s="327" t="s">
        <v>63</v>
      </c>
      <c r="F96" s="52">
        <v>5</v>
      </c>
      <c r="G96" s="70" t="s">
        <v>582</v>
      </c>
      <c r="H96" s="54" t="s">
        <v>583</v>
      </c>
      <c r="I96" s="440"/>
      <c r="J96" s="313"/>
      <c r="K96" s="441">
        <f t="shared" si="96"/>
        <v>0</v>
      </c>
      <c r="L96" s="441">
        <f t="shared" si="97"/>
        <v>0</v>
      </c>
      <c r="M96" s="314"/>
      <c r="N96" s="344">
        <v>0</v>
      </c>
      <c r="O96" s="442">
        <f t="shared" si="98"/>
        <v>0</v>
      </c>
      <c r="P96" s="442">
        <f t="shared" si="99"/>
        <v>0</v>
      </c>
      <c r="Q96" s="314">
        <v>0</v>
      </c>
      <c r="R96" s="395">
        <f t="shared" si="100"/>
        <v>0</v>
      </c>
      <c r="S96" s="437">
        <f t="shared" si="101"/>
        <v>0</v>
      </c>
      <c r="T96" s="437">
        <f t="shared" si="102"/>
        <v>0</v>
      </c>
      <c r="U96" s="437">
        <f t="shared" si="103"/>
        <v>0</v>
      </c>
      <c r="V96" s="437">
        <f t="shared" si="104"/>
        <v>0</v>
      </c>
      <c r="W96" s="437">
        <f t="shared" si="105"/>
        <v>0</v>
      </c>
      <c r="X96" s="437">
        <f t="shared" si="106"/>
        <v>0</v>
      </c>
      <c r="Y96" s="437">
        <f t="shared" si="107"/>
        <v>0</v>
      </c>
      <c r="Z96" s="437">
        <f t="shared" si="107"/>
        <v>0</v>
      </c>
      <c r="AA96" s="437">
        <f t="shared" si="107"/>
        <v>0</v>
      </c>
      <c r="AB96" s="438"/>
      <c r="AC96" s="439">
        <f t="shared" si="108"/>
        <v>0</v>
      </c>
      <c r="AD96" s="429"/>
      <c r="AE96" s="188"/>
      <c r="AF96" s="188"/>
      <c r="AG96" s="188"/>
      <c r="AH96" s="188"/>
      <c r="AI96" s="188"/>
      <c r="AJ96" s="188"/>
      <c r="AK96" s="188"/>
      <c r="AL96" s="188"/>
      <c r="AM96" s="188"/>
      <c r="AN96" s="188"/>
      <c r="AO96" s="188"/>
      <c r="AP96" s="188"/>
      <c r="AQ96" s="188"/>
      <c r="AR96" s="188"/>
      <c r="AS96" s="188"/>
      <c r="AT96" s="188"/>
      <c r="AU96" s="188"/>
      <c r="AV96" s="188"/>
    </row>
    <row r="97" spans="1:48" s="647" customFormat="1" ht="15.75" x14ac:dyDescent="0.2">
      <c r="A97" s="431" t="s">
        <v>382</v>
      </c>
      <c r="B97" s="431" t="s">
        <v>373</v>
      </c>
      <c r="C97" s="431"/>
      <c r="D97" s="431"/>
      <c r="E97" s="319" t="s">
        <v>32</v>
      </c>
      <c r="F97" s="52">
        <v>3</v>
      </c>
      <c r="G97" s="70" t="s">
        <v>539</v>
      </c>
      <c r="H97" s="54" t="s">
        <v>540</v>
      </c>
      <c r="I97" s="440"/>
      <c r="J97" s="313"/>
      <c r="K97" s="441">
        <f t="shared" si="96"/>
        <v>0</v>
      </c>
      <c r="L97" s="441">
        <f t="shared" si="97"/>
        <v>0</v>
      </c>
      <c r="M97" s="314"/>
      <c r="N97" s="344">
        <v>1</v>
      </c>
      <c r="O97" s="442">
        <f t="shared" si="98"/>
        <v>1</v>
      </c>
      <c r="P97" s="442">
        <f t="shared" si="99"/>
        <v>0</v>
      </c>
      <c r="Q97" s="314">
        <v>26</v>
      </c>
      <c r="R97" s="395">
        <f t="shared" si="100"/>
        <v>41.6</v>
      </c>
      <c r="S97" s="437">
        <f t="shared" si="101"/>
        <v>0</v>
      </c>
      <c r="T97" s="437">
        <f t="shared" si="102"/>
        <v>0</v>
      </c>
      <c r="U97" s="437">
        <f t="shared" si="103"/>
        <v>0</v>
      </c>
      <c r="V97" s="437">
        <f t="shared" si="104"/>
        <v>26</v>
      </c>
      <c r="W97" s="437">
        <f t="shared" si="105"/>
        <v>7.8</v>
      </c>
      <c r="X97" s="437">
        <f t="shared" si="106"/>
        <v>7.8</v>
      </c>
      <c r="Y97" s="437">
        <f t="shared" si="107"/>
        <v>26</v>
      </c>
      <c r="Z97" s="437">
        <f t="shared" si="107"/>
        <v>7.8</v>
      </c>
      <c r="AA97" s="437">
        <f t="shared" si="107"/>
        <v>7.8</v>
      </c>
      <c r="AB97" s="438"/>
      <c r="AC97" s="439">
        <f t="shared" si="108"/>
        <v>0</v>
      </c>
      <c r="AD97" s="429"/>
      <c r="AE97" s="188"/>
      <c r="AF97" s="188"/>
      <c r="AG97" s="188"/>
      <c r="AH97" s="188"/>
      <c r="AI97" s="188"/>
      <c r="AJ97" s="188"/>
      <c r="AK97" s="188"/>
      <c r="AL97" s="188"/>
      <c r="AM97" s="188"/>
      <c r="AN97" s="188"/>
      <c r="AO97" s="188"/>
      <c r="AP97" s="188"/>
      <c r="AQ97" s="188"/>
      <c r="AR97" s="188"/>
      <c r="AS97" s="188"/>
      <c r="AT97" s="188"/>
      <c r="AU97" s="188"/>
      <c r="AV97" s="188"/>
    </row>
    <row r="98" spans="1:48" s="659" customFormat="1" ht="15.75" x14ac:dyDescent="0.25">
      <c r="A98" s="431" t="s">
        <v>382</v>
      </c>
      <c r="B98" s="431" t="s">
        <v>373</v>
      </c>
      <c r="C98" s="431"/>
      <c r="D98" s="431"/>
      <c r="E98" s="343" t="s">
        <v>32</v>
      </c>
      <c r="F98" s="343">
        <v>5</v>
      </c>
      <c r="G98" s="455" t="s">
        <v>624</v>
      </c>
      <c r="H98" s="54" t="s">
        <v>625</v>
      </c>
      <c r="I98" s="440"/>
      <c r="J98" s="313">
        <v>0</v>
      </c>
      <c r="K98" s="441">
        <f t="shared" si="96"/>
        <v>0</v>
      </c>
      <c r="L98" s="441">
        <f t="shared" si="97"/>
        <v>0</v>
      </c>
      <c r="M98" s="314">
        <v>0</v>
      </c>
      <c r="N98" s="344">
        <v>0</v>
      </c>
      <c r="O98" s="442">
        <f t="shared" si="98"/>
        <v>0</v>
      </c>
      <c r="P98" s="442">
        <f t="shared" si="99"/>
        <v>0</v>
      </c>
      <c r="Q98" s="314">
        <v>0</v>
      </c>
      <c r="R98" s="395">
        <f t="shared" si="100"/>
        <v>0</v>
      </c>
      <c r="S98" s="437"/>
      <c r="T98" s="437"/>
      <c r="U98" s="437"/>
      <c r="V98" s="437"/>
      <c r="W98" s="437"/>
      <c r="X98" s="437"/>
      <c r="Y98" s="437"/>
      <c r="Z98" s="437"/>
      <c r="AA98" s="437"/>
      <c r="AB98" s="438"/>
      <c r="AC98" s="439"/>
      <c r="AD98" s="429"/>
      <c r="AE98" s="426"/>
      <c r="AF98" s="426"/>
      <c r="AG98" s="426"/>
      <c r="AH98" s="426"/>
      <c r="AI98" s="426"/>
      <c r="AJ98" s="426"/>
      <c r="AK98" s="426"/>
      <c r="AL98" s="426"/>
      <c r="AM98" s="426"/>
      <c r="AN98" s="426"/>
      <c r="AO98" s="426"/>
      <c r="AP98" s="426"/>
      <c r="AQ98" s="426"/>
      <c r="AR98" s="426"/>
      <c r="AS98" s="426"/>
      <c r="AT98" s="426"/>
      <c r="AU98" s="426"/>
      <c r="AV98" s="426"/>
    </row>
    <row r="99" spans="1:48" s="634" customFormat="1" ht="16.5" thickBot="1" x14ac:dyDescent="0.3">
      <c r="A99" s="698" t="s">
        <v>382</v>
      </c>
      <c r="B99" s="698" t="s">
        <v>373</v>
      </c>
      <c r="C99" s="698"/>
      <c r="D99" s="698"/>
      <c r="E99" s="342"/>
      <c r="F99" s="342"/>
      <c r="G99" s="697"/>
      <c r="H99" s="696" t="s">
        <v>49</v>
      </c>
      <c r="I99" s="695"/>
      <c r="J99" s="694"/>
      <c r="K99" s="692"/>
      <c r="L99" s="692"/>
      <c r="M99" s="691"/>
      <c r="N99" s="693"/>
      <c r="O99" s="692"/>
      <c r="P99" s="692"/>
      <c r="Q99" s="691"/>
      <c r="R99" s="690">
        <f t="shared" ref="R99:AA99" si="109">SUM(R89:R98)</f>
        <v>502.90000000000009</v>
      </c>
      <c r="S99" s="105">
        <f t="shared" si="109"/>
        <v>92</v>
      </c>
      <c r="T99" s="105">
        <f t="shared" si="109"/>
        <v>92</v>
      </c>
      <c r="U99" s="105">
        <f t="shared" si="109"/>
        <v>110.4</v>
      </c>
      <c r="V99" s="105">
        <f t="shared" si="109"/>
        <v>135</v>
      </c>
      <c r="W99" s="105">
        <f t="shared" si="109"/>
        <v>33</v>
      </c>
      <c r="X99" s="105">
        <f t="shared" si="109"/>
        <v>40.499999999999993</v>
      </c>
      <c r="Y99" s="105">
        <f t="shared" si="109"/>
        <v>227</v>
      </c>
      <c r="Z99" s="105">
        <f t="shared" si="109"/>
        <v>124.99999999999999</v>
      </c>
      <c r="AA99" s="105">
        <f t="shared" si="109"/>
        <v>150.9</v>
      </c>
      <c r="AB99" s="674"/>
      <c r="AC99" s="439"/>
      <c r="AD99" s="964">
        <f>R99/1800/0.6</f>
        <v>0.46564814814814831</v>
      </c>
      <c r="AE99" s="188"/>
      <c r="AF99" s="188"/>
      <c r="AG99" s="188"/>
      <c r="AH99" s="188"/>
      <c r="AI99" s="188"/>
      <c r="AJ99" s="188"/>
      <c r="AK99" s="188"/>
      <c r="AL99" s="188"/>
      <c r="AM99" s="188"/>
      <c r="AN99" s="188"/>
      <c r="AO99" s="188"/>
      <c r="AP99" s="188"/>
      <c r="AQ99" s="188"/>
      <c r="AR99" s="188"/>
      <c r="AS99" s="188"/>
      <c r="AT99" s="188"/>
      <c r="AU99" s="188"/>
      <c r="AV99" s="188"/>
    </row>
    <row r="100" spans="1:48" s="647" customFormat="1" ht="16.5" thickTop="1" x14ac:dyDescent="0.2">
      <c r="A100" s="431" t="s">
        <v>626</v>
      </c>
      <c r="B100" s="431" t="s">
        <v>627</v>
      </c>
      <c r="C100" s="431"/>
      <c r="D100" s="431"/>
      <c r="E100" s="319" t="s">
        <v>32</v>
      </c>
      <c r="F100" s="968">
        <v>4</v>
      </c>
      <c r="G100" s="52" t="s">
        <v>474</v>
      </c>
      <c r="H100" s="54" t="s">
        <v>475</v>
      </c>
      <c r="I100" s="965"/>
      <c r="J100" s="313"/>
      <c r="K100" s="441">
        <f t="shared" ref="K100:K109" si="110">IF(J100&gt;0, 1, 0)</f>
        <v>0</v>
      </c>
      <c r="L100" s="441">
        <f t="shared" ref="L100:L109" si="111">J100-K100</f>
        <v>0</v>
      </c>
      <c r="M100" s="314"/>
      <c r="N100" s="344"/>
      <c r="O100" s="442">
        <f t="shared" ref="O100:O109" si="112">IF(N100&gt;0, 1, 0)</f>
        <v>0</v>
      </c>
      <c r="P100" s="442">
        <f t="shared" ref="P100:P109" si="113">N100-O100</f>
        <v>0</v>
      </c>
      <c r="Q100" s="966"/>
      <c r="R100" s="395">
        <f t="shared" ref="R100:R107" si="114">(K100*M100*$R$4)+(L100*M100*$R$5)+(O100*Q100*$R$6)+(P100*Q100*$R$7)</f>
        <v>0</v>
      </c>
      <c r="S100" s="437">
        <f t="shared" ref="S100:S108" si="115">J100*M100*$S$4</f>
        <v>0</v>
      </c>
      <c r="T100" s="437">
        <f t="shared" ref="T100:T108" si="116">K100*M100*$T$4</f>
        <v>0</v>
      </c>
      <c r="U100" s="437">
        <f t="shared" ref="U100:U108" si="117">J100*M100*$U$4</f>
        <v>0</v>
      </c>
      <c r="V100" s="437">
        <f t="shared" ref="V100:V109" si="118">N100*Q100*$V$6</f>
        <v>0</v>
      </c>
      <c r="W100" s="437">
        <f t="shared" ref="W100:W109" si="119">O100*Q100*$W$6</f>
        <v>0</v>
      </c>
      <c r="X100" s="437">
        <f t="shared" ref="X100:X109" si="120">N100*Q100*$X$6</f>
        <v>0</v>
      </c>
      <c r="Y100" s="437">
        <f t="shared" ref="Y100:AA109" si="121">S100+V100</f>
        <v>0</v>
      </c>
      <c r="Z100" s="437">
        <f t="shared" si="121"/>
        <v>0</v>
      </c>
      <c r="AA100" s="437">
        <f t="shared" si="121"/>
        <v>0</v>
      </c>
      <c r="AB100" s="438"/>
      <c r="AC100" s="439">
        <f t="shared" ref="AC100:AC109" si="122">R100-Y100-Z100-AA100</f>
        <v>0</v>
      </c>
      <c r="AD100" s="429"/>
      <c r="AE100" s="188"/>
      <c r="AF100" s="188"/>
      <c r="AG100" s="188"/>
      <c r="AH100" s="188"/>
      <c r="AI100" s="188"/>
      <c r="AJ100" s="188"/>
      <c r="AK100" s="188"/>
      <c r="AL100" s="188"/>
      <c r="AM100" s="188"/>
      <c r="AN100" s="188"/>
      <c r="AO100" s="188"/>
      <c r="AP100" s="188"/>
      <c r="AQ100" s="188"/>
      <c r="AR100" s="188"/>
      <c r="AS100" s="188"/>
      <c r="AT100" s="188"/>
      <c r="AU100" s="188"/>
      <c r="AV100" s="188"/>
    </row>
    <row r="101" spans="1:48" s="647" customFormat="1" ht="15.75" x14ac:dyDescent="0.2">
      <c r="A101" s="431" t="s">
        <v>626</v>
      </c>
      <c r="B101" s="431" t="s">
        <v>627</v>
      </c>
      <c r="C101" s="431"/>
      <c r="D101" s="431"/>
      <c r="E101" s="319" t="s">
        <v>32</v>
      </c>
      <c r="F101" s="52">
        <v>6</v>
      </c>
      <c r="G101" s="70" t="s">
        <v>628</v>
      </c>
      <c r="H101" s="72" t="s">
        <v>629</v>
      </c>
      <c r="I101" s="440"/>
      <c r="J101" s="313">
        <v>1</v>
      </c>
      <c r="K101" s="441">
        <f t="shared" si="110"/>
        <v>1</v>
      </c>
      <c r="L101" s="441">
        <f t="shared" si="111"/>
        <v>0</v>
      </c>
      <c r="M101" s="314">
        <v>26</v>
      </c>
      <c r="N101" s="344">
        <v>1</v>
      </c>
      <c r="O101" s="442">
        <f t="shared" si="112"/>
        <v>1</v>
      </c>
      <c r="P101" s="442">
        <f t="shared" si="113"/>
        <v>0</v>
      </c>
      <c r="Q101" s="314">
        <v>26</v>
      </c>
      <c r="R101" s="395">
        <f t="shared" si="114"/>
        <v>124.80000000000001</v>
      </c>
      <c r="S101" s="437">
        <f t="shared" si="115"/>
        <v>26</v>
      </c>
      <c r="T101" s="437">
        <f t="shared" si="116"/>
        <v>26</v>
      </c>
      <c r="U101" s="437">
        <f t="shared" si="117"/>
        <v>31.2</v>
      </c>
      <c r="V101" s="437">
        <f t="shared" si="118"/>
        <v>26</v>
      </c>
      <c r="W101" s="437">
        <f t="shared" si="119"/>
        <v>7.8</v>
      </c>
      <c r="X101" s="437">
        <f t="shared" si="120"/>
        <v>7.8</v>
      </c>
      <c r="Y101" s="437">
        <f t="shared" si="121"/>
        <v>52</v>
      </c>
      <c r="Z101" s="437">
        <f t="shared" si="121"/>
        <v>33.799999999999997</v>
      </c>
      <c r="AA101" s="437">
        <f t="shared" si="121"/>
        <v>39</v>
      </c>
      <c r="AB101" s="438"/>
      <c r="AC101" s="439">
        <f t="shared" si="122"/>
        <v>0</v>
      </c>
      <c r="AD101" s="429"/>
      <c r="AE101" s="188"/>
      <c r="AF101" s="188"/>
      <c r="AG101" s="188"/>
      <c r="AH101" s="188"/>
      <c r="AI101" s="188"/>
      <c r="AJ101" s="188"/>
      <c r="AK101" s="188"/>
      <c r="AL101" s="188"/>
      <c r="AM101" s="188"/>
      <c r="AN101" s="188"/>
      <c r="AO101" s="188"/>
      <c r="AP101" s="188"/>
      <c r="AQ101" s="188"/>
      <c r="AR101" s="188"/>
      <c r="AS101" s="188"/>
      <c r="AT101" s="188"/>
      <c r="AU101" s="188"/>
      <c r="AV101" s="188"/>
    </row>
    <row r="102" spans="1:48" s="647" customFormat="1" ht="15.75" x14ac:dyDescent="0.2">
      <c r="A102" s="431" t="s">
        <v>626</v>
      </c>
      <c r="B102" s="431" t="s">
        <v>627</v>
      </c>
      <c r="C102" s="431"/>
      <c r="D102" s="431"/>
      <c r="E102" s="319" t="s">
        <v>32</v>
      </c>
      <c r="F102" s="52">
        <v>6</v>
      </c>
      <c r="G102" s="70" t="s">
        <v>618</v>
      </c>
      <c r="H102" s="72" t="s">
        <v>619</v>
      </c>
      <c r="I102" s="440"/>
      <c r="J102" s="313"/>
      <c r="K102" s="441">
        <f t="shared" si="110"/>
        <v>0</v>
      </c>
      <c r="L102" s="441">
        <f t="shared" si="111"/>
        <v>0</v>
      </c>
      <c r="M102" s="314"/>
      <c r="N102" s="344"/>
      <c r="O102" s="442">
        <f t="shared" si="112"/>
        <v>0</v>
      </c>
      <c r="P102" s="442">
        <f t="shared" si="113"/>
        <v>0</v>
      </c>
      <c r="Q102" s="314"/>
      <c r="R102" s="395">
        <f t="shared" si="114"/>
        <v>0</v>
      </c>
      <c r="S102" s="437">
        <f t="shared" si="115"/>
        <v>0</v>
      </c>
      <c r="T102" s="437">
        <f t="shared" si="116"/>
        <v>0</v>
      </c>
      <c r="U102" s="437">
        <f t="shared" si="117"/>
        <v>0</v>
      </c>
      <c r="V102" s="437">
        <f t="shared" si="118"/>
        <v>0</v>
      </c>
      <c r="W102" s="437">
        <f t="shared" si="119"/>
        <v>0</v>
      </c>
      <c r="X102" s="437">
        <f t="shared" si="120"/>
        <v>0</v>
      </c>
      <c r="Y102" s="437">
        <f t="shared" si="121"/>
        <v>0</v>
      </c>
      <c r="Z102" s="437">
        <f t="shared" si="121"/>
        <v>0</v>
      </c>
      <c r="AA102" s="437">
        <f t="shared" si="121"/>
        <v>0</v>
      </c>
      <c r="AB102" s="438"/>
      <c r="AC102" s="439">
        <f t="shared" si="122"/>
        <v>0</v>
      </c>
      <c r="AD102" s="429"/>
      <c r="AE102" s="188"/>
      <c r="AF102" s="188"/>
      <c r="AG102" s="188"/>
      <c r="AH102" s="188"/>
      <c r="AI102" s="188"/>
      <c r="AJ102" s="188"/>
      <c r="AK102" s="188"/>
      <c r="AL102" s="188"/>
      <c r="AM102" s="188"/>
      <c r="AN102" s="188"/>
      <c r="AO102" s="188"/>
      <c r="AP102" s="188"/>
      <c r="AQ102" s="188"/>
      <c r="AR102" s="188"/>
      <c r="AS102" s="188"/>
      <c r="AT102" s="188"/>
      <c r="AU102" s="188"/>
      <c r="AV102" s="188"/>
    </row>
    <row r="103" spans="1:48" s="647" customFormat="1" ht="15.75" x14ac:dyDescent="0.2">
      <c r="A103" s="431" t="s">
        <v>626</v>
      </c>
      <c r="B103" s="431" t="s">
        <v>627</v>
      </c>
      <c r="C103" s="431"/>
      <c r="D103" s="431"/>
      <c r="E103" s="326" t="s">
        <v>37</v>
      </c>
      <c r="F103" s="52">
        <v>1</v>
      </c>
      <c r="G103" s="70" t="s">
        <v>630</v>
      </c>
      <c r="H103" s="54" t="s">
        <v>631</v>
      </c>
      <c r="I103" s="440"/>
      <c r="J103" s="313">
        <v>1</v>
      </c>
      <c r="K103" s="441">
        <f t="shared" si="110"/>
        <v>1</v>
      </c>
      <c r="L103" s="441">
        <f t="shared" si="111"/>
        <v>0</v>
      </c>
      <c r="M103" s="314">
        <v>26</v>
      </c>
      <c r="N103" s="344">
        <v>1</v>
      </c>
      <c r="O103" s="442">
        <f t="shared" si="112"/>
        <v>1</v>
      </c>
      <c r="P103" s="442">
        <f t="shared" si="113"/>
        <v>0</v>
      </c>
      <c r="Q103" s="314">
        <v>26</v>
      </c>
      <c r="R103" s="395">
        <f t="shared" si="114"/>
        <v>124.80000000000001</v>
      </c>
      <c r="S103" s="437">
        <f t="shared" si="115"/>
        <v>26</v>
      </c>
      <c r="T103" s="437">
        <f t="shared" si="116"/>
        <v>26</v>
      </c>
      <c r="U103" s="437">
        <f t="shared" si="117"/>
        <v>31.2</v>
      </c>
      <c r="V103" s="437">
        <f t="shared" si="118"/>
        <v>26</v>
      </c>
      <c r="W103" s="437">
        <f t="shared" si="119"/>
        <v>7.8</v>
      </c>
      <c r="X103" s="437">
        <f t="shared" si="120"/>
        <v>7.8</v>
      </c>
      <c r="Y103" s="437">
        <f t="shared" si="121"/>
        <v>52</v>
      </c>
      <c r="Z103" s="437">
        <f t="shared" si="121"/>
        <v>33.799999999999997</v>
      </c>
      <c r="AA103" s="437">
        <f t="shared" si="121"/>
        <v>39</v>
      </c>
      <c r="AB103" s="438"/>
      <c r="AC103" s="439">
        <f t="shared" si="122"/>
        <v>0</v>
      </c>
      <c r="AD103" s="429"/>
      <c r="AE103" s="188"/>
      <c r="AF103" s="188"/>
      <c r="AG103" s="188"/>
      <c r="AH103" s="188"/>
      <c r="AI103" s="188"/>
      <c r="AJ103" s="188"/>
      <c r="AK103" s="188"/>
      <c r="AL103" s="188"/>
      <c r="AM103" s="188"/>
      <c r="AN103" s="188"/>
      <c r="AO103" s="188"/>
      <c r="AP103" s="188"/>
      <c r="AQ103" s="188"/>
      <c r="AR103" s="188"/>
      <c r="AS103" s="188"/>
      <c r="AT103" s="188"/>
      <c r="AU103" s="188"/>
      <c r="AV103" s="188"/>
    </row>
    <row r="104" spans="1:48" s="647" customFormat="1" ht="15.75" x14ac:dyDescent="0.2">
      <c r="A104" s="431" t="s">
        <v>626</v>
      </c>
      <c r="B104" s="431" t="s">
        <v>627</v>
      </c>
      <c r="C104" s="431"/>
      <c r="D104" s="431"/>
      <c r="E104" s="326" t="s">
        <v>37</v>
      </c>
      <c r="F104" s="52">
        <v>2</v>
      </c>
      <c r="G104" s="70" t="s">
        <v>632</v>
      </c>
      <c r="H104" s="54" t="s">
        <v>633</v>
      </c>
      <c r="I104" s="440"/>
      <c r="J104" s="313">
        <v>1</v>
      </c>
      <c r="K104" s="441">
        <f t="shared" si="110"/>
        <v>1</v>
      </c>
      <c r="L104" s="441">
        <f t="shared" si="111"/>
        <v>0</v>
      </c>
      <c r="M104" s="314">
        <v>18</v>
      </c>
      <c r="N104" s="344">
        <v>1</v>
      </c>
      <c r="O104" s="442">
        <f t="shared" si="112"/>
        <v>1</v>
      </c>
      <c r="P104" s="442">
        <f t="shared" si="113"/>
        <v>0</v>
      </c>
      <c r="Q104" s="314">
        <v>26</v>
      </c>
      <c r="R104" s="395">
        <f t="shared" si="114"/>
        <v>99.2</v>
      </c>
      <c r="S104" s="437">
        <f t="shared" si="115"/>
        <v>18</v>
      </c>
      <c r="T104" s="437">
        <f t="shared" si="116"/>
        <v>18</v>
      </c>
      <c r="U104" s="437">
        <f t="shared" si="117"/>
        <v>21.599999999999998</v>
      </c>
      <c r="V104" s="437">
        <f t="shared" si="118"/>
        <v>26</v>
      </c>
      <c r="W104" s="437">
        <f t="shared" si="119"/>
        <v>7.8</v>
      </c>
      <c r="X104" s="437">
        <f t="shared" si="120"/>
        <v>7.8</v>
      </c>
      <c r="Y104" s="437">
        <f t="shared" si="121"/>
        <v>44</v>
      </c>
      <c r="Z104" s="437">
        <f t="shared" si="121"/>
        <v>25.8</v>
      </c>
      <c r="AA104" s="437">
        <f t="shared" si="121"/>
        <v>29.4</v>
      </c>
      <c r="AB104" s="438"/>
      <c r="AC104" s="439">
        <f t="shared" si="122"/>
        <v>0</v>
      </c>
      <c r="AD104" s="429"/>
      <c r="AE104" s="188"/>
      <c r="AF104" s="188"/>
      <c r="AG104" s="188"/>
      <c r="AH104" s="188"/>
      <c r="AI104" s="188"/>
      <c r="AJ104" s="188"/>
      <c r="AK104" s="188"/>
      <c r="AL104" s="188"/>
      <c r="AM104" s="188"/>
      <c r="AN104" s="188"/>
      <c r="AO104" s="188"/>
      <c r="AP104" s="188"/>
      <c r="AQ104" s="188"/>
      <c r="AR104" s="188"/>
      <c r="AS104" s="188"/>
      <c r="AT104" s="188"/>
      <c r="AU104" s="188"/>
      <c r="AV104" s="188"/>
    </row>
    <row r="105" spans="1:48" s="647" customFormat="1" ht="15.75" x14ac:dyDescent="0.2">
      <c r="A105" s="431" t="s">
        <v>626</v>
      </c>
      <c r="B105" s="431" t="s">
        <v>627</v>
      </c>
      <c r="C105" s="431"/>
      <c r="D105" s="431"/>
      <c r="E105" s="326" t="s">
        <v>37</v>
      </c>
      <c r="F105" s="52">
        <v>3</v>
      </c>
      <c r="G105" s="70" t="s">
        <v>578</v>
      </c>
      <c r="H105" s="54" t="s">
        <v>579</v>
      </c>
      <c r="I105" s="440"/>
      <c r="J105" s="313">
        <v>1</v>
      </c>
      <c r="K105" s="441">
        <f t="shared" si="110"/>
        <v>1</v>
      </c>
      <c r="L105" s="441">
        <f t="shared" si="111"/>
        <v>0</v>
      </c>
      <c r="M105" s="314">
        <v>26</v>
      </c>
      <c r="N105" s="344">
        <v>1</v>
      </c>
      <c r="O105" s="442">
        <f t="shared" si="112"/>
        <v>1</v>
      </c>
      <c r="P105" s="442">
        <f t="shared" si="113"/>
        <v>0</v>
      </c>
      <c r="Q105" s="314">
        <v>26</v>
      </c>
      <c r="R105" s="395">
        <f t="shared" si="114"/>
        <v>124.80000000000001</v>
      </c>
      <c r="S105" s="437">
        <f t="shared" si="115"/>
        <v>26</v>
      </c>
      <c r="T105" s="437">
        <f t="shared" si="116"/>
        <v>26</v>
      </c>
      <c r="U105" s="437">
        <f t="shared" si="117"/>
        <v>31.2</v>
      </c>
      <c r="V105" s="437">
        <f t="shared" si="118"/>
        <v>26</v>
      </c>
      <c r="W105" s="437">
        <f t="shared" si="119"/>
        <v>7.8</v>
      </c>
      <c r="X105" s="437">
        <f t="shared" si="120"/>
        <v>7.8</v>
      </c>
      <c r="Y105" s="437">
        <f t="shared" si="121"/>
        <v>52</v>
      </c>
      <c r="Z105" s="437">
        <f t="shared" si="121"/>
        <v>33.799999999999997</v>
      </c>
      <c r="AA105" s="437">
        <f t="shared" si="121"/>
        <v>39</v>
      </c>
      <c r="AB105" s="438"/>
      <c r="AC105" s="439">
        <f t="shared" si="122"/>
        <v>0</v>
      </c>
      <c r="AD105" s="429"/>
      <c r="AE105" s="188"/>
      <c r="AF105" s="188"/>
      <c r="AG105" s="188"/>
      <c r="AH105" s="188"/>
      <c r="AI105" s="188"/>
      <c r="AJ105" s="188"/>
      <c r="AK105" s="188"/>
      <c r="AL105" s="188"/>
      <c r="AM105" s="188"/>
      <c r="AN105" s="188"/>
      <c r="AO105" s="188"/>
      <c r="AP105" s="188"/>
      <c r="AQ105" s="188"/>
      <c r="AR105" s="188"/>
      <c r="AS105" s="188"/>
      <c r="AT105" s="188"/>
      <c r="AU105" s="188"/>
      <c r="AV105" s="188"/>
    </row>
    <row r="106" spans="1:48" s="647" customFormat="1" ht="15.75" x14ac:dyDescent="0.2">
      <c r="A106" s="431" t="s">
        <v>626</v>
      </c>
      <c r="B106" s="431" t="s">
        <v>627</v>
      </c>
      <c r="C106" s="431"/>
      <c r="D106" s="431"/>
      <c r="E106" s="327" t="s">
        <v>75</v>
      </c>
      <c r="F106" s="52">
        <v>4</v>
      </c>
      <c r="G106" s="70" t="s">
        <v>580</v>
      </c>
      <c r="H106" s="54" t="s">
        <v>581</v>
      </c>
      <c r="I106" s="440"/>
      <c r="J106" s="313"/>
      <c r="K106" s="441">
        <f t="shared" si="110"/>
        <v>0</v>
      </c>
      <c r="L106" s="441">
        <f t="shared" si="111"/>
        <v>0</v>
      </c>
      <c r="M106" s="314"/>
      <c r="N106" s="344">
        <v>0</v>
      </c>
      <c r="O106" s="442">
        <f t="shared" si="112"/>
        <v>0</v>
      </c>
      <c r="P106" s="442">
        <f t="shared" si="113"/>
        <v>0</v>
      </c>
      <c r="Q106" s="314">
        <v>0</v>
      </c>
      <c r="R106" s="395">
        <f t="shared" si="114"/>
        <v>0</v>
      </c>
      <c r="S106" s="437">
        <f t="shared" si="115"/>
        <v>0</v>
      </c>
      <c r="T106" s="437">
        <f t="shared" si="116"/>
        <v>0</v>
      </c>
      <c r="U106" s="437">
        <f t="shared" si="117"/>
        <v>0</v>
      </c>
      <c r="V106" s="437">
        <f t="shared" si="118"/>
        <v>0</v>
      </c>
      <c r="W106" s="437">
        <f t="shared" si="119"/>
        <v>0</v>
      </c>
      <c r="X106" s="437">
        <f t="shared" si="120"/>
        <v>0</v>
      </c>
      <c r="Y106" s="437">
        <f t="shared" si="121"/>
        <v>0</v>
      </c>
      <c r="Z106" s="437">
        <f t="shared" si="121"/>
        <v>0</v>
      </c>
      <c r="AA106" s="437">
        <f t="shared" si="121"/>
        <v>0</v>
      </c>
      <c r="AB106" s="438"/>
      <c r="AC106" s="439">
        <f t="shared" si="122"/>
        <v>0</v>
      </c>
      <c r="AD106" s="429"/>
      <c r="AE106" s="188"/>
      <c r="AF106" s="188"/>
      <c r="AG106" s="188"/>
      <c r="AH106" s="188"/>
      <c r="AI106" s="188"/>
      <c r="AJ106" s="188"/>
      <c r="AK106" s="188"/>
      <c r="AL106" s="188"/>
      <c r="AM106" s="188"/>
      <c r="AN106" s="188"/>
      <c r="AO106" s="188"/>
      <c r="AP106" s="188"/>
      <c r="AQ106" s="188"/>
      <c r="AR106" s="188"/>
      <c r="AS106" s="188"/>
      <c r="AT106" s="188"/>
      <c r="AU106" s="188"/>
      <c r="AV106" s="188"/>
    </row>
    <row r="107" spans="1:48" s="647" customFormat="1" ht="15.75" x14ac:dyDescent="0.2">
      <c r="A107" s="431" t="s">
        <v>626</v>
      </c>
      <c r="B107" s="431" t="s">
        <v>627</v>
      </c>
      <c r="C107" s="431"/>
      <c r="D107" s="431"/>
      <c r="E107" s="343" t="s">
        <v>32</v>
      </c>
      <c r="F107" s="343">
        <v>5</v>
      </c>
      <c r="G107" s="455" t="s">
        <v>624</v>
      </c>
      <c r="H107" s="54" t="s">
        <v>625</v>
      </c>
      <c r="I107" s="440"/>
      <c r="J107" s="313">
        <v>0</v>
      </c>
      <c r="K107" s="441">
        <f t="shared" si="110"/>
        <v>0</v>
      </c>
      <c r="L107" s="441">
        <f t="shared" si="111"/>
        <v>0</v>
      </c>
      <c r="M107" s="314">
        <v>0</v>
      </c>
      <c r="N107" s="344"/>
      <c r="O107" s="442">
        <f t="shared" si="112"/>
        <v>0</v>
      </c>
      <c r="P107" s="442">
        <f t="shared" si="113"/>
        <v>0</v>
      </c>
      <c r="Q107" s="314"/>
      <c r="R107" s="395">
        <f t="shared" si="114"/>
        <v>0</v>
      </c>
      <c r="S107" s="437">
        <f t="shared" si="115"/>
        <v>0</v>
      </c>
      <c r="T107" s="437">
        <f t="shared" si="116"/>
        <v>0</v>
      </c>
      <c r="U107" s="437">
        <f t="shared" si="117"/>
        <v>0</v>
      </c>
      <c r="V107" s="437">
        <f t="shared" si="118"/>
        <v>0</v>
      </c>
      <c r="W107" s="437">
        <f t="shared" si="119"/>
        <v>0</v>
      </c>
      <c r="X107" s="437">
        <f t="shared" si="120"/>
        <v>0</v>
      </c>
      <c r="Y107" s="437">
        <f t="shared" si="121"/>
        <v>0</v>
      </c>
      <c r="Z107" s="437">
        <f t="shared" si="121"/>
        <v>0</v>
      </c>
      <c r="AA107" s="437">
        <f t="shared" si="121"/>
        <v>0</v>
      </c>
      <c r="AB107" s="438"/>
      <c r="AC107" s="439">
        <f t="shared" si="122"/>
        <v>0</v>
      </c>
      <c r="AD107" s="429"/>
      <c r="AE107" s="188"/>
      <c r="AF107" s="188"/>
      <c r="AG107" s="188"/>
      <c r="AH107" s="188"/>
      <c r="AI107" s="188"/>
      <c r="AJ107" s="188"/>
      <c r="AK107" s="188"/>
      <c r="AL107" s="188"/>
      <c r="AM107" s="188"/>
      <c r="AN107" s="188"/>
      <c r="AO107" s="188"/>
      <c r="AP107" s="188"/>
      <c r="AQ107" s="188"/>
      <c r="AR107" s="188"/>
      <c r="AS107" s="188"/>
      <c r="AT107" s="188"/>
      <c r="AU107" s="188"/>
      <c r="AV107" s="188"/>
    </row>
    <row r="108" spans="1:48" s="699" customFormat="1" ht="15.75" x14ac:dyDescent="0.2">
      <c r="A108" s="443" t="s">
        <v>626</v>
      </c>
      <c r="B108" s="443" t="s">
        <v>627</v>
      </c>
      <c r="C108" s="443"/>
      <c r="D108" s="443"/>
      <c r="E108" s="87" t="s">
        <v>634</v>
      </c>
      <c r="F108" s="87"/>
      <c r="G108" s="87"/>
      <c r="H108" s="89" t="s">
        <v>635</v>
      </c>
      <c r="I108" s="444"/>
      <c r="J108" s="313">
        <v>1</v>
      </c>
      <c r="K108" s="461">
        <f t="shared" si="110"/>
        <v>1</v>
      </c>
      <c r="L108" s="461">
        <f t="shared" si="111"/>
        <v>0</v>
      </c>
      <c r="M108" s="314">
        <v>0</v>
      </c>
      <c r="N108" s="348"/>
      <c r="O108" s="446">
        <f t="shared" si="112"/>
        <v>0</v>
      </c>
      <c r="P108" s="446">
        <f t="shared" si="113"/>
        <v>0</v>
      </c>
      <c r="Q108" s="347"/>
      <c r="R108" s="703">
        <f>J108*M108*$R$8</f>
        <v>0</v>
      </c>
      <c r="S108" s="447">
        <f t="shared" si="115"/>
        <v>0</v>
      </c>
      <c r="T108" s="447">
        <f t="shared" si="116"/>
        <v>0</v>
      </c>
      <c r="U108" s="447">
        <f t="shared" si="117"/>
        <v>0</v>
      </c>
      <c r="V108" s="447">
        <f t="shared" si="118"/>
        <v>0</v>
      </c>
      <c r="W108" s="447">
        <f t="shared" si="119"/>
        <v>0</v>
      </c>
      <c r="X108" s="447">
        <f t="shared" si="120"/>
        <v>0</v>
      </c>
      <c r="Y108" s="447">
        <f t="shared" si="121"/>
        <v>0</v>
      </c>
      <c r="Z108" s="447">
        <f t="shared" si="121"/>
        <v>0</v>
      </c>
      <c r="AA108" s="447">
        <f t="shared" si="121"/>
        <v>0</v>
      </c>
      <c r="AB108" s="438"/>
      <c r="AC108" s="702">
        <f t="shared" si="122"/>
        <v>0</v>
      </c>
      <c r="AD108" s="456"/>
      <c r="AE108" s="700"/>
      <c r="AF108" s="700"/>
      <c r="AG108" s="700"/>
      <c r="AH108" s="700"/>
      <c r="AI108" s="700"/>
      <c r="AJ108" s="700"/>
      <c r="AK108" s="700"/>
      <c r="AL108" s="700"/>
      <c r="AM108" s="700"/>
      <c r="AN108" s="700"/>
      <c r="AO108" s="700"/>
      <c r="AP108" s="700"/>
      <c r="AQ108" s="700"/>
      <c r="AR108" s="700"/>
      <c r="AS108" s="700"/>
      <c r="AT108" s="700"/>
      <c r="AU108" s="700"/>
      <c r="AV108" s="700"/>
    </row>
    <row r="109" spans="1:48" s="699" customFormat="1" ht="15.75" x14ac:dyDescent="0.2">
      <c r="A109" s="443" t="s">
        <v>626</v>
      </c>
      <c r="B109" s="443" t="s">
        <v>627</v>
      </c>
      <c r="C109" s="443"/>
      <c r="D109" s="443"/>
      <c r="E109" s="87" t="s">
        <v>87</v>
      </c>
      <c r="F109" s="87"/>
      <c r="G109" s="87"/>
      <c r="H109" s="89" t="s">
        <v>636</v>
      </c>
      <c r="I109" s="444"/>
      <c r="J109" s="345">
        <v>1</v>
      </c>
      <c r="K109" s="445">
        <f t="shared" si="110"/>
        <v>1</v>
      </c>
      <c r="L109" s="445">
        <f t="shared" si="111"/>
        <v>0</v>
      </c>
      <c r="M109" s="347">
        <v>6</v>
      </c>
      <c r="N109" s="348"/>
      <c r="O109" s="446">
        <f t="shared" si="112"/>
        <v>0</v>
      </c>
      <c r="P109" s="446">
        <f t="shared" si="113"/>
        <v>0</v>
      </c>
      <c r="Q109" s="347"/>
      <c r="R109" s="703">
        <f>J109*M109*$R$8</f>
        <v>29.400000000000002</v>
      </c>
      <c r="S109" s="447">
        <f>J109*M109*$S$8</f>
        <v>6</v>
      </c>
      <c r="T109" s="447">
        <f>K109*M109*$T$8</f>
        <v>9</v>
      </c>
      <c r="U109" s="447">
        <f>J109*M109*$U$8</f>
        <v>14.399999999999999</v>
      </c>
      <c r="V109" s="447">
        <f t="shared" si="118"/>
        <v>0</v>
      </c>
      <c r="W109" s="447">
        <f t="shared" si="119"/>
        <v>0</v>
      </c>
      <c r="X109" s="447">
        <f t="shared" si="120"/>
        <v>0</v>
      </c>
      <c r="Y109" s="447">
        <f t="shared" si="121"/>
        <v>6</v>
      </c>
      <c r="Z109" s="447">
        <f t="shared" si="121"/>
        <v>9</v>
      </c>
      <c r="AA109" s="447">
        <f t="shared" si="121"/>
        <v>14.399999999999999</v>
      </c>
      <c r="AB109" s="438"/>
      <c r="AC109" s="702">
        <f t="shared" si="122"/>
        <v>0</v>
      </c>
      <c r="AD109" s="701"/>
      <c r="AE109" s="700"/>
      <c r="AF109" s="700"/>
      <c r="AG109" s="700"/>
      <c r="AH109" s="700"/>
      <c r="AI109" s="700"/>
      <c r="AJ109" s="700"/>
      <c r="AK109" s="700"/>
      <c r="AL109" s="700"/>
      <c r="AM109" s="700"/>
      <c r="AN109" s="700"/>
      <c r="AO109" s="700"/>
      <c r="AP109" s="700"/>
      <c r="AQ109" s="700"/>
      <c r="AR109" s="700"/>
      <c r="AS109" s="700"/>
      <c r="AT109" s="700"/>
      <c r="AU109" s="700"/>
      <c r="AV109" s="700"/>
    </row>
    <row r="110" spans="1:48" s="634" customFormat="1" ht="16.5" thickBot="1" x14ac:dyDescent="0.3">
      <c r="A110" s="698" t="s">
        <v>626</v>
      </c>
      <c r="B110" s="698" t="s">
        <v>627</v>
      </c>
      <c r="C110" s="698"/>
      <c r="D110" s="698"/>
      <c r="E110" s="342"/>
      <c r="F110" s="342"/>
      <c r="G110" s="697"/>
      <c r="H110" s="696" t="s">
        <v>49</v>
      </c>
      <c r="I110" s="695"/>
      <c r="J110" s="694"/>
      <c r="K110" s="692"/>
      <c r="L110" s="692"/>
      <c r="M110" s="691"/>
      <c r="N110" s="693"/>
      <c r="O110" s="692"/>
      <c r="P110" s="692"/>
      <c r="Q110" s="691"/>
      <c r="R110" s="690">
        <f t="shared" ref="R110:AA110" si="123">SUM(R100:R109)</f>
        <v>503</v>
      </c>
      <c r="S110" s="105">
        <f t="shared" si="123"/>
        <v>102</v>
      </c>
      <c r="T110" s="105">
        <f t="shared" si="123"/>
        <v>105</v>
      </c>
      <c r="U110" s="105">
        <f t="shared" si="123"/>
        <v>129.6</v>
      </c>
      <c r="V110" s="105">
        <f t="shared" si="123"/>
        <v>104</v>
      </c>
      <c r="W110" s="105">
        <f t="shared" si="123"/>
        <v>31.2</v>
      </c>
      <c r="X110" s="105">
        <f t="shared" si="123"/>
        <v>31.2</v>
      </c>
      <c r="Y110" s="105">
        <f t="shared" si="123"/>
        <v>206</v>
      </c>
      <c r="Z110" s="105">
        <f t="shared" si="123"/>
        <v>136.19999999999999</v>
      </c>
      <c r="AA110" s="105">
        <f t="shared" si="123"/>
        <v>160.80000000000001</v>
      </c>
      <c r="AB110" s="674"/>
      <c r="AC110" s="439"/>
      <c r="AD110" s="964">
        <f>R110/1800/0.6</f>
        <v>0.46574074074074073</v>
      </c>
      <c r="AE110" s="188"/>
      <c r="AF110" s="188"/>
      <c r="AG110" s="188"/>
      <c r="AH110" s="188"/>
      <c r="AI110" s="188"/>
      <c r="AJ110" s="188"/>
      <c r="AK110" s="188"/>
      <c r="AL110" s="188"/>
      <c r="AM110" s="188"/>
      <c r="AN110" s="188"/>
      <c r="AO110" s="188"/>
      <c r="AP110" s="188"/>
      <c r="AQ110" s="188"/>
      <c r="AR110" s="188"/>
      <c r="AS110" s="188"/>
      <c r="AT110" s="188"/>
      <c r="AU110" s="188"/>
      <c r="AV110" s="188"/>
    </row>
    <row r="111" spans="1:48" s="647" customFormat="1" ht="18.75" thickTop="1" x14ac:dyDescent="0.2">
      <c r="A111" s="682"/>
      <c r="B111" s="682"/>
      <c r="C111" s="682"/>
      <c r="D111" s="682"/>
      <c r="E111" s="689"/>
      <c r="F111" s="687"/>
      <c r="G111" s="687"/>
      <c r="H111" s="662"/>
      <c r="I111" s="661"/>
      <c r="J111" s="681"/>
      <c r="K111" s="680"/>
      <c r="L111" s="680"/>
      <c r="M111" s="677"/>
      <c r="N111" s="679"/>
      <c r="O111" s="678"/>
      <c r="P111" s="678"/>
      <c r="Q111" s="677"/>
      <c r="R111" s="685">
        <f>(K111*M111*$R$4)+(L111*M111*$R$5)+(O111*Q111*$R$6)+(P111*Q111*$R$7)</f>
        <v>0</v>
      </c>
      <c r="S111" s="437">
        <f>J111*M111*$S$4</f>
        <v>0</v>
      </c>
      <c r="T111" s="437">
        <f>K111*M111*$T$4</f>
        <v>0</v>
      </c>
      <c r="U111" s="437">
        <f>J111*M111*$U$4</f>
        <v>0</v>
      </c>
      <c r="V111" s="437">
        <f>N111*Q111*$V$6</f>
        <v>0</v>
      </c>
      <c r="W111" s="437">
        <f>O111*Q111*$W$6</f>
        <v>0</v>
      </c>
      <c r="X111" s="437">
        <f>N111*Q111*$X$6</f>
        <v>0</v>
      </c>
      <c r="Y111" s="437">
        <f t="shared" ref="Y111:AA114" si="124">S111+V111</f>
        <v>0</v>
      </c>
      <c r="Z111" s="437">
        <f t="shared" si="124"/>
        <v>0</v>
      </c>
      <c r="AA111" s="437">
        <f t="shared" si="124"/>
        <v>0</v>
      </c>
      <c r="AB111" s="438"/>
      <c r="AC111" s="439">
        <f>R111-Y111-Z111-AA111</f>
        <v>0</v>
      </c>
      <c r="AD111" s="429"/>
      <c r="AE111" s="188"/>
      <c r="AF111" s="188"/>
      <c r="AG111" s="188"/>
      <c r="AH111" s="188"/>
      <c r="AI111" s="188"/>
      <c r="AJ111" s="188"/>
      <c r="AK111" s="188"/>
      <c r="AL111" s="188"/>
      <c r="AM111" s="188"/>
      <c r="AN111" s="188"/>
      <c r="AO111" s="188"/>
      <c r="AP111" s="188"/>
      <c r="AQ111" s="188"/>
      <c r="AR111" s="188"/>
      <c r="AS111" s="188"/>
      <c r="AT111" s="188"/>
      <c r="AU111" s="188"/>
      <c r="AV111" s="188"/>
    </row>
    <row r="112" spans="1:48" s="647" customFormat="1" ht="18" x14ac:dyDescent="0.2">
      <c r="A112" s="682"/>
      <c r="B112" s="682"/>
      <c r="C112" s="682"/>
      <c r="D112" s="682"/>
      <c r="E112" s="689"/>
      <c r="F112" s="687"/>
      <c r="G112" s="687"/>
      <c r="H112" s="662"/>
      <c r="I112" s="661"/>
      <c r="J112" s="681"/>
      <c r="K112" s="680"/>
      <c r="L112" s="680"/>
      <c r="M112" s="677"/>
      <c r="N112" s="679"/>
      <c r="O112" s="678"/>
      <c r="P112" s="678"/>
      <c r="Q112" s="677"/>
      <c r="R112" s="685">
        <f>(K112*M112*$R$4)+(L112*M112*$R$5)+(O112*Q112*$R$6)+(P112*Q112*$R$7)</f>
        <v>0</v>
      </c>
      <c r="S112" s="437">
        <f>J112*M112*$S$4</f>
        <v>0</v>
      </c>
      <c r="T112" s="437">
        <f>K112*M112*$T$4</f>
        <v>0</v>
      </c>
      <c r="U112" s="437">
        <f>J112*M112*$U$4</f>
        <v>0</v>
      </c>
      <c r="V112" s="437">
        <f>N112*Q112*$V$6</f>
        <v>0</v>
      </c>
      <c r="W112" s="437">
        <f>O112*Q112*$W$6</f>
        <v>0</v>
      </c>
      <c r="X112" s="437">
        <f>N112*Q112*$X$6</f>
        <v>0</v>
      </c>
      <c r="Y112" s="437">
        <f t="shared" si="124"/>
        <v>0</v>
      </c>
      <c r="Z112" s="437">
        <f t="shared" si="124"/>
        <v>0</v>
      </c>
      <c r="AA112" s="437">
        <f t="shared" si="124"/>
        <v>0</v>
      </c>
      <c r="AB112" s="438"/>
      <c r="AC112" s="439">
        <f>R112-Y112-Z112-AA112</f>
        <v>0</v>
      </c>
      <c r="AD112" s="429"/>
      <c r="AE112" s="188"/>
      <c r="AF112" s="188"/>
      <c r="AG112" s="188"/>
      <c r="AH112" s="188"/>
      <c r="AI112" s="188"/>
      <c r="AJ112" s="188"/>
      <c r="AK112" s="188"/>
      <c r="AL112" s="188"/>
      <c r="AM112" s="188"/>
      <c r="AN112" s="188"/>
      <c r="AO112" s="188"/>
      <c r="AP112" s="188"/>
      <c r="AQ112" s="188"/>
      <c r="AR112" s="188"/>
      <c r="AS112" s="188"/>
      <c r="AT112" s="188"/>
      <c r="AU112" s="188"/>
      <c r="AV112" s="188"/>
    </row>
    <row r="113" spans="1:48" s="647" customFormat="1" ht="18" x14ac:dyDescent="0.2">
      <c r="A113" s="682"/>
      <c r="B113" s="682"/>
      <c r="C113" s="682"/>
      <c r="D113" s="682"/>
      <c r="E113" s="688"/>
      <c r="F113" s="687"/>
      <c r="G113" s="687"/>
      <c r="H113" s="662"/>
      <c r="I113" s="661"/>
      <c r="J113" s="681"/>
      <c r="K113" s="680"/>
      <c r="L113" s="680"/>
      <c r="M113" s="677"/>
      <c r="N113" s="679"/>
      <c r="O113" s="678"/>
      <c r="P113" s="678"/>
      <c r="Q113" s="677"/>
      <c r="R113" s="685">
        <f>(K113*M113*$R$4)+(L113*M113*$R$5)+(O113*Q113*$R$6)+(P113*Q113*$R$7)</f>
        <v>0</v>
      </c>
      <c r="S113" s="437">
        <f>J113*M113*$S$4</f>
        <v>0</v>
      </c>
      <c r="T113" s="437">
        <f>K113*M113*$T$4</f>
        <v>0</v>
      </c>
      <c r="U113" s="437">
        <f>J113*M113*$U$4</f>
        <v>0</v>
      </c>
      <c r="V113" s="437">
        <f>N113*Q113*$V$6</f>
        <v>0</v>
      </c>
      <c r="W113" s="437">
        <f>O113*Q113*$W$6</f>
        <v>0</v>
      </c>
      <c r="X113" s="437">
        <f>N113*Q113*$X$6</f>
        <v>0</v>
      </c>
      <c r="Y113" s="437">
        <f t="shared" si="124"/>
        <v>0</v>
      </c>
      <c r="Z113" s="437">
        <f t="shared" si="124"/>
        <v>0</v>
      </c>
      <c r="AA113" s="437">
        <f t="shared" si="124"/>
        <v>0</v>
      </c>
      <c r="AB113" s="438"/>
      <c r="AC113" s="439">
        <f>R113-Y113-Z113-AA113</f>
        <v>0</v>
      </c>
      <c r="AD113" s="429"/>
      <c r="AE113" s="188"/>
      <c r="AF113" s="188"/>
      <c r="AG113" s="188"/>
      <c r="AH113" s="188"/>
      <c r="AI113" s="188"/>
      <c r="AJ113" s="188"/>
      <c r="AK113" s="188"/>
      <c r="AL113" s="188"/>
      <c r="AM113" s="188"/>
      <c r="AN113" s="188"/>
      <c r="AO113" s="188"/>
      <c r="AP113" s="188"/>
      <c r="AQ113" s="188"/>
      <c r="AR113" s="188"/>
      <c r="AS113" s="188"/>
      <c r="AT113" s="188"/>
      <c r="AU113" s="188"/>
      <c r="AV113" s="188"/>
    </row>
    <row r="114" spans="1:48" s="647" customFormat="1" ht="18" x14ac:dyDescent="0.2">
      <c r="A114" s="682"/>
      <c r="B114" s="682"/>
      <c r="C114" s="682"/>
      <c r="D114" s="682"/>
      <c r="E114" s="657"/>
      <c r="F114" s="657"/>
      <c r="G114" s="686"/>
      <c r="H114" s="662"/>
      <c r="I114" s="661"/>
      <c r="J114" s="681"/>
      <c r="K114" s="680"/>
      <c r="L114" s="680"/>
      <c r="M114" s="677"/>
      <c r="N114" s="679"/>
      <c r="O114" s="678"/>
      <c r="P114" s="678"/>
      <c r="Q114" s="677"/>
      <c r="R114" s="685">
        <f>(K114*M114*$R$4)+(L114*M114*$R$5)+(O114*Q114*$R$6)+(P114*Q114*$R$7)</f>
        <v>0</v>
      </c>
      <c r="S114" s="437">
        <f>J114*M114*$S$4</f>
        <v>0</v>
      </c>
      <c r="T114" s="437">
        <f>K114*M114*$T$4</f>
        <v>0</v>
      </c>
      <c r="U114" s="437">
        <f>J114*M114*$U$4</f>
        <v>0</v>
      </c>
      <c r="V114" s="437">
        <f>N114*Q114*$V$6</f>
        <v>0</v>
      </c>
      <c r="W114" s="437">
        <f>O114*Q114*$W$6</f>
        <v>0</v>
      </c>
      <c r="X114" s="437">
        <f>N114*Q114*$X$6</f>
        <v>0</v>
      </c>
      <c r="Y114" s="437">
        <f t="shared" si="124"/>
        <v>0</v>
      </c>
      <c r="Z114" s="437">
        <f t="shared" si="124"/>
        <v>0</v>
      </c>
      <c r="AA114" s="437">
        <f t="shared" si="124"/>
        <v>0</v>
      </c>
      <c r="AB114" s="438"/>
      <c r="AC114" s="439">
        <f>R114-Y114-Z114-AA114</f>
        <v>0</v>
      </c>
      <c r="AD114" s="429"/>
      <c r="AE114" s="188"/>
      <c r="AF114" s="188"/>
      <c r="AG114" s="188"/>
      <c r="AH114" s="188"/>
      <c r="AI114" s="188"/>
      <c r="AJ114" s="188"/>
      <c r="AK114" s="188"/>
      <c r="AL114" s="188"/>
      <c r="AM114" s="188"/>
      <c r="AN114" s="188"/>
      <c r="AO114" s="188"/>
      <c r="AP114" s="188"/>
      <c r="AQ114" s="188"/>
      <c r="AR114" s="188"/>
      <c r="AS114" s="188"/>
      <c r="AT114" s="188"/>
      <c r="AU114" s="188"/>
      <c r="AV114" s="188"/>
    </row>
    <row r="115" spans="1:48" s="647" customFormat="1" ht="18" x14ac:dyDescent="0.2">
      <c r="A115" s="682"/>
      <c r="B115" s="682"/>
      <c r="C115" s="682"/>
      <c r="D115" s="682"/>
      <c r="E115" s="657"/>
      <c r="F115" s="657"/>
      <c r="G115" s="657"/>
      <c r="H115" s="662"/>
      <c r="I115" s="661"/>
      <c r="J115" s="681"/>
      <c r="K115" s="680">
        <f t="shared" ref="K115:K122" si="125">IF(J115&gt;0, 1, 0)</f>
        <v>0</v>
      </c>
      <c r="L115" s="680">
        <f t="shared" ref="L115:L122" si="126">J115-K115</f>
        <v>0</v>
      </c>
      <c r="M115" s="677"/>
      <c r="N115" s="679"/>
      <c r="O115" s="678">
        <f t="shared" ref="O115:O122" si="127">IF(N115&gt;0, 1, 0)</f>
        <v>0</v>
      </c>
      <c r="P115" s="678">
        <f t="shared" ref="P115:P122" si="128">N115-O115</f>
        <v>0</v>
      </c>
      <c r="Q115" s="677"/>
      <c r="R115" s="676">
        <f t="shared" ref="R115:R122" si="129">(K115*M115*$R$3)+(L115*M115*$R$6)+(O115*Q115*$R$7)+(P115*Q115*$R$8)</f>
        <v>0</v>
      </c>
      <c r="S115" s="437"/>
      <c r="T115" s="437"/>
      <c r="U115" s="437"/>
      <c r="V115" s="437"/>
      <c r="W115" s="437"/>
      <c r="X115" s="437"/>
      <c r="Y115" s="437"/>
      <c r="Z115" s="437"/>
      <c r="AA115" s="437"/>
      <c r="AB115" s="438"/>
      <c r="AC115" s="439"/>
      <c r="AD115" s="429"/>
      <c r="AE115" s="188"/>
      <c r="AF115" s="188"/>
      <c r="AG115" s="188"/>
      <c r="AH115" s="188"/>
      <c r="AI115" s="188"/>
      <c r="AJ115" s="188"/>
      <c r="AK115" s="188"/>
      <c r="AL115" s="188"/>
      <c r="AM115" s="188"/>
      <c r="AN115" s="188"/>
      <c r="AO115" s="188"/>
      <c r="AP115" s="188"/>
      <c r="AQ115" s="188"/>
      <c r="AR115" s="188"/>
      <c r="AS115" s="188"/>
      <c r="AT115" s="188"/>
      <c r="AU115" s="188"/>
      <c r="AV115" s="188"/>
    </row>
    <row r="116" spans="1:48" s="647" customFormat="1" ht="18" x14ac:dyDescent="0.2">
      <c r="A116" s="682"/>
      <c r="B116" s="682"/>
      <c r="C116" s="682"/>
      <c r="D116" s="682"/>
      <c r="E116" s="657"/>
      <c r="F116" s="657"/>
      <c r="G116" s="657"/>
      <c r="H116" s="662"/>
      <c r="I116" s="661"/>
      <c r="J116" s="681"/>
      <c r="K116" s="680">
        <f t="shared" si="125"/>
        <v>0</v>
      </c>
      <c r="L116" s="680">
        <f t="shared" si="126"/>
        <v>0</v>
      </c>
      <c r="M116" s="677"/>
      <c r="N116" s="679"/>
      <c r="O116" s="678">
        <f t="shared" si="127"/>
        <v>0</v>
      </c>
      <c r="P116" s="678">
        <f t="shared" si="128"/>
        <v>0</v>
      </c>
      <c r="Q116" s="677"/>
      <c r="R116" s="676">
        <f t="shared" si="129"/>
        <v>0</v>
      </c>
      <c r="S116" s="437"/>
      <c r="T116" s="437"/>
      <c r="U116" s="437"/>
      <c r="V116" s="437"/>
      <c r="W116" s="437"/>
      <c r="X116" s="437"/>
      <c r="Y116" s="437"/>
      <c r="Z116" s="437"/>
      <c r="AA116" s="437"/>
      <c r="AB116" s="438"/>
      <c r="AC116" s="439"/>
      <c r="AD116" s="429"/>
      <c r="AE116" s="188"/>
      <c r="AF116" s="188"/>
      <c r="AG116" s="188"/>
      <c r="AH116" s="188"/>
      <c r="AI116" s="188"/>
      <c r="AJ116" s="188"/>
      <c r="AK116" s="188"/>
      <c r="AL116" s="188"/>
      <c r="AM116" s="188"/>
      <c r="AN116" s="188"/>
      <c r="AO116" s="188"/>
      <c r="AP116" s="188"/>
      <c r="AQ116" s="188"/>
      <c r="AR116" s="188"/>
      <c r="AS116" s="188"/>
      <c r="AT116" s="188"/>
      <c r="AU116" s="188"/>
      <c r="AV116" s="188"/>
    </row>
    <row r="117" spans="1:48" s="647" customFormat="1" ht="18" x14ac:dyDescent="0.2">
      <c r="A117" s="682"/>
      <c r="B117" s="682"/>
      <c r="C117" s="682"/>
      <c r="D117" s="682"/>
      <c r="E117" s="657"/>
      <c r="F117" s="657"/>
      <c r="G117" s="657"/>
      <c r="H117" s="662"/>
      <c r="I117" s="661"/>
      <c r="J117" s="681"/>
      <c r="K117" s="680">
        <f t="shared" si="125"/>
        <v>0</v>
      </c>
      <c r="L117" s="680">
        <f t="shared" si="126"/>
        <v>0</v>
      </c>
      <c r="M117" s="677"/>
      <c r="N117" s="679"/>
      <c r="O117" s="678">
        <f t="shared" si="127"/>
        <v>0</v>
      </c>
      <c r="P117" s="678">
        <f t="shared" si="128"/>
        <v>0</v>
      </c>
      <c r="Q117" s="677"/>
      <c r="R117" s="676">
        <f t="shared" si="129"/>
        <v>0</v>
      </c>
      <c r="S117" s="437"/>
      <c r="T117" s="437"/>
      <c r="U117" s="437"/>
      <c r="V117" s="437"/>
      <c r="W117" s="437"/>
      <c r="X117" s="437"/>
      <c r="Y117" s="437"/>
      <c r="Z117" s="437"/>
      <c r="AA117" s="437"/>
      <c r="AB117" s="438"/>
      <c r="AC117" s="439"/>
      <c r="AD117" s="429"/>
      <c r="AE117" s="188"/>
      <c r="AF117" s="188"/>
      <c r="AG117" s="188"/>
      <c r="AH117" s="188"/>
      <c r="AI117" s="188"/>
      <c r="AJ117" s="188"/>
      <c r="AK117" s="188"/>
      <c r="AL117" s="188"/>
      <c r="AM117" s="188"/>
      <c r="AN117" s="188"/>
      <c r="AO117" s="188"/>
      <c r="AP117" s="188"/>
      <c r="AQ117" s="188"/>
      <c r="AR117" s="188"/>
      <c r="AS117" s="188"/>
      <c r="AT117" s="188"/>
      <c r="AU117" s="188"/>
      <c r="AV117" s="188"/>
    </row>
    <row r="118" spans="1:48" s="647" customFormat="1" ht="18" x14ac:dyDescent="0.2">
      <c r="A118" s="682"/>
      <c r="B118" s="682"/>
      <c r="C118" s="682"/>
      <c r="D118" s="682"/>
      <c r="E118" s="657"/>
      <c r="F118" s="657"/>
      <c r="G118" s="657"/>
      <c r="H118" s="684"/>
      <c r="I118" s="683"/>
      <c r="J118" s="681"/>
      <c r="K118" s="680">
        <f t="shared" si="125"/>
        <v>0</v>
      </c>
      <c r="L118" s="680">
        <f t="shared" si="126"/>
        <v>0</v>
      </c>
      <c r="M118" s="677"/>
      <c r="N118" s="679"/>
      <c r="O118" s="678">
        <f t="shared" si="127"/>
        <v>0</v>
      </c>
      <c r="P118" s="678">
        <f t="shared" si="128"/>
        <v>0</v>
      </c>
      <c r="Q118" s="677"/>
      <c r="R118" s="676">
        <f t="shared" si="129"/>
        <v>0</v>
      </c>
      <c r="S118" s="437"/>
      <c r="T118" s="437"/>
      <c r="U118" s="437"/>
      <c r="V118" s="437"/>
      <c r="W118" s="437"/>
      <c r="X118" s="437"/>
      <c r="Y118" s="437"/>
      <c r="Z118" s="437"/>
      <c r="AA118" s="437"/>
      <c r="AB118" s="438"/>
      <c r="AC118" s="439"/>
      <c r="AD118" s="429"/>
      <c r="AE118" s="188"/>
      <c r="AF118" s="188"/>
      <c r="AG118" s="188"/>
      <c r="AH118" s="188"/>
      <c r="AI118" s="188"/>
      <c r="AJ118" s="188"/>
      <c r="AK118" s="188"/>
      <c r="AL118" s="188"/>
      <c r="AM118" s="188"/>
      <c r="AN118" s="188"/>
      <c r="AO118" s="188"/>
      <c r="AP118" s="188"/>
      <c r="AQ118" s="188"/>
      <c r="AR118" s="188"/>
      <c r="AS118" s="188"/>
      <c r="AT118" s="188"/>
      <c r="AU118" s="188"/>
      <c r="AV118" s="188"/>
    </row>
    <row r="119" spans="1:48" s="647" customFormat="1" ht="18" x14ac:dyDescent="0.2">
      <c r="A119" s="682"/>
      <c r="B119" s="682"/>
      <c r="C119" s="682"/>
      <c r="D119" s="682"/>
      <c r="E119" s="657"/>
      <c r="F119" s="657"/>
      <c r="G119" s="657"/>
      <c r="H119" s="662"/>
      <c r="I119" s="661"/>
      <c r="J119" s="681"/>
      <c r="K119" s="680">
        <f t="shared" si="125"/>
        <v>0</v>
      </c>
      <c r="L119" s="680">
        <f t="shared" si="126"/>
        <v>0</v>
      </c>
      <c r="M119" s="677"/>
      <c r="N119" s="679"/>
      <c r="O119" s="678">
        <f t="shared" si="127"/>
        <v>0</v>
      </c>
      <c r="P119" s="678">
        <f t="shared" si="128"/>
        <v>0</v>
      </c>
      <c r="Q119" s="677"/>
      <c r="R119" s="676">
        <f t="shared" si="129"/>
        <v>0</v>
      </c>
      <c r="S119" s="437"/>
      <c r="T119" s="437"/>
      <c r="U119" s="437"/>
      <c r="V119" s="437"/>
      <c r="W119" s="437"/>
      <c r="X119" s="437"/>
      <c r="Y119" s="437"/>
      <c r="Z119" s="437"/>
      <c r="AA119" s="437"/>
      <c r="AB119" s="438"/>
      <c r="AC119" s="439"/>
      <c r="AD119" s="429"/>
      <c r="AE119" s="188"/>
      <c r="AF119" s="188"/>
      <c r="AG119" s="188"/>
      <c r="AH119" s="188"/>
      <c r="AI119" s="188"/>
      <c r="AJ119" s="188"/>
      <c r="AK119" s="188"/>
      <c r="AL119" s="188"/>
      <c r="AM119" s="188"/>
      <c r="AN119" s="188"/>
      <c r="AO119" s="188"/>
      <c r="AP119" s="188"/>
      <c r="AQ119" s="188"/>
      <c r="AR119" s="188"/>
      <c r="AS119" s="188"/>
      <c r="AT119" s="188"/>
      <c r="AU119" s="188"/>
      <c r="AV119" s="188"/>
    </row>
    <row r="120" spans="1:48" s="647" customFormat="1" ht="18" x14ac:dyDescent="0.25">
      <c r="A120" s="658"/>
      <c r="B120" s="658"/>
      <c r="C120" s="658"/>
      <c r="D120" s="658"/>
      <c r="E120" s="657"/>
      <c r="F120" s="657"/>
      <c r="G120" s="656"/>
      <c r="H120" s="662"/>
      <c r="I120" s="661"/>
      <c r="J120" s="653"/>
      <c r="K120" s="652">
        <f t="shared" si="125"/>
        <v>0</v>
      </c>
      <c r="L120" s="652">
        <f t="shared" si="126"/>
        <v>0</v>
      </c>
      <c r="M120" s="649"/>
      <c r="N120" s="651"/>
      <c r="O120" s="650">
        <f t="shared" si="127"/>
        <v>0</v>
      </c>
      <c r="P120" s="650">
        <f t="shared" si="128"/>
        <v>0</v>
      </c>
      <c r="Q120" s="649"/>
      <c r="R120" s="648">
        <f t="shared" si="129"/>
        <v>0</v>
      </c>
      <c r="S120" s="437"/>
      <c r="T120" s="437"/>
      <c r="U120" s="437"/>
      <c r="V120" s="437"/>
      <c r="W120" s="437"/>
      <c r="X120" s="437"/>
      <c r="Y120" s="437"/>
      <c r="Z120" s="437"/>
      <c r="AA120" s="437"/>
      <c r="AB120" s="438"/>
      <c r="AC120" s="439"/>
      <c r="AD120" s="429"/>
      <c r="AE120" s="188"/>
      <c r="AF120" s="188"/>
      <c r="AG120" s="188"/>
      <c r="AH120" s="188"/>
      <c r="AI120" s="188"/>
      <c r="AJ120" s="188"/>
      <c r="AK120" s="188"/>
      <c r="AL120" s="188"/>
      <c r="AM120" s="188"/>
      <c r="AN120" s="188"/>
      <c r="AO120" s="188"/>
      <c r="AP120" s="188"/>
      <c r="AQ120" s="188"/>
      <c r="AR120" s="188"/>
      <c r="AS120" s="188"/>
      <c r="AT120" s="188"/>
      <c r="AU120" s="188"/>
      <c r="AV120" s="188"/>
    </row>
    <row r="121" spans="1:48" s="659" customFormat="1" ht="18" x14ac:dyDescent="0.25">
      <c r="A121" s="658"/>
      <c r="B121" s="658"/>
      <c r="C121" s="658"/>
      <c r="D121" s="658"/>
      <c r="E121" s="657"/>
      <c r="F121" s="657"/>
      <c r="G121" s="656"/>
      <c r="H121" s="662"/>
      <c r="I121" s="661"/>
      <c r="J121" s="653"/>
      <c r="K121" s="652">
        <f t="shared" si="125"/>
        <v>0</v>
      </c>
      <c r="L121" s="652">
        <f t="shared" si="126"/>
        <v>0</v>
      </c>
      <c r="M121" s="649"/>
      <c r="N121" s="651"/>
      <c r="O121" s="650">
        <f t="shared" si="127"/>
        <v>0</v>
      </c>
      <c r="P121" s="650">
        <f t="shared" si="128"/>
        <v>0</v>
      </c>
      <c r="Q121" s="649"/>
      <c r="R121" s="648">
        <f t="shared" si="129"/>
        <v>0</v>
      </c>
      <c r="S121" s="437"/>
      <c r="T121" s="437"/>
      <c r="U121" s="437"/>
      <c r="V121" s="437"/>
      <c r="W121" s="437"/>
      <c r="X121" s="437"/>
      <c r="Y121" s="437"/>
      <c r="Z121" s="437"/>
      <c r="AA121" s="437"/>
      <c r="AB121" s="438"/>
      <c r="AC121" s="439"/>
      <c r="AD121" s="429"/>
      <c r="AE121" s="426"/>
      <c r="AF121" s="426"/>
      <c r="AG121" s="426"/>
      <c r="AH121" s="426"/>
      <c r="AI121" s="426"/>
      <c r="AJ121" s="426"/>
      <c r="AK121" s="426"/>
      <c r="AL121" s="426"/>
      <c r="AM121" s="426"/>
      <c r="AN121" s="426"/>
      <c r="AO121" s="426"/>
      <c r="AP121" s="426"/>
      <c r="AQ121" s="426"/>
      <c r="AR121" s="426"/>
      <c r="AS121" s="426"/>
      <c r="AT121" s="426"/>
      <c r="AU121" s="426"/>
      <c r="AV121" s="426"/>
    </row>
    <row r="122" spans="1:48" s="647" customFormat="1" ht="18" x14ac:dyDescent="0.25">
      <c r="A122" s="658"/>
      <c r="B122" s="658"/>
      <c r="C122" s="658"/>
      <c r="D122" s="658"/>
      <c r="E122" s="657"/>
      <c r="F122" s="657"/>
      <c r="G122" s="656"/>
      <c r="H122" s="655"/>
      <c r="I122" s="654"/>
      <c r="J122" s="653"/>
      <c r="K122" s="652">
        <f t="shared" si="125"/>
        <v>0</v>
      </c>
      <c r="L122" s="652">
        <f t="shared" si="126"/>
        <v>0</v>
      </c>
      <c r="M122" s="649"/>
      <c r="N122" s="651"/>
      <c r="O122" s="650">
        <f t="shared" si="127"/>
        <v>0</v>
      </c>
      <c r="P122" s="650">
        <f t="shared" si="128"/>
        <v>0</v>
      </c>
      <c r="Q122" s="649"/>
      <c r="R122" s="648">
        <f t="shared" si="129"/>
        <v>0</v>
      </c>
      <c r="S122" s="437"/>
      <c r="T122" s="437"/>
      <c r="U122" s="437"/>
      <c r="V122" s="437"/>
      <c r="W122" s="437"/>
      <c r="X122" s="437"/>
      <c r="Y122" s="437"/>
      <c r="Z122" s="437"/>
      <c r="AA122" s="437"/>
      <c r="AB122" s="438"/>
      <c r="AC122" s="439"/>
      <c r="AD122" s="429"/>
      <c r="AE122" s="188"/>
      <c r="AF122" s="188"/>
      <c r="AG122" s="188"/>
      <c r="AH122" s="188"/>
      <c r="AI122" s="188"/>
      <c r="AJ122" s="188"/>
      <c r="AK122" s="188"/>
      <c r="AL122" s="188"/>
      <c r="AM122" s="188"/>
      <c r="AN122" s="188"/>
      <c r="AO122" s="188"/>
      <c r="AP122" s="188"/>
      <c r="AQ122" s="188"/>
      <c r="AR122" s="188"/>
      <c r="AS122" s="188"/>
      <c r="AT122" s="188"/>
      <c r="AU122" s="188"/>
      <c r="AV122" s="188"/>
    </row>
    <row r="123" spans="1:48" s="634" customFormat="1" ht="18.75" thickBot="1" x14ac:dyDescent="0.3">
      <c r="A123" s="673"/>
      <c r="B123" s="673"/>
      <c r="C123" s="673"/>
      <c r="D123" s="673"/>
      <c r="E123" s="672"/>
      <c r="F123" s="672"/>
      <c r="G123" s="671"/>
      <c r="H123" s="670" t="s">
        <v>49</v>
      </c>
      <c r="I123" s="669"/>
      <c r="J123" s="668"/>
      <c r="K123" s="666"/>
      <c r="L123" s="666"/>
      <c r="M123" s="665"/>
      <c r="N123" s="667"/>
      <c r="O123" s="666"/>
      <c r="P123" s="666"/>
      <c r="Q123" s="665"/>
      <c r="R123" s="664">
        <f t="shared" ref="R123:AA123" si="130">SUM(R111:R122)</f>
        <v>0</v>
      </c>
      <c r="S123" s="105">
        <f t="shared" si="130"/>
        <v>0</v>
      </c>
      <c r="T123" s="105">
        <f t="shared" si="130"/>
        <v>0</v>
      </c>
      <c r="U123" s="105">
        <f t="shared" si="130"/>
        <v>0</v>
      </c>
      <c r="V123" s="105">
        <f t="shared" si="130"/>
        <v>0</v>
      </c>
      <c r="W123" s="105">
        <f t="shared" si="130"/>
        <v>0</v>
      </c>
      <c r="X123" s="105">
        <f t="shared" si="130"/>
        <v>0</v>
      </c>
      <c r="Y123" s="105">
        <f t="shared" si="130"/>
        <v>0</v>
      </c>
      <c r="Z123" s="105">
        <f t="shared" si="130"/>
        <v>0</v>
      </c>
      <c r="AA123" s="105">
        <f t="shared" si="130"/>
        <v>0</v>
      </c>
      <c r="AB123" s="674"/>
      <c r="AC123" s="439"/>
      <c r="AD123" s="964">
        <f>R123/1800/0.6</f>
        <v>0</v>
      </c>
      <c r="AE123" s="188"/>
      <c r="AF123" s="188"/>
      <c r="AG123" s="188"/>
      <c r="AH123" s="188"/>
      <c r="AI123" s="188"/>
      <c r="AJ123" s="188"/>
      <c r="AK123" s="188"/>
      <c r="AL123" s="188"/>
      <c r="AM123" s="188"/>
      <c r="AN123" s="188"/>
      <c r="AO123" s="188"/>
      <c r="AP123" s="188"/>
      <c r="AQ123" s="188"/>
      <c r="AR123" s="188"/>
      <c r="AS123" s="188"/>
      <c r="AT123" s="188"/>
      <c r="AU123" s="188"/>
      <c r="AV123" s="188"/>
    </row>
    <row r="124" spans="1:48" s="647" customFormat="1" ht="18.75" thickTop="1" x14ac:dyDescent="0.25">
      <c r="A124" s="658"/>
      <c r="B124" s="658"/>
      <c r="C124" s="658"/>
      <c r="D124" s="658"/>
      <c r="E124" s="971"/>
      <c r="F124" s="972"/>
      <c r="G124" s="972"/>
      <c r="H124" s="973"/>
      <c r="I124" s="974"/>
      <c r="J124" s="653"/>
      <c r="K124" s="652">
        <f t="shared" ref="K124:K135" si="131">IF(J124&gt;0, 1, 0)</f>
        <v>0</v>
      </c>
      <c r="L124" s="652">
        <f t="shared" ref="L124:L135" si="132">J124-K124</f>
        <v>0</v>
      </c>
      <c r="M124" s="649"/>
      <c r="N124" s="651"/>
      <c r="O124" s="650">
        <f t="shared" ref="O124:O135" si="133">IF(N124&gt;0, 1, 0)</f>
        <v>0</v>
      </c>
      <c r="P124" s="650">
        <f t="shared" ref="P124:P135" si="134">N124-O124</f>
        <v>0</v>
      </c>
      <c r="Q124" s="975"/>
      <c r="R124" s="675">
        <f>(K124*M124*$R$4)+(L124*M124*$R$5)+(O124*Q124*$R$6)+(P124*Q124*$R$7)</f>
        <v>0</v>
      </c>
      <c r="S124" s="437">
        <f>J124*M124*$S$4</f>
        <v>0</v>
      </c>
      <c r="T124" s="437">
        <f>K124*M124*$T$4</f>
        <v>0</v>
      </c>
      <c r="U124" s="437">
        <f>J124*M124*$U$4</f>
        <v>0</v>
      </c>
      <c r="V124" s="437">
        <f>N124*Q124*$V$6</f>
        <v>0</v>
      </c>
      <c r="W124" s="437">
        <f>O124*Q124*$W$6</f>
        <v>0</v>
      </c>
      <c r="X124" s="437">
        <f>N124*Q124*$X$6</f>
        <v>0</v>
      </c>
      <c r="Y124" s="437">
        <f t="shared" ref="Y124:AA127" si="135">S124+V124</f>
        <v>0</v>
      </c>
      <c r="Z124" s="437">
        <f t="shared" si="135"/>
        <v>0</v>
      </c>
      <c r="AA124" s="437">
        <f t="shared" si="135"/>
        <v>0</v>
      </c>
      <c r="AB124" s="438"/>
      <c r="AC124" s="439">
        <f>R124-Y124-Z124-AA124</f>
        <v>0</v>
      </c>
      <c r="AD124" s="429"/>
      <c r="AE124" s="188"/>
      <c r="AF124" s="188"/>
      <c r="AG124" s="188"/>
      <c r="AH124" s="188"/>
      <c r="AI124" s="188"/>
      <c r="AJ124" s="188"/>
      <c r="AK124" s="188"/>
      <c r="AL124" s="188"/>
      <c r="AM124" s="188"/>
      <c r="AN124" s="188"/>
      <c r="AO124" s="188"/>
      <c r="AP124" s="188"/>
      <c r="AQ124" s="188"/>
      <c r="AR124" s="188"/>
      <c r="AS124" s="188"/>
      <c r="AT124" s="188"/>
      <c r="AU124" s="188"/>
      <c r="AV124" s="188"/>
    </row>
    <row r="125" spans="1:48" s="647" customFormat="1" ht="18" x14ac:dyDescent="0.25">
      <c r="A125" s="658"/>
      <c r="B125" s="658"/>
      <c r="C125" s="658"/>
      <c r="D125" s="658"/>
      <c r="E125" s="657"/>
      <c r="F125" s="657"/>
      <c r="G125" s="663"/>
      <c r="H125" s="662"/>
      <c r="I125" s="661"/>
      <c r="J125" s="653"/>
      <c r="K125" s="652">
        <f t="shared" si="131"/>
        <v>0</v>
      </c>
      <c r="L125" s="652">
        <f t="shared" si="132"/>
        <v>0</v>
      </c>
      <c r="M125" s="649"/>
      <c r="N125" s="651"/>
      <c r="O125" s="650">
        <f t="shared" si="133"/>
        <v>0</v>
      </c>
      <c r="P125" s="650">
        <f t="shared" si="134"/>
        <v>0</v>
      </c>
      <c r="Q125" s="649"/>
      <c r="R125" s="675">
        <f>(K125*M125*$R$4)+(L125*M125*$R$5)+(O125*Q125*$R$6)+(P125*Q125*$R$7)</f>
        <v>0</v>
      </c>
      <c r="S125" s="437">
        <f>J125*M125*$S$4</f>
        <v>0</v>
      </c>
      <c r="T125" s="437">
        <f>K125*M125*$T$4</f>
        <v>0</v>
      </c>
      <c r="U125" s="437">
        <f>J125*M125*$U$4</f>
        <v>0</v>
      </c>
      <c r="V125" s="437">
        <f>N125*Q125*$V$6</f>
        <v>0</v>
      </c>
      <c r="W125" s="437">
        <f>O125*Q125*$W$6</f>
        <v>0</v>
      </c>
      <c r="X125" s="437">
        <f>N125*Q125*$X$6</f>
        <v>0</v>
      </c>
      <c r="Y125" s="437">
        <f t="shared" si="135"/>
        <v>0</v>
      </c>
      <c r="Z125" s="437">
        <f t="shared" si="135"/>
        <v>0</v>
      </c>
      <c r="AA125" s="437">
        <f t="shared" si="135"/>
        <v>0</v>
      </c>
      <c r="AB125" s="438"/>
      <c r="AC125" s="439">
        <f>R125-Y125-Z125-AA125</f>
        <v>0</v>
      </c>
      <c r="AD125" s="429"/>
      <c r="AE125" s="188"/>
      <c r="AF125" s="188"/>
      <c r="AG125" s="188"/>
      <c r="AH125" s="188"/>
      <c r="AI125" s="188"/>
      <c r="AJ125" s="188"/>
      <c r="AK125" s="188"/>
      <c r="AL125" s="188"/>
      <c r="AM125" s="188"/>
      <c r="AN125" s="188"/>
      <c r="AO125" s="188"/>
      <c r="AP125" s="188"/>
      <c r="AQ125" s="188"/>
      <c r="AR125" s="188"/>
      <c r="AS125" s="188"/>
      <c r="AT125" s="188"/>
      <c r="AU125" s="188"/>
      <c r="AV125" s="188"/>
    </row>
    <row r="126" spans="1:48" s="647" customFormat="1" ht="18" x14ac:dyDescent="0.25">
      <c r="A126" s="658"/>
      <c r="B126" s="658"/>
      <c r="C126" s="658"/>
      <c r="D126" s="658"/>
      <c r="E126" s="657"/>
      <c r="F126" s="657"/>
      <c r="G126" s="663"/>
      <c r="H126" s="662"/>
      <c r="I126" s="661"/>
      <c r="J126" s="653"/>
      <c r="K126" s="652">
        <f t="shared" si="131"/>
        <v>0</v>
      </c>
      <c r="L126" s="652">
        <f t="shared" si="132"/>
        <v>0</v>
      </c>
      <c r="M126" s="649"/>
      <c r="N126" s="651"/>
      <c r="O126" s="650">
        <f t="shared" si="133"/>
        <v>0</v>
      </c>
      <c r="P126" s="650">
        <f t="shared" si="134"/>
        <v>0</v>
      </c>
      <c r="Q126" s="649"/>
      <c r="R126" s="675">
        <f>(K126*M126*$R$4)+(L126*M126*$R$5)+(O126*Q126*$R$6)+(P126*Q126*$R$7)</f>
        <v>0</v>
      </c>
      <c r="S126" s="437">
        <f>J126*M126*$S$4</f>
        <v>0</v>
      </c>
      <c r="T126" s="437">
        <f>K126*M126*$T$4</f>
        <v>0</v>
      </c>
      <c r="U126" s="437">
        <f>J126*M126*$U$4</f>
        <v>0</v>
      </c>
      <c r="V126" s="437">
        <f>N126*Q126*$V$6</f>
        <v>0</v>
      </c>
      <c r="W126" s="437">
        <f>O126*Q126*$W$6</f>
        <v>0</v>
      </c>
      <c r="X126" s="437">
        <f>N126*Q126*$X$6</f>
        <v>0</v>
      </c>
      <c r="Y126" s="437">
        <f t="shared" si="135"/>
        <v>0</v>
      </c>
      <c r="Z126" s="437">
        <f t="shared" si="135"/>
        <v>0</v>
      </c>
      <c r="AA126" s="437">
        <f t="shared" si="135"/>
        <v>0</v>
      </c>
      <c r="AB126" s="438"/>
      <c r="AC126" s="439">
        <f>R126-Y126-Z126-AA126</f>
        <v>0</v>
      </c>
      <c r="AD126" s="429"/>
      <c r="AE126" s="188"/>
      <c r="AF126" s="188"/>
      <c r="AG126" s="188"/>
      <c r="AH126" s="188"/>
      <c r="AI126" s="188"/>
      <c r="AJ126" s="188"/>
      <c r="AK126" s="188"/>
      <c r="AL126" s="188"/>
      <c r="AM126" s="188"/>
      <c r="AN126" s="188"/>
      <c r="AO126" s="188"/>
      <c r="AP126" s="188"/>
      <c r="AQ126" s="188"/>
      <c r="AR126" s="188"/>
      <c r="AS126" s="188"/>
      <c r="AT126" s="188"/>
      <c r="AU126" s="188"/>
      <c r="AV126" s="188"/>
    </row>
    <row r="127" spans="1:48" s="647" customFormat="1" ht="18" x14ac:dyDescent="0.25">
      <c r="A127" s="658"/>
      <c r="B127" s="658"/>
      <c r="C127" s="658"/>
      <c r="D127" s="658"/>
      <c r="E127" s="657"/>
      <c r="F127" s="657"/>
      <c r="G127" s="663"/>
      <c r="H127" s="662"/>
      <c r="I127" s="661"/>
      <c r="J127" s="653"/>
      <c r="K127" s="652">
        <f t="shared" si="131"/>
        <v>0</v>
      </c>
      <c r="L127" s="652">
        <f t="shared" si="132"/>
        <v>0</v>
      </c>
      <c r="M127" s="649"/>
      <c r="N127" s="651"/>
      <c r="O127" s="650">
        <f t="shared" si="133"/>
        <v>0</v>
      </c>
      <c r="P127" s="650">
        <f t="shared" si="134"/>
        <v>0</v>
      </c>
      <c r="Q127" s="649"/>
      <c r="R127" s="675">
        <f>(K127*M127*$R$4)+(L127*M127*$R$5)+(O127*Q127*$R$6)+(P127*Q127*$R$7)</f>
        <v>0</v>
      </c>
      <c r="S127" s="437">
        <f>J127*M127*$S$4</f>
        <v>0</v>
      </c>
      <c r="T127" s="437">
        <f>K127*M127*$T$4</f>
        <v>0</v>
      </c>
      <c r="U127" s="437">
        <f>J127*M127*$U$4</f>
        <v>0</v>
      </c>
      <c r="V127" s="437">
        <f>N127*Q127*$V$6</f>
        <v>0</v>
      </c>
      <c r="W127" s="437">
        <f>O127*Q127*$W$6</f>
        <v>0</v>
      </c>
      <c r="X127" s="437">
        <f>N127*Q127*$X$6</f>
        <v>0</v>
      </c>
      <c r="Y127" s="437">
        <f t="shared" si="135"/>
        <v>0</v>
      </c>
      <c r="Z127" s="437">
        <f t="shared" si="135"/>
        <v>0</v>
      </c>
      <c r="AA127" s="437">
        <f t="shared" si="135"/>
        <v>0</v>
      </c>
      <c r="AB127" s="438"/>
      <c r="AC127" s="439">
        <f>R127-Y127-Z127-AA127</f>
        <v>0</v>
      </c>
      <c r="AD127" s="429"/>
      <c r="AE127" s="188"/>
      <c r="AF127" s="188"/>
      <c r="AG127" s="188"/>
      <c r="AH127" s="188"/>
      <c r="AI127" s="188"/>
      <c r="AJ127" s="188"/>
      <c r="AK127" s="188"/>
      <c r="AL127" s="188"/>
      <c r="AM127" s="188"/>
      <c r="AN127" s="188"/>
      <c r="AO127" s="188"/>
      <c r="AP127" s="188"/>
      <c r="AQ127" s="188"/>
      <c r="AR127" s="188"/>
      <c r="AS127" s="188"/>
      <c r="AT127" s="188"/>
      <c r="AU127" s="188"/>
      <c r="AV127" s="188"/>
    </row>
    <row r="128" spans="1:48" s="647" customFormat="1" ht="18" x14ac:dyDescent="0.25">
      <c r="A128" s="658"/>
      <c r="B128" s="658"/>
      <c r="C128" s="658"/>
      <c r="D128" s="658"/>
      <c r="E128" s="657"/>
      <c r="F128" s="657"/>
      <c r="G128" s="656"/>
      <c r="H128" s="662"/>
      <c r="I128" s="661"/>
      <c r="J128" s="653"/>
      <c r="K128" s="652">
        <f t="shared" si="131"/>
        <v>0</v>
      </c>
      <c r="L128" s="652">
        <f t="shared" si="132"/>
        <v>0</v>
      </c>
      <c r="M128" s="649"/>
      <c r="N128" s="651"/>
      <c r="O128" s="650">
        <f t="shared" si="133"/>
        <v>0</v>
      </c>
      <c r="P128" s="650">
        <f t="shared" si="134"/>
        <v>0</v>
      </c>
      <c r="Q128" s="649"/>
      <c r="R128" s="648">
        <f t="shared" ref="R128:R135" si="136">(K128*M128*$R$3)+(L128*M128*$R$6)+(O128*Q128*$R$7)+(P128*Q128*$R$8)</f>
        <v>0</v>
      </c>
      <c r="S128" s="437"/>
      <c r="T128" s="437"/>
      <c r="U128" s="437"/>
      <c r="V128" s="437"/>
      <c r="W128" s="437"/>
      <c r="X128" s="437"/>
      <c r="Y128" s="437"/>
      <c r="Z128" s="437"/>
      <c r="AA128" s="437"/>
      <c r="AB128" s="438"/>
      <c r="AC128" s="439"/>
      <c r="AD128" s="429"/>
      <c r="AE128" s="188"/>
      <c r="AF128" s="188"/>
      <c r="AG128" s="188"/>
      <c r="AH128" s="188"/>
      <c r="AI128" s="188"/>
      <c r="AJ128" s="188"/>
      <c r="AK128" s="188"/>
      <c r="AL128" s="188"/>
      <c r="AM128" s="188"/>
      <c r="AN128" s="188"/>
      <c r="AO128" s="188"/>
      <c r="AP128" s="188"/>
      <c r="AQ128" s="188"/>
      <c r="AR128" s="188"/>
      <c r="AS128" s="188"/>
      <c r="AT128" s="188"/>
      <c r="AU128" s="188"/>
      <c r="AV128" s="188"/>
    </row>
    <row r="129" spans="1:48" s="647" customFormat="1" ht="18" x14ac:dyDescent="0.25">
      <c r="A129" s="658"/>
      <c r="B129" s="658"/>
      <c r="C129" s="658"/>
      <c r="D129" s="658"/>
      <c r="E129" s="657"/>
      <c r="F129" s="657"/>
      <c r="G129" s="656"/>
      <c r="H129" s="662"/>
      <c r="I129" s="661"/>
      <c r="J129" s="653"/>
      <c r="K129" s="652">
        <f t="shared" si="131"/>
        <v>0</v>
      </c>
      <c r="L129" s="652">
        <f t="shared" si="132"/>
        <v>0</v>
      </c>
      <c r="M129" s="649"/>
      <c r="N129" s="651"/>
      <c r="O129" s="650">
        <f t="shared" si="133"/>
        <v>0</v>
      </c>
      <c r="P129" s="650">
        <f t="shared" si="134"/>
        <v>0</v>
      </c>
      <c r="Q129" s="649"/>
      <c r="R129" s="648">
        <f t="shared" si="136"/>
        <v>0</v>
      </c>
      <c r="S129" s="437"/>
      <c r="T129" s="437"/>
      <c r="U129" s="437"/>
      <c r="V129" s="437"/>
      <c r="W129" s="437"/>
      <c r="X129" s="437"/>
      <c r="Y129" s="437"/>
      <c r="Z129" s="437"/>
      <c r="AA129" s="437"/>
      <c r="AB129" s="438"/>
      <c r="AC129" s="439"/>
      <c r="AD129" s="429"/>
      <c r="AE129" s="188"/>
      <c r="AF129" s="188"/>
      <c r="AG129" s="188"/>
      <c r="AH129" s="188"/>
      <c r="AI129" s="188"/>
      <c r="AJ129" s="188"/>
      <c r="AK129" s="188"/>
      <c r="AL129" s="188"/>
      <c r="AM129" s="188"/>
      <c r="AN129" s="188"/>
      <c r="AO129" s="188"/>
      <c r="AP129" s="188"/>
      <c r="AQ129" s="188"/>
      <c r="AR129" s="188"/>
      <c r="AS129" s="188"/>
      <c r="AT129" s="188"/>
      <c r="AU129" s="188"/>
      <c r="AV129" s="188"/>
    </row>
    <row r="130" spans="1:48" s="647" customFormat="1" ht="18" x14ac:dyDescent="0.25">
      <c r="A130" s="658"/>
      <c r="B130" s="658"/>
      <c r="C130" s="658"/>
      <c r="D130" s="658"/>
      <c r="E130" s="657"/>
      <c r="F130" s="657"/>
      <c r="G130" s="656"/>
      <c r="H130" s="662"/>
      <c r="I130" s="661"/>
      <c r="J130" s="653"/>
      <c r="K130" s="652">
        <f t="shared" si="131"/>
        <v>0</v>
      </c>
      <c r="L130" s="652">
        <f t="shared" si="132"/>
        <v>0</v>
      </c>
      <c r="M130" s="649"/>
      <c r="N130" s="651"/>
      <c r="O130" s="650">
        <f t="shared" si="133"/>
        <v>0</v>
      </c>
      <c r="P130" s="650">
        <f t="shared" si="134"/>
        <v>0</v>
      </c>
      <c r="Q130" s="649"/>
      <c r="R130" s="648">
        <f t="shared" si="136"/>
        <v>0</v>
      </c>
      <c r="S130" s="437"/>
      <c r="T130" s="437"/>
      <c r="U130" s="437"/>
      <c r="V130" s="437"/>
      <c r="W130" s="437"/>
      <c r="X130" s="437"/>
      <c r="Y130" s="437"/>
      <c r="Z130" s="437"/>
      <c r="AA130" s="437"/>
      <c r="AB130" s="438"/>
      <c r="AC130" s="439"/>
      <c r="AD130" s="429"/>
      <c r="AE130" s="188"/>
      <c r="AF130" s="188"/>
      <c r="AG130" s="188"/>
      <c r="AH130" s="188"/>
      <c r="AI130" s="188"/>
      <c r="AJ130" s="188"/>
      <c r="AK130" s="188"/>
      <c r="AL130" s="188"/>
      <c r="AM130" s="188"/>
      <c r="AN130" s="188"/>
      <c r="AO130" s="188"/>
      <c r="AP130" s="188"/>
      <c r="AQ130" s="188"/>
      <c r="AR130" s="188"/>
      <c r="AS130" s="188"/>
      <c r="AT130" s="188"/>
      <c r="AU130" s="188"/>
      <c r="AV130" s="188"/>
    </row>
    <row r="131" spans="1:48" s="647" customFormat="1" ht="18" x14ac:dyDescent="0.25">
      <c r="A131" s="658"/>
      <c r="B131" s="658"/>
      <c r="C131" s="658"/>
      <c r="D131" s="658"/>
      <c r="E131" s="657"/>
      <c r="F131" s="657"/>
      <c r="G131" s="656"/>
      <c r="H131" s="655"/>
      <c r="I131" s="654"/>
      <c r="J131" s="653"/>
      <c r="K131" s="652">
        <f t="shared" si="131"/>
        <v>0</v>
      </c>
      <c r="L131" s="652">
        <f t="shared" si="132"/>
        <v>0</v>
      </c>
      <c r="M131" s="649"/>
      <c r="N131" s="651"/>
      <c r="O131" s="650">
        <f t="shared" si="133"/>
        <v>0</v>
      </c>
      <c r="P131" s="650">
        <f t="shared" si="134"/>
        <v>0</v>
      </c>
      <c r="Q131" s="649"/>
      <c r="R131" s="648">
        <f t="shared" si="136"/>
        <v>0</v>
      </c>
      <c r="S131" s="437"/>
      <c r="T131" s="437"/>
      <c r="U131" s="437"/>
      <c r="V131" s="437"/>
      <c r="W131" s="437"/>
      <c r="X131" s="437"/>
      <c r="Y131" s="437"/>
      <c r="Z131" s="437"/>
      <c r="AA131" s="437"/>
      <c r="AB131" s="438"/>
      <c r="AC131" s="439"/>
      <c r="AD131" s="429"/>
      <c r="AE131" s="188"/>
      <c r="AF131" s="188"/>
      <c r="AG131" s="188"/>
      <c r="AH131" s="188"/>
      <c r="AI131" s="188"/>
      <c r="AJ131" s="188"/>
      <c r="AK131" s="188"/>
      <c r="AL131" s="188"/>
      <c r="AM131" s="188"/>
      <c r="AN131" s="188"/>
      <c r="AO131" s="188"/>
      <c r="AP131" s="188"/>
      <c r="AQ131" s="188"/>
      <c r="AR131" s="188"/>
      <c r="AS131" s="188"/>
      <c r="AT131" s="188"/>
      <c r="AU131" s="188"/>
      <c r="AV131" s="188"/>
    </row>
    <row r="132" spans="1:48" s="647" customFormat="1" ht="18" x14ac:dyDescent="0.25">
      <c r="A132" s="658"/>
      <c r="B132" s="658"/>
      <c r="C132" s="658"/>
      <c r="D132" s="658"/>
      <c r="E132" s="657"/>
      <c r="F132" s="657"/>
      <c r="G132" s="656"/>
      <c r="H132" s="662"/>
      <c r="I132" s="661"/>
      <c r="J132" s="653"/>
      <c r="K132" s="652">
        <f t="shared" si="131"/>
        <v>0</v>
      </c>
      <c r="L132" s="652">
        <f t="shared" si="132"/>
        <v>0</v>
      </c>
      <c r="M132" s="649"/>
      <c r="N132" s="651"/>
      <c r="O132" s="650">
        <f t="shared" si="133"/>
        <v>0</v>
      </c>
      <c r="P132" s="650">
        <f t="shared" si="134"/>
        <v>0</v>
      </c>
      <c r="Q132" s="649"/>
      <c r="R132" s="648">
        <f t="shared" si="136"/>
        <v>0</v>
      </c>
      <c r="S132" s="437"/>
      <c r="T132" s="437"/>
      <c r="U132" s="437"/>
      <c r="V132" s="437"/>
      <c r="W132" s="437"/>
      <c r="X132" s="437"/>
      <c r="Y132" s="437"/>
      <c r="Z132" s="437"/>
      <c r="AA132" s="437"/>
      <c r="AB132" s="438"/>
      <c r="AC132" s="439"/>
      <c r="AD132" s="429"/>
      <c r="AE132" s="188"/>
      <c r="AF132" s="188"/>
      <c r="AG132" s="188"/>
      <c r="AH132" s="188"/>
      <c r="AI132" s="188"/>
      <c r="AJ132" s="188"/>
      <c r="AK132" s="188"/>
      <c r="AL132" s="188"/>
      <c r="AM132" s="188"/>
      <c r="AN132" s="188"/>
      <c r="AO132" s="188"/>
      <c r="AP132" s="188"/>
      <c r="AQ132" s="188"/>
      <c r="AR132" s="188"/>
      <c r="AS132" s="188"/>
      <c r="AT132" s="188"/>
      <c r="AU132" s="188"/>
      <c r="AV132" s="188"/>
    </row>
    <row r="133" spans="1:48" s="647" customFormat="1" ht="18" x14ac:dyDescent="0.25">
      <c r="A133" s="658"/>
      <c r="B133" s="658"/>
      <c r="C133" s="658"/>
      <c r="D133" s="658"/>
      <c r="E133" s="657"/>
      <c r="F133" s="657"/>
      <c r="G133" s="656"/>
      <c r="H133" s="662"/>
      <c r="I133" s="661"/>
      <c r="J133" s="653"/>
      <c r="K133" s="652">
        <f t="shared" si="131"/>
        <v>0</v>
      </c>
      <c r="L133" s="652">
        <f t="shared" si="132"/>
        <v>0</v>
      </c>
      <c r="M133" s="649"/>
      <c r="N133" s="651"/>
      <c r="O133" s="650">
        <f t="shared" si="133"/>
        <v>0</v>
      </c>
      <c r="P133" s="650">
        <f t="shared" si="134"/>
        <v>0</v>
      </c>
      <c r="Q133" s="649"/>
      <c r="R133" s="648">
        <f t="shared" si="136"/>
        <v>0</v>
      </c>
      <c r="S133" s="437"/>
      <c r="T133" s="437"/>
      <c r="U133" s="437"/>
      <c r="V133" s="437"/>
      <c r="W133" s="437"/>
      <c r="X133" s="437"/>
      <c r="Y133" s="437"/>
      <c r="Z133" s="437"/>
      <c r="AA133" s="437"/>
      <c r="AB133" s="438"/>
      <c r="AC133" s="439"/>
      <c r="AD133" s="429"/>
      <c r="AE133" s="188"/>
      <c r="AF133" s="188"/>
      <c r="AG133" s="188"/>
      <c r="AH133" s="188"/>
      <c r="AI133" s="188"/>
      <c r="AJ133" s="188"/>
      <c r="AK133" s="188"/>
      <c r="AL133" s="188"/>
      <c r="AM133" s="188"/>
      <c r="AN133" s="188"/>
      <c r="AO133" s="188"/>
      <c r="AP133" s="188"/>
      <c r="AQ133" s="188"/>
      <c r="AR133" s="188"/>
      <c r="AS133" s="188"/>
      <c r="AT133" s="188"/>
      <c r="AU133" s="188"/>
      <c r="AV133" s="188"/>
    </row>
    <row r="134" spans="1:48" s="659" customFormat="1" ht="18" x14ac:dyDescent="0.25">
      <c r="A134" s="658"/>
      <c r="B134" s="658"/>
      <c r="C134" s="658"/>
      <c r="D134" s="658"/>
      <c r="E134" s="657"/>
      <c r="F134" s="657"/>
      <c r="G134" s="656"/>
      <c r="H134" s="662"/>
      <c r="I134" s="661"/>
      <c r="J134" s="653"/>
      <c r="K134" s="652">
        <f t="shared" si="131"/>
        <v>0</v>
      </c>
      <c r="L134" s="652">
        <f t="shared" si="132"/>
        <v>0</v>
      </c>
      <c r="M134" s="649"/>
      <c r="N134" s="651"/>
      <c r="O134" s="650">
        <f t="shared" si="133"/>
        <v>0</v>
      </c>
      <c r="P134" s="650">
        <f t="shared" si="134"/>
        <v>0</v>
      </c>
      <c r="Q134" s="649"/>
      <c r="R134" s="648">
        <f t="shared" si="136"/>
        <v>0</v>
      </c>
      <c r="S134" s="437"/>
      <c r="T134" s="437"/>
      <c r="U134" s="437"/>
      <c r="V134" s="437"/>
      <c r="W134" s="437"/>
      <c r="X134" s="437"/>
      <c r="Y134" s="437"/>
      <c r="Z134" s="437"/>
      <c r="AA134" s="437"/>
      <c r="AB134" s="438"/>
      <c r="AC134" s="439"/>
      <c r="AD134" s="429"/>
      <c r="AE134" s="426"/>
      <c r="AF134" s="426"/>
      <c r="AG134" s="426"/>
      <c r="AH134" s="426"/>
      <c r="AI134" s="426"/>
      <c r="AJ134" s="426"/>
      <c r="AK134" s="426"/>
      <c r="AL134" s="426"/>
      <c r="AM134" s="426"/>
      <c r="AN134" s="426"/>
      <c r="AO134" s="426"/>
      <c r="AP134" s="426"/>
      <c r="AQ134" s="426"/>
      <c r="AR134" s="426"/>
      <c r="AS134" s="426"/>
      <c r="AT134" s="426"/>
      <c r="AU134" s="426"/>
      <c r="AV134" s="426"/>
    </row>
    <row r="135" spans="1:48" s="647" customFormat="1" ht="18" x14ac:dyDescent="0.25">
      <c r="A135" s="658"/>
      <c r="B135" s="658"/>
      <c r="C135" s="658"/>
      <c r="D135" s="658"/>
      <c r="E135" s="657"/>
      <c r="F135" s="657"/>
      <c r="G135" s="656"/>
      <c r="H135" s="655"/>
      <c r="I135" s="654"/>
      <c r="J135" s="653"/>
      <c r="K135" s="652">
        <f t="shared" si="131"/>
        <v>0</v>
      </c>
      <c r="L135" s="652">
        <f t="shared" si="132"/>
        <v>0</v>
      </c>
      <c r="M135" s="649"/>
      <c r="N135" s="651"/>
      <c r="O135" s="650">
        <f t="shared" si="133"/>
        <v>0</v>
      </c>
      <c r="P135" s="650">
        <f t="shared" si="134"/>
        <v>0</v>
      </c>
      <c r="Q135" s="649"/>
      <c r="R135" s="648">
        <f t="shared" si="136"/>
        <v>0</v>
      </c>
      <c r="S135" s="437"/>
      <c r="T135" s="437"/>
      <c r="U135" s="437"/>
      <c r="V135" s="437"/>
      <c r="W135" s="437"/>
      <c r="X135" s="437"/>
      <c r="Y135" s="437"/>
      <c r="Z135" s="437"/>
      <c r="AA135" s="437"/>
      <c r="AB135" s="438"/>
      <c r="AC135" s="439"/>
      <c r="AD135" s="429"/>
      <c r="AE135" s="188"/>
      <c r="AF135" s="188"/>
      <c r="AG135" s="188"/>
      <c r="AH135" s="188"/>
      <c r="AI135" s="188"/>
      <c r="AJ135" s="188"/>
      <c r="AK135" s="188"/>
      <c r="AL135" s="188"/>
      <c r="AM135" s="188"/>
      <c r="AN135" s="188"/>
      <c r="AO135" s="188"/>
      <c r="AP135" s="188"/>
      <c r="AQ135" s="188"/>
      <c r="AR135" s="188"/>
      <c r="AS135" s="188"/>
      <c r="AT135" s="188"/>
      <c r="AU135" s="188"/>
      <c r="AV135" s="188"/>
    </row>
    <row r="136" spans="1:48" s="634" customFormat="1" ht="18.75" thickBot="1" x14ac:dyDescent="0.3">
      <c r="A136" s="673"/>
      <c r="B136" s="673"/>
      <c r="C136" s="673"/>
      <c r="D136" s="673"/>
      <c r="E136" s="672"/>
      <c r="F136" s="672"/>
      <c r="G136" s="671"/>
      <c r="H136" s="670" t="s">
        <v>49</v>
      </c>
      <c r="I136" s="669"/>
      <c r="J136" s="668"/>
      <c r="K136" s="666"/>
      <c r="L136" s="666"/>
      <c r="M136" s="665"/>
      <c r="N136" s="667"/>
      <c r="O136" s="666"/>
      <c r="P136" s="666"/>
      <c r="Q136" s="665"/>
      <c r="R136" s="664">
        <f t="shared" ref="R136:AA136" si="137">SUM(R124:R135)</f>
        <v>0</v>
      </c>
      <c r="S136" s="105">
        <f t="shared" si="137"/>
        <v>0</v>
      </c>
      <c r="T136" s="105">
        <f t="shared" si="137"/>
        <v>0</v>
      </c>
      <c r="U136" s="105">
        <f t="shared" si="137"/>
        <v>0</v>
      </c>
      <c r="V136" s="105">
        <f t="shared" si="137"/>
        <v>0</v>
      </c>
      <c r="W136" s="105">
        <f t="shared" si="137"/>
        <v>0</v>
      </c>
      <c r="X136" s="105">
        <f t="shared" si="137"/>
        <v>0</v>
      </c>
      <c r="Y136" s="105">
        <f t="shared" si="137"/>
        <v>0</v>
      </c>
      <c r="Z136" s="105">
        <f t="shared" si="137"/>
        <v>0</v>
      </c>
      <c r="AA136" s="105">
        <f t="shared" si="137"/>
        <v>0</v>
      </c>
      <c r="AB136" s="674"/>
      <c r="AC136" s="439"/>
      <c r="AD136" s="964">
        <f>R136/1800/0.6</f>
        <v>0</v>
      </c>
      <c r="AE136" s="188"/>
      <c r="AF136" s="188"/>
      <c r="AG136" s="188"/>
      <c r="AH136" s="188"/>
      <c r="AI136" s="188"/>
      <c r="AJ136" s="188"/>
      <c r="AK136" s="188"/>
      <c r="AL136" s="188"/>
      <c r="AM136" s="188"/>
      <c r="AN136" s="188"/>
      <c r="AO136" s="188"/>
      <c r="AP136" s="188"/>
      <c r="AQ136" s="188"/>
      <c r="AR136" s="188"/>
      <c r="AS136" s="188"/>
      <c r="AT136" s="188"/>
      <c r="AU136" s="188"/>
      <c r="AV136" s="188"/>
    </row>
    <row r="137" spans="1:48" s="647" customFormat="1" ht="21" thickTop="1" x14ac:dyDescent="0.25">
      <c r="A137" s="658"/>
      <c r="B137" s="658"/>
      <c r="C137" s="658"/>
      <c r="D137" s="658"/>
      <c r="E137" s="971"/>
      <c r="F137" s="972"/>
      <c r="G137" s="972"/>
      <c r="H137" s="973"/>
      <c r="I137" s="974"/>
      <c r="J137" s="653"/>
      <c r="K137" s="652">
        <f t="shared" ref="K137:K148" si="138">IF(J137&gt;0, 1, 0)</f>
        <v>0</v>
      </c>
      <c r="L137" s="652">
        <f t="shared" ref="L137:L148" si="139">J137-K137</f>
        <v>0</v>
      </c>
      <c r="M137" s="649"/>
      <c r="N137" s="651"/>
      <c r="O137" s="650">
        <f t="shared" ref="O137:O148" si="140">IF(N137&gt;0, 1, 0)</f>
        <v>0</v>
      </c>
      <c r="P137" s="650">
        <f t="shared" ref="P137:P148" si="141">N137-O137</f>
        <v>0</v>
      </c>
      <c r="Q137" s="975"/>
      <c r="R137" s="675">
        <f>(K137*M137*$R$4)+(L137*M137*$R$5)+(O137*Q137*$R$6)+(P137*Q137*$R$7)</f>
        <v>0</v>
      </c>
      <c r="S137" s="437">
        <f>J137*M137*$S$4</f>
        <v>0</v>
      </c>
      <c r="T137" s="437">
        <f>K137*M137*$T$4</f>
        <v>0</v>
      </c>
      <c r="U137" s="437">
        <f>J137*M137*$U$4</f>
        <v>0</v>
      </c>
      <c r="V137" s="437">
        <f>N137*Q137*$V$6</f>
        <v>0</v>
      </c>
      <c r="W137" s="437">
        <f>O137*Q137*$W$6</f>
        <v>0</v>
      </c>
      <c r="X137" s="437">
        <f>N137*Q137*$X$6</f>
        <v>0</v>
      </c>
      <c r="Y137" s="437">
        <f t="shared" ref="Y137:AA139" si="142">S137+V137</f>
        <v>0</v>
      </c>
      <c r="Z137" s="437">
        <f t="shared" si="142"/>
        <v>0</v>
      </c>
      <c r="AA137" s="437">
        <f t="shared" si="142"/>
        <v>0</v>
      </c>
      <c r="AB137" s="438"/>
      <c r="AC137" s="439">
        <f>R137-Y137-Z137-AA137</f>
        <v>0</v>
      </c>
      <c r="AD137" s="621"/>
      <c r="AE137" s="188"/>
      <c r="AF137" s="188"/>
      <c r="AG137" s="188"/>
      <c r="AH137" s="188"/>
      <c r="AI137" s="188"/>
      <c r="AJ137" s="188"/>
      <c r="AK137" s="188"/>
      <c r="AL137" s="188"/>
      <c r="AM137" s="188"/>
      <c r="AN137" s="188"/>
      <c r="AO137" s="188"/>
      <c r="AP137" s="188"/>
      <c r="AQ137" s="188"/>
      <c r="AR137" s="188"/>
      <c r="AS137" s="188"/>
      <c r="AT137" s="188"/>
      <c r="AU137" s="188"/>
      <c r="AV137" s="188"/>
    </row>
    <row r="138" spans="1:48" s="647" customFormat="1" x14ac:dyDescent="0.25">
      <c r="A138" s="658"/>
      <c r="B138" s="658"/>
      <c r="C138" s="658"/>
      <c r="D138" s="658"/>
      <c r="E138" s="657"/>
      <c r="F138" s="657"/>
      <c r="G138" s="663"/>
      <c r="H138" s="662"/>
      <c r="I138" s="661"/>
      <c r="J138" s="653"/>
      <c r="K138" s="652">
        <f t="shared" si="138"/>
        <v>0</v>
      </c>
      <c r="L138" s="652">
        <f t="shared" si="139"/>
        <v>0</v>
      </c>
      <c r="M138" s="649"/>
      <c r="N138" s="651"/>
      <c r="O138" s="650">
        <f t="shared" si="140"/>
        <v>0</v>
      </c>
      <c r="P138" s="650">
        <f t="shared" si="141"/>
        <v>0</v>
      </c>
      <c r="Q138" s="649"/>
      <c r="R138" s="675">
        <f>(K138*M138*$R$4)+(L138*M138*$R$5)+(O138*Q138*$R$6)+(P138*Q138*$R$7)</f>
        <v>0</v>
      </c>
      <c r="S138" s="437">
        <f>J138*M138*$S$4</f>
        <v>0</v>
      </c>
      <c r="T138" s="437">
        <f>K138*M138*$T$4</f>
        <v>0</v>
      </c>
      <c r="U138" s="437">
        <f>J138*M138*$U$4</f>
        <v>0</v>
      </c>
      <c r="V138" s="437">
        <f>N138*Q138*$V$6</f>
        <v>0</v>
      </c>
      <c r="W138" s="437">
        <f>O138*Q138*$W$6</f>
        <v>0</v>
      </c>
      <c r="X138" s="437">
        <f>N138*Q138*$X$6</f>
        <v>0</v>
      </c>
      <c r="Y138" s="437">
        <f t="shared" si="142"/>
        <v>0</v>
      </c>
      <c r="Z138" s="437">
        <f t="shared" si="142"/>
        <v>0</v>
      </c>
      <c r="AA138" s="437">
        <f t="shared" si="142"/>
        <v>0</v>
      </c>
      <c r="AB138" s="438"/>
      <c r="AC138" s="439">
        <f>R138-Y138-Z138-AA138</f>
        <v>0</v>
      </c>
      <c r="AD138" s="621"/>
      <c r="AE138" s="188"/>
      <c r="AF138" s="188"/>
      <c r="AG138" s="188"/>
      <c r="AH138" s="188"/>
      <c r="AI138" s="188"/>
      <c r="AJ138" s="188"/>
      <c r="AK138" s="188"/>
      <c r="AL138" s="188"/>
      <c r="AM138" s="188"/>
      <c r="AN138" s="188"/>
      <c r="AO138" s="188"/>
      <c r="AP138" s="188"/>
      <c r="AQ138" s="188"/>
      <c r="AR138" s="188"/>
      <c r="AS138" s="188"/>
      <c r="AT138" s="188"/>
      <c r="AU138" s="188"/>
      <c r="AV138" s="188"/>
    </row>
    <row r="139" spans="1:48" s="647" customFormat="1" x14ac:dyDescent="0.25">
      <c r="A139" s="658"/>
      <c r="B139" s="658"/>
      <c r="C139" s="658"/>
      <c r="D139" s="658"/>
      <c r="E139" s="657"/>
      <c r="F139" s="657"/>
      <c r="G139" s="663"/>
      <c r="H139" s="662"/>
      <c r="I139" s="661"/>
      <c r="J139" s="653"/>
      <c r="K139" s="652">
        <f t="shared" si="138"/>
        <v>0</v>
      </c>
      <c r="L139" s="652">
        <f t="shared" si="139"/>
        <v>0</v>
      </c>
      <c r="M139" s="649"/>
      <c r="N139" s="651"/>
      <c r="O139" s="650">
        <f t="shared" si="140"/>
        <v>0</v>
      </c>
      <c r="P139" s="650">
        <f t="shared" si="141"/>
        <v>0</v>
      </c>
      <c r="Q139" s="649"/>
      <c r="R139" s="675">
        <f>(K139*M139*$R$4)+(L139*M139*$R$5)+(O139*Q139*$R$6)+(P139*Q139*$R$7)</f>
        <v>0</v>
      </c>
      <c r="S139" s="437">
        <f>J139*M139*$S$4</f>
        <v>0</v>
      </c>
      <c r="T139" s="437">
        <f>K139*M139*$T$4</f>
        <v>0</v>
      </c>
      <c r="U139" s="437">
        <f>J139*M139*$U$4</f>
        <v>0</v>
      </c>
      <c r="V139" s="437">
        <f>N139*Q139*$V$6</f>
        <v>0</v>
      </c>
      <c r="W139" s="437">
        <f>O139*Q139*$W$6</f>
        <v>0</v>
      </c>
      <c r="X139" s="437">
        <f>N139*Q139*$X$6</f>
        <v>0</v>
      </c>
      <c r="Y139" s="437">
        <f t="shared" si="142"/>
        <v>0</v>
      </c>
      <c r="Z139" s="437">
        <f t="shared" si="142"/>
        <v>0</v>
      </c>
      <c r="AA139" s="437">
        <f t="shared" si="142"/>
        <v>0</v>
      </c>
      <c r="AB139" s="438"/>
      <c r="AC139" s="439">
        <f>R139-Y139-Z139-AA139</f>
        <v>0</v>
      </c>
      <c r="AD139" s="621"/>
      <c r="AE139" s="188"/>
      <c r="AF139" s="188"/>
      <c r="AG139" s="188"/>
      <c r="AH139" s="188"/>
      <c r="AI139" s="188"/>
      <c r="AJ139" s="188"/>
      <c r="AK139" s="188"/>
      <c r="AL139" s="188"/>
      <c r="AM139" s="188"/>
      <c r="AN139" s="188"/>
      <c r="AO139" s="188"/>
      <c r="AP139" s="188"/>
      <c r="AQ139" s="188"/>
      <c r="AR139" s="188"/>
      <c r="AS139" s="188"/>
      <c r="AT139" s="188"/>
      <c r="AU139" s="188"/>
      <c r="AV139" s="188"/>
    </row>
    <row r="140" spans="1:48" s="647" customFormat="1" x14ac:dyDescent="0.25">
      <c r="A140" s="658"/>
      <c r="B140" s="658"/>
      <c r="C140" s="658"/>
      <c r="D140" s="658"/>
      <c r="E140" s="657"/>
      <c r="F140" s="657"/>
      <c r="G140" s="663"/>
      <c r="H140" s="662"/>
      <c r="I140" s="661"/>
      <c r="J140" s="653"/>
      <c r="K140" s="652">
        <f t="shared" si="138"/>
        <v>0</v>
      </c>
      <c r="L140" s="652">
        <f t="shared" si="139"/>
        <v>0</v>
      </c>
      <c r="M140" s="649"/>
      <c r="N140" s="651"/>
      <c r="O140" s="650">
        <f t="shared" si="140"/>
        <v>0</v>
      </c>
      <c r="P140" s="650">
        <f t="shared" si="141"/>
        <v>0</v>
      </c>
      <c r="Q140" s="649"/>
      <c r="R140" s="648">
        <f t="shared" ref="R140:R148" si="143">(K140*M140*$R$3)+(L140*M140*$R$6)+(O140*Q140*$R$7)+(P140*Q140*$R$8)</f>
        <v>0</v>
      </c>
      <c r="S140" s="437"/>
      <c r="T140" s="437"/>
      <c r="U140" s="437"/>
      <c r="V140" s="437"/>
      <c r="W140" s="437"/>
      <c r="X140" s="437"/>
      <c r="Y140" s="437"/>
      <c r="Z140" s="437"/>
      <c r="AA140" s="437"/>
      <c r="AB140" s="438"/>
      <c r="AC140" s="439"/>
      <c r="AD140" s="621"/>
      <c r="AE140" s="188"/>
      <c r="AF140" s="188"/>
      <c r="AG140" s="188"/>
      <c r="AH140" s="188"/>
      <c r="AI140" s="188"/>
      <c r="AJ140" s="188"/>
      <c r="AK140" s="188"/>
      <c r="AL140" s="188"/>
      <c r="AM140" s="188"/>
      <c r="AN140" s="188"/>
      <c r="AO140" s="188"/>
      <c r="AP140" s="188"/>
      <c r="AQ140" s="188"/>
      <c r="AR140" s="188"/>
      <c r="AS140" s="188"/>
      <c r="AT140" s="188"/>
      <c r="AU140" s="188"/>
      <c r="AV140" s="188"/>
    </row>
    <row r="141" spans="1:48" s="647" customFormat="1" x14ac:dyDescent="0.25">
      <c r="A141" s="658"/>
      <c r="B141" s="658"/>
      <c r="C141" s="658"/>
      <c r="D141" s="658"/>
      <c r="E141" s="657"/>
      <c r="F141" s="657"/>
      <c r="G141" s="656"/>
      <c r="H141" s="662"/>
      <c r="I141" s="661"/>
      <c r="J141" s="653"/>
      <c r="K141" s="652">
        <f t="shared" si="138"/>
        <v>0</v>
      </c>
      <c r="L141" s="652">
        <f t="shared" si="139"/>
        <v>0</v>
      </c>
      <c r="M141" s="649"/>
      <c r="N141" s="651"/>
      <c r="O141" s="650">
        <f t="shared" si="140"/>
        <v>0</v>
      </c>
      <c r="P141" s="650">
        <f t="shared" si="141"/>
        <v>0</v>
      </c>
      <c r="Q141" s="649"/>
      <c r="R141" s="648">
        <f t="shared" si="143"/>
        <v>0</v>
      </c>
      <c r="S141" s="437"/>
      <c r="T141" s="437"/>
      <c r="U141" s="437"/>
      <c r="V141" s="437"/>
      <c r="W141" s="437"/>
      <c r="X141" s="437"/>
      <c r="Y141" s="437"/>
      <c r="Z141" s="437"/>
      <c r="AA141" s="437"/>
      <c r="AB141" s="438"/>
      <c r="AC141" s="439"/>
      <c r="AD141" s="621"/>
      <c r="AE141" s="188"/>
      <c r="AF141" s="188"/>
      <c r="AG141" s="188"/>
      <c r="AH141" s="188"/>
      <c r="AI141" s="188"/>
      <c r="AJ141" s="188"/>
      <c r="AK141" s="188"/>
      <c r="AL141" s="188"/>
      <c r="AM141" s="188"/>
      <c r="AN141" s="188"/>
      <c r="AO141" s="188"/>
      <c r="AP141" s="188"/>
      <c r="AQ141" s="188"/>
      <c r="AR141" s="188"/>
      <c r="AS141" s="188"/>
      <c r="AT141" s="188"/>
      <c r="AU141" s="188"/>
      <c r="AV141" s="188"/>
    </row>
    <row r="142" spans="1:48" s="647" customFormat="1" x14ac:dyDescent="0.25">
      <c r="A142" s="658"/>
      <c r="B142" s="658"/>
      <c r="C142" s="658"/>
      <c r="D142" s="658"/>
      <c r="E142" s="657"/>
      <c r="F142" s="657"/>
      <c r="G142" s="656"/>
      <c r="H142" s="662"/>
      <c r="I142" s="661"/>
      <c r="J142" s="653"/>
      <c r="K142" s="652">
        <f t="shared" si="138"/>
        <v>0</v>
      </c>
      <c r="L142" s="652">
        <f t="shared" si="139"/>
        <v>0</v>
      </c>
      <c r="M142" s="649"/>
      <c r="N142" s="651"/>
      <c r="O142" s="650">
        <f t="shared" si="140"/>
        <v>0</v>
      </c>
      <c r="P142" s="650">
        <f t="shared" si="141"/>
        <v>0</v>
      </c>
      <c r="Q142" s="649"/>
      <c r="R142" s="648">
        <f t="shared" si="143"/>
        <v>0</v>
      </c>
      <c r="S142" s="437"/>
      <c r="T142" s="437"/>
      <c r="U142" s="437"/>
      <c r="V142" s="437"/>
      <c r="W142" s="437"/>
      <c r="X142" s="437"/>
      <c r="Y142" s="437"/>
      <c r="Z142" s="437"/>
      <c r="AA142" s="437"/>
      <c r="AB142" s="438"/>
      <c r="AC142" s="439"/>
      <c r="AD142" s="621"/>
      <c r="AE142" s="188"/>
      <c r="AF142" s="188"/>
      <c r="AG142" s="188"/>
      <c r="AH142" s="188"/>
      <c r="AI142" s="188"/>
      <c r="AJ142" s="188"/>
      <c r="AK142" s="188"/>
      <c r="AL142" s="188"/>
      <c r="AM142" s="188"/>
      <c r="AN142" s="188"/>
      <c r="AO142" s="188"/>
      <c r="AP142" s="188"/>
      <c r="AQ142" s="188"/>
      <c r="AR142" s="188"/>
      <c r="AS142" s="188"/>
      <c r="AT142" s="188"/>
      <c r="AU142" s="188"/>
      <c r="AV142" s="188"/>
    </row>
    <row r="143" spans="1:48" s="647" customFormat="1" x14ac:dyDescent="0.25">
      <c r="A143" s="658"/>
      <c r="B143" s="658"/>
      <c r="C143" s="658"/>
      <c r="D143" s="658"/>
      <c r="E143" s="657"/>
      <c r="F143" s="657"/>
      <c r="G143" s="656"/>
      <c r="H143" s="662"/>
      <c r="I143" s="661"/>
      <c r="J143" s="653"/>
      <c r="K143" s="652">
        <f t="shared" si="138"/>
        <v>0</v>
      </c>
      <c r="L143" s="652">
        <f t="shared" si="139"/>
        <v>0</v>
      </c>
      <c r="M143" s="649"/>
      <c r="N143" s="651"/>
      <c r="O143" s="650">
        <f t="shared" si="140"/>
        <v>0</v>
      </c>
      <c r="P143" s="650">
        <f t="shared" si="141"/>
        <v>0</v>
      </c>
      <c r="Q143" s="649"/>
      <c r="R143" s="648">
        <f t="shared" si="143"/>
        <v>0</v>
      </c>
      <c r="S143" s="437"/>
      <c r="T143" s="437"/>
      <c r="U143" s="437"/>
      <c r="V143" s="437"/>
      <c r="W143" s="437"/>
      <c r="X143" s="437"/>
      <c r="Y143" s="437"/>
      <c r="Z143" s="437"/>
      <c r="AA143" s="437"/>
      <c r="AB143" s="438"/>
      <c r="AC143" s="439"/>
      <c r="AD143" s="621"/>
      <c r="AE143" s="188"/>
      <c r="AF143" s="188"/>
      <c r="AG143" s="188"/>
      <c r="AH143" s="188"/>
      <c r="AI143" s="188"/>
      <c r="AJ143" s="188"/>
      <c r="AK143" s="188"/>
      <c r="AL143" s="188"/>
      <c r="AM143" s="188"/>
      <c r="AN143" s="188"/>
      <c r="AO143" s="188"/>
      <c r="AP143" s="188"/>
      <c r="AQ143" s="188"/>
      <c r="AR143" s="188"/>
      <c r="AS143" s="188"/>
      <c r="AT143" s="188"/>
      <c r="AU143" s="188"/>
      <c r="AV143" s="188"/>
    </row>
    <row r="144" spans="1:48" s="647" customFormat="1" x14ac:dyDescent="0.25">
      <c r="A144" s="658"/>
      <c r="B144" s="658"/>
      <c r="C144" s="658"/>
      <c r="D144" s="658"/>
      <c r="E144" s="657"/>
      <c r="F144" s="657"/>
      <c r="G144" s="656"/>
      <c r="H144" s="655"/>
      <c r="I144" s="654"/>
      <c r="J144" s="653"/>
      <c r="K144" s="652">
        <f t="shared" si="138"/>
        <v>0</v>
      </c>
      <c r="L144" s="652">
        <f t="shared" si="139"/>
        <v>0</v>
      </c>
      <c r="M144" s="649"/>
      <c r="N144" s="651"/>
      <c r="O144" s="650">
        <f t="shared" si="140"/>
        <v>0</v>
      </c>
      <c r="P144" s="650">
        <f t="shared" si="141"/>
        <v>0</v>
      </c>
      <c r="Q144" s="649"/>
      <c r="R144" s="648">
        <f t="shared" si="143"/>
        <v>0</v>
      </c>
      <c r="S144" s="437"/>
      <c r="T144" s="437"/>
      <c r="U144" s="437"/>
      <c r="V144" s="437"/>
      <c r="W144" s="437"/>
      <c r="X144" s="437"/>
      <c r="Y144" s="437"/>
      <c r="Z144" s="437"/>
      <c r="AA144" s="437"/>
      <c r="AB144" s="438"/>
      <c r="AC144" s="439"/>
      <c r="AD144" s="621"/>
      <c r="AE144" s="188"/>
      <c r="AF144" s="188"/>
      <c r="AG144" s="188"/>
      <c r="AH144" s="188"/>
      <c r="AI144" s="188"/>
      <c r="AJ144" s="188"/>
      <c r="AK144" s="188"/>
      <c r="AL144" s="188"/>
      <c r="AM144" s="188"/>
      <c r="AN144" s="188"/>
      <c r="AO144" s="188"/>
      <c r="AP144" s="188"/>
      <c r="AQ144" s="188"/>
      <c r="AR144" s="188"/>
      <c r="AS144" s="188"/>
      <c r="AT144" s="188"/>
      <c r="AU144" s="188"/>
      <c r="AV144" s="188"/>
    </row>
    <row r="145" spans="1:48" s="647" customFormat="1" x14ac:dyDescent="0.25">
      <c r="A145" s="658"/>
      <c r="B145" s="658"/>
      <c r="C145" s="658"/>
      <c r="D145" s="658"/>
      <c r="E145" s="657"/>
      <c r="F145" s="657"/>
      <c r="G145" s="656"/>
      <c r="H145" s="662"/>
      <c r="I145" s="661"/>
      <c r="J145" s="653"/>
      <c r="K145" s="652">
        <f t="shared" si="138"/>
        <v>0</v>
      </c>
      <c r="L145" s="652">
        <f t="shared" si="139"/>
        <v>0</v>
      </c>
      <c r="M145" s="649"/>
      <c r="N145" s="651"/>
      <c r="O145" s="650">
        <f t="shared" si="140"/>
        <v>0</v>
      </c>
      <c r="P145" s="650">
        <f t="shared" si="141"/>
        <v>0</v>
      </c>
      <c r="Q145" s="649"/>
      <c r="R145" s="648">
        <f t="shared" si="143"/>
        <v>0</v>
      </c>
      <c r="S145" s="437"/>
      <c r="T145" s="437"/>
      <c r="U145" s="437"/>
      <c r="V145" s="437"/>
      <c r="W145" s="437"/>
      <c r="X145" s="437"/>
      <c r="Y145" s="437"/>
      <c r="Z145" s="437"/>
      <c r="AA145" s="437"/>
      <c r="AB145" s="438"/>
      <c r="AC145" s="439"/>
      <c r="AD145" s="621"/>
      <c r="AE145" s="188"/>
      <c r="AF145" s="188"/>
      <c r="AG145" s="188"/>
      <c r="AH145" s="188"/>
      <c r="AI145" s="188"/>
      <c r="AJ145" s="188"/>
      <c r="AK145" s="188"/>
      <c r="AL145" s="188"/>
      <c r="AM145" s="188"/>
      <c r="AN145" s="188"/>
      <c r="AO145" s="188"/>
      <c r="AP145" s="188"/>
      <c r="AQ145" s="188"/>
      <c r="AR145" s="188"/>
      <c r="AS145" s="188"/>
      <c r="AT145" s="188"/>
      <c r="AU145" s="188"/>
      <c r="AV145" s="188"/>
    </row>
    <row r="146" spans="1:48" s="647" customFormat="1" x14ac:dyDescent="0.25">
      <c r="A146" s="658"/>
      <c r="B146" s="658"/>
      <c r="C146" s="658"/>
      <c r="D146" s="658"/>
      <c r="E146" s="657"/>
      <c r="F146" s="657"/>
      <c r="G146" s="656"/>
      <c r="H146" s="662"/>
      <c r="I146" s="661"/>
      <c r="J146" s="653"/>
      <c r="K146" s="652">
        <f t="shared" si="138"/>
        <v>0</v>
      </c>
      <c r="L146" s="652">
        <f t="shared" si="139"/>
        <v>0</v>
      </c>
      <c r="M146" s="649"/>
      <c r="N146" s="651"/>
      <c r="O146" s="650">
        <f t="shared" si="140"/>
        <v>0</v>
      </c>
      <c r="P146" s="650">
        <f t="shared" si="141"/>
        <v>0</v>
      </c>
      <c r="Q146" s="649"/>
      <c r="R146" s="648">
        <f t="shared" si="143"/>
        <v>0</v>
      </c>
      <c r="S146" s="437"/>
      <c r="T146" s="437"/>
      <c r="U146" s="437"/>
      <c r="V146" s="437"/>
      <c r="W146" s="437"/>
      <c r="X146" s="437"/>
      <c r="Y146" s="437"/>
      <c r="Z146" s="437"/>
      <c r="AA146" s="437"/>
      <c r="AB146" s="438"/>
      <c r="AC146" s="439"/>
      <c r="AD146" s="621"/>
      <c r="AE146" s="188"/>
      <c r="AF146" s="188"/>
      <c r="AG146" s="188"/>
      <c r="AH146" s="188"/>
      <c r="AI146" s="188"/>
      <c r="AJ146" s="188"/>
      <c r="AK146" s="188"/>
      <c r="AL146" s="188"/>
      <c r="AM146" s="188"/>
      <c r="AN146" s="188"/>
      <c r="AO146" s="188"/>
      <c r="AP146" s="188"/>
      <c r="AQ146" s="188"/>
      <c r="AR146" s="188"/>
      <c r="AS146" s="188"/>
      <c r="AT146" s="188"/>
      <c r="AU146" s="188"/>
      <c r="AV146" s="188"/>
    </row>
    <row r="147" spans="1:48" s="659" customFormat="1" x14ac:dyDescent="0.25">
      <c r="A147" s="658"/>
      <c r="B147" s="658"/>
      <c r="C147" s="658"/>
      <c r="D147" s="658"/>
      <c r="E147" s="657"/>
      <c r="F147" s="657"/>
      <c r="G147" s="656"/>
      <c r="H147" s="662"/>
      <c r="I147" s="661"/>
      <c r="J147" s="653"/>
      <c r="K147" s="652">
        <f t="shared" si="138"/>
        <v>0</v>
      </c>
      <c r="L147" s="652">
        <f t="shared" si="139"/>
        <v>0</v>
      </c>
      <c r="M147" s="649"/>
      <c r="N147" s="651"/>
      <c r="O147" s="650">
        <f t="shared" si="140"/>
        <v>0</v>
      </c>
      <c r="P147" s="650">
        <f t="shared" si="141"/>
        <v>0</v>
      </c>
      <c r="Q147" s="649"/>
      <c r="R147" s="648">
        <f t="shared" si="143"/>
        <v>0</v>
      </c>
      <c r="S147" s="437"/>
      <c r="T147" s="437"/>
      <c r="U147" s="437"/>
      <c r="V147" s="437"/>
      <c r="W147" s="437"/>
      <c r="X147" s="437"/>
      <c r="Y147" s="437"/>
      <c r="Z147" s="437"/>
      <c r="AA147" s="437"/>
      <c r="AB147" s="438"/>
      <c r="AC147" s="439"/>
      <c r="AD147" s="660"/>
      <c r="AE147" s="426"/>
      <c r="AF147" s="426"/>
      <c r="AG147" s="426"/>
      <c r="AH147" s="426"/>
      <c r="AI147" s="426"/>
      <c r="AJ147" s="426"/>
      <c r="AK147" s="426"/>
      <c r="AL147" s="426"/>
      <c r="AM147" s="426"/>
      <c r="AN147" s="426"/>
      <c r="AO147" s="426"/>
      <c r="AP147" s="426"/>
      <c r="AQ147" s="426"/>
      <c r="AR147" s="426"/>
      <c r="AS147" s="426"/>
      <c r="AT147" s="426"/>
      <c r="AU147" s="426"/>
      <c r="AV147" s="426"/>
    </row>
    <row r="148" spans="1:48" s="647" customFormat="1" x14ac:dyDescent="0.25">
      <c r="A148" s="658"/>
      <c r="B148" s="658"/>
      <c r="C148" s="658"/>
      <c r="D148" s="658"/>
      <c r="E148" s="657"/>
      <c r="F148" s="657"/>
      <c r="G148" s="656"/>
      <c r="H148" s="655"/>
      <c r="I148" s="654"/>
      <c r="J148" s="653"/>
      <c r="K148" s="652">
        <f t="shared" si="138"/>
        <v>0</v>
      </c>
      <c r="L148" s="652">
        <f t="shared" si="139"/>
        <v>0</v>
      </c>
      <c r="M148" s="649"/>
      <c r="N148" s="651"/>
      <c r="O148" s="650">
        <f t="shared" si="140"/>
        <v>0</v>
      </c>
      <c r="P148" s="650">
        <f t="shared" si="141"/>
        <v>0</v>
      </c>
      <c r="Q148" s="649"/>
      <c r="R148" s="648">
        <f t="shared" si="143"/>
        <v>0</v>
      </c>
      <c r="S148" s="437"/>
      <c r="T148" s="437"/>
      <c r="U148" s="437"/>
      <c r="V148" s="437"/>
      <c r="W148" s="437"/>
      <c r="X148" s="437"/>
      <c r="Y148" s="437"/>
      <c r="Z148" s="437"/>
      <c r="AA148" s="437"/>
      <c r="AB148" s="438"/>
      <c r="AC148" s="439"/>
      <c r="AD148" s="621"/>
      <c r="AE148" s="188"/>
      <c r="AF148" s="188"/>
      <c r="AG148" s="188"/>
      <c r="AH148" s="188"/>
      <c r="AI148" s="188"/>
      <c r="AJ148" s="188"/>
      <c r="AK148" s="188"/>
      <c r="AL148" s="188"/>
      <c r="AM148" s="188"/>
      <c r="AN148" s="188"/>
      <c r="AO148" s="188"/>
      <c r="AP148" s="188"/>
      <c r="AQ148" s="188"/>
      <c r="AR148" s="188"/>
      <c r="AS148" s="188"/>
      <c r="AT148" s="188"/>
      <c r="AU148" s="188"/>
      <c r="AV148" s="188"/>
    </row>
    <row r="149" spans="1:48" s="634" customFormat="1" ht="21" thickBot="1" x14ac:dyDescent="0.3">
      <c r="A149" s="673"/>
      <c r="B149" s="673"/>
      <c r="C149" s="673"/>
      <c r="D149" s="673"/>
      <c r="E149" s="672"/>
      <c r="F149" s="672"/>
      <c r="G149" s="671"/>
      <c r="H149" s="670" t="s">
        <v>49</v>
      </c>
      <c r="I149" s="669"/>
      <c r="J149" s="668"/>
      <c r="K149" s="666"/>
      <c r="L149" s="666"/>
      <c r="M149" s="665"/>
      <c r="N149" s="667"/>
      <c r="O149" s="666"/>
      <c r="P149" s="666"/>
      <c r="Q149" s="665"/>
      <c r="R149" s="664">
        <f t="shared" ref="R149:AA149" si="144">SUM(R137:R148)</f>
        <v>0</v>
      </c>
      <c r="S149" s="105">
        <f t="shared" si="144"/>
        <v>0</v>
      </c>
      <c r="T149" s="105">
        <f t="shared" si="144"/>
        <v>0</v>
      </c>
      <c r="U149" s="105">
        <f t="shared" si="144"/>
        <v>0</v>
      </c>
      <c r="V149" s="105">
        <f t="shared" si="144"/>
        <v>0</v>
      </c>
      <c r="W149" s="105">
        <f t="shared" si="144"/>
        <v>0</v>
      </c>
      <c r="X149" s="105">
        <f t="shared" si="144"/>
        <v>0</v>
      </c>
      <c r="Y149" s="105">
        <f t="shared" si="144"/>
        <v>0</v>
      </c>
      <c r="Z149" s="105">
        <f t="shared" si="144"/>
        <v>0</v>
      </c>
      <c r="AA149" s="105">
        <f t="shared" si="144"/>
        <v>0</v>
      </c>
      <c r="AB149" s="674"/>
      <c r="AC149" s="439"/>
      <c r="AD149" s="976">
        <f>R149/1800/0.6</f>
        <v>0</v>
      </c>
      <c r="AE149" s="188"/>
      <c r="AF149" s="188"/>
      <c r="AG149" s="188"/>
      <c r="AH149" s="188"/>
      <c r="AI149" s="188"/>
      <c r="AJ149" s="188"/>
      <c r="AK149" s="188"/>
      <c r="AL149" s="188"/>
      <c r="AM149" s="188"/>
      <c r="AN149" s="188"/>
      <c r="AO149" s="188"/>
      <c r="AP149" s="188"/>
      <c r="AQ149" s="188"/>
      <c r="AR149" s="188"/>
      <c r="AS149" s="188"/>
      <c r="AT149" s="188"/>
      <c r="AU149" s="188"/>
      <c r="AV149" s="188"/>
    </row>
    <row r="150" spans="1:48" s="647" customFormat="1" ht="21" thickTop="1" x14ac:dyDescent="0.25">
      <c r="A150" s="658"/>
      <c r="B150" s="658"/>
      <c r="C150" s="658"/>
      <c r="D150" s="658"/>
      <c r="E150" s="971"/>
      <c r="F150" s="972"/>
      <c r="G150" s="972"/>
      <c r="H150" s="973"/>
      <c r="I150" s="974"/>
      <c r="J150" s="653"/>
      <c r="K150" s="652">
        <f t="shared" ref="K150:K161" si="145">IF(J150&gt;0, 1, 0)</f>
        <v>0</v>
      </c>
      <c r="L150" s="652">
        <f t="shared" ref="L150:L161" si="146">J150-K150</f>
        <v>0</v>
      </c>
      <c r="M150" s="649"/>
      <c r="N150" s="651"/>
      <c r="O150" s="650">
        <f t="shared" ref="O150:O161" si="147">IF(N150&gt;0, 1, 0)</f>
        <v>0</v>
      </c>
      <c r="P150" s="650">
        <f t="shared" ref="P150:P161" si="148">N150-O150</f>
        <v>0</v>
      </c>
      <c r="Q150" s="975"/>
      <c r="R150" s="648">
        <f t="shared" ref="R150:AA161" si="149">(K150*M150*$R$3)+(L150*M150*$R$6)+(O150*Q150*$R$7)+(P150*Q150*$R$8)</f>
        <v>0</v>
      </c>
      <c r="S150" s="162">
        <f t="shared" si="149"/>
        <v>0</v>
      </c>
      <c r="T150" s="162">
        <f t="shared" si="149"/>
        <v>0</v>
      </c>
      <c r="U150" s="162">
        <f t="shared" si="149"/>
        <v>0</v>
      </c>
      <c r="V150" s="162">
        <f t="shared" si="149"/>
        <v>0</v>
      </c>
      <c r="W150" s="162">
        <f t="shared" si="149"/>
        <v>0</v>
      </c>
      <c r="X150" s="162">
        <f t="shared" si="149"/>
        <v>0</v>
      </c>
      <c r="Y150" s="162">
        <f t="shared" si="149"/>
        <v>0</v>
      </c>
      <c r="Z150" s="162">
        <f t="shared" si="149"/>
        <v>0</v>
      </c>
      <c r="AA150" s="162">
        <f t="shared" si="149"/>
        <v>0</v>
      </c>
      <c r="AB150" s="438"/>
      <c r="AC150" s="635"/>
      <c r="AD150" s="621"/>
      <c r="AE150" s="188"/>
      <c r="AF150" s="188"/>
      <c r="AG150" s="188"/>
      <c r="AH150" s="188"/>
      <c r="AI150" s="188"/>
      <c r="AJ150" s="188"/>
      <c r="AK150" s="188"/>
      <c r="AL150" s="188"/>
      <c r="AM150" s="188"/>
      <c r="AN150" s="188"/>
      <c r="AO150" s="188"/>
      <c r="AP150" s="188"/>
      <c r="AQ150" s="188"/>
      <c r="AR150" s="188"/>
      <c r="AS150" s="188"/>
      <c r="AT150" s="188"/>
      <c r="AU150" s="188"/>
      <c r="AV150" s="188"/>
    </row>
    <row r="151" spans="1:48" s="647" customFormat="1" x14ac:dyDescent="0.25">
      <c r="A151" s="658"/>
      <c r="B151" s="658"/>
      <c r="C151" s="658"/>
      <c r="D151" s="658"/>
      <c r="E151" s="657"/>
      <c r="F151" s="657"/>
      <c r="G151" s="663"/>
      <c r="H151" s="662"/>
      <c r="I151" s="661"/>
      <c r="J151" s="653"/>
      <c r="K151" s="652">
        <f t="shared" si="145"/>
        <v>0</v>
      </c>
      <c r="L151" s="652">
        <f t="shared" si="146"/>
        <v>0</v>
      </c>
      <c r="M151" s="649"/>
      <c r="N151" s="651"/>
      <c r="O151" s="650">
        <f t="shared" si="147"/>
        <v>0</v>
      </c>
      <c r="P151" s="650">
        <f t="shared" si="148"/>
        <v>0</v>
      </c>
      <c r="Q151" s="649"/>
      <c r="R151" s="648">
        <f t="shared" si="149"/>
        <v>0</v>
      </c>
      <c r="S151" s="162">
        <f t="shared" si="149"/>
        <v>0</v>
      </c>
      <c r="T151" s="162">
        <f t="shared" si="149"/>
        <v>0</v>
      </c>
      <c r="U151" s="162">
        <f t="shared" si="149"/>
        <v>0</v>
      </c>
      <c r="V151" s="162">
        <f t="shared" si="149"/>
        <v>0</v>
      </c>
      <c r="W151" s="162">
        <f t="shared" si="149"/>
        <v>0</v>
      </c>
      <c r="X151" s="162">
        <f t="shared" si="149"/>
        <v>0</v>
      </c>
      <c r="Y151" s="162">
        <f t="shared" si="149"/>
        <v>0</v>
      </c>
      <c r="Z151" s="162">
        <f t="shared" si="149"/>
        <v>0</v>
      </c>
      <c r="AA151" s="162">
        <f t="shared" si="149"/>
        <v>0</v>
      </c>
      <c r="AB151" s="438"/>
      <c r="AC151" s="635"/>
      <c r="AD151" s="621"/>
      <c r="AE151" s="188"/>
      <c r="AF151" s="188"/>
      <c r="AG151" s="188"/>
      <c r="AH151" s="188"/>
      <c r="AI151" s="188"/>
      <c r="AJ151" s="188"/>
      <c r="AK151" s="188"/>
      <c r="AL151" s="188"/>
      <c r="AM151" s="188"/>
      <c r="AN151" s="188"/>
      <c r="AO151" s="188"/>
      <c r="AP151" s="188"/>
      <c r="AQ151" s="188"/>
      <c r="AR151" s="188"/>
      <c r="AS151" s="188"/>
      <c r="AT151" s="188"/>
      <c r="AU151" s="188"/>
      <c r="AV151" s="188"/>
    </row>
    <row r="152" spans="1:48" s="647" customFormat="1" x14ac:dyDescent="0.25">
      <c r="A152" s="658"/>
      <c r="B152" s="658"/>
      <c r="C152" s="658"/>
      <c r="D152" s="658"/>
      <c r="E152" s="657"/>
      <c r="F152" s="657"/>
      <c r="G152" s="663"/>
      <c r="H152" s="662"/>
      <c r="I152" s="661"/>
      <c r="J152" s="653"/>
      <c r="K152" s="652">
        <f t="shared" si="145"/>
        <v>0</v>
      </c>
      <c r="L152" s="652">
        <f t="shared" si="146"/>
        <v>0</v>
      </c>
      <c r="M152" s="649"/>
      <c r="N152" s="651"/>
      <c r="O152" s="650">
        <f t="shared" si="147"/>
        <v>0</v>
      </c>
      <c r="P152" s="650">
        <f t="shared" si="148"/>
        <v>0</v>
      </c>
      <c r="Q152" s="649"/>
      <c r="R152" s="648">
        <f t="shared" si="149"/>
        <v>0</v>
      </c>
      <c r="S152" s="162">
        <f t="shared" si="149"/>
        <v>0</v>
      </c>
      <c r="T152" s="162">
        <f t="shared" si="149"/>
        <v>0</v>
      </c>
      <c r="U152" s="162">
        <f t="shared" si="149"/>
        <v>0</v>
      </c>
      <c r="V152" s="162">
        <f t="shared" si="149"/>
        <v>0</v>
      </c>
      <c r="W152" s="162">
        <f t="shared" si="149"/>
        <v>0</v>
      </c>
      <c r="X152" s="162">
        <f t="shared" si="149"/>
        <v>0</v>
      </c>
      <c r="Y152" s="162">
        <f t="shared" si="149"/>
        <v>0</v>
      </c>
      <c r="Z152" s="162">
        <f t="shared" si="149"/>
        <v>0</v>
      </c>
      <c r="AA152" s="162">
        <f t="shared" si="149"/>
        <v>0</v>
      </c>
      <c r="AB152" s="438"/>
      <c r="AC152" s="635"/>
      <c r="AD152" s="621"/>
      <c r="AE152" s="188"/>
      <c r="AF152" s="188"/>
      <c r="AG152" s="188"/>
      <c r="AH152" s="188"/>
      <c r="AI152" s="188"/>
      <c r="AJ152" s="188"/>
      <c r="AK152" s="188"/>
      <c r="AL152" s="188"/>
      <c r="AM152" s="188"/>
      <c r="AN152" s="188"/>
      <c r="AO152" s="188"/>
      <c r="AP152" s="188"/>
      <c r="AQ152" s="188"/>
      <c r="AR152" s="188"/>
      <c r="AS152" s="188"/>
      <c r="AT152" s="188"/>
      <c r="AU152" s="188"/>
      <c r="AV152" s="188"/>
    </row>
    <row r="153" spans="1:48" s="647" customFormat="1" x14ac:dyDescent="0.25">
      <c r="A153" s="658"/>
      <c r="B153" s="658"/>
      <c r="C153" s="658"/>
      <c r="D153" s="658"/>
      <c r="E153" s="657"/>
      <c r="F153" s="657"/>
      <c r="G153" s="663"/>
      <c r="H153" s="662"/>
      <c r="I153" s="661"/>
      <c r="J153" s="653"/>
      <c r="K153" s="652">
        <f t="shared" si="145"/>
        <v>0</v>
      </c>
      <c r="L153" s="652">
        <f t="shared" si="146"/>
        <v>0</v>
      </c>
      <c r="M153" s="649"/>
      <c r="N153" s="651"/>
      <c r="O153" s="650">
        <f t="shared" si="147"/>
        <v>0</v>
      </c>
      <c r="P153" s="650">
        <f t="shared" si="148"/>
        <v>0</v>
      </c>
      <c r="Q153" s="649"/>
      <c r="R153" s="648">
        <f t="shared" si="149"/>
        <v>0</v>
      </c>
      <c r="S153" s="162">
        <f t="shared" si="149"/>
        <v>0</v>
      </c>
      <c r="T153" s="162">
        <f t="shared" si="149"/>
        <v>0</v>
      </c>
      <c r="U153" s="162">
        <f t="shared" si="149"/>
        <v>0</v>
      </c>
      <c r="V153" s="162">
        <f t="shared" si="149"/>
        <v>0</v>
      </c>
      <c r="W153" s="162">
        <f t="shared" si="149"/>
        <v>0</v>
      </c>
      <c r="X153" s="162">
        <f t="shared" si="149"/>
        <v>0</v>
      </c>
      <c r="Y153" s="162">
        <f t="shared" si="149"/>
        <v>0</v>
      </c>
      <c r="Z153" s="162">
        <f t="shared" si="149"/>
        <v>0</v>
      </c>
      <c r="AA153" s="162">
        <f t="shared" si="149"/>
        <v>0</v>
      </c>
      <c r="AB153" s="438"/>
      <c r="AC153" s="635"/>
      <c r="AD153" s="621"/>
      <c r="AE153" s="188"/>
      <c r="AF153" s="188"/>
      <c r="AG153" s="188"/>
      <c r="AH153" s="188"/>
      <c r="AI153" s="188"/>
      <c r="AJ153" s="188"/>
      <c r="AK153" s="188"/>
      <c r="AL153" s="188"/>
      <c r="AM153" s="188"/>
      <c r="AN153" s="188"/>
      <c r="AO153" s="188"/>
      <c r="AP153" s="188"/>
      <c r="AQ153" s="188"/>
      <c r="AR153" s="188"/>
      <c r="AS153" s="188"/>
      <c r="AT153" s="188"/>
      <c r="AU153" s="188"/>
      <c r="AV153" s="188"/>
    </row>
    <row r="154" spans="1:48" s="647" customFormat="1" x14ac:dyDescent="0.25">
      <c r="A154" s="658"/>
      <c r="B154" s="658"/>
      <c r="C154" s="658"/>
      <c r="D154" s="658"/>
      <c r="E154" s="657"/>
      <c r="F154" s="657"/>
      <c r="G154" s="656"/>
      <c r="H154" s="662"/>
      <c r="I154" s="661"/>
      <c r="J154" s="653"/>
      <c r="K154" s="652">
        <f t="shared" si="145"/>
        <v>0</v>
      </c>
      <c r="L154" s="652">
        <f t="shared" si="146"/>
        <v>0</v>
      </c>
      <c r="M154" s="649"/>
      <c r="N154" s="651"/>
      <c r="O154" s="650">
        <f t="shared" si="147"/>
        <v>0</v>
      </c>
      <c r="P154" s="650">
        <f t="shared" si="148"/>
        <v>0</v>
      </c>
      <c r="Q154" s="649"/>
      <c r="R154" s="648">
        <f t="shared" si="149"/>
        <v>0</v>
      </c>
      <c r="S154" s="162">
        <f t="shared" si="149"/>
        <v>0</v>
      </c>
      <c r="T154" s="162">
        <f t="shared" si="149"/>
        <v>0</v>
      </c>
      <c r="U154" s="162">
        <f t="shared" si="149"/>
        <v>0</v>
      </c>
      <c r="V154" s="162">
        <f t="shared" si="149"/>
        <v>0</v>
      </c>
      <c r="W154" s="162">
        <f t="shared" si="149"/>
        <v>0</v>
      </c>
      <c r="X154" s="162">
        <f t="shared" si="149"/>
        <v>0</v>
      </c>
      <c r="Y154" s="162">
        <f t="shared" si="149"/>
        <v>0</v>
      </c>
      <c r="Z154" s="162">
        <f t="shared" si="149"/>
        <v>0</v>
      </c>
      <c r="AA154" s="162">
        <f t="shared" si="149"/>
        <v>0</v>
      </c>
      <c r="AB154" s="438"/>
      <c r="AC154" s="635"/>
      <c r="AD154" s="621"/>
      <c r="AE154" s="188"/>
      <c r="AF154" s="188"/>
      <c r="AG154" s="188"/>
      <c r="AH154" s="188"/>
      <c r="AI154" s="188"/>
      <c r="AJ154" s="188"/>
      <c r="AK154" s="188"/>
      <c r="AL154" s="188"/>
      <c r="AM154" s="188"/>
      <c r="AN154" s="188"/>
      <c r="AO154" s="188"/>
      <c r="AP154" s="188"/>
      <c r="AQ154" s="188"/>
      <c r="AR154" s="188"/>
      <c r="AS154" s="188"/>
      <c r="AT154" s="188"/>
      <c r="AU154" s="188"/>
      <c r="AV154" s="188"/>
    </row>
    <row r="155" spans="1:48" s="647" customFormat="1" x14ac:dyDescent="0.25">
      <c r="A155" s="658"/>
      <c r="B155" s="658"/>
      <c r="C155" s="658"/>
      <c r="D155" s="658"/>
      <c r="E155" s="657"/>
      <c r="F155" s="657"/>
      <c r="G155" s="656"/>
      <c r="H155" s="662"/>
      <c r="I155" s="661"/>
      <c r="J155" s="653"/>
      <c r="K155" s="652">
        <f t="shared" si="145"/>
        <v>0</v>
      </c>
      <c r="L155" s="652">
        <f t="shared" si="146"/>
        <v>0</v>
      </c>
      <c r="M155" s="649"/>
      <c r="N155" s="651"/>
      <c r="O155" s="650">
        <f t="shared" si="147"/>
        <v>0</v>
      </c>
      <c r="P155" s="650">
        <f t="shared" si="148"/>
        <v>0</v>
      </c>
      <c r="Q155" s="649"/>
      <c r="R155" s="648">
        <f t="shared" si="149"/>
        <v>0</v>
      </c>
      <c r="S155" s="162">
        <f t="shared" si="149"/>
        <v>0</v>
      </c>
      <c r="T155" s="162">
        <f t="shared" si="149"/>
        <v>0</v>
      </c>
      <c r="U155" s="162">
        <f t="shared" si="149"/>
        <v>0</v>
      </c>
      <c r="V155" s="162">
        <f t="shared" si="149"/>
        <v>0</v>
      </c>
      <c r="W155" s="162">
        <f t="shared" si="149"/>
        <v>0</v>
      </c>
      <c r="X155" s="162">
        <f t="shared" si="149"/>
        <v>0</v>
      </c>
      <c r="Y155" s="162">
        <f t="shared" si="149"/>
        <v>0</v>
      </c>
      <c r="Z155" s="162">
        <f t="shared" si="149"/>
        <v>0</v>
      </c>
      <c r="AA155" s="162">
        <f t="shared" si="149"/>
        <v>0</v>
      </c>
      <c r="AB155" s="438"/>
      <c r="AC155" s="635"/>
      <c r="AD155" s="621"/>
      <c r="AE155" s="188"/>
      <c r="AF155" s="188"/>
      <c r="AG155" s="188"/>
      <c r="AH155" s="188"/>
      <c r="AI155" s="188"/>
      <c r="AJ155" s="188"/>
      <c r="AK155" s="188"/>
      <c r="AL155" s="188"/>
      <c r="AM155" s="188"/>
      <c r="AN155" s="188"/>
      <c r="AO155" s="188"/>
      <c r="AP155" s="188"/>
      <c r="AQ155" s="188"/>
      <c r="AR155" s="188"/>
      <c r="AS155" s="188"/>
      <c r="AT155" s="188"/>
      <c r="AU155" s="188"/>
      <c r="AV155" s="188"/>
    </row>
    <row r="156" spans="1:48" s="647" customFormat="1" x14ac:dyDescent="0.25">
      <c r="A156" s="658"/>
      <c r="B156" s="658"/>
      <c r="C156" s="658"/>
      <c r="D156" s="658"/>
      <c r="E156" s="657"/>
      <c r="F156" s="657"/>
      <c r="G156" s="656"/>
      <c r="H156" s="662"/>
      <c r="I156" s="661"/>
      <c r="J156" s="653"/>
      <c r="K156" s="652">
        <f t="shared" si="145"/>
        <v>0</v>
      </c>
      <c r="L156" s="652">
        <f t="shared" si="146"/>
        <v>0</v>
      </c>
      <c r="M156" s="649"/>
      <c r="N156" s="651"/>
      <c r="O156" s="650">
        <f t="shared" si="147"/>
        <v>0</v>
      </c>
      <c r="P156" s="650">
        <f t="shared" si="148"/>
        <v>0</v>
      </c>
      <c r="Q156" s="649"/>
      <c r="R156" s="648">
        <f t="shared" si="149"/>
        <v>0</v>
      </c>
      <c r="S156" s="162">
        <f t="shared" si="149"/>
        <v>0</v>
      </c>
      <c r="T156" s="162">
        <f t="shared" si="149"/>
        <v>0</v>
      </c>
      <c r="U156" s="162">
        <f t="shared" si="149"/>
        <v>0</v>
      </c>
      <c r="V156" s="162">
        <f t="shared" si="149"/>
        <v>0</v>
      </c>
      <c r="W156" s="162">
        <f t="shared" si="149"/>
        <v>0</v>
      </c>
      <c r="X156" s="162">
        <f t="shared" si="149"/>
        <v>0</v>
      </c>
      <c r="Y156" s="162">
        <f t="shared" si="149"/>
        <v>0</v>
      </c>
      <c r="Z156" s="162">
        <f t="shared" si="149"/>
        <v>0</v>
      </c>
      <c r="AA156" s="162">
        <f t="shared" si="149"/>
        <v>0</v>
      </c>
      <c r="AB156" s="438"/>
      <c r="AC156" s="635"/>
      <c r="AD156" s="621"/>
      <c r="AE156" s="188"/>
      <c r="AF156" s="188"/>
      <c r="AG156" s="188"/>
      <c r="AH156" s="188"/>
      <c r="AI156" s="188"/>
      <c r="AJ156" s="188"/>
      <c r="AK156" s="188"/>
      <c r="AL156" s="188"/>
      <c r="AM156" s="188"/>
      <c r="AN156" s="188"/>
      <c r="AO156" s="188"/>
      <c r="AP156" s="188"/>
      <c r="AQ156" s="188"/>
      <c r="AR156" s="188"/>
      <c r="AS156" s="188"/>
      <c r="AT156" s="188"/>
      <c r="AU156" s="188"/>
      <c r="AV156" s="188"/>
    </row>
    <row r="157" spans="1:48" s="647" customFormat="1" x14ac:dyDescent="0.25">
      <c r="A157" s="658"/>
      <c r="B157" s="658"/>
      <c r="C157" s="658"/>
      <c r="D157" s="658"/>
      <c r="E157" s="657"/>
      <c r="F157" s="657"/>
      <c r="G157" s="656"/>
      <c r="H157" s="655"/>
      <c r="I157" s="654"/>
      <c r="J157" s="653"/>
      <c r="K157" s="652">
        <f t="shared" si="145"/>
        <v>0</v>
      </c>
      <c r="L157" s="652">
        <f t="shared" si="146"/>
        <v>0</v>
      </c>
      <c r="M157" s="649"/>
      <c r="N157" s="651"/>
      <c r="O157" s="650">
        <f t="shared" si="147"/>
        <v>0</v>
      </c>
      <c r="P157" s="650">
        <f t="shared" si="148"/>
        <v>0</v>
      </c>
      <c r="Q157" s="649"/>
      <c r="R157" s="648">
        <f t="shared" si="149"/>
        <v>0</v>
      </c>
      <c r="S157" s="162">
        <f t="shared" si="149"/>
        <v>0</v>
      </c>
      <c r="T157" s="162">
        <f t="shared" si="149"/>
        <v>0</v>
      </c>
      <c r="U157" s="162">
        <f t="shared" si="149"/>
        <v>0</v>
      </c>
      <c r="V157" s="162">
        <f t="shared" si="149"/>
        <v>0</v>
      </c>
      <c r="W157" s="162">
        <f t="shared" si="149"/>
        <v>0</v>
      </c>
      <c r="X157" s="162">
        <f t="shared" si="149"/>
        <v>0</v>
      </c>
      <c r="Y157" s="162">
        <f t="shared" si="149"/>
        <v>0</v>
      </c>
      <c r="Z157" s="162">
        <f t="shared" si="149"/>
        <v>0</v>
      </c>
      <c r="AA157" s="162">
        <f t="shared" si="149"/>
        <v>0</v>
      </c>
      <c r="AB157" s="438"/>
      <c r="AC157" s="635"/>
      <c r="AD157" s="621"/>
      <c r="AE157" s="188"/>
      <c r="AF157" s="188"/>
      <c r="AG157" s="188"/>
      <c r="AH157" s="188"/>
      <c r="AI157" s="188"/>
      <c r="AJ157" s="188"/>
      <c r="AK157" s="188"/>
      <c r="AL157" s="188"/>
      <c r="AM157" s="188"/>
      <c r="AN157" s="188"/>
      <c r="AO157" s="188"/>
      <c r="AP157" s="188"/>
      <c r="AQ157" s="188"/>
      <c r="AR157" s="188"/>
      <c r="AS157" s="188"/>
      <c r="AT157" s="188"/>
      <c r="AU157" s="188"/>
      <c r="AV157" s="188"/>
    </row>
    <row r="158" spans="1:48" s="647" customFormat="1" x14ac:dyDescent="0.25">
      <c r="A158" s="658"/>
      <c r="B158" s="658"/>
      <c r="C158" s="658"/>
      <c r="D158" s="658"/>
      <c r="E158" s="657"/>
      <c r="F158" s="657"/>
      <c r="G158" s="656"/>
      <c r="H158" s="662"/>
      <c r="I158" s="661"/>
      <c r="J158" s="653"/>
      <c r="K158" s="652">
        <f t="shared" si="145"/>
        <v>0</v>
      </c>
      <c r="L158" s="652">
        <f t="shared" si="146"/>
        <v>0</v>
      </c>
      <c r="M158" s="649"/>
      <c r="N158" s="651"/>
      <c r="O158" s="650">
        <f t="shared" si="147"/>
        <v>0</v>
      </c>
      <c r="P158" s="650">
        <f t="shared" si="148"/>
        <v>0</v>
      </c>
      <c r="Q158" s="649"/>
      <c r="R158" s="648">
        <f t="shared" si="149"/>
        <v>0</v>
      </c>
      <c r="S158" s="162">
        <f t="shared" si="149"/>
        <v>0</v>
      </c>
      <c r="T158" s="162">
        <f t="shared" si="149"/>
        <v>0</v>
      </c>
      <c r="U158" s="162">
        <f t="shared" si="149"/>
        <v>0</v>
      </c>
      <c r="V158" s="162">
        <f t="shared" si="149"/>
        <v>0</v>
      </c>
      <c r="W158" s="162">
        <f t="shared" si="149"/>
        <v>0</v>
      </c>
      <c r="X158" s="162">
        <f t="shared" si="149"/>
        <v>0</v>
      </c>
      <c r="Y158" s="162">
        <f t="shared" si="149"/>
        <v>0</v>
      </c>
      <c r="Z158" s="162">
        <f t="shared" si="149"/>
        <v>0</v>
      </c>
      <c r="AA158" s="162">
        <f t="shared" si="149"/>
        <v>0</v>
      </c>
      <c r="AB158" s="438"/>
      <c r="AC158" s="635"/>
      <c r="AD158" s="621"/>
      <c r="AE158" s="188"/>
      <c r="AF158" s="188"/>
      <c r="AG158" s="188"/>
      <c r="AH158" s="188"/>
      <c r="AI158" s="188"/>
      <c r="AJ158" s="188"/>
      <c r="AK158" s="188"/>
      <c r="AL158" s="188"/>
      <c r="AM158" s="188"/>
      <c r="AN158" s="188"/>
      <c r="AO158" s="188"/>
      <c r="AP158" s="188"/>
      <c r="AQ158" s="188"/>
      <c r="AR158" s="188"/>
      <c r="AS158" s="188"/>
      <c r="AT158" s="188"/>
      <c r="AU158" s="188"/>
      <c r="AV158" s="188"/>
    </row>
    <row r="159" spans="1:48" s="647" customFormat="1" x14ac:dyDescent="0.25">
      <c r="A159" s="658"/>
      <c r="B159" s="658"/>
      <c r="C159" s="658"/>
      <c r="D159" s="658"/>
      <c r="E159" s="657"/>
      <c r="F159" s="657"/>
      <c r="G159" s="656"/>
      <c r="H159" s="662"/>
      <c r="I159" s="661"/>
      <c r="J159" s="653"/>
      <c r="K159" s="652">
        <f t="shared" si="145"/>
        <v>0</v>
      </c>
      <c r="L159" s="652">
        <f t="shared" si="146"/>
        <v>0</v>
      </c>
      <c r="M159" s="649"/>
      <c r="N159" s="651"/>
      <c r="O159" s="650">
        <f t="shared" si="147"/>
        <v>0</v>
      </c>
      <c r="P159" s="650">
        <f t="shared" si="148"/>
        <v>0</v>
      </c>
      <c r="Q159" s="649"/>
      <c r="R159" s="648">
        <f t="shared" si="149"/>
        <v>0</v>
      </c>
      <c r="S159" s="162">
        <f t="shared" si="149"/>
        <v>0</v>
      </c>
      <c r="T159" s="162">
        <f t="shared" si="149"/>
        <v>0</v>
      </c>
      <c r="U159" s="162">
        <f t="shared" si="149"/>
        <v>0</v>
      </c>
      <c r="V159" s="162">
        <f t="shared" si="149"/>
        <v>0</v>
      </c>
      <c r="W159" s="162">
        <f t="shared" si="149"/>
        <v>0</v>
      </c>
      <c r="X159" s="162">
        <f t="shared" si="149"/>
        <v>0</v>
      </c>
      <c r="Y159" s="162">
        <f t="shared" si="149"/>
        <v>0</v>
      </c>
      <c r="Z159" s="162">
        <f t="shared" si="149"/>
        <v>0</v>
      </c>
      <c r="AA159" s="162">
        <f t="shared" si="149"/>
        <v>0</v>
      </c>
      <c r="AB159" s="438"/>
      <c r="AC159" s="635"/>
      <c r="AD159" s="621"/>
      <c r="AE159" s="188"/>
      <c r="AF159" s="188"/>
      <c r="AG159" s="188"/>
      <c r="AH159" s="188"/>
      <c r="AI159" s="188"/>
      <c r="AJ159" s="188"/>
      <c r="AK159" s="188"/>
      <c r="AL159" s="188"/>
      <c r="AM159" s="188"/>
      <c r="AN159" s="188"/>
      <c r="AO159" s="188"/>
      <c r="AP159" s="188"/>
      <c r="AQ159" s="188"/>
      <c r="AR159" s="188"/>
      <c r="AS159" s="188"/>
      <c r="AT159" s="188"/>
      <c r="AU159" s="188"/>
      <c r="AV159" s="188"/>
    </row>
    <row r="160" spans="1:48" s="659" customFormat="1" x14ac:dyDescent="0.25">
      <c r="A160" s="658"/>
      <c r="B160" s="658"/>
      <c r="C160" s="658"/>
      <c r="D160" s="658"/>
      <c r="E160" s="657"/>
      <c r="F160" s="657"/>
      <c r="G160" s="656"/>
      <c r="H160" s="662"/>
      <c r="I160" s="661"/>
      <c r="J160" s="653"/>
      <c r="K160" s="652">
        <f t="shared" si="145"/>
        <v>0</v>
      </c>
      <c r="L160" s="652">
        <f t="shared" si="146"/>
        <v>0</v>
      </c>
      <c r="M160" s="649"/>
      <c r="N160" s="651"/>
      <c r="O160" s="650">
        <f t="shared" si="147"/>
        <v>0</v>
      </c>
      <c r="P160" s="650">
        <f t="shared" si="148"/>
        <v>0</v>
      </c>
      <c r="Q160" s="649"/>
      <c r="R160" s="648">
        <f t="shared" si="149"/>
        <v>0</v>
      </c>
      <c r="S160" s="162">
        <f t="shared" si="149"/>
        <v>0</v>
      </c>
      <c r="T160" s="162">
        <f t="shared" si="149"/>
        <v>0</v>
      </c>
      <c r="U160" s="162">
        <f t="shared" si="149"/>
        <v>0</v>
      </c>
      <c r="V160" s="162">
        <f t="shared" si="149"/>
        <v>0</v>
      </c>
      <c r="W160" s="162">
        <f t="shared" si="149"/>
        <v>0</v>
      </c>
      <c r="X160" s="162">
        <f t="shared" si="149"/>
        <v>0</v>
      </c>
      <c r="Y160" s="162">
        <f t="shared" si="149"/>
        <v>0</v>
      </c>
      <c r="Z160" s="162">
        <f t="shared" si="149"/>
        <v>0</v>
      </c>
      <c r="AA160" s="162">
        <f t="shared" si="149"/>
        <v>0</v>
      </c>
      <c r="AB160" s="438"/>
      <c r="AC160" s="196"/>
      <c r="AD160" s="660"/>
      <c r="AE160" s="426"/>
      <c r="AF160" s="426"/>
      <c r="AG160" s="426"/>
      <c r="AH160" s="426"/>
      <c r="AI160" s="426"/>
      <c r="AJ160" s="426"/>
      <c r="AK160" s="426"/>
      <c r="AL160" s="426"/>
      <c r="AM160" s="426"/>
      <c r="AN160" s="426"/>
      <c r="AO160" s="426"/>
      <c r="AP160" s="426"/>
      <c r="AQ160" s="426"/>
      <c r="AR160" s="426"/>
      <c r="AS160" s="426"/>
      <c r="AT160" s="426"/>
      <c r="AU160" s="426"/>
      <c r="AV160" s="426"/>
    </row>
    <row r="161" spans="1:48" s="647" customFormat="1" x14ac:dyDescent="0.25">
      <c r="A161" s="658"/>
      <c r="B161" s="658"/>
      <c r="C161" s="658"/>
      <c r="D161" s="658"/>
      <c r="E161" s="657"/>
      <c r="F161" s="657"/>
      <c r="G161" s="656"/>
      <c r="H161" s="655"/>
      <c r="I161" s="654"/>
      <c r="J161" s="653"/>
      <c r="K161" s="652">
        <f t="shared" si="145"/>
        <v>0</v>
      </c>
      <c r="L161" s="652">
        <f t="shared" si="146"/>
        <v>0</v>
      </c>
      <c r="M161" s="649"/>
      <c r="N161" s="651"/>
      <c r="O161" s="650">
        <f t="shared" si="147"/>
        <v>0</v>
      </c>
      <c r="P161" s="650">
        <f t="shared" si="148"/>
        <v>0</v>
      </c>
      <c r="Q161" s="649"/>
      <c r="R161" s="648">
        <f t="shared" si="149"/>
        <v>0</v>
      </c>
      <c r="S161" s="162">
        <f t="shared" si="149"/>
        <v>0</v>
      </c>
      <c r="T161" s="162">
        <f t="shared" si="149"/>
        <v>0</v>
      </c>
      <c r="U161" s="162">
        <f t="shared" si="149"/>
        <v>0</v>
      </c>
      <c r="V161" s="162">
        <f t="shared" si="149"/>
        <v>0</v>
      </c>
      <c r="W161" s="162">
        <f t="shared" si="149"/>
        <v>0</v>
      </c>
      <c r="X161" s="162">
        <f t="shared" si="149"/>
        <v>0</v>
      </c>
      <c r="Y161" s="162">
        <f t="shared" si="149"/>
        <v>0</v>
      </c>
      <c r="Z161" s="162">
        <f t="shared" si="149"/>
        <v>0</v>
      </c>
      <c r="AA161" s="162">
        <f t="shared" si="149"/>
        <v>0</v>
      </c>
      <c r="AB161" s="438"/>
      <c r="AC161" s="635"/>
      <c r="AD161" s="621"/>
      <c r="AE161" s="188"/>
      <c r="AF161" s="188"/>
      <c r="AG161" s="188"/>
      <c r="AH161" s="188"/>
      <c r="AI161" s="188"/>
      <c r="AJ161" s="188"/>
      <c r="AK161" s="188"/>
      <c r="AL161" s="188"/>
      <c r="AM161" s="188"/>
      <c r="AN161" s="188"/>
      <c r="AO161" s="188"/>
      <c r="AP161" s="188"/>
      <c r="AQ161" s="188"/>
      <c r="AR161" s="188"/>
      <c r="AS161" s="188"/>
      <c r="AT161" s="188"/>
      <c r="AU161" s="188"/>
      <c r="AV161" s="188"/>
    </row>
    <row r="162" spans="1:48" s="634" customFormat="1" ht="21" thickBot="1" x14ac:dyDescent="0.3">
      <c r="A162" s="673"/>
      <c r="B162" s="673"/>
      <c r="C162" s="673"/>
      <c r="D162" s="673"/>
      <c r="E162" s="672"/>
      <c r="F162" s="672"/>
      <c r="G162" s="671"/>
      <c r="H162" s="670" t="s">
        <v>49</v>
      </c>
      <c r="I162" s="669"/>
      <c r="J162" s="668"/>
      <c r="K162" s="666"/>
      <c r="L162" s="666"/>
      <c r="M162" s="665"/>
      <c r="N162" s="667"/>
      <c r="O162" s="666"/>
      <c r="P162" s="666"/>
      <c r="Q162" s="665"/>
      <c r="R162" s="664">
        <f t="shared" ref="R162:AA162" si="150">SUM(R150:R161)</f>
        <v>0</v>
      </c>
      <c r="S162" s="105">
        <f t="shared" si="150"/>
        <v>0</v>
      </c>
      <c r="T162" s="105">
        <f t="shared" si="150"/>
        <v>0</v>
      </c>
      <c r="U162" s="105">
        <f t="shared" si="150"/>
        <v>0</v>
      </c>
      <c r="V162" s="105">
        <f t="shared" si="150"/>
        <v>0</v>
      </c>
      <c r="W162" s="105">
        <f t="shared" si="150"/>
        <v>0</v>
      </c>
      <c r="X162" s="105">
        <f t="shared" si="150"/>
        <v>0</v>
      </c>
      <c r="Y162" s="105">
        <f t="shared" si="150"/>
        <v>0</v>
      </c>
      <c r="Z162" s="105">
        <f t="shared" si="150"/>
        <v>0</v>
      </c>
      <c r="AA162" s="105">
        <f t="shared" si="150"/>
        <v>0</v>
      </c>
      <c r="AB162" s="438"/>
      <c r="AC162" s="635"/>
      <c r="AD162" s="621"/>
      <c r="AE162" s="188"/>
      <c r="AF162" s="188"/>
      <c r="AG162" s="188"/>
      <c r="AH162" s="188"/>
      <c r="AI162" s="188"/>
      <c r="AJ162" s="188"/>
      <c r="AK162" s="188"/>
      <c r="AL162" s="188"/>
      <c r="AM162" s="188"/>
      <c r="AN162" s="188"/>
      <c r="AO162" s="188"/>
      <c r="AP162" s="188"/>
      <c r="AQ162" s="188"/>
      <c r="AR162" s="188"/>
      <c r="AS162" s="188"/>
      <c r="AT162" s="188"/>
      <c r="AU162" s="188"/>
      <c r="AV162" s="188"/>
    </row>
    <row r="163" spans="1:48" s="647" customFormat="1" ht="21" thickTop="1" x14ac:dyDescent="0.25">
      <c r="A163" s="658"/>
      <c r="B163" s="658"/>
      <c r="C163" s="658"/>
      <c r="D163" s="658"/>
      <c r="E163" s="971"/>
      <c r="F163" s="972"/>
      <c r="G163" s="972"/>
      <c r="H163" s="973"/>
      <c r="I163" s="974"/>
      <c r="J163" s="653"/>
      <c r="K163" s="652">
        <f t="shared" ref="K163:K174" si="151">IF(J163&gt;0, 1, 0)</f>
        <v>0</v>
      </c>
      <c r="L163" s="652">
        <f t="shared" ref="L163:L174" si="152">J163-K163</f>
        <v>0</v>
      </c>
      <c r="M163" s="649"/>
      <c r="N163" s="651"/>
      <c r="O163" s="650">
        <f t="shared" ref="O163:O174" si="153">IF(N163&gt;0, 1, 0)</f>
        <v>0</v>
      </c>
      <c r="P163" s="650">
        <f t="shared" ref="P163:P174" si="154">N163-O163</f>
        <v>0</v>
      </c>
      <c r="Q163" s="975"/>
      <c r="R163" s="648">
        <f t="shared" ref="R163:AA174" si="155">(K163*M163*$R$3)+(L163*M163*$R$6)+(O163*Q163*$R$7)+(P163*Q163*$R$8)</f>
        <v>0</v>
      </c>
      <c r="S163" s="162">
        <f t="shared" si="155"/>
        <v>0</v>
      </c>
      <c r="T163" s="162">
        <f t="shared" si="155"/>
        <v>0</v>
      </c>
      <c r="U163" s="162">
        <f t="shared" si="155"/>
        <v>0</v>
      </c>
      <c r="V163" s="162">
        <f t="shared" si="155"/>
        <v>0</v>
      </c>
      <c r="W163" s="162">
        <f t="shared" si="155"/>
        <v>0</v>
      </c>
      <c r="X163" s="162">
        <f t="shared" si="155"/>
        <v>0</v>
      </c>
      <c r="Y163" s="162">
        <f t="shared" si="155"/>
        <v>0</v>
      </c>
      <c r="Z163" s="162">
        <f t="shared" si="155"/>
        <v>0</v>
      </c>
      <c r="AA163" s="162">
        <f t="shared" si="155"/>
        <v>0</v>
      </c>
      <c r="AB163" s="438"/>
      <c r="AC163" s="635"/>
      <c r="AD163" s="621"/>
      <c r="AE163" s="188"/>
      <c r="AF163" s="188"/>
      <c r="AG163" s="188"/>
      <c r="AH163" s="188"/>
      <c r="AI163" s="188"/>
      <c r="AJ163" s="188"/>
      <c r="AK163" s="188"/>
      <c r="AL163" s="188"/>
      <c r="AM163" s="188"/>
      <c r="AN163" s="188"/>
      <c r="AO163" s="188"/>
      <c r="AP163" s="188"/>
      <c r="AQ163" s="188"/>
      <c r="AR163" s="188"/>
      <c r="AS163" s="188"/>
      <c r="AT163" s="188"/>
      <c r="AU163" s="188"/>
      <c r="AV163" s="188"/>
    </row>
    <row r="164" spans="1:48" s="647" customFormat="1" x14ac:dyDescent="0.25">
      <c r="A164" s="658"/>
      <c r="B164" s="658"/>
      <c r="C164" s="658"/>
      <c r="D164" s="658"/>
      <c r="E164" s="657"/>
      <c r="F164" s="657"/>
      <c r="G164" s="663"/>
      <c r="H164" s="662"/>
      <c r="I164" s="661"/>
      <c r="J164" s="653"/>
      <c r="K164" s="652">
        <f t="shared" si="151"/>
        <v>0</v>
      </c>
      <c r="L164" s="652">
        <f t="shared" si="152"/>
        <v>0</v>
      </c>
      <c r="M164" s="649"/>
      <c r="N164" s="651"/>
      <c r="O164" s="650">
        <f t="shared" si="153"/>
        <v>0</v>
      </c>
      <c r="P164" s="650">
        <f t="shared" si="154"/>
        <v>0</v>
      </c>
      <c r="Q164" s="649"/>
      <c r="R164" s="648">
        <f t="shared" si="155"/>
        <v>0</v>
      </c>
      <c r="S164" s="162">
        <f t="shared" si="155"/>
        <v>0</v>
      </c>
      <c r="T164" s="162">
        <f t="shared" si="155"/>
        <v>0</v>
      </c>
      <c r="U164" s="162">
        <f t="shared" si="155"/>
        <v>0</v>
      </c>
      <c r="V164" s="162">
        <f t="shared" si="155"/>
        <v>0</v>
      </c>
      <c r="W164" s="162">
        <f t="shared" si="155"/>
        <v>0</v>
      </c>
      <c r="X164" s="162">
        <f t="shared" si="155"/>
        <v>0</v>
      </c>
      <c r="Y164" s="162">
        <f t="shared" si="155"/>
        <v>0</v>
      </c>
      <c r="Z164" s="162">
        <f t="shared" si="155"/>
        <v>0</v>
      </c>
      <c r="AA164" s="162">
        <f t="shared" si="155"/>
        <v>0</v>
      </c>
      <c r="AB164" s="438"/>
      <c r="AC164" s="635"/>
      <c r="AD164" s="621"/>
      <c r="AE164" s="188"/>
      <c r="AF164" s="188"/>
      <c r="AG164" s="188"/>
      <c r="AH164" s="188"/>
      <c r="AI164" s="188"/>
      <c r="AJ164" s="188"/>
      <c r="AK164" s="188"/>
      <c r="AL164" s="188"/>
      <c r="AM164" s="188"/>
      <c r="AN164" s="188"/>
      <c r="AO164" s="188"/>
      <c r="AP164" s="188"/>
      <c r="AQ164" s="188"/>
      <c r="AR164" s="188"/>
      <c r="AS164" s="188"/>
      <c r="AT164" s="188"/>
      <c r="AU164" s="188"/>
      <c r="AV164" s="188"/>
    </row>
    <row r="165" spans="1:48" s="647" customFormat="1" x14ac:dyDescent="0.25">
      <c r="A165" s="658"/>
      <c r="B165" s="658"/>
      <c r="C165" s="658"/>
      <c r="D165" s="658"/>
      <c r="E165" s="657"/>
      <c r="F165" s="657"/>
      <c r="G165" s="663"/>
      <c r="H165" s="662"/>
      <c r="I165" s="661"/>
      <c r="J165" s="653"/>
      <c r="K165" s="652">
        <f t="shared" si="151"/>
        <v>0</v>
      </c>
      <c r="L165" s="652">
        <f t="shared" si="152"/>
        <v>0</v>
      </c>
      <c r="M165" s="649"/>
      <c r="N165" s="651"/>
      <c r="O165" s="650">
        <f t="shared" si="153"/>
        <v>0</v>
      </c>
      <c r="P165" s="650">
        <f t="shared" si="154"/>
        <v>0</v>
      </c>
      <c r="Q165" s="649"/>
      <c r="R165" s="648">
        <f t="shared" si="155"/>
        <v>0</v>
      </c>
      <c r="S165" s="162">
        <f t="shared" si="155"/>
        <v>0</v>
      </c>
      <c r="T165" s="162">
        <f t="shared" si="155"/>
        <v>0</v>
      </c>
      <c r="U165" s="162">
        <f t="shared" si="155"/>
        <v>0</v>
      </c>
      <c r="V165" s="162">
        <f t="shared" si="155"/>
        <v>0</v>
      </c>
      <c r="W165" s="162">
        <f t="shared" si="155"/>
        <v>0</v>
      </c>
      <c r="X165" s="162">
        <f t="shared" si="155"/>
        <v>0</v>
      </c>
      <c r="Y165" s="162">
        <f t="shared" si="155"/>
        <v>0</v>
      </c>
      <c r="Z165" s="162">
        <f t="shared" si="155"/>
        <v>0</v>
      </c>
      <c r="AA165" s="162">
        <f t="shared" si="155"/>
        <v>0</v>
      </c>
      <c r="AB165" s="438"/>
      <c r="AC165" s="635"/>
      <c r="AD165" s="621"/>
      <c r="AE165" s="188"/>
      <c r="AF165" s="188"/>
      <c r="AG165" s="188"/>
      <c r="AH165" s="188"/>
      <c r="AI165" s="188"/>
      <c r="AJ165" s="188"/>
      <c r="AK165" s="188"/>
      <c r="AL165" s="188"/>
      <c r="AM165" s="188"/>
      <c r="AN165" s="188"/>
      <c r="AO165" s="188"/>
      <c r="AP165" s="188"/>
      <c r="AQ165" s="188"/>
      <c r="AR165" s="188"/>
      <c r="AS165" s="188"/>
      <c r="AT165" s="188"/>
      <c r="AU165" s="188"/>
      <c r="AV165" s="188"/>
    </row>
    <row r="166" spans="1:48" s="647" customFormat="1" x14ac:dyDescent="0.25">
      <c r="A166" s="658"/>
      <c r="B166" s="658"/>
      <c r="C166" s="658"/>
      <c r="D166" s="658"/>
      <c r="E166" s="657"/>
      <c r="F166" s="657"/>
      <c r="G166" s="663"/>
      <c r="H166" s="662"/>
      <c r="I166" s="661"/>
      <c r="J166" s="653"/>
      <c r="K166" s="652">
        <f t="shared" si="151"/>
        <v>0</v>
      </c>
      <c r="L166" s="652">
        <f t="shared" si="152"/>
        <v>0</v>
      </c>
      <c r="M166" s="649"/>
      <c r="N166" s="651"/>
      <c r="O166" s="650">
        <f t="shared" si="153"/>
        <v>0</v>
      </c>
      <c r="P166" s="650">
        <f t="shared" si="154"/>
        <v>0</v>
      </c>
      <c r="Q166" s="649"/>
      <c r="R166" s="648">
        <f t="shared" si="155"/>
        <v>0</v>
      </c>
      <c r="S166" s="162">
        <f t="shared" si="155"/>
        <v>0</v>
      </c>
      <c r="T166" s="162">
        <f t="shared" si="155"/>
        <v>0</v>
      </c>
      <c r="U166" s="162">
        <f t="shared" si="155"/>
        <v>0</v>
      </c>
      <c r="V166" s="162">
        <f t="shared" si="155"/>
        <v>0</v>
      </c>
      <c r="W166" s="162">
        <f t="shared" si="155"/>
        <v>0</v>
      </c>
      <c r="X166" s="162">
        <f t="shared" si="155"/>
        <v>0</v>
      </c>
      <c r="Y166" s="162">
        <f t="shared" si="155"/>
        <v>0</v>
      </c>
      <c r="Z166" s="162">
        <f t="shared" si="155"/>
        <v>0</v>
      </c>
      <c r="AA166" s="162">
        <f t="shared" si="155"/>
        <v>0</v>
      </c>
      <c r="AB166" s="438"/>
      <c r="AC166" s="635"/>
      <c r="AD166" s="621"/>
      <c r="AE166" s="188"/>
      <c r="AF166" s="188"/>
      <c r="AG166" s="188"/>
      <c r="AH166" s="188"/>
      <c r="AI166" s="188"/>
      <c r="AJ166" s="188"/>
      <c r="AK166" s="188"/>
      <c r="AL166" s="188"/>
      <c r="AM166" s="188"/>
      <c r="AN166" s="188"/>
      <c r="AO166" s="188"/>
      <c r="AP166" s="188"/>
      <c r="AQ166" s="188"/>
      <c r="AR166" s="188"/>
      <c r="AS166" s="188"/>
      <c r="AT166" s="188"/>
      <c r="AU166" s="188"/>
      <c r="AV166" s="188"/>
    </row>
    <row r="167" spans="1:48" s="647" customFormat="1" x14ac:dyDescent="0.25">
      <c r="A167" s="658"/>
      <c r="B167" s="658"/>
      <c r="C167" s="658"/>
      <c r="D167" s="658"/>
      <c r="E167" s="657"/>
      <c r="F167" s="657"/>
      <c r="G167" s="656"/>
      <c r="H167" s="662"/>
      <c r="I167" s="661"/>
      <c r="J167" s="653"/>
      <c r="K167" s="652">
        <f t="shared" si="151"/>
        <v>0</v>
      </c>
      <c r="L167" s="652">
        <f t="shared" si="152"/>
        <v>0</v>
      </c>
      <c r="M167" s="649"/>
      <c r="N167" s="651"/>
      <c r="O167" s="650">
        <f t="shared" si="153"/>
        <v>0</v>
      </c>
      <c r="P167" s="650">
        <f t="shared" si="154"/>
        <v>0</v>
      </c>
      <c r="Q167" s="649"/>
      <c r="R167" s="648">
        <f t="shared" si="155"/>
        <v>0</v>
      </c>
      <c r="S167" s="162">
        <f t="shared" si="155"/>
        <v>0</v>
      </c>
      <c r="T167" s="162">
        <f t="shared" si="155"/>
        <v>0</v>
      </c>
      <c r="U167" s="162">
        <f t="shared" si="155"/>
        <v>0</v>
      </c>
      <c r="V167" s="162">
        <f t="shared" si="155"/>
        <v>0</v>
      </c>
      <c r="W167" s="162">
        <f t="shared" si="155"/>
        <v>0</v>
      </c>
      <c r="X167" s="162">
        <f t="shared" si="155"/>
        <v>0</v>
      </c>
      <c r="Y167" s="162">
        <f t="shared" si="155"/>
        <v>0</v>
      </c>
      <c r="Z167" s="162">
        <f t="shared" si="155"/>
        <v>0</v>
      </c>
      <c r="AA167" s="162">
        <f t="shared" si="155"/>
        <v>0</v>
      </c>
      <c r="AB167" s="438"/>
      <c r="AC167" s="635"/>
      <c r="AD167" s="621"/>
      <c r="AE167" s="188"/>
      <c r="AF167" s="188"/>
      <c r="AG167" s="188"/>
      <c r="AH167" s="188"/>
      <c r="AI167" s="188"/>
      <c r="AJ167" s="188"/>
      <c r="AK167" s="188"/>
      <c r="AL167" s="188"/>
      <c r="AM167" s="188"/>
      <c r="AN167" s="188"/>
      <c r="AO167" s="188"/>
      <c r="AP167" s="188"/>
      <c r="AQ167" s="188"/>
      <c r="AR167" s="188"/>
      <c r="AS167" s="188"/>
      <c r="AT167" s="188"/>
      <c r="AU167" s="188"/>
      <c r="AV167" s="188"/>
    </row>
    <row r="168" spans="1:48" s="647" customFormat="1" x14ac:dyDescent="0.25">
      <c r="A168" s="658"/>
      <c r="B168" s="658"/>
      <c r="C168" s="658"/>
      <c r="D168" s="658"/>
      <c r="E168" s="657"/>
      <c r="F168" s="657"/>
      <c r="G168" s="656"/>
      <c r="H168" s="662"/>
      <c r="I168" s="661"/>
      <c r="J168" s="653"/>
      <c r="K168" s="652">
        <f t="shared" si="151"/>
        <v>0</v>
      </c>
      <c r="L168" s="652">
        <f t="shared" si="152"/>
        <v>0</v>
      </c>
      <c r="M168" s="649"/>
      <c r="N168" s="651"/>
      <c r="O168" s="650">
        <f t="shared" si="153"/>
        <v>0</v>
      </c>
      <c r="P168" s="650">
        <f t="shared" si="154"/>
        <v>0</v>
      </c>
      <c r="Q168" s="649"/>
      <c r="R168" s="648">
        <f t="shared" si="155"/>
        <v>0</v>
      </c>
      <c r="S168" s="162">
        <f t="shared" si="155"/>
        <v>0</v>
      </c>
      <c r="T168" s="162">
        <f t="shared" si="155"/>
        <v>0</v>
      </c>
      <c r="U168" s="162">
        <f t="shared" si="155"/>
        <v>0</v>
      </c>
      <c r="V168" s="162">
        <f t="shared" si="155"/>
        <v>0</v>
      </c>
      <c r="W168" s="162">
        <f t="shared" si="155"/>
        <v>0</v>
      </c>
      <c r="X168" s="162">
        <f t="shared" si="155"/>
        <v>0</v>
      </c>
      <c r="Y168" s="162">
        <f t="shared" si="155"/>
        <v>0</v>
      </c>
      <c r="Z168" s="162">
        <f t="shared" si="155"/>
        <v>0</v>
      </c>
      <c r="AA168" s="162">
        <f t="shared" si="155"/>
        <v>0</v>
      </c>
      <c r="AB168" s="438"/>
      <c r="AC168" s="635"/>
      <c r="AD168" s="621"/>
      <c r="AE168" s="188"/>
      <c r="AF168" s="188"/>
      <c r="AG168" s="188"/>
      <c r="AH168" s="188"/>
      <c r="AI168" s="188"/>
      <c r="AJ168" s="188"/>
      <c r="AK168" s="188"/>
      <c r="AL168" s="188"/>
      <c r="AM168" s="188"/>
      <c r="AN168" s="188"/>
      <c r="AO168" s="188"/>
      <c r="AP168" s="188"/>
      <c r="AQ168" s="188"/>
      <c r="AR168" s="188"/>
      <c r="AS168" s="188"/>
      <c r="AT168" s="188"/>
      <c r="AU168" s="188"/>
      <c r="AV168" s="188"/>
    </row>
    <row r="169" spans="1:48" s="647" customFormat="1" x14ac:dyDescent="0.25">
      <c r="A169" s="658"/>
      <c r="B169" s="658"/>
      <c r="C169" s="658"/>
      <c r="D169" s="658"/>
      <c r="E169" s="657"/>
      <c r="F169" s="657"/>
      <c r="G169" s="656"/>
      <c r="H169" s="662"/>
      <c r="I169" s="661"/>
      <c r="J169" s="653"/>
      <c r="K169" s="652">
        <f t="shared" si="151"/>
        <v>0</v>
      </c>
      <c r="L169" s="652">
        <f t="shared" si="152"/>
        <v>0</v>
      </c>
      <c r="M169" s="649"/>
      <c r="N169" s="651"/>
      <c r="O169" s="650">
        <f t="shared" si="153"/>
        <v>0</v>
      </c>
      <c r="P169" s="650">
        <f t="shared" si="154"/>
        <v>0</v>
      </c>
      <c r="Q169" s="649"/>
      <c r="R169" s="648">
        <f t="shared" si="155"/>
        <v>0</v>
      </c>
      <c r="S169" s="162">
        <f t="shared" si="155"/>
        <v>0</v>
      </c>
      <c r="T169" s="162">
        <f t="shared" si="155"/>
        <v>0</v>
      </c>
      <c r="U169" s="162">
        <f t="shared" si="155"/>
        <v>0</v>
      </c>
      <c r="V169" s="162">
        <f t="shared" si="155"/>
        <v>0</v>
      </c>
      <c r="W169" s="162">
        <f t="shared" si="155"/>
        <v>0</v>
      </c>
      <c r="X169" s="162">
        <f t="shared" si="155"/>
        <v>0</v>
      </c>
      <c r="Y169" s="162">
        <f t="shared" si="155"/>
        <v>0</v>
      </c>
      <c r="Z169" s="162">
        <f t="shared" si="155"/>
        <v>0</v>
      </c>
      <c r="AA169" s="162">
        <f t="shared" si="155"/>
        <v>0</v>
      </c>
      <c r="AB169" s="438"/>
      <c r="AC169" s="635"/>
      <c r="AD169" s="621"/>
      <c r="AE169" s="188"/>
      <c r="AF169" s="188"/>
      <c r="AG169" s="188"/>
      <c r="AH169" s="188"/>
      <c r="AI169" s="188"/>
      <c r="AJ169" s="188"/>
      <c r="AK169" s="188"/>
      <c r="AL169" s="188"/>
      <c r="AM169" s="188"/>
      <c r="AN169" s="188"/>
      <c r="AO169" s="188"/>
      <c r="AP169" s="188"/>
      <c r="AQ169" s="188"/>
      <c r="AR169" s="188"/>
      <c r="AS169" s="188"/>
      <c r="AT169" s="188"/>
      <c r="AU169" s="188"/>
      <c r="AV169" s="188"/>
    </row>
    <row r="170" spans="1:48" s="647" customFormat="1" x14ac:dyDescent="0.25">
      <c r="A170" s="658"/>
      <c r="B170" s="658"/>
      <c r="C170" s="658"/>
      <c r="D170" s="658"/>
      <c r="E170" s="657"/>
      <c r="F170" s="657"/>
      <c r="G170" s="656"/>
      <c r="H170" s="655"/>
      <c r="I170" s="654"/>
      <c r="J170" s="653"/>
      <c r="K170" s="652">
        <f t="shared" si="151"/>
        <v>0</v>
      </c>
      <c r="L170" s="652">
        <f t="shared" si="152"/>
        <v>0</v>
      </c>
      <c r="M170" s="649"/>
      <c r="N170" s="651"/>
      <c r="O170" s="650">
        <f t="shared" si="153"/>
        <v>0</v>
      </c>
      <c r="P170" s="650">
        <f t="shared" si="154"/>
        <v>0</v>
      </c>
      <c r="Q170" s="649"/>
      <c r="R170" s="648">
        <f t="shared" si="155"/>
        <v>0</v>
      </c>
      <c r="S170" s="162">
        <f t="shared" si="155"/>
        <v>0</v>
      </c>
      <c r="T170" s="162">
        <f t="shared" si="155"/>
        <v>0</v>
      </c>
      <c r="U170" s="162">
        <f t="shared" si="155"/>
        <v>0</v>
      </c>
      <c r="V170" s="162">
        <f t="shared" si="155"/>
        <v>0</v>
      </c>
      <c r="W170" s="162">
        <f t="shared" si="155"/>
        <v>0</v>
      </c>
      <c r="X170" s="162">
        <f t="shared" si="155"/>
        <v>0</v>
      </c>
      <c r="Y170" s="162">
        <f t="shared" si="155"/>
        <v>0</v>
      </c>
      <c r="Z170" s="162">
        <f t="shared" si="155"/>
        <v>0</v>
      </c>
      <c r="AA170" s="162">
        <f t="shared" si="155"/>
        <v>0</v>
      </c>
      <c r="AB170" s="438"/>
      <c r="AC170" s="635"/>
      <c r="AD170" s="621"/>
      <c r="AE170" s="188"/>
      <c r="AF170" s="188"/>
      <c r="AG170" s="188"/>
      <c r="AH170" s="188"/>
      <c r="AI170" s="188"/>
      <c r="AJ170" s="188"/>
      <c r="AK170" s="188"/>
      <c r="AL170" s="188"/>
      <c r="AM170" s="188"/>
      <c r="AN170" s="188"/>
      <c r="AO170" s="188"/>
      <c r="AP170" s="188"/>
      <c r="AQ170" s="188"/>
      <c r="AR170" s="188"/>
      <c r="AS170" s="188"/>
      <c r="AT170" s="188"/>
      <c r="AU170" s="188"/>
      <c r="AV170" s="188"/>
    </row>
    <row r="171" spans="1:48" s="647" customFormat="1" x14ac:dyDescent="0.25">
      <c r="A171" s="658"/>
      <c r="B171" s="658"/>
      <c r="C171" s="658"/>
      <c r="D171" s="658"/>
      <c r="E171" s="657"/>
      <c r="F171" s="657"/>
      <c r="G171" s="656"/>
      <c r="H171" s="662"/>
      <c r="I171" s="661"/>
      <c r="J171" s="653"/>
      <c r="K171" s="652">
        <f t="shared" si="151"/>
        <v>0</v>
      </c>
      <c r="L171" s="652">
        <f t="shared" si="152"/>
        <v>0</v>
      </c>
      <c r="M171" s="649"/>
      <c r="N171" s="651"/>
      <c r="O171" s="650">
        <f t="shared" si="153"/>
        <v>0</v>
      </c>
      <c r="P171" s="650">
        <f t="shared" si="154"/>
        <v>0</v>
      </c>
      <c r="Q171" s="649"/>
      <c r="R171" s="648">
        <f t="shared" si="155"/>
        <v>0</v>
      </c>
      <c r="S171" s="162">
        <f t="shared" si="155"/>
        <v>0</v>
      </c>
      <c r="T171" s="162">
        <f t="shared" si="155"/>
        <v>0</v>
      </c>
      <c r="U171" s="162">
        <f t="shared" si="155"/>
        <v>0</v>
      </c>
      <c r="V171" s="162">
        <f t="shared" si="155"/>
        <v>0</v>
      </c>
      <c r="W171" s="162">
        <f t="shared" si="155"/>
        <v>0</v>
      </c>
      <c r="X171" s="162">
        <f t="shared" si="155"/>
        <v>0</v>
      </c>
      <c r="Y171" s="162">
        <f t="shared" si="155"/>
        <v>0</v>
      </c>
      <c r="Z171" s="162">
        <f t="shared" si="155"/>
        <v>0</v>
      </c>
      <c r="AA171" s="162">
        <f t="shared" si="155"/>
        <v>0</v>
      </c>
      <c r="AB171" s="438"/>
      <c r="AC171" s="635"/>
      <c r="AD171" s="621"/>
      <c r="AE171" s="188"/>
      <c r="AF171" s="188"/>
      <c r="AG171" s="188"/>
      <c r="AH171" s="188"/>
      <c r="AI171" s="188"/>
      <c r="AJ171" s="188"/>
      <c r="AK171" s="188"/>
      <c r="AL171" s="188"/>
      <c r="AM171" s="188"/>
      <c r="AN171" s="188"/>
      <c r="AO171" s="188"/>
      <c r="AP171" s="188"/>
      <c r="AQ171" s="188"/>
      <c r="AR171" s="188"/>
      <c r="AS171" s="188"/>
      <c r="AT171" s="188"/>
      <c r="AU171" s="188"/>
      <c r="AV171" s="188"/>
    </row>
    <row r="172" spans="1:48" s="647" customFormat="1" x14ac:dyDescent="0.25">
      <c r="A172" s="658"/>
      <c r="B172" s="658"/>
      <c r="C172" s="658"/>
      <c r="D172" s="658"/>
      <c r="E172" s="657"/>
      <c r="F172" s="657"/>
      <c r="G172" s="656"/>
      <c r="H172" s="662"/>
      <c r="I172" s="661"/>
      <c r="J172" s="653"/>
      <c r="K172" s="652">
        <f t="shared" si="151"/>
        <v>0</v>
      </c>
      <c r="L172" s="652">
        <f t="shared" si="152"/>
        <v>0</v>
      </c>
      <c r="M172" s="649"/>
      <c r="N172" s="651"/>
      <c r="O172" s="650">
        <f t="shared" si="153"/>
        <v>0</v>
      </c>
      <c r="P172" s="650">
        <f t="shared" si="154"/>
        <v>0</v>
      </c>
      <c r="Q172" s="649"/>
      <c r="R172" s="648">
        <f t="shared" si="155"/>
        <v>0</v>
      </c>
      <c r="S172" s="162">
        <f t="shared" si="155"/>
        <v>0</v>
      </c>
      <c r="T172" s="162">
        <f t="shared" si="155"/>
        <v>0</v>
      </c>
      <c r="U172" s="162">
        <f t="shared" si="155"/>
        <v>0</v>
      </c>
      <c r="V172" s="162">
        <f t="shared" si="155"/>
        <v>0</v>
      </c>
      <c r="W172" s="162">
        <f t="shared" si="155"/>
        <v>0</v>
      </c>
      <c r="X172" s="162">
        <f t="shared" si="155"/>
        <v>0</v>
      </c>
      <c r="Y172" s="162">
        <f t="shared" si="155"/>
        <v>0</v>
      </c>
      <c r="Z172" s="162">
        <f t="shared" si="155"/>
        <v>0</v>
      </c>
      <c r="AA172" s="162">
        <f t="shared" si="155"/>
        <v>0</v>
      </c>
      <c r="AB172" s="438"/>
      <c r="AC172" s="635"/>
      <c r="AD172" s="621"/>
      <c r="AE172" s="188"/>
      <c r="AF172" s="188"/>
      <c r="AG172" s="188"/>
      <c r="AH172" s="188"/>
      <c r="AI172" s="188"/>
      <c r="AJ172" s="188"/>
      <c r="AK172" s="188"/>
      <c r="AL172" s="188"/>
      <c r="AM172" s="188"/>
      <c r="AN172" s="188"/>
      <c r="AO172" s="188"/>
      <c r="AP172" s="188"/>
      <c r="AQ172" s="188"/>
      <c r="AR172" s="188"/>
      <c r="AS172" s="188"/>
      <c r="AT172" s="188"/>
      <c r="AU172" s="188"/>
      <c r="AV172" s="188"/>
    </row>
    <row r="173" spans="1:48" s="659" customFormat="1" x14ac:dyDescent="0.25">
      <c r="A173" s="658"/>
      <c r="B173" s="658"/>
      <c r="C173" s="658"/>
      <c r="D173" s="658"/>
      <c r="E173" s="657"/>
      <c r="F173" s="657"/>
      <c r="G173" s="656"/>
      <c r="H173" s="662"/>
      <c r="I173" s="661"/>
      <c r="J173" s="653"/>
      <c r="K173" s="652">
        <f t="shared" si="151"/>
        <v>0</v>
      </c>
      <c r="L173" s="652">
        <f t="shared" si="152"/>
        <v>0</v>
      </c>
      <c r="M173" s="649"/>
      <c r="N173" s="651"/>
      <c r="O173" s="650">
        <f t="shared" si="153"/>
        <v>0</v>
      </c>
      <c r="P173" s="650">
        <f t="shared" si="154"/>
        <v>0</v>
      </c>
      <c r="Q173" s="649"/>
      <c r="R173" s="648">
        <f t="shared" si="155"/>
        <v>0</v>
      </c>
      <c r="S173" s="162">
        <f t="shared" si="155"/>
        <v>0</v>
      </c>
      <c r="T173" s="162">
        <f t="shared" si="155"/>
        <v>0</v>
      </c>
      <c r="U173" s="162">
        <f t="shared" si="155"/>
        <v>0</v>
      </c>
      <c r="V173" s="162">
        <f t="shared" si="155"/>
        <v>0</v>
      </c>
      <c r="W173" s="162">
        <f t="shared" si="155"/>
        <v>0</v>
      </c>
      <c r="X173" s="162">
        <f t="shared" si="155"/>
        <v>0</v>
      </c>
      <c r="Y173" s="162">
        <f t="shared" si="155"/>
        <v>0</v>
      </c>
      <c r="Z173" s="162">
        <f t="shared" si="155"/>
        <v>0</v>
      </c>
      <c r="AA173" s="162">
        <f t="shared" si="155"/>
        <v>0</v>
      </c>
      <c r="AB173" s="438"/>
      <c r="AC173" s="196"/>
      <c r="AD173" s="660"/>
      <c r="AE173" s="426"/>
      <c r="AF173" s="426"/>
      <c r="AG173" s="426"/>
      <c r="AH173" s="426"/>
      <c r="AI173" s="426"/>
      <c r="AJ173" s="426"/>
      <c r="AK173" s="426"/>
      <c r="AL173" s="426"/>
      <c r="AM173" s="426"/>
      <c r="AN173" s="426"/>
      <c r="AO173" s="426"/>
      <c r="AP173" s="426"/>
      <c r="AQ173" s="426"/>
      <c r="AR173" s="426"/>
      <c r="AS173" s="426"/>
      <c r="AT173" s="426"/>
      <c r="AU173" s="426"/>
      <c r="AV173" s="426"/>
    </row>
    <row r="174" spans="1:48" s="647" customFormat="1" x14ac:dyDescent="0.25">
      <c r="A174" s="658"/>
      <c r="B174" s="658"/>
      <c r="C174" s="658"/>
      <c r="D174" s="658"/>
      <c r="E174" s="657"/>
      <c r="F174" s="657"/>
      <c r="G174" s="656"/>
      <c r="H174" s="655"/>
      <c r="I174" s="654"/>
      <c r="J174" s="653"/>
      <c r="K174" s="652">
        <f t="shared" si="151"/>
        <v>0</v>
      </c>
      <c r="L174" s="652">
        <f t="shared" si="152"/>
        <v>0</v>
      </c>
      <c r="M174" s="649"/>
      <c r="N174" s="651"/>
      <c r="O174" s="650">
        <f t="shared" si="153"/>
        <v>0</v>
      </c>
      <c r="P174" s="650">
        <f t="shared" si="154"/>
        <v>0</v>
      </c>
      <c r="Q174" s="649"/>
      <c r="R174" s="648">
        <f t="shared" si="155"/>
        <v>0</v>
      </c>
      <c r="S174" s="162">
        <f t="shared" si="155"/>
        <v>0</v>
      </c>
      <c r="T174" s="162">
        <f t="shared" si="155"/>
        <v>0</v>
      </c>
      <c r="U174" s="162">
        <f t="shared" si="155"/>
        <v>0</v>
      </c>
      <c r="V174" s="162">
        <f t="shared" si="155"/>
        <v>0</v>
      </c>
      <c r="W174" s="162">
        <f t="shared" si="155"/>
        <v>0</v>
      </c>
      <c r="X174" s="162">
        <f t="shared" si="155"/>
        <v>0</v>
      </c>
      <c r="Y174" s="162">
        <f t="shared" si="155"/>
        <v>0</v>
      </c>
      <c r="Z174" s="162">
        <f t="shared" si="155"/>
        <v>0</v>
      </c>
      <c r="AA174" s="162">
        <f t="shared" si="155"/>
        <v>0</v>
      </c>
      <c r="AB174" s="438"/>
      <c r="AC174" s="635"/>
      <c r="AD174" s="621"/>
      <c r="AE174" s="188"/>
      <c r="AF174" s="188"/>
      <c r="AG174" s="188"/>
      <c r="AH174" s="188"/>
      <c r="AI174" s="188"/>
      <c r="AJ174" s="188"/>
      <c r="AK174" s="188"/>
      <c r="AL174" s="188"/>
      <c r="AM174" s="188"/>
      <c r="AN174" s="188"/>
      <c r="AO174" s="188"/>
      <c r="AP174" s="188"/>
      <c r="AQ174" s="188"/>
      <c r="AR174" s="188"/>
      <c r="AS174" s="188"/>
      <c r="AT174" s="188"/>
      <c r="AU174" s="188"/>
      <c r="AV174" s="188"/>
    </row>
    <row r="175" spans="1:48" s="634" customFormat="1" ht="21" thickBot="1" x14ac:dyDescent="0.3">
      <c r="A175" s="673"/>
      <c r="B175" s="673"/>
      <c r="C175" s="673"/>
      <c r="D175" s="673"/>
      <c r="E175" s="672"/>
      <c r="F175" s="672"/>
      <c r="G175" s="671"/>
      <c r="H175" s="670" t="s">
        <v>49</v>
      </c>
      <c r="I175" s="669"/>
      <c r="J175" s="668"/>
      <c r="K175" s="666"/>
      <c r="L175" s="666"/>
      <c r="M175" s="665"/>
      <c r="N175" s="667"/>
      <c r="O175" s="666"/>
      <c r="P175" s="666"/>
      <c r="Q175" s="665"/>
      <c r="R175" s="664">
        <f t="shared" ref="R175:AA175" si="156">SUM(R163:R174)</f>
        <v>0</v>
      </c>
      <c r="S175" s="105">
        <f t="shared" si="156"/>
        <v>0</v>
      </c>
      <c r="T175" s="105">
        <f t="shared" si="156"/>
        <v>0</v>
      </c>
      <c r="U175" s="105">
        <f t="shared" si="156"/>
        <v>0</v>
      </c>
      <c r="V175" s="105">
        <f t="shared" si="156"/>
        <v>0</v>
      </c>
      <c r="W175" s="105">
        <f t="shared" si="156"/>
        <v>0</v>
      </c>
      <c r="X175" s="105">
        <f t="shared" si="156"/>
        <v>0</v>
      </c>
      <c r="Y175" s="105">
        <f t="shared" si="156"/>
        <v>0</v>
      </c>
      <c r="Z175" s="105">
        <f t="shared" si="156"/>
        <v>0</v>
      </c>
      <c r="AA175" s="105">
        <f t="shared" si="156"/>
        <v>0</v>
      </c>
      <c r="AB175" s="438"/>
      <c r="AC175" s="635"/>
      <c r="AD175" s="621"/>
      <c r="AE175" s="188"/>
      <c r="AF175" s="188"/>
      <c r="AG175" s="188"/>
      <c r="AH175" s="188"/>
      <c r="AI175" s="188"/>
      <c r="AJ175" s="188"/>
      <c r="AK175" s="188"/>
      <c r="AL175" s="188"/>
      <c r="AM175" s="188"/>
      <c r="AN175" s="188"/>
      <c r="AO175" s="188"/>
      <c r="AP175" s="188"/>
      <c r="AQ175" s="188"/>
      <c r="AR175" s="188"/>
      <c r="AS175" s="188"/>
      <c r="AT175" s="188"/>
      <c r="AU175" s="188"/>
      <c r="AV175" s="188"/>
    </row>
    <row r="176" spans="1:48" s="647" customFormat="1" ht="21" thickTop="1" x14ac:dyDescent="0.25">
      <c r="A176" s="658"/>
      <c r="B176" s="658"/>
      <c r="C176" s="658"/>
      <c r="D176" s="658"/>
      <c r="E176" s="971"/>
      <c r="F176" s="972"/>
      <c r="G176" s="972"/>
      <c r="H176" s="973"/>
      <c r="I176" s="974"/>
      <c r="J176" s="653"/>
      <c r="K176" s="652">
        <f t="shared" ref="K176:K187" si="157">IF(J176&gt;0, 1, 0)</f>
        <v>0</v>
      </c>
      <c r="L176" s="652">
        <f t="shared" ref="L176:L187" si="158">J176-K176</f>
        <v>0</v>
      </c>
      <c r="M176" s="649"/>
      <c r="N176" s="651"/>
      <c r="O176" s="650">
        <f t="shared" ref="O176:O187" si="159">IF(N176&gt;0, 1, 0)</f>
        <v>0</v>
      </c>
      <c r="P176" s="650">
        <f t="shared" ref="P176:P187" si="160">N176-O176</f>
        <v>0</v>
      </c>
      <c r="Q176" s="975"/>
      <c r="R176" s="648">
        <f t="shared" ref="R176:AA187" si="161">(K176*M176*$R$3)+(L176*M176*$R$6)+(O176*Q176*$R$7)+(P176*Q176*$R$8)</f>
        <v>0</v>
      </c>
      <c r="S176" s="162">
        <f t="shared" si="161"/>
        <v>0</v>
      </c>
      <c r="T176" s="162">
        <f t="shared" si="161"/>
        <v>0</v>
      </c>
      <c r="U176" s="162">
        <f t="shared" si="161"/>
        <v>0</v>
      </c>
      <c r="V176" s="162">
        <f t="shared" si="161"/>
        <v>0</v>
      </c>
      <c r="W176" s="162">
        <f t="shared" si="161"/>
        <v>0</v>
      </c>
      <c r="X176" s="162">
        <f t="shared" si="161"/>
        <v>0</v>
      </c>
      <c r="Y176" s="162">
        <f t="shared" si="161"/>
        <v>0</v>
      </c>
      <c r="Z176" s="162">
        <f t="shared" si="161"/>
        <v>0</v>
      </c>
      <c r="AA176" s="162">
        <f t="shared" si="161"/>
        <v>0</v>
      </c>
      <c r="AB176" s="438"/>
      <c r="AC176" s="635"/>
      <c r="AD176" s="621"/>
      <c r="AE176" s="188"/>
      <c r="AF176" s="188"/>
      <c r="AG176" s="188"/>
      <c r="AH176" s="188"/>
      <c r="AI176" s="188"/>
      <c r="AJ176" s="188"/>
      <c r="AK176" s="188"/>
      <c r="AL176" s="188"/>
      <c r="AM176" s="188"/>
      <c r="AN176" s="188"/>
      <c r="AO176" s="188"/>
      <c r="AP176" s="188"/>
      <c r="AQ176" s="188"/>
      <c r="AR176" s="188"/>
      <c r="AS176" s="188"/>
      <c r="AT176" s="188"/>
      <c r="AU176" s="188"/>
      <c r="AV176" s="188"/>
    </row>
    <row r="177" spans="1:48" s="647" customFormat="1" x14ac:dyDescent="0.25">
      <c r="A177" s="658"/>
      <c r="B177" s="658"/>
      <c r="C177" s="658"/>
      <c r="D177" s="658"/>
      <c r="E177" s="657"/>
      <c r="F177" s="657"/>
      <c r="G177" s="663"/>
      <c r="H177" s="662"/>
      <c r="I177" s="661"/>
      <c r="J177" s="653"/>
      <c r="K177" s="652">
        <f t="shared" si="157"/>
        <v>0</v>
      </c>
      <c r="L177" s="652">
        <f t="shared" si="158"/>
        <v>0</v>
      </c>
      <c r="M177" s="649"/>
      <c r="N177" s="651"/>
      <c r="O177" s="650">
        <f t="shared" si="159"/>
        <v>0</v>
      </c>
      <c r="P177" s="650">
        <f t="shared" si="160"/>
        <v>0</v>
      </c>
      <c r="Q177" s="649"/>
      <c r="R177" s="648">
        <f t="shared" si="161"/>
        <v>0</v>
      </c>
      <c r="S177" s="162">
        <f t="shared" si="161"/>
        <v>0</v>
      </c>
      <c r="T177" s="162">
        <f t="shared" si="161"/>
        <v>0</v>
      </c>
      <c r="U177" s="162">
        <f t="shared" si="161"/>
        <v>0</v>
      </c>
      <c r="V177" s="162">
        <f t="shared" si="161"/>
        <v>0</v>
      </c>
      <c r="W177" s="162">
        <f t="shared" si="161"/>
        <v>0</v>
      </c>
      <c r="X177" s="162">
        <f t="shared" si="161"/>
        <v>0</v>
      </c>
      <c r="Y177" s="162">
        <f t="shared" si="161"/>
        <v>0</v>
      </c>
      <c r="Z177" s="162">
        <f t="shared" si="161"/>
        <v>0</v>
      </c>
      <c r="AA177" s="162">
        <f t="shared" si="161"/>
        <v>0</v>
      </c>
      <c r="AB177" s="438"/>
      <c r="AC177" s="635"/>
      <c r="AD177" s="621"/>
      <c r="AE177" s="188"/>
      <c r="AF177" s="188"/>
      <c r="AG177" s="188"/>
      <c r="AH177" s="188"/>
      <c r="AI177" s="188"/>
      <c r="AJ177" s="188"/>
      <c r="AK177" s="188"/>
      <c r="AL177" s="188"/>
      <c r="AM177" s="188"/>
      <c r="AN177" s="188"/>
      <c r="AO177" s="188"/>
      <c r="AP177" s="188"/>
      <c r="AQ177" s="188"/>
      <c r="AR177" s="188"/>
      <c r="AS177" s="188"/>
      <c r="AT177" s="188"/>
      <c r="AU177" s="188"/>
      <c r="AV177" s="188"/>
    </row>
    <row r="178" spans="1:48" s="647" customFormat="1" x14ac:dyDescent="0.25">
      <c r="A178" s="658"/>
      <c r="B178" s="658"/>
      <c r="C178" s="658"/>
      <c r="D178" s="658"/>
      <c r="E178" s="657"/>
      <c r="F178" s="657"/>
      <c r="G178" s="663"/>
      <c r="H178" s="662"/>
      <c r="I178" s="661"/>
      <c r="J178" s="653"/>
      <c r="K178" s="652">
        <f t="shared" si="157"/>
        <v>0</v>
      </c>
      <c r="L178" s="652">
        <f t="shared" si="158"/>
        <v>0</v>
      </c>
      <c r="M178" s="649"/>
      <c r="N178" s="651"/>
      <c r="O178" s="650">
        <f t="shared" si="159"/>
        <v>0</v>
      </c>
      <c r="P178" s="650">
        <f t="shared" si="160"/>
        <v>0</v>
      </c>
      <c r="Q178" s="649"/>
      <c r="R178" s="648">
        <f t="shared" si="161"/>
        <v>0</v>
      </c>
      <c r="S178" s="162">
        <f t="shared" si="161"/>
        <v>0</v>
      </c>
      <c r="T178" s="162">
        <f t="shared" si="161"/>
        <v>0</v>
      </c>
      <c r="U178" s="162">
        <f t="shared" si="161"/>
        <v>0</v>
      </c>
      <c r="V178" s="162">
        <f t="shared" si="161"/>
        <v>0</v>
      </c>
      <c r="W178" s="162">
        <f t="shared" si="161"/>
        <v>0</v>
      </c>
      <c r="X178" s="162">
        <f t="shared" si="161"/>
        <v>0</v>
      </c>
      <c r="Y178" s="162">
        <f t="shared" si="161"/>
        <v>0</v>
      </c>
      <c r="Z178" s="162">
        <f t="shared" si="161"/>
        <v>0</v>
      </c>
      <c r="AA178" s="162">
        <f t="shared" si="161"/>
        <v>0</v>
      </c>
      <c r="AB178" s="438"/>
      <c r="AC178" s="635"/>
      <c r="AD178" s="621"/>
      <c r="AE178" s="188"/>
      <c r="AF178" s="188"/>
      <c r="AG178" s="188"/>
      <c r="AH178" s="188"/>
      <c r="AI178" s="188"/>
      <c r="AJ178" s="188"/>
      <c r="AK178" s="188"/>
      <c r="AL178" s="188"/>
      <c r="AM178" s="188"/>
      <c r="AN178" s="188"/>
      <c r="AO178" s="188"/>
      <c r="AP178" s="188"/>
      <c r="AQ178" s="188"/>
      <c r="AR178" s="188"/>
      <c r="AS178" s="188"/>
      <c r="AT178" s="188"/>
      <c r="AU178" s="188"/>
      <c r="AV178" s="188"/>
    </row>
    <row r="179" spans="1:48" s="647" customFormat="1" x14ac:dyDescent="0.25">
      <c r="A179" s="658"/>
      <c r="B179" s="658"/>
      <c r="C179" s="658"/>
      <c r="D179" s="658"/>
      <c r="E179" s="657"/>
      <c r="F179" s="657"/>
      <c r="G179" s="663"/>
      <c r="H179" s="662"/>
      <c r="I179" s="661"/>
      <c r="J179" s="653"/>
      <c r="K179" s="652">
        <f t="shared" si="157"/>
        <v>0</v>
      </c>
      <c r="L179" s="652">
        <f t="shared" si="158"/>
        <v>0</v>
      </c>
      <c r="M179" s="649"/>
      <c r="N179" s="651"/>
      <c r="O179" s="650">
        <f t="shared" si="159"/>
        <v>0</v>
      </c>
      <c r="P179" s="650">
        <f t="shared" si="160"/>
        <v>0</v>
      </c>
      <c r="Q179" s="649"/>
      <c r="R179" s="648">
        <f t="shared" si="161"/>
        <v>0</v>
      </c>
      <c r="S179" s="162">
        <f t="shared" si="161"/>
        <v>0</v>
      </c>
      <c r="T179" s="162">
        <f t="shared" si="161"/>
        <v>0</v>
      </c>
      <c r="U179" s="162">
        <f t="shared" si="161"/>
        <v>0</v>
      </c>
      <c r="V179" s="162">
        <f t="shared" si="161"/>
        <v>0</v>
      </c>
      <c r="W179" s="162">
        <f t="shared" si="161"/>
        <v>0</v>
      </c>
      <c r="X179" s="162">
        <f t="shared" si="161"/>
        <v>0</v>
      </c>
      <c r="Y179" s="162">
        <f t="shared" si="161"/>
        <v>0</v>
      </c>
      <c r="Z179" s="162">
        <f t="shared" si="161"/>
        <v>0</v>
      </c>
      <c r="AA179" s="162">
        <f t="shared" si="161"/>
        <v>0</v>
      </c>
      <c r="AB179" s="438"/>
      <c r="AC179" s="635"/>
      <c r="AD179" s="621"/>
      <c r="AE179" s="188"/>
      <c r="AF179" s="188"/>
      <c r="AG179" s="188"/>
      <c r="AH179" s="188"/>
      <c r="AI179" s="188"/>
      <c r="AJ179" s="188"/>
      <c r="AK179" s="188"/>
      <c r="AL179" s="188"/>
      <c r="AM179" s="188"/>
      <c r="AN179" s="188"/>
      <c r="AO179" s="188"/>
      <c r="AP179" s="188"/>
      <c r="AQ179" s="188"/>
      <c r="AR179" s="188"/>
      <c r="AS179" s="188"/>
      <c r="AT179" s="188"/>
      <c r="AU179" s="188"/>
      <c r="AV179" s="188"/>
    </row>
    <row r="180" spans="1:48" s="647" customFormat="1" x14ac:dyDescent="0.25">
      <c r="A180" s="658"/>
      <c r="B180" s="658"/>
      <c r="C180" s="658"/>
      <c r="D180" s="658"/>
      <c r="E180" s="657"/>
      <c r="F180" s="657"/>
      <c r="G180" s="656"/>
      <c r="H180" s="662"/>
      <c r="I180" s="661"/>
      <c r="J180" s="653"/>
      <c r="K180" s="652">
        <f t="shared" si="157"/>
        <v>0</v>
      </c>
      <c r="L180" s="652">
        <f t="shared" si="158"/>
        <v>0</v>
      </c>
      <c r="M180" s="649"/>
      <c r="N180" s="651"/>
      <c r="O180" s="650">
        <f t="shared" si="159"/>
        <v>0</v>
      </c>
      <c r="P180" s="650">
        <f t="shared" si="160"/>
        <v>0</v>
      </c>
      <c r="Q180" s="649"/>
      <c r="R180" s="648">
        <f t="shared" si="161"/>
        <v>0</v>
      </c>
      <c r="S180" s="162">
        <f t="shared" si="161"/>
        <v>0</v>
      </c>
      <c r="T180" s="162">
        <f t="shared" si="161"/>
        <v>0</v>
      </c>
      <c r="U180" s="162">
        <f t="shared" si="161"/>
        <v>0</v>
      </c>
      <c r="V180" s="162">
        <f t="shared" si="161"/>
        <v>0</v>
      </c>
      <c r="W180" s="162">
        <f t="shared" si="161"/>
        <v>0</v>
      </c>
      <c r="X180" s="162">
        <f t="shared" si="161"/>
        <v>0</v>
      </c>
      <c r="Y180" s="162">
        <f t="shared" si="161"/>
        <v>0</v>
      </c>
      <c r="Z180" s="162">
        <f t="shared" si="161"/>
        <v>0</v>
      </c>
      <c r="AA180" s="162">
        <f t="shared" si="161"/>
        <v>0</v>
      </c>
      <c r="AB180" s="438"/>
      <c r="AC180" s="635"/>
      <c r="AD180" s="621"/>
      <c r="AE180" s="188"/>
      <c r="AF180" s="188"/>
      <c r="AG180" s="188"/>
      <c r="AH180" s="188"/>
      <c r="AI180" s="188"/>
      <c r="AJ180" s="188"/>
      <c r="AK180" s="188"/>
      <c r="AL180" s="188"/>
      <c r="AM180" s="188"/>
      <c r="AN180" s="188"/>
      <c r="AO180" s="188"/>
      <c r="AP180" s="188"/>
      <c r="AQ180" s="188"/>
      <c r="AR180" s="188"/>
      <c r="AS180" s="188"/>
      <c r="AT180" s="188"/>
      <c r="AU180" s="188"/>
      <c r="AV180" s="188"/>
    </row>
    <row r="181" spans="1:48" s="647" customFormat="1" x14ac:dyDescent="0.25">
      <c r="A181" s="658"/>
      <c r="B181" s="658"/>
      <c r="C181" s="658"/>
      <c r="D181" s="658"/>
      <c r="E181" s="657"/>
      <c r="F181" s="657"/>
      <c r="G181" s="656"/>
      <c r="H181" s="662"/>
      <c r="I181" s="661"/>
      <c r="J181" s="653"/>
      <c r="K181" s="652">
        <f t="shared" si="157"/>
        <v>0</v>
      </c>
      <c r="L181" s="652">
        <f t="shared" si="158"/>
        <v>0</v>
      </c>
      <c r="M181" s="649"/>
      <c r="N181" s="651"/>
      <c r="O181" s="650">
        <f t="shared" si="159"/>
        <v>0</v>
      </c>
      <c r="P181" s="650">
        <f t="shared" si="160"/>
        <v>0</v>
      </c>
      <c r="Q181" s="649"/>
      <c r="R181" s="648">
        <f t="shared" si="161"/>
        <v>0</v>
      </c>
      <c r="S181" s="162">
        <f t="shared" si="161"/>
        <v>0</v>
      </c>
      <c r="T181" s="162">
        <f t="shared" si="161"/>
        <v>0</v>
      </c>
      <c r="U181" s="162">
        <f t="shared" si="161"/>
        <v>0</v>
      </c>
      <c r="V181" s="162">
        <f t="shared" si="161"/>
        <v>0</v>
      </c>
      <c r="W181" s="162">
        <f t="shared" si="161"/>
        <v>0</v>
      </c>
      <c r="X181" s="162">
        <f t="shared" si="161"/>
        <v>0</v>
      </c>
      <c r="Y181" s="162">
        <f t="shared" si="161"/>
        <v>0</v>
      </c>
      <c r="Z181" s="162">
        <f t="shared" si="161"/>
        <v>0</v>
      </c>
      <c r="AA181" s="162">
        <f t="shared" si="161"/>
        <v>0</v>
      </c>
      <c r="AB181" s="438"/>
      <c r="AC181" s="635"/>
      <c r="AD181" s="621"/>
      <c r="AE181" s="188"/>
      <c r="AF181" s="188"/>
      <c r="AG181" s="188"/>
      <c r="AH181" s="188"/>
      <c r="AI181" s="188"/>
      <c r="AJ181" s="188"/>
      <c r="AK181" s="188"/>
      <c r="AL181" s="188"/>
      <c r="AM181" s="188"/>
      <c r="AN181" s="188"/>
      <c r="AO181" s="188"/>
      <c r="AP181" s="188"/>
      <c r="AQ181" s="188"/>
      <c r="AR181" s="188"/>
      <c r="AS181" s="188"/>
      <c r="AT181" s="188"/>
      <c r="AU181" s="188"/>
      <c r="AV181" s="188"/>
    </row>
    <row r="182" spans="1:48" s="647" customFormat="1" x14ac:dyDescent="0.25">
      <c r="A182" s="658"/>
      <c r="B182" s="658"/>
      <c r="C182" s="658"/>
      <c r="D182" s="658"/>
      <c r="E182" s="657"/>
      <c r="F182" s="657"/>
      <c r="G182" s="656"/>
      <c r="H182" s="662"/>
      <c r="I182" s="661"/>
      <c r="J182" s="653"/>
      <c r="K182" s="652">
        <f t="shared" si="157"/>
        <v>0</v>
      </c>
      <c r="L182" s="652">
        <f t="shared" si="158"/>
        <v>0</v>
      </c>
      <c r="M182" s="649"/>
      <c r="N182" s="651"/>
      <c r="O182" s="650">
        <f t="shared" si="159"/>
        <v>0</v>
      </c>
      <c r="P182" s="650">
        <f t="shared" si="160"/>
        <v>0</v>
      </c>
      <c r="Q182" s="649"/>
      <c r="R182" s="648">
        <f t="shared" si="161"/>
        <v>0</v>
      </c>
      <c r="S182" s="162">
        <f t="shared" si="161"/>
        <v>0</v>
      </c>
      <c r="T182" s="162">
        <f t="shared" si="161"/>
        <v>0</v>
      </c>
      <c r="U182" s="162">
        <f t="shared" si="161"/>
        <v>0</v>
      </c>
      <c r="V182" s="162">
        <f t="shared" si="161"/>
        <v>0</v>
      </c>
      <c r="W182" s="162">
        <f t="shared" si="161"/>
        <v>0</v>
      </c>
      <c r="X182" s="162">
        <f t="shared" si="161"/>
        <v>0</v>
      </c>
      <c r="Y182" s="162">
        <f t="shared" si="161"/>
        <v>0</v>
      </c>
      <c r="Z182" s="162">
        <f t="shared" si="161"/>
        <v>0</v>
      </c>
      <c r="AA182" s="162">
        <f t="shared" si="161"/>
        <v>0</v>
      </c>
      <c r="AB182" s="438"/>
      <c r="AC182" s="635"/>
      <c r="AD182" s="621"/>
      <c r="AE182" s="188"/>
      <c r="AF182" s="188"/>
      <c r="AG182" s="188"/>
      <c r="AH182" s="188"/>
      <c r="AI182" s="188"/>
      <c r="AJ182" s="188"/>
      <c r="AK182" s="188"/>
      <c r="AL182" s="188"/>
      <c r="AM182" s="188"/>
      <c r="AN182" s="188"/>
      <c r="AO182" s="188"/>
      <c r="AP182" s="188"/>
      <c r="AQ182" s="188"/>
      <c r="AR182" s="188"/>
      <c r="AS182" s="188"/>
      <c r="AT182" s="188"/>
      <c r="AU182" s="188"/>
      <c r="AV182" s="188"/>
    </row>
    <row r="183" spans="1:48" s="647" customFormat="1" x14ac:dyDescent="0.25">
      <c r="A183" s="658"/>
      <c r="B183" s="658"/>
      <c r="C183" s="658"/>
      <c r="D183" s="658"/>
      <c r="E183" s="657"/>
      <c r="F183" s="657"/>
      <c r="G183" s="656"/>
      <c r="H183" s="655"/>
      <c r="I183" s="654"/>
      <c r="J183" s="653"/>
      <c r="K183" s="652">
        <f t="shared" si="157"/>
        <v>0</v>
      </c>
      <c r="L183" s="652">
        <f t="shared" si="158"/>
        <v>0</v>
      </c>
      <c r="M183" s="649"/>
      <c r="N183" s="651"/>
      <c r="O183" s="650">
        <f t="shared" si="159"/>
        <v>0</v>
      </c>
      <c r="P183" s="650">
        <f t="shared" si="160"/>
        <v>0</v>
      </c>
      <c r="Q183" s="649"/>
      <c r="R183" s="648">
        <f t="shared" si="161"/>
        <v>0</v>
      </c>
      <c r="S183" s="162">
        <f t="shared" si="161"/>
        <v>0</v>
      </c>
      <c r="T183" s="162">
        <f t="shared" si="161"/>
        <v>0</v>
      </c>
      <c r="U183" s="162">
        <f t="shared" si="161"/>
        <v>0</v>
      </c>
      <c r="V183" s="162">
        <f t="shared" si="161"/>
        <v>0</v>
      </c>
      <c r="W183" s="162">
        <f t="shared" si="161"/>
        <v>0</v>
      </c>
      <c r="X183" s="162">
        <f t="shared" si="161"/>
        <v>0</v>
      </c>
      <c r="Y183" s="162">
        <f t="shared" si="161"/>
        <v>0</v>
      </c>
      <c r="Z183" s="162">
        <f t="shared" si="161"/>
        <v>0</v>
      </c>
      <c r="AA183" s="162">
        <f t="shared" si="161"/>
        <v>0</v>
      </c>
      <c r="AB183" s="438"/>
      <c r="AC183" s="635"/>
      <c r="AD183" s="621"/>
      <c r="AE183" s="188"/>
      <c r="AF183" s="188"/>
      <c r="AG183" s="188"/>
      <c r="AH183" s="188"/>
      <c r="AI183" s="188"/>
      <c r="AJ183" s="188"/>
      <c r="AK183" s="188"/>
      <c r="AL183" s="188"/>
      <c r="AM183" s="188"/>
      <c r="AN183" s="188"/>
      <c r="AO183" s="188"/>
      <c r="AP183" s="188"/>
      <c r="AQ183" s="188"/>
      <c r="AR183" s="188"/>
      <c r="AS183" s="188"/>
      <c r="AT183" s="188"/>
      <c r="AU183" s="188"/>
      <c r="AV183" s="188"/>
    </row>
    <row r="184" spans="1:48" s="647" customFormat="1" x14ac:dyDescent="0.25">
      <c r="A184" s="658"/>
      <c r="B184" s="658"/>
      <c r="C184" s="658"/>
      <c r="D184" s="658"/>
      <c r="E184" s="657"/>
      <c r="F184" s="657"/>
      <c r="G184" s="656"/>
      <c r="H184" s="662"/>
      <c r="I184" s="661"/>
      <c r="J184" s="653"/>
      <c r="K184" s="652">
        <f t="shared" si="157"/>
        <v>0</v>
      </c>
      <c r="L184" s="652">
        <f t="shared" si="158"/>
        <v>0</v>
      </c>
      <c r="M184" s="649"/>
      <c r="N184" s="651"/>
      <c r="O184" s="650">
        <f t="shared" si="159"/>
        <v>0</v>
      </c>
      <c r="P184" s="650">
        <f t="shared" si="160"/>
        <v>0</v>
      </c>
      <c r="Q184" s="649"/>
      <c r="R184" s="648">
        <f t="shared" si="161"/>
        <v>0</v>
      </c>
      <c r="S184" s="162">
        <f t="shared" si="161"/>
        <v>0</v>
      </c>
      <c r="T184" s="162">
        <f t="shared" si="161"/>
        <v>0</v>
      </c>
      <c r="U184" s="162">
        <f t="shared" si="161"/>
        <v>0</v>
      </c>
      <c r="V184" s="162">
        <f t="shared" si="161"/>
        <v>0</v>
      </c>
      <c r="W184" s="162">
        <f t="shared" si="161"/>
        <v>0</v>
      </c>
      <c r="X184" s="162">
        <f t="shared" si="161"/>
        <v>0</v>
      </c>
      <c r="Y184" s="162">
        <f t="shared" si="161"/>
        <v>0</v>
      </c>
      <c r="Z184" s="162">
        <f t="shared" si="161"/>
        <v>0</v>
      </c>
      <c r="AA184" s="162">
        <f t="shared" si="161"/>
        <v>0</v>
      </c>
      <c r="AB184" s="438"/>
      <c r="AC184" s="635"/>
      <c r="AD184" s="621"/>
      <c r="AE184" s="188"/>
      <c r="AF184" s="188"/>
      <c r="AG184" s="188"/>
      <c r="AH184" s="188"/>
      <c r="AI184" s="188"/>
      <c r="AJ184" s="188"/>
      <c r="AK184" s="188"/>
      <c r="AL184" s="188"/>
      <c r="AM184" s="188"/>
      <c r="AN184" s="188"/>
      <c r="AO184" s="188"/>
      <c r="AP184" s="188"/>
      <c r="AQ184" s="188"/>
      <c r="AR184" s="188"/>
      <c r="AS184" s="188"/>
      <c r="AT184" s="188"/>
      <c r="AU184" s="188"/>
      <c r="AV184" s="188"/>
    </row>
    <row r="185" spans="1:48" s="647" customFormat="1" x14ac:dyDescent="0.25">
      <c r="A185" s="658"/>
      <c r="B185" s="658"/>
      <c r="C185" s="658"/>
      <c r="D185" s="658"/>
      <c r="E185" s="657"/>
      <c r="F185" s="657"/>
      <c r="G185" s="656"/>
      <c r="H185" s="662"/>
      <c r="I185" s="661"/>
      <c r="J185" s="653"/>
      <c r="K185" s="652">
        <f t="shared" si="157"/>
        <v>0</v>
      </c>
      <c r="L185" s="652">
        <f t="shared" si="158"/>
        <v>0</v>
      </c>
      <c r="M185" s="649"/>
      <c r="N185" s="651"/>
      <c r="O185" s="650">
        <f t="shared" si="159"/>
        <v>0</v>
      </c>
      <c r="P185" s="650">
        <f t="shared" si="160"/>
        <v>0</v>
      </c>
      <c r="Q185" s="649"/>
      <c r="R185" s="648">
        <f t="shared" si="161"/>
        <v>0</v>
      </c>
      <c r="S185" s="162">
        <f t="shared" si="161"/>
        <v>0</v>
      </c>
      <c r="T185" s="162">
        <f t="shared" si="161"/>
        <v>0</v>
      </c>
      <c r="U185" s="162">
        <f t="shared" si="161"/>
        <v>0</v>
      </c>
      <c r="V185" s="162">
        <f t="shared" si="161"/>
        <v>0</v>
      </c>
      <c r="W185" s="162">
        <f t="shared" si="161"/>
        <v>0</v>
      </c>
      <c r="X185" s="162">
        <f t="shared" si="161"/>
        <v>0</v>
      </c>
      <c r="Y185" s="162">
        <f t="shared" si="161"/>
        <v>0</v>
      </c>
      <c r="Z185" s="162">
        <f t="shared" si="161"/>
        <v>0</v>
      </c>
      <c r="AA185" s="162">
        <f t="shared" si="161"/>
        <v>0</v>
      </c>
      <c r="AB185" s="438"/>
      <c r="AC185" s="635"/>
      <c r="AD185" s="621"/>
      <c r="AE185" s="188"/>
      <c r="AF185" s="188"/>
      <c r="AG185" s="188"/>
      <c r="AH185" s="188"/>
      <c r="AI185" s="188"/>
      <c r="AJ185" s="188"/>
      <c r="AK185" s="188"/>
      <c r="AL185" s="188"/>
      <c r="AM185" s="188"/>
      <c r="AN185" s="188"/>
      <c r="AO185" s="188"/>
      <c r="AP185" s="188"/>
      <c r="AQ185" s="188"/>
      <c r="AR185" s="188"/>
      <c r="AS185" s="188"/>
      <c r="AT185" s="188"/>
      <c r="AU185" s="188"/>
      <c r="AV185" s="188"/>
    </row>
    <row r="186" spans="1:48" s="659" customFormat="1" x14ac:dyDescent="0.25">
      <c r="A186" s="658"/>
      <c r="B186" s="658"/>
      <c r="C186" s="658"/>
      <c r="D186" s="658"/>
      <c r="E186" s="657"/>
      <c r="F186" s="657"/>
      <c r="G186" s="656"/>
      <c r="H186" s="662"/>
      <c r="I186" s="661"/>
      <c r="J186" s="653"/>
      <c r="K186" s="652">
        <f t="shared" si="157"/>
        <v>0</v>
      </c>
      <c r="L186" s="652">
        <f t="shared" si="158"/>
        <v>0</v>
      </c>
      <c r="M186" s="649"/>
      <c r="N186" s="651"/>
      <c r="O186" s="650">
        <f t="shared" si="159"/>
        <v>0</v>
      </c>
      <c r="P186" s="650">
        <f t="shared" si="160"/>
        <v>0</v>
      </c>
      <c r="Q186" s="649"/>
      <c r="R186" s="648">
        <f t="shared" si="161"/>
        <v>0</v>
      </c>
      <c r="S186" s="162">
        <f t="shared" si="161"/>
        <v>0</v>
      </c>
      <c r="T186" s="162">
        <f t="shared" si="161"/>
        <v>0</v>
      </c>
      <c r="U186" s="162">
        <f t="shared" si="161"/>
        <v>0</v>
      </c>
      <c r="V186" s="162">
        <f t="shared" si="161"/>
        <v>0</v>
      </c>
      <c r="W186" s="162">
        <f t="shared" si="161"/>
        <v>0</v>
      </c>
      <c r="X186" s="162">
        <f t="shared" si="161"/>
        <v>0</v>
      </c>
      <c r="Y186" s="162">
        <f t="shared" si="161"/>
        <v>0</v>
      </c>
      <c r="Z186" s="162">
        <f t="shared" si="161"/>
        <v>0</v>
      </c>
      <c r="AA186" s="162">
        <f t="shared" si="161"/>
        <v>0</v>
      </c>
      <c r="AB186" s="438"/>
      <c r="AC186" s="196"/>
      <c r="AD186" s="660"/>
      <c r="AE186" s="426"/>
      <c r="AF186" s="426"/>
      <c r="AG186" s="426"/>
      <c r="AH186" s="426"/>
      <c r="AI186" s="426"/>
      <c r="AJ186" s="426"/>
      <c r="AK186" s="426"/>
      <c r="AL186" s="426"/>
      <c r="AM186" s="426"/>
      <c r="AN186" s="426"/>
      <c r="AO186" s="426"/>
      <c r="AP186" s="426"/>
      <c r="AQ186" s="426"/>
      <c r="AR186" s="426"/>
      <c r="AS186" s="426"/>
      <c r="AT186" s="426"/>
      <c r="AU186" s="426"/>
      <c r="AV186" s="426"/>
    </row>
    <row r="187" spans="1:48" s="647" customFormat="1" x14ac:dyDescent="0.25">
      <c r="A187" s="658"/>
      <c r="B187" s="658"/>
      <c r="C187" s="658"/>
      <c r="D187" s="658"/>
      <c r="E187" s="657"/>
      <c r="F187" s="657"/>
      <c r="G187" s="656"/>
      <c r="H187" s="655"/>
      <c r="I187" s="654"/>
      <c r="J187" s="653"/>
      <c r="K187" s="652">
        <f t="shared" si="157"/>
        <v>0</v>
      </c>
      <c r="L187" s="652">
        <f t="shared" si="158"/>
        <v>0</v>
      </c>
      <c r="M187" s="649"/>
      <c r="N187" s="651"/>
      <c r="O187" s="650">
        <f t="shared" si="159"/>
        <v>0</v>
      </c>
      <c r="P187" s="650">
        <f t="shared" si="160"/>
        <v>0</v>
      </c>
      <c r="Q187" s="649"/>
      <c r="R187" s="648">
        <f t="shared" si="161"/>
        <v>0</v>
      </c>
      <c r="S187" s="162">
        <f t="shared" si="161"/>
        <v>0</v>
      </c>
      <c r="T187" s="162">
        <f t="shared" si="161"/>
        <v>0</v>
      </c>
      <c r="U187" s="162">
        <f t="shared" si="161"/>
        <v>0</v>
      </c>
      <c r="V187" s="162">
        <f t="shared" si="161"/>
        <v>0</v>
      </c>
      <c r="W187" s="162">
        <f t="shared" si="161"/>
        <v>0</v>
      </c>
      <c r="X187" s="162">
        <f t="shared" si="161"/>
        <v>0</v>
      </c>
      <c r="Y187" s="162">
        <f t="shared" si="161"/>
        <v>0</v>
      </c>
      <c r="Z187" s="162">
        <f t="shared" si="161"/>
        <v>0</v>
      </c>
      <c r="AA187" s="162">
        <f t="shared" si="161"/>
        <v>0</v>
      </c>
      <c r="AB187" s="438"/>
      <c r="AC187" s="635"/>
      <c r="AD187" s="621"/>
      <c r="AE187" s="188"/>
      <c r="AF187" s="188"/>
      <c r="AG187" s="188"/>
      <c r="AH187" s="188"/>
      <c r="AI187" s="188"/>
      <c r="AJ187" s="188"/>
      <c r="AK187" s="188"/>
      <c r="AL187" s="188"/>
      <c r="AM187" s="188"/>
      <c r="AN187" s="188"/>
      <c r="AO187" s="188"/>
      <c r="AP187" s="188"/>
      <c r="AQ187" s="188"/>
      <c r="AR187" s="188"/>
      <c r="AS187" s="188"/>
      <c r="AT187" s="188"/>
      <c r="AU187" s="188"/>
      <c r="AV187" s="188"/>
    </row>
    <row r="188" spans="1:48" s="634" customFormat="1" ht="21" thickBot="1" x14ac:dyDescent="0.3">
      <c r="A188" s="673"/>
      <c r="B188" s="673"/>
      <c r="C188" s="673"/>
      <c r="D188" s="673"/>
      <c r="E188" s="672"/>
      <c r="F188" s="672"/>
      <c r="G188" s="671"/>
      <c r="H188" s="670" t="s">
        <v>49</v>
      </c>
      <c r="I188" s="669"/>
      <c r="J188" s="668"/>
      <c r="K188" s="666"/>
      <c r="L188" s="666"/>
      <c r="M188" s="665"/>
      <c r="N188" s="667"/>
      <c r="O188" s="666"/>
      <c r="P188" s="666"/>
      <c r="Q188" s="665"/>
      <c r="R188" s="664">
        <f t="shared" ref="R188:AA188" si="162">SUM(R176:R187)</f>
        <v>0</v>
      </c>
      <c r="S188" s="105">
        <f t="shared" si="162"/>
        <v>0</v>
      </c>
      <c r="T188" s="105">
        <f t="shared" si="162"/>
        <v>0</v>
      </c>
      <c r="U188" s="105">
        <f t="shared" si="162"/>
        <v>0</v>
      </c>
      <c r="V188" s="105">
        <f t="shared" si="162"/>
        <v>0</v>
      </c>
      <c r="W188" s="105">
        <f t="shared" si="162"/>
        <v>0</v>
      </c>
      <c r="X188" s="105">
        <f t="shared" si="162"/>
        <v>0</v>
      </c>
      <c r="Y188" s="105">
        <f t="shared" si="162"/>
        <v>0</v>
      </c>
      <c r="Z188" s="105">
        <f t="shared" si="162"/>
        <v>0</v>
      </c>
      <c r="AA188" s="105">
        <f t="shared" si="162"/>
        <v>0</v>
      </c>
      <c r="AB188" s="438"/>
      <c r="AC188" s="635"/>
      <c r="AD188" s="621"/>
      <c r="AE188" s="188"/>
      <c r="AF188" s="188"/>
      <c r="AG188" s="188"/>
      <c r="AH188" s="188"/>
      <c r="AI188" s="188"/>
      <c r="AJ188" s="188"/>
      <c r="AK188" s="188"/>
      <c r="AL188" s="188"/>
      <c r="AM188" s="188"/>
      <c r="AN188" s="188"/>
      <c r="AO188" s="188"/>
      <c r="AP188" s="188"/>
      <c r="AQ188" s="188"/>
      <c r="AR188" s="188"/>
      <c r="AS188" s="188"/>
      <c r="AT188" s="188"/>
      <c r="AU188" s="188"/>
      <c r="AV188" s="188"/>
    </row>
    <row r="189" spans="1:48" s="647" customFormat="1" ht="21" thickTop="1" x14ac:dyDescent="0.25">
      <c r="A189" s="658"/>
      <c r="B189" s="658"/>
      <c r="C189" s="658"/>
      <c r="D189" s="658"/>
      <c r="E189" s="971"/>
      <c r="F189" s="972"/>
      <c r="G189" s="972"/>
      <c r="H189" s="973"/>
      <c r="I189" s="974"/>
      <c r="J189" s="653"/>
      <c r="K189" s="652">
        <f t="shared" ref="K189:K200" si="163">IF(J189&gt;0, 1, 0)</f>
        <v>0</v>
      </c>
      <c r="L189" s="652">
        <f t="shared" ref="L189:L200" si="164">J189-K189</f>
        <v>0</v>
      </c>
      <c r="M189" s="649"/>
      <c r="N189" s="651"/>
      <c r="O189" s="650">
        <f t="shared" ref="O189:O200" si="165">IF(N189&gt;0, 1, 0)</f>
        <v>0</v>
      </c>
      <c r="P189" s="650">
        <f t="shared" ref="P189:P200" si="166">N189-O189</f>
        <v>0</v>
      </c>
      <c r="Q189" s="975"/>
      <c r="R189" s="648">
        <f t="shared" ref="R189:AA200" si="167">(K189*M189*$R$3)+(L189*M189*$R$6)+(O189*Q189*$R$7)+(P189*Q189*$R$8)</f>
        <v>0</v>
      </c>
      <c r="S189" s="162">
        <f t="shared" si="167"/>
        <v>0</v>
      </c>
      <c r="T189" s="162">
        <f t="shared" si="167"/>
        <v>0</v>
      </c>
      <c r="U189" s="162">
        <f t="shared" si="167"/>
        <v>0</v>
      </c>
      <c r="V189" s="162">
        <f t="shared" si="167"/>
        <v>0</v>
      </c>
      <c r="W189" s="162">
        <f t="shared" si="167"/>
        <v>0</v>
      </c>
      <c r="X189" s="162">
        <f t="shared" si="167"/>
        <v>0</v>
      </c>
      <c r="Y189" s="162">
        <f t="shared" si="167"/>
        <v>0</v>
      </c>
      <c r="Z189" s="162">
        <f t="shared" si="167"/>
        <v>0</v>
      </c>
      <c r="AA189" s="162">
        <f t="shared" si="167"/>
        <v>0</v>
      </c>
      <c r="AB189" s="438"/>
      <c r="AC189" s="635"/>
      <c r="AD189" s="621"/>
      <c r="AE189" s="188"/>
      <c r="AF189" s="188"/>
      <c r="AG189" s="188"/>
      <c r="AH189" s="188"/>
      <c r="AI189" s="188"/>
      <c r="AJ189" s="188"/>
      <c r="AK189" s="188"/>
      <c r="AL189" s="188"/>
      <c r="AM189" s="188"/>
      <c r="AN189" s="188"/>
      <c r="AO189" s="188"/>
      <c r="AP189" s="188"/>
      <c r="AQ189" s="188"/>
      <c r="AR189" s="188"/>
      <c r="AS189" s="188"/>
      <c r="AT189" s="188"/>
      <c r="AU189" s="188"/>
      <c r="AV189" s="188"/>
    </row>
    <row r="190" spans="1:48" s="647" customFormat="1" x14ac:dyDescent="0.25">
      <c r="A190" s="658"/>
      <c r="B190" s="658"/>
      <c r="C190" s="658"/>
      <c r="D190" s="658"/>
      <c r="E190" s="657"/>
      <c r="F190" s="657"/>
      <c r="G190" s="663"/>
      <c r="H190" s="662"/>
      <c r="I190" s="661"/>
      <c r="J190" s="653"/>
      <c r="K190" s="652">
        <f t="shared" si="163"/>
        <v>0</v>
      </c>
      <c r="L190" s="652">
        <f t="shared" si="164"/>
        <v>0</v>
      </c>
      <c r="M190" s="649"/>
      <c r="N190" s="651"/>
      <c r="O190" s="650">
        <f t="shared" si="165"/>
        <v>0</v>
      </c>
      <c r="P190" s="650">
        <f t="shared" si="166"/>
        <v>0</v>
      </c>
      <c r="Q190" s="649"/>
      <c r="R190" s="648">
        <f t="shared" si="167"/>
        <v>0</v>
      </c>
      <c r="S190" s="162">
        <f t="shared" si="167"/>
        <v>0</v>
      </c>
      <c r="T190" s="162">
        <f t="shared" si="167"/>
        <v>0</v>
      </c>
      <c r="U190" s="162">
        <f t="shared" si="167"/>
        <v>0</v>
      </c>
      <c r="V190" s="162">
        <f t="shared" si="167"/>
        <v>0</v>
      </c>
      <c r="W190" s="162">
        <f t="shared" si="167"/>
        <v>0</v>
      </c>
      <c r="X190" s="162">
        <f t="shared" si="167"/>
        <v>0</v>
      </c>
      <c r="Y190" s="162">
        <f t="shared" si="167"/>
        <v>0</v>
      </c>
      <c r="Z190" s="162">
        <f t="shared" si="167"/>
        <v>0</v>
      </c>
      <c r="AA190" s="162">
        <f t="shared" si="167"/>
        <v>0</v>
      </c>
      <c r="AB190" s="438"/>
      <c r="AC190" s="635"/>
      <c r="AD190" s="621"/>
      <c r="AE190" s="188"/>
      <c r="AF190" s="188"/>
      <c r="AG190" s="188"/>
      <c r="AH190" s="188"/>
      <c r="AI190" s="188"/>
      <c r="AJ190" s="188"/>
      <c r="AK190" s="188"/>
      <c r="AL190" s="188"/>
      <c r="AM190" s="188"/>
      <c r="AN190" s="188"/>
      <c r="AO190" s="188"/>
      <c r="AP190" s="188"/>
      <c r="AQ190" s="188"/>
      <c r="AR190" s="188"/>
      <c r="AS190" s="188"/>
      <c r="AT190" s="188"/>
      <c r="AU190" s="188"/>
      <c r="AV190" s="188"/>
    </row>
    <row r="191" spans="1:48" s="647" customFormat="1" x14ac:dyDescent="0.25">
      <c r="A191" s="658"/>
      <c r="B191" s="658"/>
      <c r="C191" s="658"/>
      <c r="D191" s="658"/>
      <c r="E191" s="657"/>
      <c r="F191" s="657"/>
      <c r="G191" s="663"/>
      <c r="H191" s="662"/>
      <c r="I191" s="661"/>
      <c r="J191" s="653"/>
      <c r="K191" s="652">
        <f t="shared" si="163"/>
        <v>0</v>
      </c>
      <c r="L191" s="652">
        <f t="shared" si="164"/>
        <v>0</v>
      </c>
      <c r="M191" s="649"/>
      <c r="N191" s="651"/>
      <c r="O191" s="650">
        <f t="shared" si="165"/>
        <v>0</v>
      </c>
      <c r="P191" s="650">
        <f t="shared" si="166"/>
        <v>0</v>
      </c>
      <c r="Q191" s="649"/>
      <c r="R191" s="648">
        <f t="shared" si="167"/>
        <v>0</v>
      </c>
      <c r="S191" s="162">
        <f t="shared" si="167"/>
        <v>0</v>
      </c>
      <c r="T191" s="162">
        <f t="shared" si="167"/>
        <v>0</v>
      </c>
      <c r="U191" s="162">
        <f t="shared" si="167"/>
        <v>0</v>
      </c>
      <c r="V191" s="162">
        <f t="shared" si="167"/>
        <v>0</v>
      </c>
      <c r="W191" s="162">
        <f t="shared" si="167"/>
        <v>0</v>
      </c>
      <c r="X191" s="162">
        <f t="shared" si="167"/>
        <v>0</v>
      </c>
      <c r="Y191" s="162">
        <f t="shared" si="167"/>
        <v>0</v>
      </c>
      <c r="Z191" s="162">
        <f t="shared" si="167"/>
        <v>0</v>
      </c>
      <c r="AA191" s="162">
        <f t="shared" si="167"/>
        <v>0</v>
      </c>
      <c r="AB191" s="438"/>
      <c r="AC191" s="635"/>
      <c r="AD191" s="621"/>
      <c r="AE191" s="188"/>
      <c r="AF191" s="188"/>
      <c r="AG191" s="188"/>
      <c r="AH191" s="188"/>
      <c r="AI191" s="188"/>
      <c r="AJ191" s="188"/>
      <c r="AK191" s="188"/>
      <c r="AL191" s="188"/>
      <c r="AM191" s="188"/>
      <c r="AN191" s="188"/>
      <c r="AO191" s="188"/>
      <c r="AP191" s="188"/>
      <c r="AQ191" s="188"/>
      <c r="AR191" s="188"/>
      <c r="AS191" s="188"/>
      <c r="AT191" s="188"/>
      <c r="AU191" s="188"/>
      <c r="AV191" s="188"/>
    </row>
    <row r="192" spans="1:48" s="647" customFormat="1" x14ac:dyDescent="0.25">
      <c r="A192" s="658"/>
      <c r="B192" s="658"/>
      <c r="C192" s="658"/>
      <c r="D192" s="658"/>
      <c r="E192" s="657"/>
      <c r="F192" s="657"/>
      <c r="G192" s="663"/>
      <c r="H192" s="662"/>
      <c r="I192" s="661"/>
      <c r="J192" s="653"/>
      <c r="K192" s="652">
        <f t="shared" si="163"/>
        <v>0</v>
      </c>
      <c r="L192" s="652">
        <f t="shared" si="164"/>
        <v>0</v>
      </c>
      <c r="M192" s="649"/>
      <c r="N192" s="651"/>
      <c r="O192" s="650">
        <f t="shared" si="165"/>
        <v>0</v>
      </c>
      <c r="P192" s="650">
        <f t="shared" si="166"/>
        <v>0</v>
      </c>
      <c r="Q192" s="649"/>
      <c r="R192" s="648">
        <f t="shared" si="167"/>
        <v>0</v>
      </c>
      <c r="S192" s="162">
        <f t="shared" si="167"/>
        <v>0</v>
      </c>
      <c r="T192" s="162">
        <f t="shared" si="167"/>
        <v>0</v>
      </c>
      <c r="U192" s="162">
        <f t="shared" si="167"/>
        <v>0</v>
      </c>
      <c r="V192" s="162">
        <f t="shared" si="167"/>
        <v>0</v>
      </c>
      <c r="W192" s="162">
        <f t="shared" si="167"/>
        <v>0</v>
      </c>
      <c r="X192" s="162">
        <f t="shared" si="167"/>
        <v>0</v>
      </c>
      <c r="Y192" s="162">
        <f t="shared" si="167"/>
        <v>0</v>
      </c>
      <c r="Z192" s="162">
        <f t="shared" si="167"/>
        <v>0</v>
      </c>
      <c r="AA192" s="162">
        <f t="shared" si="167"/>
        <v>0</v>
      </c>
      <c r="AB192" s="438"/>
      <c r="AC192" s="635"/>
      <c r="AD192" s="621"/>
      <c r="AE192" s="188"/>
      <c r="AF192" s="188"/>
      <c r="AG192" s="188"/>
      <c r="AH192" s="188"/>
      <c r="AI192" s="188"/>
      <c r="AJ192" s="188"/>
      <c r="AK192" s="188"/>
      <c r="AL192" s="188"/>
      <c r="AM192" s="188"/>
      <c r="AN192" s="188"/>
      <c r="AO192" s="188"/>
      <c r="AP192" s="188"/>
      <c r="AQ192" s="188"/>
      <c r="AR192" s="188"/>
      <c r="AS192" s="188"/>
      <c r="AT192" s="188"/>
      <c r="AU192" s="188"/>
      <c r="AV192" s="188"/>
    </row>
    <row r="193" spans="1:48" s="647" customFormat="1" x14ac:dyDescent="0.25">
      <c r="A193" s="658"/>
      <c r="B193" s="658"/>
      <c r="C193" s="658"/>
      <c r="D193" s="658"/>
      <c r="E193" s="657"/>
      <c r="F193" s="657"/>
      <c r="G193" s="656"/>
      <c r="H193" s="662"/>
      <c r="I193" s="661"/>
      <c r="J193" s="653"/>
      <c r="K193" s="652">
        <f t="shared" si="163"/>
        <v>0</v>
      </c>
      <c r="L193" s="652">
        <f t="shared" si="164"/>
        <v>0</v>
      </c>
      <c r="M193" s="649"/>
      <c r="N193" s="651"/>
      <c r="O193" s="650">
        <f t="shared" si="165"/>
        <v>0</v>
      </c>
      <c r="P193" s="650">
        <f t="shared" si="166"/>
        <v>0</v>
      </c>
      <c r="Q193" s="649"/>
      <c r="R193" s="648">
        <f t="shared" si="167"/>
        <v>0</v>
      </c>
      <c r="S193" s="162">
        <f t="shared" si="167"/>
        <v>0</v>
      </c>
      <c r="T193" s="162">
        <f t="shared" si="167"/>
        <v>0</v>
      </c>
      <c r="U193" s="162">
        <f t="shared" si="167"/>
        <v>0</v>
      </c>
      <c r="V193" s="162">
        <f t="shared" si="167"/>
        <v>0</v>
      </c>
      <c r="W193" s="162">
        <f t="shared" si="167"/>
        <v>0</v>
      </c>
      <c r="X193" s="162">
        <f t="shared" si="167"/>
        <v>0</v>
      </c>
      <c r="Y193" s="162">
        <f t="shared" si="167"/>
        <v>0</v>
      </c>
      <c r="Z193" s="162">
        <f t="shared" si="167"/>
        <v>0</v>
      </c>
      <c r="AA193" s="162">
        <f t="shared" si="167"/>
        <v>0</v>
      </c>
      <c r="AB193" s="438"/>
      <c r="AC193" s="635"/>
      <c r="AD193" s="621"/>
      <c r="AE193" s="188"/>
      <c r="AF193" s="188"/>
      <c r="AG193" s="188"/>
      <c r="AH193" s="188"/>
      <c r="AI193" s="188"/>
      <c r="AJ193" s="188"/>
      <c r="AK193" s="188"/>
      <c r="AL193" s="188"/>
      <c r="AM193" s="188"/>
      <c r="AN193" s="188"/>
      <c r="AO193" s="188"/>
      <c r="AP193" s="188"/>
      <c r="AQ193" s="188"/>
      <c r="AR193" s="188"/>
      <c r="AS193" s="188"/>
      <c r="AT193" s="188"/>
      <c r="AU193" s="188"/>
      <c r="AV193" s="188"/>
    </row>
    <row r="194" spans="1:48" s="647" customFormat="1" x14ac:dyDescent="0.25">
      <c r="A194" s="658"/>
      <c r="B194" s="658"/>
      <c r="C194" s="658"/>
      <c r="D194" s="658"/>
      <c r="E194" s="657"/>
      <c r="F194" s="657"/>
      <c r="G194" s="656"/>
      <c r="H194" s="662"/>
      <c r="I194" s="661"/>
      <c r="J194" s="653"/>
      <c r="K194" s="652">
        <f t="shared" si="163"/>
        <v>0</v>
      </c>
      <c r="L194" s="652">
        <f t="shared" si="164"/>
        <v>0</v>
      </c>
      <c r="M194" s="649"/>
      <c r="N194" s="651"/>
      <c r="O194" s="650">
        <f t="shared" si="165"/>
        <v>0</v>
      </c>
      <c r="P194" s="650">
        <f t="shared" si="166"/>
        <v>0</v>
      </c>
      <c r="Q194" s="649"/>
      <c r="R194" s="648">
        <f t="shared" si="167"/>
        <v>0</v>
      </c>
      <c r="S194" s="162">
        <f t="shared" si="167"/>
        <v>0</v>
      </c>
      <c r="T194" s="162">
        <f t="shared" si="167"/>
        <v>0</v>
      </c>
      <c r="U194" s="162">
        <f t="shared" si="167"/>
        <v>0</v>
      </c>
      <c r="V194" s="162">
        <f t="shared" si="167"/>
        <v>0</v>
      </c>
      <c r="W194" s="162">
        <f t="shared" si="167"/>
        <v>0</v>
      </c>
      <c r="X194" s="162">
        <f t="shared" si="167"/>
        <v>0</v>
      </c>
      <c r="Y194" s="162">
        <f t="shared" si="167"/>
        <v>0</v>
      </c>
      <c r="Z194" s="162">
        <f t="shared" si="167"/>
        <v>0</v>
      </c>
      <c r="AA194" s="162">
        <f t="shared" si="167"/>
        <v>0</v>
      </c>
      <c r="AB194" s="438"/>
      <c r="AC194" s="635"/>
      <c r="AD194" s="621"/>
      <c r="AE194" s="188"/>
      <c r="AF194" s="188"/>
      <c r="AG194" s="188"/>
      <c r="AH194" s="188"/>
      <c r="AI194" s="188"/>
      <c r="AJ194" s="188"/>
      <c r="AK194" s="188"/>
      <c r="AL194" s="188"/>
      <c r="AM194" s="188"/>
      <c r="AN194" s="188"/>
      <c r="AO194" s="188"/>
      <c r="AP194" s="188"/>
      <c r="AQ194" s="188"/>
      <c r="AR194" s="188"/>
      <c r="AS194" s="188"/>
      <c r="AT194" s="188"/>
      <c r="AU194" s="188"/>
      <c r="AV194" s="188"/>
    </row>
    <row r="195" spans="1:48" s="647" customFormat="1" x14ac:dyDescent="0.25">
      <c r="A195" s="658"/>
      <c r="B195" s="658"/>
      <c r="C195" s="658"/>
      <c r="D195" s="658"/>
      <c r="E195" s="657"/>
      <c r="F195" s="657"/>
      <c r="G195" s="656"/>
      <c r="H195" s="662"/>
      <c r="I195" s="661"/>
      <c r="J195" s="653"/>
      <c r="K195" s="652">
        <f t="shared" si="163"/>
        <v>0</v>
      </c>
      <c r="L195" s="652">
        <f t="shared" si="164"/>
        <v>0</v>
      </c>
      <c r="M195" s="649"/>
      <c r="N195" s="651"/>
      <c r="O195" s="650">
        <f t="shared" si="165"/>
        <v>0</v>
      </c>
      <c r="P195" s="650">
        <f t="shared" si="166"/>
        <v>0</v>
      </c>
      <c r="Q195" s="649"/>
      <c r="R195" s="648">
        <f t="shared" si="167"/>
        <v>0</v>
      </c>
      <c r="S195" s="162">
        <f t="shared" si="167"/>
        <v>0</v>
      </c>
      <c r="T195" s="162">
        <f t="shared" si="167"/>
        <v>0</v>
      </c>
      <c r="U195" s="162">
        <f t="shared" si="167"/>
        <v>0</v>
      </c>
      <c r="V195" s="162">
        <f t="shared" si="167"/>
        <v>0</v>
      </c>
      <c r="W195" s="162">
        <f t="shared" si="167"/>
        <v>0</v>
      </c>
      <c r="X195" s="162">
        <f t="shared" si="167"/>
        <v>0</v>
      </c>
      <c r="Y195" s="162">
        <f t="shared" si="167"/>
        <v>0</v>
      </c>
      <c r="Z195" s="162">
        <f t="shared" si="167"/>
        <v>0</v>
      </c>
      <c r="AA195" s="162">
        <f t="shared" si="167"/>
        <v>0</v>
      </c>
      <c r="AB195" s="438"/>
      <c r="AC195" s="635"/>
      <c r="AD195" s="621"/>
      <c r="AE195" s="188"/>
      <c r="AF195" s="188"/>
      <c r="AG195" s="188"/>
      <c r="AH195" s="188"/>
      <c r="AI195" s="188"/>
      <c r="AJ195" s="188"/>
      <c r="AK195" s="188"/>
      <c r="AL195" s="188"/>
      <c r="AM195" s="188"/>
      <c r="AN195" s="188"/>
      <c r="AO195" s="188"/>
      <c r="AP195" s="188"/>
      <c r="AQ195" s="188"/>
      <c r="AR195" s="188"/>
      <c r="AS195" s="188"/>
      <c r="AT195" s="188"/>
      <c r="AU195" s="188"/>
      <c r="AV195" s="188"/>
    </row>
    <row r="196" spans="1:48" s="647" customFormat="1" x14ac:dyDescent="0.25">
      <c r="A196" s="658"/>
      <c r="B196" s="658"/>
      <c r="C196" s="658"/>
      <c r="D196" s="658"/>
      <c r="E196" s="657"/>
      <c r="F196" s="657"/>
      <c r="G196" s="656"/>
      <c r="H196" s="655"/>
      <c r="I196" s="654"/>
      <c r="J196" s="653"/>
      <c r="K196" s="652">
        <f t="shared" si="163"/>
        <v>0</v>
      </c>
      <c r="L196" s="652">
        <f t="shared" si="164"/>
        <v>0</v>
      </c>
      <c r="M196" s="649"/>
      <c r="N196" s="651"/>
      <c r="O196" s="650">
        <f t="shared" si="165"/>
        <v>0</v>
      </c>
      <c r="P196" s="650">
        <f t="shared" si="166"/>
        <v>0</v>
      </c>
      <c r="Q196" s="649"/>
      <c r="R196" s="648">
        <f t="shared" si="167"/>
        <v>0</v>
      </c>
      <c r="S196" s="162">
        <f t="shared" si="167"/>
        <v>0</v>
      </c>
      <c r="T196" s="162">
        <f t="shared" si="167"/>
        <v>0</v>
      </c>
      <c r="U196" s="162">
        <f t="shared" si="167"/>
        <v>0</v>
      </c>
      <c r="V196" s="162">
        <f t="shared" si="167"/>
        <v>0</v>
      </c>
      <c r="W196" s="162">
        <f t="shared" si="167"/>
        <v>0</v>
      </c>
      <c r="X196" s="162">
        <f t="shared" si="167"/>
        <v>0</v>
      </c>
      <c r="Y196" s="162">
        <f t="shared" si="167"/>
        <v>0</v>
      </c>
      <c r="Z196" s="162">
        <f t="shared" si="167"/>
        <v>0</v>
      </c>
      <c r="AA196" s="162">
        <f t="shared" si="167"/>
        <v>0</v>
      </c>
      <c r="AB196" s="438"/>
      <c r="AC196" s="635"/>
      <c r="AD196" s="621"/>
      <c r="AE196" s="188"/>
      <c r="AF196" s="188"/>
      <c r="AG196" s="188"/>
      <c r="AH196" s="188"/>
      <c r="AI196" s="188"/>
      <c r="AJ196" s="188"/>
      <c r="AK196" s="188"/>
      <c r="AL196" s="188"/>
      <c r="AM196" s="188"/>
      <c r="AN196" s="188"/>
      <c r="AO196" s="188"/>
      <c r="AP196" s="188"/>
      <c r="AQ196" s="188"/>
      <c r="AR196" s="188"/>
      <c r="AS196" s="188"/>
      <c r="AT196" s="188"/>
      <c r="AU196" s="188"/>
      <c r="AV196" s="188"/>
    </row>
    <row r="197" spans="1:48" s="647" customFormat="1" x14ac:dyDescent="0.25">
      <c r="A197" s="658"/>
      <c r="B197" s="658"/>
      <c r="C197" s="658"/>
      <c r="D197" s="658"/>
      <c r="E197" s="657"/>
      <c r="F197" s="657"/>
      <c r="G197" s="656"/>
      <c r="H197" s="662"/>
      <c r="I197" s="661"/>
      <c r="J197" s="653"/>
      <c r="K197" s="652">
        <f t="shared" si="163"/>
        <v>0</v>
      </c>
      <c r="L197" s="652">
        <f t="shared" si="164"/>
        <v>0</v>
      </c>
      <c r="M197" s="649"/>
      <c r="N197" s="651"/>
      <c r="O197" s="650">
        <f t="shared" si="165"/>
        <v>0</v>
      </c>
      <c r="P197" s="650">
        <f t="shared" si="166"/>
        <v>0</v>
      </c>
      <c r="Q197" s="649"/>
      <c r="R197" s="648">
        <f t="shared" si="167"/>
        <v>0</v>
      </c>
      <c r="S197" s="162">
        <f t="shared" si="167"/>
        <v>0</v>
      </c>
      <c r="T197" s="162">
        <f t="shared" si="167"/>
        <v>0</v>
      </c>
      <c r="U197" s="162">
        <f t="shared" si="167"/>
        <v>0</v>
      </c>
      <c r="V197" s="162">
        <f t="shared" si="167"/>
        <v>0</v>
      </c>
      <c r="W197" s="162">
        <f t="shared" si="167"/>
        <v>0</v>
      </c>
      <c r="X197" s="162">
        <f t="shared" si="167"/>
        <v>0</v>
      </c>
      <c r="Y197" s="162">
        <f t="shared" si="167"/>
        <v>0</v>
      </c>
      <c r="Z197" s="162">
        <f t="shared" si="167"/>
        <v>0</v>
      </c>
      <c r="AA197" s="162">
        <f t="shared" si="167"/>
        <v>0</v>
      </c>
      <c r="AB197" s="438"/>
      <c r="AC197" s="635"/>
      <c r="AD197" s="621"/>
      <c r="AE197" s="188"/>
      <c r="AF197" s="188"/>
      <c r="AG197" s="188"/>
      <c r="AH197" s="188"/>
      <c r="AI197" s="188"/>
      <c r="AJ197" s="188"/>
      <c r="AK197" s="188"/>
      <c r="AL197" s="188"/>
      <c r="AM197" s="188"/>
      <c r="AN197" s="188"/>
      <c r="AO197" s="188"/>
      <c r="AP197" s="188"/>
      <c r="AQ197" s="188"/>
      <c r="AR197" s="188"/>
      <c r="AS197" s="188"/>
      <c r="AT197" s="188"/>
      <c r="AU197" s="188"/>
      <c r="AV197" s="188"/>
    </row>
    <row r="198" spans="1:48" s="647" customFormat="1" x14ac:dyDescent="0.25">
      <c r="A198" s="658"/>
      <c r="B198" s="658"/>
      <c r="C198" s="658"/>
      <c r="D198" s="658"/>
      <c r="E198" s="657"/>
      <c r="F198" s="657"/>
      <c r="G198" s="656"/>
      <c r="H198" s="662"/>
      <c r="I198" s="661"/>
      <c r="J198" s="653"/>
      <c r="K198" s="652">
        <f t="shared" si="163"/>
        <v>0</v>
      </c>
      <c r="L198" s="652">
        <f t="shared" si="164"/>
        <v>0</v>
      </c>
      <c r="M198" s="649"/>
      <c r="N198" s="651"/>
      <c r="O198" s="650">
        <f t="shared" si="165"/>
        <v>0</v>
      </c>
      <c r="P198" s="650">
        <f t="shared" si="166"/>
        <v>0</v>
      </c>
      <c r="Q198" s="649"/>
      <c r="R198" s="648">
        <f t="shared" si="167"/>
        <v>0</v>
      </c>
      <c r="S198" s="162">
        <f t="shared" si="167"/>
        <v>0</v>
      </c>
      <c r="T198" s="162">
        <f t="shared" si="167"/>
        <v>0</v>
      </c>
      <c r="U198" s="162">
        <f t="shared" si="167"/>
        <v>0</v>
      </c>
      <c r="V198" s="162">
        <f t="shared" si="167"/>
        <v>0</v>
      </c>
      <c r="W198" s="162">
        <f t="shared" si="167"/>
        <v>0</v>
      </c>
      <c r="X198" s="162">
        <f t="shared" si="167"/>
        <v>0</v>
      </c>
      <c r="Y198" s="162">
        <f t="shared" si="167"/>
        <v>0</v>
      </c>
      <c r="Z198" s="162">
        <f t="shared" si="167"/>
        <v>0</v>
      </c>
      <c r="AA198" s="162">
        <f t="shared" si="167"/>
        <v>0</v>
      </c>
      <c r="AB198" s="438"/>
      <c r="AC198" s="635"/>
      <c r="AD198" s="621"/>
      <c r="AE198" s="188"/>
      <c r="AF198" s="188"/>
      <c r="AG198" s="188"/>
      <c r="AH198" s="188"/>
      <c r="AI198" s="188"/>
      <c r="AJ198" s="188"/>
      <c r="AK198" s="188"/>
      <c r="AL198" s="188"/>
      <c r="AM198" s="188"/>
      <c r="AN198" s="188"/>
      <c r="AO198" s="188"/>
      <c r="AP198" s="188"/>
      <c r="AQ198" s="188"/>
      <c r="AR198" s="188"/>
      <c r="AS198" s="188"/>
      <c r="AT198" s="188"/>
      <c r="AU198" s="188"/>
      <c r="AV198" s="188"/>
    </row>
    <row r="199" spans="1:48" s="659" customFormat="1" x14ac:dyDescent="0.25">
      <c r="A199" s="658"/>
      <c r="B199" s="658"/>
      <c r="C199" s="658"/>
      <c r="D199" s="658"/>
      <c r="E199" s="657"/>
      <c r="F199" s="657"/>
      <c r="G199" s="656"/>
      <c r="H199" s="662"/>
      <c r="I199" s="661"/>
      <c r="J199" s="653"/>
      <c r="K199" s="652">
        <f t="shared" si="163"/>
        <v>0</v>
      </c>
      <c r="L199" s="652">
        <f t="shared" si="164"/>
        <v>0</v>
      </c>
      <c r="M199" s="649"/>
      <c r="N199" s="651"/>
      <c r="O199" s="650">
        <f t="shared" si="165"/>
        <v>0</v>
      </c>
      <c r="P199" s="650">
        <f t="shared" si="166"/>
        <v>0</v>
      </c>
      <c r="Q199" s="649"/>
      <c r="R199" s="648">
        <f t="shared" si="167"/>
        <v>0</v>
      </c>
      <c r="S199" s="162">
        <f t="shared" si="167"/>
        <v>0</v>
      </c>
      <c r="T199" s="162">
        <f t="shared" si="167"/>
        <v>0</v>
      </c>
      <c r="U199" s="162">
        <f t="shared" si="167"/>
        <v>0</v>
      </c>
      <c r="V199" s="162">
        <f t="shared" si="167"/>
        <v>0</v>
      </c>
      <c r="W199" s="162">
        <f t="shared" si="167"/>
        <v>0</v>
      </c>
      <c r="X199" s="162">
        <f t="shared" si="167"/>
        <v>0</v>
      </c>
      <c r="Y199" s="162">
        <f t="shared" si="167"/>
        <v>0</v>
      </c>
      <c r="Z199" s="162">
        <f t="shared" si="167"/>
        <v>0</v>
      </c>
      <c r="AA199" s="162">
        <f t="shared" si="167"/>
        <v>0</v>
      </c>
      <c r="AB199" s="438"/>
      <c r="AC199" s="196"/>
      <c r="AD199" s="660"/>
      <c r="AE199" s="426"/>
      <c r="AF199" s="426"/>
      <c r="AG199" s="426"/>
      <c r="AH199" s="426"/>
      <c r="AI199" s="426"/>
      <c r="AJ199" s="426"/>
      <c r="AK199" s="426"/>
      <c r="AL199" s="426"/>
      <c r="AM199" s="426"/>
      <c r="AN199" s="426"/>
      <c r="AO199" s="426"/>
      <c r="AP199" s="426"/>
      <c r="AQ199" s="426"/>
      <c r="AR199" s="426"/>
      <c r="AS199" s="426"/>
      <c r="AT199" s="426"/>
      <c r="AU199" s="426"/>
      <c r="AV199" s="426"/>
    </row>
    <row r="200" spans="1:48" s="647" customFormat="1" x14ac:dyDescent="0.25">
      <c r="A200" s="658"/>
      <c r="B200" s="658"/>
      <c r="C200" s="658"/>
      <c r="D200" s="658"/>
      <c r="E200" s="657"/>
      <c r="F200" s="657"/>
      <c r="G200" s="656"/>
      <c r="H200" s="655"/>
      <c r="I200" s="654"/>
      <c r="J200" s="653"/>
      <c r="K200" s="652">
        <f t="shared" si="163"/>
        <v>0</v>
      </c>
      <c r="L200" s="652">
        <f t="shared" si="164"/>
        <v>0</v>
      </c>
      <c r="M200" s="649"/>
      <c r="N200" s="651"/>
      <c r="O200" s="650">
        <f t="shared" si="165"/>
        <v>0</v>
      </c>
      <c r="P200" s="650">
        <f t="shared" si="166"/>
        <v>0</v>
      </c>
      <c r="Q200" s="649"/>
      <c r="R200" s="648">
        <f t="shared" si="167"/>
        <v>0</v>
      </c>
      <c r="S200" s="162">
        <f t="shared" si="167"/>
        <v>0</v>
      </c>
      <c r="T200" s="162">
        <f t="shared" si="167"/>
        <v>0</v>
      </c>
      <c r="U200" s="162">
        <f t="shared" si="167"/>
        <v>0</v>
      </c>
      <c r="V200" s="162">
        <f t="shared" si="167"/>
        <v>0</v>
      </c>
      <c r="W200" s="162">
        <f t="shared" si="167"/>
        <v>0</v>
      </c>
      <c r="X200" s="162">
        <f t="shared" si="167"/>
        <v>0</v>
      </c>
      <c r="Y200" s="162">
        <f t="shared" si="167"/>
        <v>0</v>
      </c>
      <c r="Z200" s="162">
        <f t="shared" si="167"/>
        <v>0</v>
      </c>
      <c r="AA200" s="162">
        <f t="shared" si="167"/>
        <v>0</v>
      </c>
      <c r="AB200" s="438"/>
      <c r="AC200" s="635"/>
      <c r="AD200" s="621"/>
      <c r="AE200" s="188"/>
      <c r="AF200" s="188"/>
      <c r="AG200" s="188"/>
      <c r="AH200" s="188"/>
      <c r="AI200" s="188"/>
      <c r="AJ200" s="188"/>
      <c r="AK200" s="188"/>
      <c r="AL200" s="188"/>
      <c r="AM200" s="188"/>
      <c r="AN200" s="188"/>
      <c r="AO200" s="188"/>
      <c r="AP200" s="188"/>
      <c r="AQ200" s="188"/>
      <c r="AR200" s="188"/>
      <c r="AS200" s="188"/>
      <c r="AT200" s="188"/>
      <c r="AU200" s="188"/>
      <c r="AV200" s="188"/>
    </row>
    <row r="201" spans="1:48" s="634" customFormat="1" ht="21" thickBot="1" x14ac:dyDescent="0.3">
      <c r="A201" s="673"/>
      <c r="B201" s="673"/>
      <c r="C201" s="673"/>
      <c r="D201" s="673"/>
      <c r="E201" s="672"/>
      <c r="F201" s="672"/>
      <c r="G201" s="671"/>
      <c r="H201" s="670" t="s">
        <v>49</v>
      </c>
      <c r="I201" s="669"/>
      <c r="J201" s="668"/>
      <c r="K201" s="666"/>
      <c r="L201" s="666"/>
      <c r="M201" s="665"/>
      <c r="N201" s="667"/>
      <c r="O201" s="666"/>
      <c r="P201" s="666"/>
      <c r="Q201" s="665"/>
      <c r="R201" s="664">
        <f t="shared" ref="R201:AA201" si="168">SUM(R189:R200)</f>
        <v>0</v>
      </c>
      <c r="S201" s="105">
        <f t="shared" si="168"/>
        <v>0</v>
      </c>
      <c r="T201" s="105">
        <f t="shared" si="168"/>
        <v>0</v>
      </c>
      <c r="U201" s="105">
        <f t="shared" si="168"/>
        <v>0</v>
      </c>
      <c r="V201" s="105">
        <f t="shared" si="168"/>
        <v>0</v>
      </c>
      <c r="W201" s="105">
        <f t="shared" si="168"/>
        <v>0</v>
      </c>
      <c r="X201" s="105">
        <f t="shared" si="168"/>
        <v>0</v>
      </c>
      <c r="Y201" s="105">
        <f t="shared" si="168"/>
        <v>0</v>
      </c>
      <c r="Z201" s="105">
        <f t="shared" si="168"/>
        <v>0</v>
      </c>
      <c r="AA201" s="105">
        <f t="shared" si="168"/>
        <v>0</v>
      </c>
      <c r="AB201" s="438"/>
      <c r="AC201" s="635"/>
      <c r="AD201" s="621"/>
      <c r="AE201" s="188"/>
      <c r="AF201" s="188"/>
      <c r="AG201" s="188"/>
      <c r="AH201" s="188"/>
      <c r="AI201" s="188"/>
      <c r="AJ201" s="188"/>
      <c r="AK201" s="188"/>
      <c r="AL201" s="188"/>
      <c r="AM201" s="188"/>
      <c r="AN201" s="188"/>
      <c r="AO201" s="188"/>
      <c r="AP201" s="188"/>
      <c r="AQ201" s="188"/>
      <c r="AR201" s="188"/>
      <c r="AS201" s="188"/>
      <c r="AT201" s="188"/>
      <c r="AU201" s="188"/>
      <c r="AV201" s="188"/>
    </row>
    <row r="202" spans="1:48" s="647" customFormat="1" ht="21" thickTop="1" x14ac:dyDescent="0.25">
      <c r="A202" s="658"/>
      <c r="B202" s="658"/>
      <c r="C202" s="658"/>
      <c r="D202" s="658"/>
      <c r="E202" s="971"/>
      <c r="F202" s="972"/>
      <c r="G202" s="972"/>
      <c r="H202" s="973"/>
      <c r="I202" s="974"/>
      <c r="J202" s="653"/>
      <c r="K202" s="652">
        <f t="shared" ref="K202:K213" si="169">IF(J202&gt;0, 1, 0)</f>
        <v>0</v>
      </c>
      <c r="L202" s="652">
        <f t="shared" ref="L202:L213" si="170">J202-K202</f>
        <v>0</v>
      </c>
      <c r="M202" s="649"/>
      <c r="N202" s="651"/>
      <c r="O202" s="650">
        <f t="shared" ref="O202:O213" si="171">IF(N202&gt;0, 1, 0)</f>
        <v>0</v>
      </c>
      <c r="P202" s="650">
        <f t="shared" ref="P202:P213" si="172">N202-O202</f>
        <v>0</v>
      </c>
      <c r="Q202" s="975"/>
      <c r="R202" s="648">
        <f t="shared" ref="R202:AA213" si="173">(K202*M202*$R$3)+(L202*M202*$R$6)+(O202*Q202*$R$7)+(P202*Q202*$R$8)</f>
        <v>0</v>
      </c>
      <c r="S202" s="162">
        <f t="shared" si="173"/>
        <v>0</v>
      </c>
      <c r="T202" s="162">
        <f t="shared" si="173"/>
        <v>0</v>
      </c>
      <c r="U202" s="162">
        <f t="shared" si="173"/>
        <v>0</v>
      </c>
      <c r="V202" s="162">
        <f t="shared" si="173"/>
        <v>0</v>
      </c>
      <c r="W202" s="162">
        <f t="shared" si="173"/>
        <v>0</v>
      </c>
      <c r="X202" s="162">
        <f t="shared" si="173"/>
        <v>0</v>
      </c>
      <c r="Y202" s="162">
        <f t="shared" si="173"/>
        <v>0</v>
      </c>
      <c r="Z202" s="162">
        <f t="shared" si="173"/>
        <v>0</v>
      </c>
      <c r="AA202" s="162">
        <f t="shared" si="173"/>
        <v>0</v>
      </c>
      <c r="AB202" s="438"/>
      <c r="AC202" s="635"/>
      <c r="AD202" s="621"/>
      <c r="AE202" s="188"/>
      <c r="AF202" s="188"/>
      <c r="AG202" s="188"/>
      <c r="AH202" s="188"/>
      <c r="AI202" s="188"/>
      <c r="AJ202" s="188"/>
      <c r="AK202" s="188"/>
      <c r="AL202" s="188"/>
      <c r="AM202" s="188"/>
      <c r="AN202" s="188"/>
      <c r="AO202" s="188"/>
      <c r="AP202" s="188"/>
      <c r="AQ202" s="188"/>
      <c r="AR202" s="188"/>
      <c r="AS202" s="188"/>
      <c r="AT202" s="188"/>
      <c r="AU202" s="188"/>
      <c r="AV202" s="188"/>
    </row>
    <row r="203" spans="1:48" s="647" customFormat="1" x14ac:dyDescent="0.25">
      <c r="A203" s="658"/>
      <c r="B203" s="658"/>
      <c r="C203" s="658"/>
      <c r="D203" s="658"/>
      <c r="E203" s="657"/>
      <c r="F203" s="657"/>
      <c r="G203" s="663"/>
      <c r="H203" s="662"/>
      <c r="I203" s="661"/>
      <c r="J203" s="653"/>
      <c r="K203" s="652">
        <f t="shared" si="169"/>
        <v>0</v>
      </c>
      <c r="L203" s="652">
        <f t="shared" si="170"/>
        <v>0</v>
      </c>
      <c r="M203" s="649"/>
      <c r="N203" s="651"/>
      <c r="O203" s="650">
        <f t="shared" si="171"/>
        <v>0</v>
      </c>
      <c r="P203" s="650">
        <f t="shared" si="172"/>
        <v>0</v>
      </c>
      <c r="Q203" s="649"/>
      <c r="R203" s="648">
        <f t="shared" si="173"/>
        <v>0</v>
      </c>
      <c r="S203" s="162">
        <f t="shared" si="173"/>
        <v>0</v>
      </c>
      <c r="T203" s="162">
        <f t="shared" si="173"/>
        <v>0</v>
      </c>
      <c r="U203" s="162">
        <f t="shared" si="173"/>
        <v>0</v>
      </c>
      <c r="V203" s="162">
        <f t="shared" si="173"/>
        <v>0</v>
      </c>
      <c r="W203" s="162">
        <f t="shared" si="173"/>
        <v>0</v>
      </c>
      <c r="X203" s="162">
        <f t="shared" si="173"/>
        <v>0</v>
      </c>
      <c r="Y203" s="162">
        <f t="shared" si="173"/>
        <v>0</v>
      </c>
      <c r="Z203" s="162">
        <f t="shared" si="173"/>
        <v>0</v>
      </c>
      <c r="AA203" s="162">
        <f t="shared" si="173"/>
        <v>0</v>
      </c>
      <c r="AB203" s="438"/>
      <c r="AC203" s="635"/>
      <c r="AD203" s="621"/>
      <c r="AE203" s="188"/>
      <c r="AF203" s="188"/>
      <c r="AG203" s="188"/>
      <c r="AH203" s="188"/>
      <c r="AI203" s="188"/>
      <c r="AJ203" s="188"/>
      <c r="AK203" s="188"/>
      <c r="AL203" s="188"/>
      <c r="AM203" s="188"/>
      <c r="AN203" s="188"/>
      <c r="AO203" s="188"/>
      <c r="AP203" s="188"/>
      <c r="AQ203" s="188"/>
      <c r="AR203" s="188"/>
      <c r="AS203" s="188"/>
      <c r="AT203" s="188"/>
      <c r="AU203" s="188"/>
      <c r="AV203" s="188"/>
    </row>
    <row r="204" spans="1:48" s="647" customFormat="1" x14ac:dyDescent="0.25">
      <c r="A204" s="658"/>
      <c r="B204" s="658"/>
      <c r="C204" s="658"/>
      <c r="D204" s="658"/>
      <c r="E204" s="657"/>
      <c r="F204" s="657"/>
      <c r="G204" s="663"/>
      <c r="H204" s="662"/>
      <c r="I204" s="661"/>
      <c r="J204" s="653"/>
      <c r="K204" s="652">
        <f t="shared" si="169"/>
        <v>0</v>
      </c>
      <c r="L204" s="652">
        <f t="shared" si="170"/>
        <v>0</v>
      </c>
      <c r="M204" s="649"/>
      <c r="N204" s="651"/>
      <c r="O204" s="650">
        <f t="shared" si="171"/>
        <v>0</v>
      </c>
      <c r="P204" s="650">
        <f t="shared" si="172"/>
        <v>0</v>
      </c>
      <c r="Q204" s="649"/>
      <c r="R204" s="648">
        <f t="shared" si="173"/>
        <v>0</v>
      </c>
      <c r="S204" s="162">
        <f t="shared" si="173"/>
        <v>0</v>
      </c>
      <c r="T204" s="162">
        <f t="shared" si="173"/>
        <v>0</v>
      </c>
      <c r="U204" s="162">
        <f t="shared" si="173"/>
        <v>0</v>
      </c>
      <c r="V204" s="162">
        <f t="shared" si="173"/>
        <v>0</v>
      </c>
      <c r="W204" s="162">
        <f t="shared" si="173"/>
        <v>0</v>
      </c>
      <c r="X204" s="162">
        <f t="shared" si="173"/>
        <v>0</v>
      </c>
      <c r="Y204" s="162">
        <f t="shared" si="173"/>
        <v>0</v>
      </c>
      <c r="Z204" s="162">
        <f t="shared" si="173"/>
        <v>0</v>
      </c>
      <c r="AA204" s="162">
        <f t="shared" si="173"/>
        <v>0</v>
      </c>
      <c r="AB204" s="438"/>
      <c r="AC204" s="635"/>
      <c r="AD204" s="621"/>
      <c r="AE204" s="188"/>
      <c r="AF204" s="188"/>
      <c r="AG204" s="188"/>
      <c r="AH204" s="188"/>
      <c r="AI204" s="188"/>
      <c r="AJ204" s="188"/>
      <c r="AK204" s="188"/>
      <c r="AL204" s="188"/>
      <c r="AM204" s="188"/>
      <c r="AN204" s="188"/>
      <c r="AO204" s="188"/>
      <c r="AP204" s="188"/>
      <c r="AQ204" s="188"/>
      <c r="AR204" s="188"/>
      <c r="AS204" s="188"/>
      <c r="AT204" s="188"/>
      <c r="AU204" s="188"/>
      <c r="AV204" s="188"/>
    </row>
    <row r="205" spans="1:48" s="647" customFormat="1" x14ac:dyDescent="0.25">
      <c r="A205" s="658"/>
      <c r="B205" s="658"/>
      <c r="C205" s="658"/>
      <c r="D205" s="658"/>
      <c r="E205" s="657"/>
      <c r="F205" s="657"/>
      <c r="G205" s="663"/>
      <c r="H205" s="662"/>
      <c r="I205" s="661"/>
      <c r="J205" s="653"/>
      <c r="K205" s="652">
        <f t="shared" si="169"/>
        <v>0</v>
      </c>
      <c r="L205" s="652">
        <f t="shared" si="170"/>
        <v>0</v>
      </c>
      <c r="M205" s="649"/>
      <c r="N205" s="651"/>
      <c r="O205" s="650">
        <f t="shared" si="171"/>
        <v>0</v>
      </c>
      <c r="P205" s="650">
        <f t="shared" si="172"/>
        <v>0</v>
      </c>
      <c r="Q205" s="649"/>
      <c r="R205" s="648">
        <f t="shared" si="173"/>
        <v>0</v>
      </c>
      <c r="S205" s="162">
        <f t="shared" si="173"/>
        <v>0</v>
      </c>
      <c r="T205" s="162">
        <f t="shared" si="173"/>
        <v>0</v>
      </c>
      <c r="U205" s="162">
        <f t="shared" si="173"/>
        <v>0</v>
      </c>
      <c r="V205" s="162">
        <f t="shared" si="173"/>
        <v>0</v>
      </c>
      <c r="W205" s="162">
        <f t="shared" si="173"/>
        <v>0</v>
      </c>
      <c r="X205" s="162">
        <f t="shared" si="173"/>
        <v>0</v>
      </c>
      <c r="Y205" s="162">
        <f t="shared" si="173"/>
        <v>0</v>
      </c>
      <c r="Z205" s="162">
        <f t="shared" si="173"/>
        <v>0</v>
      </c>
      <c r="AA205" s="162">
        <f t="shared" si="173"/>
        <v>0</v>
      </c>
      <c r="AB205" s="438"/>
      <c r="AC205" s="635"/>
      <c r="AD205" s="621"/>
      <c r="AE205" s="188"/>
      <c r="AF205" s="188"/>
      <c r="AG205" s="188"/>
      <c r="AH205" s="188"/>
      <c r="AI205" s="188"/>
      <c r="AJ205" s="188"/>
      <c r="AK205" s="188"/>
      <c r="AL205" s="188"/>
      <c r="AM205" s="188"/>
      <c r="AN205" s="188"/>
      <c r="AO205" s="188"/>
      <c r="AP205" s="188"/>
      <c r="AQ205" s="188"/>
      <c r="AR205" s="188"/>
      <c r="AS205" s="188"/>
      <c r="AT205" s="188"/>
      <c r="AU205" s="188"/>
      <c r="AV205" s="188"/>
    </row>
    <row r="206" spans="1:48" s="647" customFormat="1" x14ac:dyDescent="0.25">
      <c r="A206" s="658"/>
      <c r="B206" s="658"/>
      <c r="C206" s="658"/>
      <c r="D206" s="658"/>
      <c r="E206" s="657"/>
      <c r="F206" s="657"/>
      <c r="G206" s="656"/>
      <c r="H206" s="662"/>
      <c r="I206" s="661"/>
      <c r="J206" s="653"/>
      <c r="K206" s="652">
        <f t="shared" si="169"/>
        <v>0</v>
      </c>
      <c r="L206" s="652">
        <f t="shared" si="170"/>
        <v>0</v>
      </c>
      <c r="M206" s="649"/>
      <c r="N206" s="651"/>
      <c r="O206" s="650">
        <f t="shared" si="171"/>
        <v>0</v>
      </c>
      <c r="P206" s="650">
        <f t="shared" si="172"/>
        <v>0</v>
      </c>
      <c r="Q206" s="649"/>
      <c r="R206" s="648">
        <f t="shared" si="173"/>
        <v>0</v>
      </c>
      <c r="S206" s="162">
        <f t="shared" si="173"/>
        <v>0</v>
      </c>
      <c r="T206" s="162">
        <f t="shared" si="173"/>
        <v>0</v>
      </c>
      <c r="U206" s="162">
        <f t="shared" si="173"/>
        <v>0</v>
      </c>
      <c r="V206" s="162">
        <f t="shared" si="173"/>
        <v>0</v>
      </c>
      <c r="W206" s="162">
        <f t="shared" si="173"/>
        <v>0</v>
      </c>
      <c r="X206" s="162">
        <f t="shared" si="173"/>
        <v>0</v>
      </c>
      <c r="Y206" s="162">
        <f t="shared" si="173"/>
        <v>0</v>
      </c>
      <c r="Z206" s="162">
        <f t="shared" si="173"/>
        <v>0</v>
      </c>
      <c r="AA206" s="162">
        <f t="shared" si="173"/>
        <v>0</v>
      </c>
      <c r="AB206" s="438"/>
      <c r="AC206" s="635"/>
      <c r="AD206" s="621"/>
      <c r="AE206" s="188"/>
      <c r="AF206" s="188"/>
      <c r="AG206" s="188"/>
      <c r="AH206" s="188"/>
      <c r="AI206" s="188"/>
      <c r="AJ206" s="188"/>
      <c r="AK206" s="188"/>
      <c r="AL206" s="188"/>
      <c r="AM206" s="188"/>
      <c r="AN206" s="188"/>
      <c r="AO206" s="188"/>
      <c r="AP206" s="188"/>
      <c r="AQ206" s="188"/>
      <c r="AR206" s="188"/>
      <c r="AS206" s="188"/>
      <c r="AT206" s="188"/>
      <c r="AU206" s="188"/>
      <c r="AV206" s="188"/>
    </row>
    <row r="207" spans="1:48" s="647" customFormat="1" x14ac:dyDescent="0.25">
      <c r="A207" s="658"/>
      <c r="B207" s="658"/>
      <c r="C207" s="658"/>
      <c r="D207" s="658"/>
      <c r="E207" s="657"/>
      <c r="F207" s="657"/>
      <c r="G207" s="656"/>
      <c r="H207" s="662"/>
      <c r="I207" s="661"/>
      <c r="J207" s="653"/>
      <c r="K207" s="652">
        <f t="shared" si="169"/>
        <v>0</v>
      </c>
      <c r="L207" s="652">
        <f t="shared" si="170"/>
        <v>0</v>
      </c>
      <c r="M207" s="649"/>
      <c r="N207" s="651"/>
      <c r="O207" s="650">
        <f t="shared" si="171"/>
        <v>0</v>
      </c>
      <c r="P207" s="650">
        <f t="shared" si="172"/>
        <v>0</v>
      </c>
      <c r="Q207" s="649"/>
      <c r="R207" s="648">
        <f t="shared" si="173"/>
        <v>0</v>
      </c>
      <c r="S207" s="162">
        <f t="shared" si="173"/>
        <v>0</v>
      </c>
      <c r="T207" s="162">
        <f t="shared" si="173"/>
        <v>0</v>
      </c>
      <c r="U207" s="162">
        <f t="shared" si="173"/>
        <v>0</v>
      </c>
      <c r="V207" s="162">
        <f t="shared" si="173"/>
        <v>0</v>
      </c>
      <c r="W207" s="162">
        <f t="shared" si="173"/>
        <v>0</v>
      </c>
      <c r="X207" s="162">
        <f t="shared" si="173"/>
        <v>0</v>
      </c>
      <c r="Y207" s="162">
        <f t="shared" si="173"/>
        <v>0</v>
      </c>
      <c r="Z207" s="162">
        <f t="shared" si="173"/>
        <v>0</v>
      </c>
      <c r="AA207" s="162">
        <f t="shared" si="173"/>
        <v>0</v>
      </c>
      <c r="AB207" s="438"/>
      <c r="AC207" s="635"/>
      <c r="AD207" s="621"/>
      <c r="AE207" s="188"/>
      <c r="AF207" s="188"/>
      <c r="AG207" s="188"/>
      <c r="AH207" s="188"/>
      <c r="AI207" s="188"/>
      <c r="AJ207" s="188"/>
      <c r="AK207" s="188"/>
      <c r="AL207" s="188"/>
      <c r="AM207" s="188"/>
      <c r="AN207" s="188"/>
      <c r="AO207" s="188"/>
      <c r="AP207" s="188"/>
      <c r="AQ207" s="188"/>
      <c r="AR207" s="188"/>
      <c r="AS207" s="188"/>
      <c r="AT207" s="188"/>
      <c r="AU207" s="188"/>
      <c r="AV207" s="188"/>
    </row>
    <row r="208" spans="1:48" s="647" customFormat="1" x14ac:dyDescent="0.25">
      <c r="A208" s="658"/>
      <c r="B208" s="658"/>
      <c r="C208" s="658"/>
      <c r="D208" s="658"/>
      <c r="E208" s="657"/>
      <c r="F208" s="657"/>
      <c r="G208" s="656"/>
      <c r="H208" s="662"/>
      <c r="I208" s="661"/>
      <c r="J208" s="653"/>
      <c r="K208" s="652">
        <f t="shared" si="169"/>
        <v>0</v>
      </c>
      <c r="L208" s="652">
        <f t="shared" si="170"/>
        <v>0</v>
      </c>
      <c r="M208" s="649"/>
      <c r="N208" s="651"/>
      <c r="O208" s="650">
        <f t="shared" si="171"/>
        <v>0</v>
      </c>
      <c r="P208" s="650">
        <f t="shared" si="172"/>
        <v>0</v>
      </c>
      <c r="Q208" s="649"/>
      <c r="R208" s="648">
        <f t="shared" si="173"/>
        <v>0</v>
      </c>
      <c r="S208" s="162">
        <f t="shared" si="173"/>
        <v>0</v>
      </c>
      <c r="T208" s="162">
        <f t="shared" si="173"/>
        <v>0</v>
      </c>
      <c r="U208" s="162">
        <f t="shared" si="173"/>
        <v>0</v>
      </c>
      <c r="V208" s="162">
        <f t="shared" si="173"/>
        <v>0</v>
      </c>
      <c r="W208" s="162">
        <f t="shared" si="173"/>
        <v>0</v>
      </c>
      <c r="X208" s="162">
        <f t="shared" si="173"/>
        <v>0</v>
      </c>
      <c r="Y208" s="162">
        <f t="shared" si="173"/>
        <v>0</v>
      </c>
      <c r="Z208" s="162">
        <f t="shared" si="173"/>
        <v>0</v>
      </c>
      <c r="AA208" s="162">
        <f t="shared" si="173"/>
        <v>0</v>
      </c>
      <c r="AB208" s="438"/>
      <c r="AC208" s="635"/>
      <c r="AD208" s="621"/>
      <c r="AE208" s="188"/>
      <c r="AF208" s="188"/>
      <c r="AG208" s="188"/>
      <c r="AH208" s="188"/>
      <c r="AI208" s="188"/>
      <c r="AJ208" s="188"/>
      <c r="AK208" s="188"/>
      <c r="AL208" s="188"/>
      <c r="AM208" s="188"/>
      <c r="AN208" s="188"/>
      <c r="AO208" s="188"/>
      <c r="AP208" s="188"/>
      <c r="AQ208" s="188"/>
      <c r="AR208" s="188"/>
      <c r="AS208" s="188"/>
      <c r="AT208" s="188"/>
      <c r="AU208" s="188"/>
      <c r="AV208" s="188"/>
    </row>
    <row r="209" spans="1:48" s="647" customFormat="1" x14ac:dyDescent="0.25">
      <c r="A209" s="658"/>
      <c r="B209" s="658"/>
      <c r="C209" s="658"/>
      <c r="D209" s="658"/>
      <c r="E209" s="657"/>
      <c r="F209" s="657"/>
      <c r="G209" s="656"/>
      <c r="H209" s="655"/>
      <c r="I209" s="654"/>
      <c r="J209" s="653"/>
      <c r="K209" s="652">
        <f t="shared" si="169"/>
        <v>0</v>
      </c>
      <c r="L209" s="652">
        <f t="shared" si="170"/>
        <v>0</v>
      </c>
      <c r="M209" s="649"/>
      <c r="N209" s="651"/>
      <c r="O209" s="650">
        <f t="shared" si="171"/>
        <v>0</v>
      </c>
      <c r="P209" s="650">
        <f t="shared" si="172"/>
        <v>0</v>
      </c>
      <c r="Q209" s="649"/>
      <c r="R209" s="648">
        <f t="shared" si="173"/>
        <v>0</v>
      </c>
      <c r="S209" s="162">
        <f t="shared" si="173"/>
        <v>0</v>
      </c>
      <c r="T209" s="162">
        <f t="shared" si="173"/>
        <v>0</v>
      </c>
      <c r="U209" s="162">
        <f t="shared" si="173"/>
        <v>0</v>
      </c>
      <c r="V209" s="162">
        <f t="shared" si="173"/>
        <v>0</v>
      </c>
      <c r="W209" s="162">
        <f t="shared" si="173"/>
        <v>0</v>
      </c>
      <c r="X209" s="162">
        <f t="shared" si="173"/>
        <v>0</v>
      </c>
      <c r="Y209" s="162">
        <f t="shared" si="173"/>
        <v>0</v>
      </c>
      <c r="Z209" s="162">
        <f t="shared" si="173"/>
        <v>0</v>
      </c>
      <c r="AA209" s="162">
        <f t="shared" si="173"/>
        <v>0</v>
      </c>
      <c r="AB209" s="438"/>
      <c r="AC209" s="635"/>
      <c r="AD209" s="621"/>
      <c r="AE209" s="188"/>
      <c r="AF209" s="188"/>
      <c r="AG209" s="188"/>
      <c r="AH209" s="188"/>
      <c r="AI209" s="188"/>
      <c r="AJ209" s="188"/>
      <c r="AK209" s="188"/>
      <c r="AL209" s="188"/>
      <c r="AM209" s="188"/>
      <c r="AN209" s="188"/>
      <c r="AO209" s="188"/>
      <c r="AP209" s="188"/>
      <c r="AQ209" s="188"/>
      <c r="AR209" s="188"/>
      <c r="AS209" s="188"/>
      <c r="AT209" s="188"/>
      <c r="AU209" s="188"/>
      <c r="AV209" s="188"/>
    </row>
    <row r="210" spans="1:48" s="647" customFormat="1" x14ac:dyDescent="0.25">
      <c r="A210" s="658"/>
      <c r="B210" s="658"/>
      <c r="C210" s="658"/>
      <c r="D210" s="658"/>
      <c r="E210" s="657"/>
      <c r="F210" s="657"/>
      <c r="G210" s="656"/>
      <c r="H210" s="662"/>
      <c r="I210" s="661"/>
      <c r="J210" s="653"/>
      <c r="K210" s="652">
        <f t="shared" si="169"/>
        <v>0</v>
      </c>
      <c r="L210" s="652">
        <f t="shared" si="170"/>
        <v>0</v>
      </c>
      <c r="M210" s="649"/>
      <c r="N210" s="651"/>
      <c r="O210" s="650">
        <f t="shared" si="171"/>
        <v>0</v>
      </c>
      <c r="P210" s="650">
        <f t="shared" si="172"/>
        <v>0</v>
      </c>
      <c r="Q210" s="649"/>
      <c r="R210" s="648">
        <f t="shared" si="173"/>
        <v>0</v>
      </c>
      <c r="S210" s="162">
        <f t="shared" si="173"/>
        <v>0</v>
      </c>
      <c r="T210" s="162">
        <f t="shared" si="173"/>
        <v>0</v>
      </c>
      <c r="U210" s="162">
        <f t="shared" si="173"/>
        <v>0</v>
      </c>
      <c r="V210" s="162">
        <f t="shared" si="173"/>
        <v>0</v>
      </c>
      <c r="W210" s="162">
        <f t="shared" si="173"/>
        <v>0</v>
      </c>
      <c r="X210" s="162">
        <f t="shared" si="173"/>
        <v>0</v>
      </c>
      <c r="Y210" s="162">
        <f t="shared" si="173"/>
        <v>0</v>
      </c>
      <c r="Z210" s="162">
        <f t="shared" si="173"/>
        <v>0</v>
      </c>
      <c r="AA210" s="162">
        <f t="shared" si="173"/>
        <v>0</v>
      </c>
      <c r="AB210" s="438"/>
      <c r="AC210" s="635"/>
      <c r="AD210" s="621"/>
      <c r="AE210" s="188"/>
      <c r="AF210" s="188"/>
      <c r="AG210" s="188"/>
      <c r="AH210" s="188"/>
      <c r="AI210" s="188"/>
      <c r="AJ210" s="188"/>
      <c r="AK210" s="188"/>
      <c r="AL210" s="188"/>
      <c r="AM210" s="188"/>
      <c r="AN210" s="188"/>
      <c r="AO210" s="188"/>
      <c r="AP210" s="188"/>
      <c r="AQ210" s="188"/>
      <c r="AR210" s="188"/>
      <c r="AS210" s="188"/>
      <c r="AT210" s="188"/>
      <c r="AU210" s="188"/>
      <c r="AV210" s="188"/>
    </row>
    <row r="211" spans="1:48" s="647" customFormat="1" x14ac:dyDescent="0.25">
      <c r="A211" s="658"/>
      <c r="B211" s="658"/>
      <c r="C211" s="658"/>
      <c r="D211" s="658"/>
      <c r="E211" s="657"/>
      <c r="F211" s="657"/>
      <c r="G211" s="656"/>
      <c r="H211" s="662"/>
      <c r="I211" s="661"/>
      <c r="J211" s="653"/>
      <c r="K211" s="652">
        <f t="shared" si="169"/>
        <v>0</v>
      </c>
      <c r="L211" s="652">
        <f t="shared" si="170"/>
        <v>0</v>
      </c>
      <c r="M211" s="649"/>
      <c r="N211" s="651"/>
      <c r="O211" s="650">
        <f t="shared" si="171"/>
        <v>0</v>
      </c>
      <c r="P211" s="650">
        <f t="shared" si="172"/>
        <v>0</v>
      </c>
      <c r="Q211" s="649"/>
      <c r="R211" s="648">
        <f t="shared" si="173"/>
        <v>0</v>
      </c>
      <c r="S211" s="162">
        <f t="shared" si="173"/>
        <v>0</v>
      </c>
      <c r="T211" s="162">
        <f t="shared" si="173"/>
        <v>0</v>
      </c>
      <c r="U211" s="162">
        <f t="shared" si="173"/>
        <v>0</v>
      </c>
      <c r="V211" s="162">
        <f t="shared" si="173"/>
        <v>0</v>
      </c>
      <c r="W211" s="162">
        <f t="shared" si="173"/>
        <v>0</v>
      </c>
      <c r="X211" s="162">
        <f t="shared" si="173"/>
        <v>0</v>
      </c>
      <c r="Y211" s="162">
        <f t="shared" si="173"/>
        <v>0</v>
      </c>
      <c r="Z211" s="162">
        <f t="shared" si="173"/>
        <v>0</v>
      </c>
      <c r="AA211" s="162">
        <f t="shared" si="173"/>
        <v>0</v>
      </c>
      <c r="AB211" s="438"/>
      <c r="AC211" s="635"/>
      <c r="AD211" s="621"/>
      <c r="AE211" s="188"/>
      <c r="AF211" s="188"/>
      <c r="AG211" s="188"/>
      <c r="AH211" s="188"/>
      <c r="AI211" s="188"/>
      <c r="AJ211" s="188"/>
      <c r="AK211" s="188"/>
      <c r="AL211" s="188"/>
      <c r="AM211" s="188"/>
      <c r="AN211" s="188"/>
      <c r="AO211" s="188"/>
      <c r="AP211" s="188"/>
      <c r="AQ211" s="188"/>
      <c r="AR211" s="188"/>
      <c r="AS211" s="188"/>
      <c r="AT211" s="188"/>
      <c r="AU211" s="188"/>
      <c r="AV211" s="188"/>
    </row>
    <row r="212" spans="1:48" s="659" customFormat="1" x14ac:dyDescent="0.25">
      <c r="A212" s="658"/>
      <c r="B212" s="658"/>
      <c r="C212" s="658"/>
      <c r="D212" s="658"/>
      <c r="E212" s="657"/>
      <c r="F212" s="657"/>
      <c r="G212" s="656"/>
      <c r="H212" s="662"/>
      <c r="I212" s="661"/>
      <c r="J212" s="653"/>
      <c r="K212" s="652">
        <f t="shared" si="169"/>
        <v>0</v>
      </c>
      <c r="L212" s="652">
        <f t="shared" si="170"/>
        <v>0</v>
      </c>
      <c r="M212" s="649"/>
      <c r="N212" s="651"/>
      <c r="O212" s="650">
        <f t="shared" si="171"/>
        <v>0</v>
      </c>
      <c r="P212" s="650">
        <f t="shared" si="172"/>
        <v>0</v>
      </c>
      <c r="Q212" s="649"/>
      <c r="R212" s="648">
        <f t="shared" si="173"/>
        <v>0</v>
      </c>
      <c r="S212" s="162">
        <f t="shared" si="173"/>
        <v>0</v>
      </c>
      <c r="T212" s="162">
        <f t="shared" si="173"/>
        <v>0</v>
      </c>
      <c r="U212" s="162">
        <f t="shared" si="173"/>
        <v>0</v>
      </c>
      <c r="V212" s="162">
        <f t="shared" si="173"/>
        <v>0</v>
      </c>
      <c r="W212" s="162">
        <f t="shared" si="173"/>
        <v>0</v>
      </c>
      <c r="X212" s="162">
        <f t="shared" si="173"/>
        <v>0</v>
      </c>
      <c r="Y212" s="162">
        <f t="shared" si="173"/>
        <v>0</v>
      </c>
      <c r="Z212" s="162">
        <f t="shared" si="173"/>
        <v>0</v>
      </c>
      <c r="AA212" s="162">
        <f t="shared" si="173"/>
        <v>0</v>
      </c>
      <c r="AB212" s="438"/>
      <c r="AC212" s="196"/>
      <c r="AD212" s="660"/>
      <c r="AE212" s="426"/>
      <c r="AF212" s="426"/>
      <c r="AG212" s="426"/>
      <c r="AH212" s="426"/>
      <c r="AI212" s="426"/>
      <c r="AJ212" s="426"/>
      <c r="AK212" s="426"/>
      <c r="AL212" s="426"/>
      <c r="AM212" s="426"/>
      <c r="AN212" s="426"/>
      <c r="AO212" s="426"/>
      <c r="AP212" s="426"/>
      <c r="AQ212" s="426"/>
      <c r="AR212" s="426"/>
      <c r="AS212" s="426"/>
      <c r="AT212" s="426"/>
      <c r="AU212" s="426"/>
      <c r="AV212" s="426"/>
    </row>
    <row r="213" spans="1:48" s="647" customFormat="1" x14ac:dyDescent="0.25">
      <c r="A213" s="658"/>
      <c r="B213" s="658"/>
      <c r="C213" s="658"/>
      <c r="D213" s="658"/>
      <c r="E213" s="657"/>
      <c r="F213" s="657"/>
      <c r="G213" s="656"/>
      <c r="H213" s="655"/>
      <c r="I213" s="654"/>
      <c r="J213" s="653"/>
      <c r="K213" s="652">
        <f t="shared" si="169"/>
        <v>0</v>
      </c>
      <c r="L213" s="652">
        <f t="shared" si="170"/>
        <v>0</v>
      </c>
      <c r="M213" s="649"/>
      <c r="N213" s="651"/>
      <c r="O213" s="650">
        <f t="shared" si="171"/>
        <v>0</v>
      </c>
      <c r="P213" s="650">
        <f t="shared" si="172"/>
        <v>0</v>
      </c>
      <c r="Q213" s="649"/>
      <c r="R213" s="648">
        <f t="shared" si="173"/>
        <v>0</v>
      </c>
      <c r="S213" s="162">
        <f t="shared" si="173"/>
        <v>0</v>
      </c>
      <c r="T213" s="162">
        <f t="shared" si="173"/>
        <v>0</v>
      </c>
      <c r="U213" s="162">
        <f t="shared" si="173"/>
        <v>0</v>
      </c>
      <c r="V213" s="162">
        <f t="shared" si="173"/>
        <v>0</v>
      </c>
      <c r="W213" s="162">
        <f t="shared" si="173"/>
        <v>0</v>
      </c>
      <c r="X213" s="162">
        <f t="shared" si="173"/>
        <v>0</v>
      </c>
      <c r="Y213" s="162">
        <f t="shared" si="173"/>
        <v>0</v>
      </c>
      <c r="Z213" s="162">
        <f t="shared" si="173"/>
        <v>0</v>
      </c>
      <c r="AA213" s="162">
        <f t="shared" si="173"/>
        <v>0</v>
      </c>
      <c r="AB213" s="438"/>
      <c r="AC213" s="635"/>
      <c r="AD213" s="621"/>
      <c r="AE213" s="188"/>
      <c r="AF213" s="188"/>
      <c r="AG213" s="188"/>
      <c r="AH213" s="188"/>
      <c r="AI213" s="188"/>
      <c r="AJ213" s="188"/>
      <c r="AK213" s="188"/>
      <c r="AL213" s="188"/>
      <c r="AM213" s="188"/>
      <c r="AN213" s="188"/>
      <c r="AO213" s="188"/>
      <c r="AP213" s="188"/>
      <c r="AQ213" s="188"/>
      <c r="AR213" s="188"/>
      <c r="AS213" s="188"/>
      <c r="AT213" s="188"/>
      <c r="AU213" s="188"/>
      <c r="AV213" s="188"/>
    </row>
    <row r="214" spans="1:48" s="634" customFormat="1" ht="21" thickBot="1" x14ac:dyDescent="0.3">
      <c r="A214" s="673"/>
      <c r="B214" s="673"/>
      <c r="C214" s="673"/>
      <c r="D214" s="673"/>
      <c r="E214" s="672"/>
      <c r="F214" s="672"/>
      <c r="G214" s="671"/>
      <c r="H214" s="670" t="s">
        <v>49</v>
      </c>
      <c r="I214" s="669"/>
      <c r="J214" s="668"/>
      <c r="K214" s="666"/>
      <c r="L214" s="666"/>
      <c r="M214" s="665"/>
      <c r="N214" s="667"/>
      <c r="O214" s="666"/>
      <c r="P214" s="666"/>
      <c r="Q214" s="665"/>
      <c r="R214" s="664">
        <f t="shared" ref="R214:AA214" si="174">SUM(R202:R213)</f>
        <v>0</v>
      </c>
      <c r="S214" s="105">
        <f t="shared" si="174"/>
        <v>0</v>
      </c>
      <c r="T214" s="105">
        <f t="shared" si="174"/>
        <v>0</v>
      </c>
      <c r="U214" s="105">
        <f t="shared" si="174"/>
        <v>0</v>
      </c>
      <c r="V214" s="105">
        <f t="shared" si="174"/>
        <v>0</v>
      </c>
      <c r="W214" s="105">
        <f t="shared" si="174"/>
        <v>0</v>
      </c>
      <c r="X214" s="105">
        <f t="shared" si="174"/>
        <v>0</v>
      </c>
      <c r="Y214" s="105">
        <f t="shared" si="174"/>
        <v>0</v>
      </c>
      <c r="Z214" s="105">
        <f t="shared" si="174"/>
        <v>0</v>
      </c>
      <c r="AA214" s="105">
        <f t="shared" si="174"/>
        <v>0</v>
      </c>
      <c r="AB214" s="438"/>
      <c r="AC214" s="635"/>
      <c r="AD214" s="621"/>
      <c r="AE214" s="188"/>
      <c r="AF214" s="188"/>
      <c r="AG214" s="188"/>
      <c r="AH214" s="188"/>
      <c r="AI214" s="188"/>
      <c r="AJ214" s="188"/>
      <c r="AK214" s="188"/>
      <c r="AL214" s="188"/>
      <c r="AM214" s="188"/>
      <c r="AN214" s="188"/>
      <c r="AO214" s="188"/>
      <c r="AP214" s="188"/>
      <c r="AQ214" s="188"/>
      <c r="AR214" s="188"/>
      <c r="AS214" s="188"/>
      <c r="AT214" s="188"/>
      <c r="AU214" s="188"/>
      <c r="AV214" s="188"/>
    </row>
    <row r="215" spans="1:48" s="647" customFormat="1" ht="21" thickTop="1" x14ac:dyDescent="0.25">
      <c r="A215" s="658"/>
      <c r="B215" s="658"/>
      <c r="C215" s="658"/>
      <c r="D215" s="658"/>
      <c r="E215" s="971"/>
      <c r="F215" s="972"/>
      <c r="G215" s="972"/>
      <c r="H215" s="973"/>
      <c r="I215" s="974"/>
      <c r="J215" s="653"/>
      <c r="K215" s="652">
        <f t="shared" ref="K215:K226" si="175">IF(J215&gt;0, 1, 0)</f>
        <v>0</v>
      </c>
      <c r="L215" s="652">
        <f t="shared" ref="L215:L226" si="176">J215-K215</f>
        <v>0</v>
      </c>
      <c r="M215" s="649"/>
      <c r="N215" s="651"/>
      <c r="O215" s="650">
        <f t="shared" ref="O215:O226" si="177">IF(N215&gt;0, 1, 0)</f>
        <v>0</v>
      </c>
      <c r="P215" s="650">
        <f t="shared" ref="P215:P226" si="178">N215-O215</f>
        <v>0</v>
      </c>
      <c r="Q215" s="975"/>
      <c r="R215" s="648">
        <f t="shared" ref="R215:AA226" si="179">(K215*M215*$R$3)+(L215*M215*$R$6)+(O215*Q215*$R$7)+(P215*Q215*$R$8)</f>
        <v>0</v>
      </c>
      <c r="S215" s="162">
        <f t="shared" si="179"/>
        <v>0</v>
      </c>
      <c r="T215" s="162">
        <f t="shared" si="179"/>
        <v>0</v>
      </c>
      <c r="U215" s="162">
        <f t="shared" si="179"/>
        <v>0</v>
      </c>
      <c r="V215" s="162">
        <f t="shared" si="179"/>
        <v>0</v>
      </c>
      <c r="W215" s="162">
        <f t="shared" si="179"/>
        <v>0</v>
      </c>
      <c r="X215" s="162">
        <f t="shared" si="179"/>
        <v>0</v>
      </c>
      <c r="Y215" s="162">
        <f t="shared" si="179"/>
        <v>0</v>
      </c>
      <c r="Z215" s="162">
        <f t="shared" si="179"/>
        <v>0</v>
      </c>
      <c r="AA215" s="162">
        <f t="shared" si="179"/>
        <v>0</v>
      </c>
      <c r="AB215" s="438"/>
      <c r="AC215" s="635"/>
      <c r="AD215" s="621"/>
      <c r="AE215" s="188"/>
      <c r="AF215" s="188"/>
      <c r="AG215" s="188"/>
      <c r="AH215" s="188"/>
      <c r="AI215" s="188"/>
      <c r="AJ215" s="188"/>
      <c r="AK215" s="188"/>
      <c r="AL215" s="188"/>
      <c r="AM215" s="188"/>
      <c r="AN215" s="188"/>
      <c r="AO215" s="188"/>
      <c r="AP215" s="188"/>
      <c r="AQ215" s="188"/>
      <c r="AR215" s="188"/>
      <c r="AS215" s="188"/>
      <c r="AT215" s="188"/>
      <c r="AU215" s="188"/>
      <c r="AV215" s="188"/>
    </row>
    <row r="216" spans="1:48" s="647" customFormat="1" x14ac:dyDescent="0.25">
      <c r="A216" s="658"/>
      <c r="B216" s="658"/>
      <c r="C216" s="658"/>
      <c r="D216" s="658"/>
      <c r="E216" s="657"/>
      <c r="F216" s="657"/>
      <c r="G216" s="663"/>
      <c r="H216" s="662"/>
      <c r="I216" s="661"/>
      <c r="J216" s="653"/>
      <c r="K216" s="652">
        <f t="shared" si="175"/>
        <v>0</v>
      </c>
      <c r="L216" s="652">
        <f t="shared" si="176"/>
        <v>0</v>
      </c>
      <c r="M216" s="649"/>
      <c r="N216" s="651"/>
      <c r="O216" s="650">
        <f t="shared" si="177"/>
        <v>0</v>
      </c>
      <c r="P216" s="650">
        <f t="shared" si="178"/>
        <v>0</v>
      </c>
      <c r="Q216" s="649"/>
      <c r="R216" s="648">
        <f t="shared" si="179"/>
        <v>0</v>
      </c>
      <c r="S216" s="162">
        <f t="shared" si="179"/>
        <v>0</v>
      </c>
      <c r="T216" s="162">
        <f t="shared" si="179"/>
        <v>0</v>
      </c>
      <c r="U216" s="162">
        <f t="shared" si="179"/>
        <v>0</v>
      </c>
      <c r="V216" s="162">
        <f t="shared" si="179"/>
        <v>0</v>
      </c>
      <c r="W216" s="162">
        <f t="shared" si="179"/>
        <v>0</v>
      </c>
      <c r="X216" s="162">
        <f t="shared" si="179"/>
        <v>0</v>
      </c>
      <c r="Y216" s="162">
        <f t="shared" si="179"/>
        <v>0</v>
      </c>
      <c r="Z216" s="162">
        <f t="shared" si="179"/>
        <v>0</v>
      </c>
      <c r="AA216" s="162">
        <f t="shared" si="179"/>
        <v>0</v>
      </c>
      <c r="AB216" s="438"/>
      <c r="AC216" s="635"/>
      <c r="AD216" s="621"/>
      <c r="AE216" s="188"/>
      <c r="AF216" s="188"/>
      <c r="AG216" s="188"/>
      <c r="AH216" s="188"/>
      <c r="AI216" s="188"/>
      <c r="AJ216" s="188"/>
      <c r="AK216" s="188"/>
      <c r="AL216" s="188"/>
      <c r="AM216" s="188"/>
      <c r="AN216" s="188"/>
      <c r="AO216" s="188"/>
      <c r="AP216" s="188"/>
      <c r="AQ216" s="188"/>
      <c r="AR216" s="188"/>
      <c r="AS216" s="188"/>
      <c r="AT216" s="188"/>
      <c r="AU216" s="188"/>
      <c r="AV216" s="188"/>
    </row>
    <row r="217" spans="1:48" s="647" customFormat="1" x14ac:dyDescent="0.25">
      <c r="A217" s="658"/>
      <c r="B217" s="658"/>
      <c r="C217" s="658"/>
      <c r="D217" s="658"/>
      <c r="E217" s="657"/>
      <c r="F217" s="657"/>
      <c r="G217" s="663"/>
      <c r="H217" s="662"/>
      <c r="I217" s="661"/>
      <c r="J217" s="653"/>
      <c r="K217" s="652">
        <f t="shared" si="175"/>
        <v>0</v>
      </c>
      <c r="L217" s="652">
        <f t="shared" si="176"/>
        <v>0</v>
      </c>
      <c r="M217" s="649"/>
      <c r="N217" s="651"/>
      <c r="O217" s="650">
        <f t="shared" si="177"/>
        <v>0</v>
      </c>
      <c r="P217" s="650">
        <f t="shared" si="178"/>
        <v>0</v>
      </c>
      <c r="Q217" s="649"/>
      <c r="R217" s="648">
        <f t="shared" si="179"/>
        <v>0</v>
      </c>
      <c r="S217" s="162">
        <f t="shared" si="179"/>
        <v>0</v>
      </c>
      <c r="T217" s="162">
        <f t="shared" si="179"/>
        <v>0</v>
      </c>
      <c r="U217" s="162">
        <f t="shared" si="179"/>
        <v>0</v>
      </c>
      <c r="V217" s="162">
        <f t="shared" si="179"/>
        <v>0</v>
      </c>
      <c r="W217" s="162">
        <f t="shared" si="179"/>
        <v>0</v>
      </c>
      <c r="X217" s="162">
        <f t="shared" si="179"/>
        <v>0</v>
      </c>
      <c r="Y217" s="162">
        <f t="shared" si="179"/>
        <v>0</v>
      </c>
      <c r="Z217" s="162">
        <f t="shared" si="179"/>
        <v>0</v>
      </c>
      <c r="AA217" s="162">
        <f t="shared" si="179"/>
        <v>0</v>
      </c>
      <c r="AB217" s="438"/>
      <c r="AC217" s="635"/>
      <c r="AD217" s="621"/>
      <c r="AE217" s="188"/>
      <c r="AF217" s="188"/>
      <c r="AG217" s="188"/>
      <c r="AH217" s="188"/>
      <c r="AI217" s="188"/>
      <c r="AJ217" s="188"/>
      <c r="AK217" s="188"/>
      <c r="AL217" s="188"/>
      <c r="AM217" s="188"/>
      <c r="AN217" s="188"/>
      <c r="AO217" s="188"/>
      <c r="AP217" s="188"/>
      <c r="AQ217" s="188"/>
      <c r="AR217" s="188"/>
      <c r="AS217" s="188"/>
      <c r="AT217" s="188"/>
      <c r="AU217" s="188"/>
      <c r="AV217" s="188"/>
    </row>
    <row r="218" spans="1:48" s="647" customFormat="1" x14ac:dyDescent="0.25">
      <c r="A218" s="658"/>
      <c r="B218" s="658"/>
      <c r="C218" s="658"/>
      <c r="D218" s="658"/>
      <c r="E218" s="657"/>
      <c r="F218" s="657"/>
      <c r="G218" s="663"/>
      <c r="H218" s="662"/>
      <c r="I218" s="661"/>
      <c r="J218" s="653"/>
      <c r="K218" s="652">
        <f t="shared" si="175"/>
        <v>0</v>
      </c>
      <c r="L218" s="652">
        <f t="shared" si="176"/>
        <v>0</v>
      </c>
      <c r="M218" s="649"/>
      <c r="N218" s="651"/>
      <c r="O218" s="650">
        <f t="shared" si="177"/>
        <v>0</v>
      </c>
      <c r="P218" s="650">
        <f t="shared" si="178"/>
        <v>0</v>
      </c>
      <c r="Q218" s="649"/>
      <c r="R218" s="648">
        <f t="shared" si="179"/>
        <v>0</v>
      </c>
      <c r="S218" s="162">
        <f t="shared" si="179"/>
        <v>0</v>
      </c>
      <c r="T218" s="162">
        <f t="shared" si="179"/>
        <v>0</v>
      </c>
      <c r="U218" s="162">
        <f t="shared" si="179"/>
        <v>0</v>
      </c>
      <c r="V218" s="162">
        <f t="shared" si="179"/>
        <v>0</v>
      </c>
      <c r="W218" s="162">
        <f t="shared" si="179"/>
        <v>0</v>
      </c>
      <c r="X218" s="162">
        <f t="shared" si="179"/>
        <v>0</v>
      </c>
      <c r="Y218" s="162">
        <f t="shared" si="179"/>
        <v>0</v>
      </c>
      <c r="Z218" s="162">
        <f t="shared" si="179"/>
        <v>0</v>
      </c>
      <c r="AA218" s="162">
        <f t="shared" si="179"/>
        <v>0</v>
      </c>
      <c r="AB218" s="438"/>
      <c r="AC218" s="635"/>
      <c r="AD218" s="621"/>
      <c r="AE218" s="188"/>
      <c r="AF218" s="188"/>
      <c r="AG218" s="188"/>
      <c r="AH218" s="188"/>
      <c r="AI218" s="188"/>
      <c r="AJ218" s="188"/>
      <c r="AK218" s="188"/>
      <c r="AL218" s="188"/>
      <c r="AM218" s="188"/>
      <c r="AN218" s="188"/>
      <c r="AO218" s="188"/>
      <c r="AP218" s="188"/>
      <c r="AQ218" s="188"/>
      <c r="AR218" s="188"/>
      <c r="AS218" s="188"/>
      <c r="AT218" s="188"/>
      <c r="AU218" s="188"/>
      <c r="AV218" s="188"/>
    </row>
    <row r="219" spans="1:48" s="647" customFormat="1" x14ac:dyDescent="0.25">
      <c r="A219" s="658"/>
      <c r="B219" s="658"/>
      <c r="C219" s="658"/>
      <c r="D219" s="658"/>
      <c r="E219" s="657"/>
      <c r="F219" s="657"/>
      <c r="G219" s="656"/>
      <c r="H219" s="662"/>
      <c r="I219" s="661"/>
      <c r="J219" s="653"/>
      <c r="K219" s="652">
        <f t="shared" si="175"/>
        <v>0</v>
      </c>
      <c r="L219" s="652">
        <f t="shared" si="176"/>
        <v>0</v>
      </c>
      <c r="M219" s="649"/>
      <c r="N219" s="651"/>
      <c r="O219" s="650">
        <f t="shared" si="177"/>
        <v>0</v>
      </c>
      <c r="P219" s="650">
        <f t="shared" si="178"/>
        <v>0</v>
      </c>
      <c r="Q219" s="649"/>
      <c r="R219" s="648">
        <f t="shared" si="179"/>
        <v>0</v>
      </c>
      <c r="S219" s="162">
        <f t="shared" si="179"/>
        <v>0</v>
      </c>
      <c r="T219" s="162">
        <f t="shared" si="179"/>
        <v>0</v>
      </c>
      <c r="U219" s="162">
        <f t="shared" si="179"/>
        <v>0</v>
      </c>
      <c r="V219" s="162">
        <f t="shared" si="179"/>
        <v>0</v>
      </c>
      <c r="W219" s="162">
        <f t="shared" si="179"/>
        <v>0</v>
      </c>
      <c r="X219" s="162">
        <f t="shared" si="179"/>
        <v>0</v>
      </c>
      <c r="Y219" s="162">
        <f t="shared" si="179"/>
        <v>0</v>
      </c>
      <c r="Z219" s="162">
        <f t="shared" si="179"/>
        <v>0</v>
      </c>
      <c r="AA219" s="162">
        <f t="shared" si="179"/>
        <v>0</v>
      </c>
      <c r="AB219" s="438"/>
      <c r="AC219" s="635"/>
      <c r="AD219" s="621"/>
      <c r="AE219" s="188"/>
      <c r="AF219" s="188"/>
      <c r="AG219" s="188"/>
      <c r="AH219" s="188"/>
      <c r="AI219" s="188"/>
      <c r="AJ219" s="188"/>
      <c r="AK219" s="188"/>
      <c r="AL219" s="188"/>
      <c r="AM219" s="188"/>
      <c r="AN219" s="188"/>
      <c r="AO219" s="188"/>
      <c r="AP219" s="188"/>
      <c r="AQ219" s="188"/>
      <c r="AR219" s="188"/>
      <c r="AS219" s="188"/>
      <c r="AT219" s="188"/>
      <c r="AU219" s="188"/>
      <c r="AV219" s="188"/>
    </row>
    <row r="220" spans="1:48" s="647" customFormat="1" x14ac:dyDescent="0.25">
      <c r="A220" s="658"/>
      <c r="B220" s="658"/>
      <c r="C220" s="658"/>
      <c r="D220" s="658"/>
      <c r="E220" s="657"/>
      <c r="F220" s="657"/>
      <c r="G220" s="656"/>
      <c r="H220" s="662"/>
      <c r="I220" s="661"/>
      <c r="J220" s="653"/>
      <c r="K220" s="652">
        <f t="shared" si="175"/>
        <v>0</v>
      </c>
      <c r="L220" s="652">
        <f t="shared" si="176"/>
        <v>0</v>
      </c>
      <c r="M220" s="649"/>
      <c r="N220" s="651"/>
      <c r="O220" s="650">
        <f t="shared" si="177"/>
        <v>0</v>
      </c>
      <c r="P220" s="650">
        <f t="shared" si="178"/>
        <v>0</v>
      </c>
      <c r="Q220" s="649"/>
      <c r="R220" s="648">
        <f t="shared" si="179"/>
        <v>0</v>
      </c>
      <c r="S220" s="162">
        <f t="shared" si="179"/>
        <v>0</v>
      </c>
      <c r="T220" s="162">
        <f t="shared" si="179"/>
        <v>0</v>
      </c>
      <c r="U220" s="162">
        <f t="shared" si="179"/>
        <v>0</v>
      </c>
      <c r="V220" s="162">
        <f t="shared" si="179"/>
        <v>0</v>
      </c>
      <c r="W220" s="162">
        <f t="shared" si="179"/>
        <v>0</v>
      </c>
      <c r="X220" s="162">
        <f t="shared" si="179"/>
        <v>0</v>
      </c>
      <c r="Y220" s="162">
        <f t="shared" si="179"/>
        <v>0</v>
      </c>
      <c r="Z220" s="162">
        <f t="shared" si="179"/>
        <v>0</v>
      </c>
      <c r="AA220" s="162">
        <f t="shared" si="179"/>
        <v>0</v>
      </c>
      <c r="AB220" s="438"/>
      <c r="AC220" s="635"/>
      <c r="AD220" s="621"/>
      <c r="AE220" s="188"/>
      <c r="AF220" s="188"/>
      <c r="AG220" s="188"/>
      <c r="AH220" s="188"/>
      <c r="AI220" s="188"/>
      <c r="AJ220" s="188"/>
      <c r="AK220" s="188"/>
      <c r="AL220" s="188"/>
      <c r="AM220" s="188"/>
      <c r="AN220" s="188"/>
      <c r="AO220" s="188"/>
      <c r="AP220" s="188"/>
      <c r="AQ220" s="188"/>
      <c r="AR220" s="188"/>
      <c r="AS220" s="188"/>
      <c r="AT220" s="188"/>
      <c r="AU220" s="188"/>
      <c r="AV220" s="188"/>
    </row>
    <row r="221" spans="1:48" s="647" customFormat="1" x14ac:dyDescent="0.25">
      <c r="A221" s="658"/>
      <c r="B221" s="658"/>
      <c r="C221" s="658"/>
      <c r="D221" s="658"/>
      <c r="E221" s="657"/>
      <c r="F221" s="657"/>
      <c r="G221" s="656"/>
      <c r="H221" s="662"/>
      <c r="I221" s="661"/>
      <c r="J221" s="653"/>
      <c r="K221" s="652">
        <f t="shared" si="175"/>
        <v>0</v>
      </c>
      <c r="L221" s="652">
        <f t="shared" si="176"/>
        <v>0</v>
      </c>
      <c r="M221" s="649"/>
      <c r="N221" s="651"/>
      <c r="O221" s="650">
        <f t="shared" si="177"/>
        <v>0</v>
      </c>
      <c r="P221" s="650">
        <f t="shared" si="178"/>
        <v>0</v>
      </c>
      <c r="Q221" s="649"/>
      <c r="R221" s="648">
        <f t="shared" si="179"/>
        <v>0</v>
      </c>
      <c r="S221" s="162">
        <f t="shared" si="179"/>
        <v>0</v>
      </c>
      <c r="T221" s="162">
        <f t="shared" si="179"/>
        <v>0</v>
      </c>
      <c r="U221" s="162">
        <f t="shared" si="179"/>
        <v>0</v>
      </c>
      <c r="V221" s="162">
        <f t="shared" si="179"/>
        <v>0</v>
      </c>
      <c r="W221" s="162">
        <f t="shared" si="179"/>
        <v>0</v>
      </c>
      <c r="X221" s="162">
        <f t="shared" si="179"/>
        <v>0</v>
      </c>
      <c r="Y221" s="162">
        <f t="shared" si="179"/>
        <v>0</v>
      </c>
      <c r="Z221" s="162">
        <f t="shared" si="179"/>
        <v>0</v>
      </c>
      <c r="AA221" s="162">
        <f t="shared" si="179"/>
        <v>0</v>
      </c>
      <c r="AB221" s="438"/>
      <c r="AC221" s="635"/>
      <c r="AD221" s="621"/>
      <c r="AE221" s="188"/>
      <c r="AF221" s="188"/>
      <c r="AG221" s="188"/>
      <c r="AH221" s="188"/>
      <c r="AI221" s="188"/>
      <c r="AJ221" s="188"/>
      <c r="AK221" s="188"/>
      <c r="AL221" s="188"/>
      <c r="AM221" s="188"/>
      <c r="AN221" s="188"/>
      <c r="AO221" s="188"/>
      <c r="AP221" s="188"/>
      <c r="AQ221" s="188"/>
      <c r="AR221" s="188"/>
      <c r="AS221" s="188"/>
      <c r="AT221" s="188"/>
      <c r="AU221" s="188"/>
      <c r="AV221" s="188"/>
    </row>
    <row r="222" spans="1:48" s="647" customFormat="1" x14ac:dyDescent="0.25">
      <c r="A222" s="658"/>
      <c r="B222" s="658"/>
      <c r="C222" s="658"/>
      <c r="D222" s="658"/>
      <c r="E222" s="657"/>
      <c r="F222" s="657"/>
      <c r="G222" s="656"/>
      <c r="H222" s="655"/>
      <c r="I222" s="654"/>
      <c r="J222" s="653"/>
      <c r="K222" s="652">
        <f t="shared" si="175"/>
        <v>0</v>
      </c>
      <c r="L222" s="652">
        <f t="shared" si="176"/>
        <v>0</v>
      </c>
      <c r="M222" s="649"/>
      <c r="N222" s="651"/>
      <c r="O222" s="650">
        <f t="shared" si="177"/>
        <v>0</v>
      </c>
      <c r="P222" s="650">
        <f t="shared" si="178"/>
        <v>0</v>
      </c>
      <c r="Q222" s="649"/>
      <c r="R222" s="648">
        <f t="shared" si="179"/>
        <v>0</v>
      </c>
      <c r="S222" s="162">
        <f t="shared" si="179"/>
        <v>0</v>
      </c>
      <c r="T222" s="162">
        <f t="shared" si="179"/>
        <v>0</v>
      </c>
      <c r="U222" s="162">
        <f t="shared" si="179"/>
        <v>0</v>
      </c>
      <c r="V222" s="162">
        <f t="shared" si="179"/>
        <v>0</v>
      </c>
      <c r="W222" s="162">
        <f t="shared" si="179"/>
        <v>0</v>
      </c>
      <c r="X222" s="162">
        <f t="shared" si="179"/>
        <v>0</v>
      </c>
      <c r="Y222" s="162">
        <f t="shared" si="179"/>
        <v>0</v>
      </c>
      <c r="Z222" s="162">
        <f t="shared" si="179"/>
        <v>0</v>
      </c>
      <c r="AA222" s="162">
        <f t="shared" si="179"/>
        <v>0</v>
      </c>
      <c r="AB222" s="438"/>
      <c r="AC222" s="635"/>
      <c r="AD222" s="621"/>
      <c r="AE222" s="188"/>
      <c r="AF222" s="188"/>
      <c r="AG222" s="188"/>
      <c r="AH222" s="188"/>
      <c r="AI222" s="188"/>
      <c r="AJ222" s="188"/>
      <c r="AK222" s="188"/>
      <c r="AL222" s="188"/>
      <c r="AM222" s="188"/>
      <c r="AN222" s="188"/>
      <c r="AO222" s="188"/>
      <c r="AP222" s="188"/>
      <c r="AQ222" s="188"/>
      <c r="AR222" s="188"/>
      <c r="AS222" s="188"/>
      <c r="AT222" s="188"/>
      <c r="AU222" s="188"/>
      <c r="AV222" s="188"/>
    </row>
    <row r="223" spans="1:48" s="647" customFormat="1" x14ac:dyDescent="0.25">
      <c r="A223" s="658"/>
      <c r="B223" s="658"/>
      <c r="C223" s="658"/>
      <c r="D223" s="658"/>
      <c r="E223" s="657"/>
      <c r="F223" s="657"/>
      <c r="G223" s="656"/>
      <c r="H223" s="662"/>
      <c r="I223" s="661"/>
      <c r="J223" s="653"/>
      <c r="K223" s="652">
        <f t="shared" si="175"/>
        <v>0</v>
      </c>
      <c r="L223" s="652">
        <f t="shared" si="176"/>
        <v>0</v>
      </c>
      <c r="M223" s="649"/>
      <c r="N223" s="651"/>
      <c r="O223" s="650">
        <f t="shared" si="177"/>
        <v>0</v>
      </c>
      <c r="P223" s="650">
        <f t="shared" si="178"/>
        <v>0</v>
      </c>
      <c r="Q223" s="649"/>
      <c r="R223" s="648">
        <f t="shared" si="179"/>
        <v>0</v>
      </c>
      <c r="S223" s="162">
        <f t="shared" si="179"/>
        <v>0</v>
      </c>
      <c r="T223" s="162">
        <f t="shared" si="179"/>
        <v>0</v>
      </c>
      <c r="U223" s="162">
        <f t="shared" si="179"/>
        <v>0</v>
      </c>
      <c r="V223" s="162">
        <f t="shared" si="179"/>
        <v>0</v>
      </c>
      <c r="W223" s="162">
        <f t="shared" si="179"/>
        <v>0</v>
      </c>
      <c r="X223" s="162">
        <f t="shared" si="179"/>
        <v>0</v>
      </c>
      <c r="Y223" s="162">
        <f t="shared" si="179"/>
        <v>0</v>
      </c>
      <c r="Z223" s="162">
        <f t="shared" si="179"/>
        <v>0</v>
      </c>
      <c r="AA223" s="162">
        <f t="shared" si="179"/>
        <v>0</v>
      </c>
      <c r="AB223" s="438"/>
      <c r="AC223" s="635"/>
      <c r="AD223" s="621"/>
      <c r="AE223" s="188"/>
      <c r="AF223" s="188"/>
      <c r="AG223" s="188"/>
      <c r="AH223" s="188"/>
      <c r="AI223" s="188"/>
      <c r="AJ223" s="188"/>
      <c r="AK223" s="188"/>
      <c r="AL223" s="188"/>
      <c r="AM223" s="188"/>
      <c r="AN223" s="188"/>
      <c r="AO223" s="188"/>
      <c r="AP223" s="188"/>
      <c r="AQ223" s="188"/>
      <c r="AR223" s="188"/>
      <c r="AS223" s="188"/>
      <c r="AT223" s="188"/>
      <c r="AU223" s="188"/>
      <c r="AV223" s="188"/>
    </row>
    <row r="224" spans="1:48" s="647" customFormat="1" x14ac:dyDescent="0.25">
      <c r="A224" s="658"/>
      <c r="B224" s="658"/>
      <c r="C224" s="658"/>
      <c r="D224" s="658"/>
      <c r="E224" s="657"/>
      <c r="F224" s="657"/>
      <c r="G224" s="656"/>
      <c r="H224" s="662"/>
      <c r="I224" s="661"/>
      <c r="J224" s="653"/>
      <c r="K224" s="652">
        <f t="shared" si="175"/>
        <v>0</v>
      </c>
      <c r="L224" s="652">
        <f t="shared" si="176"/>
        <v>0</v>
      </c>
      <c r="M224" s="649"/>
      <c r="N224" s="651"/>
      <c r="O224" s="650">
        <f t="shared" si="177"/>
        <v>0</v>
      </c>
      <c r="P224" s="650">
        <f t="shared" si="178"/>
        <v>0</v>
      </c>
      <c r="Q224" s="649"/>
      <c r="R224" s="648">
        <f t="shared" si="179"/>
        <v>0</v>
      </c>
      <c r="S224" s="162">
        <f t="shared" si="179"/>
        <v>0</v>
      </c>
      <c r="T224" s="162">
        <f t="shared" si="179"/>
        <v>0</v>
      </c>
      <c r="U224" s="162">
        <f t="shared" si="179"/>
        <v>0</v>
      </c>
      <c r="V224" s="162">
        <f t="shared" si="179"/>
        <v>0</v>
      </c>
      <c r="W224" s="162">
        <f t="shared" si="179"/>
        <v>0</v>
      </c>
      <c r="X224" s="162">
        <f t="shared" si="179"/>
        <v>0</v>
      </c>
      <c r="Y224" s="162">
        <f t="shared" si="179"/>
        <v>0</v>
      </c>
      <c r="Z224" s="162">
        <f t="shared" si="179"/>
        <v>0</v>
      </c>
      <c r="AA224" s="162">
        <f t="shared" si="179"/>
        <v>0</v>
      </c>
      <c r="AB224" s="438"/>
      <c r="AC224" s="635"/>
      <c r="AD224" s="621"/>
      <c r="AE224" s="188"/>
      <c r="AF224" s="188"/>
      <c r="AG224" s="188"/>
      <c r="AH224" s="188"/>
      <c r="AI224" s="188"/>
      <c r="AJ224" s="188"/>
      <c r="AK224" s="188"/>
      <c r="AL224" s="188"/>
      <c r="AM224" s="188"/>
      <c r="AN224" s="188"/>
      <c r="AO224" s="188"/>
      <c r="AP224" s="188"/>
      <c r="AQ224" s="188"/>
      <c r="AR224" s="188"/>
      <c r="AS224" s="188"/>
      <c r="AT224" s="188"/>
      <c r="AU224" s="188"/>
      <c r="AV224" s="188"/>
    </row>
    <row r="225" spans="1:48" s="659" customFormat="1" x14ac:dyDescent="0.25">
      <c r="A225" s="658"/>
      <c r="B225" s="658"/>
      <c r="C225" s="658"/>
      <c r="D225" s="658"/>
      <c r="E225" s="657"/>
      <c r="F225" s="657"/>
      <c r="G225" s="656"/>
      <c r="H225" s="662"/>
      <c r="I225" s="661"/>
      <c r="J225" s="653"/>
      <c r="K225" s="652">
        <f t="shared" si="175"/>
        <v>0</v>
      </c>
      <c r="L225" s="652">
        <f t="shared" si="176"/>
        <v>0</v>
      </c>
      <c r="M225" s="649"/>
      <c r="N225" s="651"/>
      <c r="O225" s="650">
        <f t="shared" si="177"/>
        <v>0</v>
      </c>
      <c r="P225" s="650">
        <f t="shared" si="178"/>
        <v>0</v>
      </c>
      <c r="Q225" s="649"/>
      <c r="R225" s="648">
        <f t="shared" si="179"/>
        <v>0</v>
      </c>
      <c r="S225" s="162">
        <f t="shared" si="179"/>
        <v>0</v>
      </c>
      <c r="T225" s="162">
        <f t="shared" si="179"/>
        <v>0</v>
      </c>
      <c r="U225" s="162">
        <f t="shared" si="179"/>
        <v>0</v>
      </c>
      <c r="V225" s="162">
        <f t="shared" si="179"/>
        <v>0</v>
      </c>
      <c r="W225" s="162">
        <f t="shared" si="179"/>
        <v>0</v>
      </c>
      <c r="X225" s="162">
        <f t="shared" si="179"/>
        <v>0</v>
      </c>
      <c r="Y225" s="162">
        <f t="shared" si="179"/>
        <v>0</v>
      </c>
      <c r="Z225" s="162">
        <f t="shared" si="179"/>
        <v>0</v>
      </c>
      <c r="AA225" s="162">
        <f t="shared" si="179"/>
        <v>0</v>
      </c>
      <c r="AB225" s="438"/>
      <c r="AC225" s="196"/>
      <c r="AD225" s="660"/>
      <c r="AE225" s="426"/>
      <c r="AF225" s="426"/>
      <c r="AG225" s="426"/>
      <c r="AH225" s="426"/>
      <c r="AI225" s="426"/>
      <c r="AJ225" s="426"/>
      <c r="AK225" s="426"/>
      <c r="AL225" s="426"/>
      <c r="AM225" s="426"/>
      <c r="AN225" s="426"/>
      <c r="AO225" s="426"/>
      <c r="AP225" s="426"/>
      <c r="AQ225" s="426"/>
      <c r="AR225" s="426"/>
      <c r="AS225" s="426"/>
      <c r="AT225" s="426"/>
      <c r="AU225" s="426"/>
      <c r="AV225" s="426"/>
    </row>
    <row r="226" spans="1:48" s="647" customFormat="1" x14ac:dyDescent="0.25">
      <c r="A226" s="658"/>
      <c r="B226" s="658"/>
      <c r="C226" s="658"/>
      <c r="D226" s="658"/>
      <c r="E226" s="657"/>
      <c r="F226" s="657"/>
      <c r="G226" s="656"/>
      <c r="H226" s="655"/>
      <c r="I226" s="654"/>
      <c r="J226" s="653"/>
      <c r="K226" s="652">
        <f t="shared" si="175"/>
        <v>0</v>
      </c>
      <c r="L226" s="652">
        <f t="shared" si="176"/>
        <v>0</v>
      </c>
      <c r="M226" s="649"/>
      <c r="N226" s="651"/>
      <c r="O226" s="650">
        <f t="shared" si="177"/>
        <v>0</v>
      </c>
      <c r="P226" s="650">
        <f t="shared" si="178"/>
        <v>0</v>
      </c>
      <c r="Q226" s="649"/>
      <c r="R226" s="648">
        <f t="shared" si="179"/>
        <v>0</v>
      </c>
      <c r="S226" s="162">
        <f t="shared" si="179"/>
        <v>0</v>
      </c>
      <c r="T226" s="162">
        <f t="shared" si="179"/>
        <v>0</v>
      </c>
      <c r="U226" s="162">
        <f t="shared" si="179"/>
        <v>0</v>
      </c>
      <c r="V226" s="162">
        <f t="shared" si="179"/>
        <v>0</v>
      </c>
      <c r="W226" s="162">
        <f t="shared" si="179"/>
        <v>0</v>
      </c>
      <c r="X226" s="162">
        <f t="shared" si="179"/>
        <v>0</v>
      </c>
      <c r="Y226" s="162">
        <f t="shared" si="179"/>
        <v>0</v>
      </c>
      <c r="Z226" s="162">
        <f t="shared" si="179"/>
        <v>0</v>
      </c>
      <c r="AA226" s="162">
        <f t="shared" si="179"/>
        <v>0</v>
      </c>
      <c r="AB226" s="438"/>
      <c r="AC226" s="635"/>
      <c r="AD226" s="621"/>
      <c r="AE226" s="188"/>
      <c r="AF226" s="188"/>
      <c r="AG226" s="188"/>
      <c r="AH226" s="188"/>
      <c r="AI226" s="188"/>
      <c r="AJ226" s="188"/>
      <c r="AK226" s="188"/>
      <c r="AL226" s="188"/>
      <c r="AM226" s="188"/>
      <c r="AN226" s="188"/>
      <c r="AO226" s="188"/>
      <c r="AP226" s="188"/>
      <c r="AQ226" s="188"/>
      <c r="AR226" s="188"/>
      <c r="AS226" s="188"/>
      <c r="AT226" s="188"/>
      <c r="AU226" s="188"/>
      <c r="AV226" s="188"/>
    </row>
    <row r="227" spans="1:48" s="634" customFormat="1" x14ac:dyDescent="0.25">
      <c r="A227" s="646"/>
      <c r="B227" s="646"/>
      <c r="C227" s="646"/>
      <c r="D227" s="646"/>
      <c r="E227" s="645"/>
      <c r="F227" s="645"/>
      <c r="G227" s="644"/>
      <c r="H227" s="643" t="s">
        <v>49</v>
      </c>
      <c r="I227" s="642"/>
      <c r="J227" s="641"/>
      <c r="K227" s="640"/>
      <c r="L227" s="640"/>
      <c r="M227" s="637"/>
      <c r="N227" s="639"/>
      <c r="O227" s="638"/>
      <c r="P227" s="638"/>
      <c r="Q227" s="637"/>
      <c r="R227" s="636">
        <f t="shared" ref="R227:AA227" si="180">SUM(R215:R226)</f>
        <v>0</v>
      </c>
      <c r="S227" s="174">
        <f t="shared" si="180"/>
        <v>0</v>
      </c>
      <c r="T227" s="174">
        <f t="shared" si="180"/>
        <v>0</v>
      </c>
      <c r="U227" s="174">
        <f t="shared" si="180"/>
        <v>0</v>
      </c>
      <c r="V227" s="174">
        <f t="shared" si="180"/>
        <v>0</v>
      </c>
      <c r="W227" s="174">
        <f t="shared" si="180"/>
        <v>0</v>
      </c>
      <c r="X227" s="174">
        <f t="shared" si="180"/>
        <v>0</v>
      </c>
      <c r="Y227" s="174">
        <f t="shared" si="180"/>
        <v>0</v>
      </c>
      <c r="Z227" s="174">
        <f t="shared" si="180"/>
        <v>0</v>
      </c>
      <c r="AA227" s="174">
        <f t="shared" si="180"/>
        <v>0</v>
      </c>
      <c r="AB227" s="438"/>
      <c r="AC227" s="635"/>
      <c r="AD227" s="621"/>
      <c r="AE227" s="188"/>
      <c r="AF227" s="188"/>
      <c r="AG227" s="188"/>
      <c r="AH227" s="188"/>
      <c r="AI227" s="188"/>
      <c r="AJ227" s="188"/>
      <c r="AK227" s="188"/>
      <c r="AL227" s="188"/>
      <c r="AM227" s="188"/>
      <c r="AN227" s="188"/>
      <c r="AO227" s="188"/>
      <c r="AP227" s="188"/>
      <c r="AQ227" s="188"/>
      <c r="AR227" s="188"/>
      <c r="AS227" s="188"/>
      <c r="AT227" s="188"/>
      <c r="AU227" s="188"/>
      <c r="AV227" s="188"/>
    </row>
    <row r="228" spans="1:48" x14ac:dyDescent="0.25">
      <c r="A228" s="625"/>
      <c r="B228" s="625"/>
      <c r="C228" s="625"/>
      <c r="D228" s="625"/>
      <c r="E228" s="633"/>
      <c r="F228" s="633"/>
      <c r="G228" s="632"/>
      <c r="H228" s="631"/>
      <c r="I228" s="630"/>
      <c r="J228" s="629"/>
      <c r="K228" s="628"/>
      <c r="L228" s="627"/>
      <c r="M228" s="623"/>
      <c r="N228" s="626"/>
      <c r="O228" s="625"/>
      <c r="P228" s="624"/>
      <c r="Q228" s="623"/>
      <c r="R228" s="622">
        <f t="shared" ref="R228:AA228" si="181">R227+R214+R201+R188+R175+R162+R149+R136+R123+R110+R99+R88+R75+R66+R54+R47+R39+R30+R24+R17</f>
        <v>4761.2</v>
      </c>
      <c r="S228" s="186">
        <f t="shared" si="181"/>
        <v>928</v>
      </c>
      <c r="T228" s="186">
        <f t="shared" si="181"/>
        <v>917</v>
      </c>
      <c r="U228" s="186">
        <f t="shared" si="181"/>
        <v>1149.5999999999999</v>
      </c>
      <c r="V228" s="186">
        <f t="shared" si="181"/>
        <v>1007</v>
      </c>
      <c r="W228" s="186">
        <f t="shared" si="181"/>
        <v>258.59999999999997</v>
      </c>
      <c r="X228" s="186">
        <f t="shared" si="181"/>
        <v>302.09999999999997</v>
      </c>
      <c r="Y228" s="186">
        <f t="shared" si="181"/>
        <v>1935</v>
      </c>
      <c r="Z228" s="186">
        <f t="shared" si="181"/>
        <v>1175.6000000000001</v>
      </c>
      <c r="AA228" s="186">
        <f t="shared" si="181"/>
        <v>1451.7</v>
      </c>
      <c r="AB228" s="438"/>
      <c r="AC228" s="439"/>
      <c r="AD228" s="621"/>
    </row>
    <row r="229" spans="1:48" s="188" customFormat="1" x14ac:dyDescent="0.25">
      <c r="A229" s="611"/>
      <c r="B229" s="611"/>
      <c r="C229" s="611"/>
      <c r="D229" s="611"/>
      <c r="E229" s="616"/>
      <c r="F229" s="616"/>
      <c r="G229" s="615"/>
      <c r="H229" s="614"/>
      <c r="I229" s="613"/>
      <c r="J229" s="611"/>
      <c r="K229" s="620"/>
      <c r="L229" s="620"/>
      <c r="M229" s="611"/>
      <c r="N229" s="611"/>
      <c r="O229" s="611"/>
      <c r="P229" s="611"/>
      <c r="Q229" s="611"/>
      <c r="R229" s="610"/>
      <c r="AD229" s="601"/>
    </row>
    <row r="230" spans="1:48" s="188" customFormat="1" x14ac:dyDescent="0.25">
      <c r="A230" s="611"/>
      <c r="B230" s="611"/>
      <c r="C230" s="611"/>
      <c r="D230" s="611"/>
      <c r="E230" s="616"/>
      <c r="F230" s="616"/>
      <c r="G230" s="615"/>
      <c r="H230" s="614"/>
      <c r="I230" s="613"/>
      <c r="J230" s="618"/>
      <c r="K230" s="619"/>
      <c r="L230" s="619"/>
      <c r="M230" s="618"/>
      <c r="N230" s="618"/>
      <c r="O230" s="618"/>
      <c r="P230" s="618"/>
      <c r="Q230" s="618"/>
      <c r="R230" s="617"/>
      <c r="S230" s="193"/>
      <c r="AD230" s="601"/>
    </row>
    <row r="231" spans="1:48" s="188" customFormat="1" x14ac:dyDescent="0.25">
      <c r="A231" s="611"/>
      <c r="B231" s="611"/>
      <c r="C231" s="611"/>
      <c r="D231" s="611"/>
      <c r="E231" s="616"/>
      <c r="F231" s="616"/>
      <c r="G231" s="615"/>
      <c r="H231" s="614"/>
      <c r="I231" s="613"/>
      <c r="J231" s="618"/>
      <c r="K231" s="619"/>
      <c r="L231" s="619"/>
      <c r="M231" s="618"/>
      <c r="N231" s="618"/>
      <c r="O231" s="618"/>
      <c r="P231" s="618"/>
      <c r="Q231" s="618"/>
      <c r="R231" s="617"/>
      <c r="S231" s="193"/>
      <c r="AD231" s="601"/>
    </row>
    <row r="232" spans="1:48" s="188" customFormat="1" x14ac:dyDescent="0.25">
      <c r="A232" s="611"/>
      <c r="B232" s="611"/>
      <c r="C232" s="611"/>
      <c r="D232" s="611"/>
      <c r="E232" s="616"/>
      <c r="F232" s="616"/>
      <c r="G232" s="615"/>
      <c r="H232" s="614"/>
      <c r="I232" s="613"/>
      <c r="J232" s="618"/>
      <c r="K232" s="619"/>
      <c r="L232" s="619"/>
      <c r="M232" s="618"/>
      <c r="N232" s="618"/>
      <c r="O232" s="618"/>
      <c r="P232" s="618"/>
      <c r="Q232" s="618"/>
      <c r="R232" s="617"/>
      <c r="S232" s="193"/>
      <c r="AD232" s="601"/>
    </row>
    <row r="233" spans="1:48" s="188" customFormat="1" x14ac:dyDescent="0.25">
      <c r="A233" s="611"/>
      <c r="B233" s="611"/>
      <c r="C233" s="611"/>
      <c r="D233" s="611"/>
      <c r="E233" s="616"/>
      <c r="F233" s="616"/>
      <c r="G233" s="615"/>
      <c r="H233" s="614"/>
      <c r="I233" s="613"/>
      <c r="J233" s="618"/>
      <c r="K233" s="619"/>
      <c r="L233" s="619"/>
      <c r="M233" s="618"/>
      <c r="N233" s="618"/>
      <c r="O233" s="618"/>
      <c r="P233" s="618"/>
      <c r="Q233" s="618"/>
      <c r="R233" s="617"/>
      <c r="S233" s="193"/>
      <c r="AD233" s="601"/>
    </row>
    <row r="234" spans="1:48" s="188" customFormat="1" x14ac:dyDescent="0.25">
      <c r="A234" s="611"/>
      <c r="B234" s="611"/>
      <c r="C234" s="611"/>
      <c r="D234" s="611"/>
      <c r="E234" s="616"/>
      <c r="F234" s="616"/>
      <c r="G234" s="615"/>
      <c r="H234" s="614"/>
      <c r="I234" s="613"/>
      <c r="J234" s="618"/>
      <c r="K234" s="619"/>
      <c r="L234" s="619"/>
      <c r="M234" s="618"/>
      <c r="N234" s="618"/>
      <c r="O234" s="618"/>
      <c r="P234" s="618"/>
      <c r="Q234" s="618"/>
      <c r="R234" s="617"/>
      <c r="S234" s="193"/>
      <c r="AD234" s="601"/>
    </row>
    <row r="235" spans="1:48" s="188" customFormat="1" x14ac:dyDescent="0.25">
      <c r="A235" s="611"/>
      <c r="B235" s="611"/>
      <c r="C235" s="611"/>
      <c r="D235" s="611"/>
      <c r="E235" s="616"/>
      <c r="F235" s="616"/>
      <c r="G235" s="615"/>
      <c r="H235" s="614"/>
      <c r="I235" s="613"/>
      <c r="J235" s="618"/>
      <c r="K235" s="619"/>
      <c r="L235" s="619"/>
      <c r="M235" s="618"/>
      <c r="N235" s="618"/>
      <c r="O235" s="618"/>
      <c r="P235" s="618"/>
      <c r="Q235" s="618"/>
      <c r="R235" s="617"/>
      <c r="S235" s="193"/>
      <c r="AD235" s="601"/>
    </row>
    <row r="236" spans="1:48" s="188" customFormat="1" x14ac:dyDescent="0.25">
      <c r="A236" s="611"/>
      <c r="B236" s="611"/>
      <c r="C236" s="611"/>
      <c r="D236" s="611"/>
      <c r="E236" s="616"/>
      <c r="F236" s="616"/>
      <c r="G236" s="615"/>
      <c r="H236" s="614"/>
      <c r="I236" s="613"/>
      <c r="J236" s="618"/>
      <c r="K236" s="619"/>
      <c r="L236" s="619"/>
      <c r="M236" s="618"/>
      <c r="N236" s="618"/>
      <c r="O236" s="618"/>
      <c r="P236" s="618"/>
      <c r="Q236" s="618"/>
      <c r="R236" s="617"/>
      <c r="S236" s="193"/>
      <c r="AD236" s="601"/>
    </row>
    <row r="237" spans="1:48" s="188" customFormat="1" x14ac:dyDescent="0.25">
      <c r="A237" s="611"/>
      <c r="B237" s="611"/>
      <c r="C237" s="611"/>
      <c r="D237" s="611"/>
      <c r="E237" s="616"/>
      <c r="F237" s="616"/>
      <c r="G237" s="615"/>
      <c r="H237" s="614"/>
      <c r="I237" s="613"/>
      <c r="J237" s="618"/>
      <c r="K237" s="619"/>
      <c r="L237" s="619"/>
      <c r="M237" s="618"/>
      <c r="N237" s="618"/>
      <c r="O237" s="618"/>
      <c r="P237" s="618"/>
      <c r="Q237" s="618"/>
      <c r="R237" s="617"/>
      <c r="S237" s="193"/>
      <c r="AD237" s="601"/>
    </row>
    <row r="238" spans="1:48" s="188" customFormat="1" x14ac:dyDescent="0.25">
      <c r="A238" s="611"/>
      <c r="B238" s="611"/>
      <c r="C238" s="611"/>
      <c r="D238" s="611"/>
      <c r="E238" s="616"/>
      <c r="F238" s="616"/>
      <c r="G238" s="615"/>
      <c r="H238" s="614"/>
      <c r="I238" s="613"/>
      <c r="J238" s="618"/>
      <c r="K238" s="619"/>
      <c r="L238" s="619"/>
      <c r="M238" s="618"/>
      <c r="N238" s="618"/>
      <c r="O238" s="618"/>
      <c r="P238" s="618"/>
      <c r="Q238" s="618"/>
      <c r="R238" s="617"/>
      <c r="S238" s="193"/>
      <c r="AD238" s="601"/>
    </row>
    <row r="239" spans="1:48" s="188" customFormat="1" x14ac:dyDescent="0.25">
      <c r="A239" s="611"/>
      <c r="B239" s="611"/>
      <c r="C239" s="611"/>
      <c r="D239" s="611"/>
      <c r="E239" s="616"/>
      <c r="F239" s="616"/>
      <c r="G239" s="615"/>
      <c r="H239" s="614"/>
      <c r="I239" s="613"/>
      <c r="J239" s="618"/>
      <c r="K239" s="619"/>
      <c r="L239" s="619"/>
      <c r="M239" s="618"/>
      <c r="N239" s="618"/>
      <c r="O239" s="618"/>
      <c r="P239" s="618"/>
      <c r="Q239" s="618"/>
      <c r="R239" s="617"/>
      <c r="S239" s="193"/>
      <c r="AD239" s="601"/>
    </row>
    <row r="240" spans="1:48" s="188" customFormat="1" x14ac:dyDescent="0.25">
      <c r="A240" s="611"/>
      <c r="B240" s="611"/>
      <c r="C240" s="611"/>
      <c r="D240" s="611"/>
      <c r="E240" s="616"/>
      <c r="F240" s="616"/>
      <c r="G240" s="615"/>
      <c r="H240" s="614"/>
      <c r="I240" s="613"/>
      <c r="J240" s="618"/>
      <c r="K240" s="619"/>
      <c r="L240" s="619"/>
      <c r="M240" s="618"/>
      <c r="N240" s="618"/>
      <c r="O240" s="618"/>
      <c r="P240" s="618"/>
      <c r="Q240" s="618"/>
      <c r="R240" s="617"/>
      <c r="S240" s="193"/>
      <c r="AD240" s="601"/>
    </row>
    <row r="241" spans="1:30" s="188" customFormat="1" x14ac:dyDescent="0.25">
      <c r="A241" s="611"/>
      <c r="B241" s="611"/>
      <c r="C241" s="611"/>
      <c r="D241" s="611"/>
      <c r="E241" s="616"/>
      <c r="F241" s="616"/>
      <c r="G241" s="615"/>
      <c r="H241" s="614"/>
      <c r="I241" s="613"/>
      <c r="J241" s="618"/>
      <c r="K241" s="619"/>
      <c r="L241" s="619"/>
      <c r="M241" s="618"/>
      <c r="N241" s="618"/>
      <c r="O241" s="618"/>
      <c r="P241" s="618"/>
      <c r="Q241" s="618"/>
      <c r="R241" s="617"/>
      <c r="S241" s="193"/>
      <c r="AD241" s="601"/>
    </row>
    <row r="242" spans="1:30" s="188" customFormat="1" x14ac:dyDescent="0.25">
      <c r="A242" s="611"/>
      <c r="B242" s="611"/>
      <c r="C242" s="611"/>
      <c r="D242" s="611"/>
      <c r="E242" s="616"/>
      <c r="F242" s="616"/>
      <c r="G242" s="615"/>
      <c r="H242" s="614"/>
      <c r="I242" s="613"/>
      <c r="J242" s="618"/>
      <c r="K242" s="619"/>
      <c r="L242" s="619"/>
      <c r="M242" s="618"/>
      <c r="N242" s="618"/>
      <c r="O242" s="618"/>
      <c r="P242" s="618"/>
      <c r="Q242" s="618"/>
      <c r="R242" s="617"/>
      <c r="S242" s="193"/>
      <c r="AD242" s="601"/>
    </row>
    <row r="243" spans="1:30" s="188" customFormat="1" x14ac:dyDescent="0.25">
      <c r="A243" s="611"/>
      <c r="B243" s="611"/>
      <c r="C243" s="611"/>
      <c r="D243" s="611"/>
      <c r="E243" s="616"/>
      <c r="F243" s="616"/>
      <c r="G243" s="615"/>
      <c r="H243" s="614"/>
      <c r="I243" s="613"/>
      <c r="J243" s="618"/>
      <c r="K243" s="619"/>
      <c r="L243" s="619"/>
      <c r="M243" s="618"/>
      <c r="N243" s="618"/>
      <c r="O243" s="618"/>
      <c r="P243" s="618"/>
      <c r="Q243" s="618"/>
      <c r="R243" s="617"/>
      <c r="S243" s="193"/>
      <c r="AD243" s="601"/>
    </row>
    <row r="244" spans="1:30" s="188" customFormat="1" x14ac:dyDescent="0.25">
      <c r="A244" s="611"/>
      <c r="B244" s="611"/>
      <c r="C244" s="611"/>
      <c r="D244" s="611"/>
      <c r="E244" s="616"/>
      <c r="F244" s="616"/>
      <c r="G244" s="615"/>
      <c r="H244" s="614"/>
      <c r="I244" s="613"/>
      <c r="J244" s="618"/>
      <c r="K244" s="619"/>
      <c r="L244" s="619"/>
      <c r="M244" s="618"/>
      <c r="N244" s="618"/>
      <c r="O244" s="618"/>
      <c r="P244" s="618"/>
      <c r="Q244" s="618"/>
      <c r="R244" s="617"/>
      <c r="S244" s="193"/>
      <c r="AD244" s="601"/>
    </row>
    <row r="245" spans="1:30" s="188" customFormat="1" x14ac:dyDescent="0.25">
      <c r="A245" s="611"/>
      <c r="B245" s="611"/>
      <c r="C245" s="611"/>
      <c r="D245" s="611"/>
      <c r="E245" s="616"/>
      <c r="F245" s="616"/>
      <c r="G245" s="615"/>
      <c r="H245" s="614"/>
      <c r="I245" s="613"/>
      <c r="J245" s="618"/>
      <c r="K245" s="619"/>
      <c r="L245" s="619"/>
      <c r="M245" s="618"/>
      <c r="N245" s="618"/>
      <c r="O245" s="618"/>
      <c r="P245" s="618"/>
      <c r="Q245" s="618"/>
      <c r="R245" s="617"/>
      <c r="S245" s="193"/>
      <c r="AD245" s="601"/>
    </row>
    <row r="246" spans="1:30" s="188" customFormat="1" x14ac:dyDescent="0.25">
      <c r="A246" s="611"/>
      <c r="B246" s="611"/>
      <c r="C246" s="611"/>
      <c r="D246" s="611"/>
      <c r="E246" s="616"/>
      <c r="F246" s="616"/>
      <c r="G246" s="615"/>
      <c r="H246" s="614"/>
      <c r="I246" s="613"/>
      <c r="J246" s="618"/>
      <c r="K246" s="619"/>
      <c r="L246" s="619"/>
      <c r="M246" s="618"/>
      <c r="N246" s="618"/>
      <c r="O246" s="618"/>
      <c r="P246" s="618"/>
      <c r="Q246" s="618"/>
      <c r="R246" s="617"/>
      <c r="S246" s="193"/>
      <c r="AD246" s="601"/>
    </row>
    <row r="247" spans="1:30" s="188" customFormat="1" x14ac:dyDescent="0.25">
      <c r="A247" s="611"/>
      <c r="B247" s="611"/>
      <c r="C247" s="611"/>
      <c r="D247" s="611"/>
      <c r="E247" s="616"/>
      <c r="F247" s="616"/>
      <c r="G247" s="615"/>
      <c r="H247" s="614"/>
      <c r="I247" s="613"/>
      <c r="J247" s="618"/>
      <c r="K247" s="619"/>
      <c r="L247" s="619"/>
      <c r="M247" s="618"/>
      <c r="N247" s="618"/>
      <c r="O247" s="618"/>
      <c r="P247" s="618"/>
      <c r="Q247" s="618"/>
      <c r="R247" s="617"/>
      <c r="S247" s="193"/>
      <c r="AD247" s="601"/>
    </row>
    <row r="248" spans="1:30" s="188" customFormat="1" x14ac:dyDescent="0.25">
      <c r="A248" s="611"/>
      <c r="B248" s="611"/>
      <c r="C248" s="611"/>
      <c r="D248" s="611"/>
      <c r="E248" s="616"/>
      <c r="F248" s="616"/>
      <c r="G248" s="615"/>
      <c r="H248" s="614"/>
      <c r="I248" s="613"/>
      <c r="J248" s="618"/>
      <c r="K248" s="619"/>
      <c r="L248" s="619"/>
      <c r="M248" s="618"/>
      <c r="N248" s="618"/>
      <c r="O248" s="618"/>
      <c r="P248" s="618"/>
      <c r="Q248" s="618"/>
      <c r="R248" s="617"/>
      <c r="S248" s="193"/>
      <c r="AD248" s="601"/>
    </row>
    <row r="249" spans="1:30" s="188" customFormat="1" x14ac:dyDescent="0.25">
      <c r="A249" s="611"/>
      <c r="B249" s="611"/>
      <c r="C249" s="611"/>
      <c r="D249" s="611"/>
      <c r="E249" s="616"/>
      <c r="F249" s="616"/>
      <c r="G249" s="615"/>
      <c r="H249" s="614"/>
      <c r="I249" s="613"/>
      <c r="J249" s="618"/>
      <c r="K249" s="619"/>
      <c r="L249" s="619"/>
      <c r="M249" s="618"/>
      <c r="N249" s="618"/>
      <c r="O249" s="618"/>
      <c r="P249" s="618"/>
      <c r="Q249" s="618"/>
      <c r="R249" s="617"/>
      <c r="S249" s="193"/>
      <c r="AD249" s="601"/>
    </row>
    <row r="250" spans="1:30" s="188" customFormat="1" x14ac:dyDescent="0.25">
      <c r="A250" s="611"/>
      <c r="B250" s="611"/>
      <c r="C250" s="611"/>
      <c r="D250" s="611"/>
      <c r="E250" s="616"/>
      <c r="F250" s="616"/>
      <c r="G250" s="615"/>
      <c r="H250" s="614"/>
      <c r="I250" s="613"/>
      <c r="J250" s="618"/>
      <c r="K250" s="619"/>
      <c r="L250" s="619"/>
      <c r="M250" s="618"/>
      <c r="N250" s="618"/>
      <c r="O250" s="618"/>
      <c r="P250" s="618"/>
      <c r="Q250" s="618"/>
      <c r="R250" s="617"/>
      <c r="S250" s="193"/>
      <c r="AD250" s="601"/>
    </row>
    <row r="251" spans="1:30" s="188" customFormat="1" x14ac:dyDescent="0.25">
      <c r="A251" s="611"/>
      <c r="B251" s="611"/>
      <c r="C251" s="611"/>
      <c r="D251" s="611"/>
      <c r="E251" s="616"/>
      <c r="F251" s="616"/>
      <c r="G251" s="615"/>
      <c r="H251" s="614"/>
      <c r="I251" s="613"/>
      <c r="J251" s="618"/>
      <c r="K251" s="619"/>
      <c r="L251" s="619"/>
      <c r="M251" s="618"/>
      <c r="N251" s="618"/>
      <c r="O251" s="618"/>
      <c r="P251" s="618"/>
      <c r="Q251" s="618"/>
      <c r="R251" s="617"/>
      <c r="S251" s="193"/>
      <c r="AD251" s="601"/>
    </row>
    <row r="252" spans="1:30" s="188" customFormat="1" x14ac:dyDescent="0.25">
      <c r="A252" s="611"/>
      <c r="B252" s="611"/>
      <c r="C252" s="611"/>
      <c r="D252" s="611"/>
      <c r="E252" s="616"/>
      <c r="F252" s="616"/>
      <c r="G252" s="615"/>
      <c r="H252" s="614"/>
      <c r="I252" s="613"/>
      <c r="J252" s="618"/>
      <c r="K252" s="619"/>
      <c r="L252" s="619"/>
      <c r="M252" s="618"/>
      <c r="N252" s="618"/>
      <c r="O252" s="618"/>
      <c r="P252" s="618"/>
      <c r="Q252" s="618"/>
      <c r="R252" s="617"/>
      <c r="S252" s="193"/>
      <c r="AD252" s="601"/>
    </row>
    <row r="253" spans="1:30" s="188" customFormat="1" x14ac:dyDescent="0.25">
      <c r="A253" s="611"/>
      <c r="B253" s="611"/>
      <c r="C253" s="611"/>
      <c r="D253" s="611"/>
      <c r="E253" s="616"/>
      <c r="F253" s="616"/>
      <c r="G253" s="615"/>
      <c r="H253" s="614"/>
      <c r="I253" s="613"/>
      <c r="J253" s="618"/>
      <c r="K253" s="619"/>
      <c r="L253" s="619"/>
      <c r="M253" s="618"/>
      <c r="N253" s="618"/>
      <c r="O253" s="618"/>
      <c r="P253" s="618"/>
      <c r="Q253" s="618"/>
      <c r="R253" s="617"/>
      <c r="S253" s="193"/>
      <c r="AD253" s="601"/>
    </row>
    <row r="254" spans="1:30" s="188" customFormat="1" x14ac:dyDescent="0.25">
      <c r="A254" s="611"/>
      <c r="B254" s="611"/>
      <c r="C254" s="611"/>
      <c r="D254" s="611"/>
      <c r="E254" s="616"/>
      <c r="F254" s="616"/>
      <c r="G254" s="615"/>
      <c r="H254" s="614"/>
      <c r="I254" s="613"/>
      <c r="J254" s="618"/>
      <c r="K254" s="619"/>
      <c r="L254" s="619"/>
      <c r="M254" s="618"/>
      <c r="N254" s="618"/>
      <c r="O254" s="618"/>
      <c r="P254" s="618"/>
      <c r="Q254" s="618"/>
      <c r="R254" s="617"/>
      <c r="S254" s="193"/>
      <c r="AD254" s="601"/>
    </row>
    <row r="255" spans="1:30" s="188" customFormat="1" x14ac:dyDescent="0.25">
      <c r="A255" s="611"/>
      <c r="B255" s="611"/>
      <c r="C255" s="611"/>
      <c r="D255" s="611"/>
      <c r="E255" s="616"/>
      <c r="F255" s="616"/>
      <c r="G255" s="615"/>
      <c r="H255" s="614"/>
      <c r="I255" s="613"/>
      <c r="J255" s="618"/>
      <c r="K255" s="619"/>
      <c r="L255" s="619"/>
      <c r="M255" s="618"/>
      <c r="N255" s="618"/>
      <c r="O255" s="618"/>
      <c r="P255" s="618"/>
      <c r="Q255" s="618"/>
      <c r="R255" s="617"/>
      <c r="S255" s="193"/>
      <c r="AD255" s="601"/>
    </row>
    <row r="256" spans="1:30" s="188" customFormat="1" x14ac:dyDescent="0.25">
      <c r="A256" s="611"/>
      <c r="B256" s="611"/>
      <c r="C256" s="611"/>
      <c r="D256" s="611"/>
      <c r="E256" s="616"/>
      <c r="F256" s="616"/>
      <c r="G256" s="615"/>
      <c r="H256" s="614"/>
      <c r="I256" s="613"/>
      <c r="J256" s="618"/>
      <c r="K256" s="619"/>
      <c r="L256" s="619"/>
      <c r="M256" s="618"/>
      <c r="N256" s="618"/>
      <c r="O256" s="618"/>
      <c r="P256" s="618"/>
      <c r="Q256" s="618"/>
      <c r="R256" s="617"/>
      <c r="S256" s="193"/>
      <c r="AD256" s="601"/>
    </row>
    <row r="257" spans="1:30" s="188" customFormat="1" x14ac:dyDescent="0.25">
      <c r="A257" s="611"/>
      <c r="B257" s="611"/>
      <c r="C257" s="611"/>
      <c r="D257" s="611"/>
      <c r="E257" s="616"/>
      <c r="F257" s="616"/>
      <c r="G257" s="615"/>
      <c r="H257" s="614"/>
      <c r="I257" s="613"/>
      <c r="J257" s="618"/>
      <c r="K257" s="619"/>
      <c r="L257" s="619"/>
      <c r="M257" s="618"/>
      <c r="N257" s="618"/>
      <c r="O257" s="618"/>
      <c r="P257" s="618"/>
      <c r="Q257" s="618"/>
      <c r="R257" s="617"/>
      <c r="S257" s="193"/>
      <c r="AD257" s="601"/>
    </row>
    <row r="258" spans="1:30" s="188" customFormat="1" x14ac:dyDescent="0.25">
      <c r="A258" s="611"/>
      <c r="B258" s="611"/>
      <c r="C258" s="611"/>
      <c r="D258" s="611"/>
      <c r="E258" s="616"/>
      <c r="F258" s="616"/>
      <c r="G258" s="615"/>
      <c r="H258" s="614"/>
      <c r="I258" s="613"/>
      <c r="J258" s="618"/>
      <c r="K258" s="619"/>
      <c r="L258" s="619"/>
      <c r="M258" s="618"/>
      <c r="N258" s="618"/>
      <c r="O258" s="618"/>
      <c r="P258" s="618"/>
      <c r="Q258" s="618"/>
      <c r="R258" s="617"/>
      <c r="S258" s="193"/>
      <c r="AD258" s="601"/>
    </row>
    <row r="259" spans="1:30" s="188" customFormat="1" x14ac:dyDescent="0.25">
      <c r="A259" s="611"/>
      <c r="B259" s="611"/>
      <c r="C259" s="611"/>
      <c r="D259" s="611"/>
      <c r="E259" s="616"/>
      <c r="F259" s="616"/>
      <c r="G259" s="615"/>
      <c r="H259" s="614"/>
      <c r="I259" s="613"/>
      <c r="J259" s="618"/>
      <c r="K259" s="619"/>
      <c r="L259" s="619"/>
      <c r="M259" s="618"/>
      <c r="N259" s="618"/>
      <c r="O259" s="618"/>
      <c r="P259" s="618"/>
      <c r="Q259" s="618"/>
      <c r="R259" s="617"/>
      <c r="S259" s="193"/>
      <c r="AD259" s="601"/>
    </row>
    <row r="260" spans="1:30" s="188" customFormat="1" x14ac:dyDescent="0.25">
      <c r="A260" s="611"/>
      <c r="B260" s="611"/>
      <c r="C260" s="611"/>
      <c r="D260" s="611"/>
      <c r="E260" s="616"/>
      <c r="F260" s="616"/>
      <c r="G260" s="615"/>
      <c r="H260" s="614"/>
      <c r="I260" s="613"/>
      <c r="J260" s="618"/>
      <c r="K260" s="618"/>
      <c r="L260" s="618"/>
      <c r="M260" s="618"/>
      <c r="N260" s="618"/>
      <c r="O260" s="618"/>
      <c r="P260" s="618"/>
      <c r="Q260" s="618"/>
      <c r="R260" s="617"/>
      <c r="S260" s="193"/>
      <c r="AD260" s="601"/>
    </row>
    <row r="261" spans="1:30" s="188" customFormat="1" x14ac:dyDescent="0.25">
      <c r="A261" s="611"/>
      <c r="B261" s="611"/>
      <c r="C261" s="611"/>
      <c r="D261" s="611"/>
      <c r="E261" s="616"/>
      <c r="F261" s="616"/>
      <c r="G261" s="615"/>
      <c r="H261" s="614"/>
      <c r="I261" s="613"/>
      <c r="J261" s="618"/>
      <c r="K261" s="618"/>
      <c r="L261" s="618"/>
      <c r="M261" s="618"/>
      <c r="N261" s="618"/>
      <c r="O261" s="618"/>
      <c r="P261" s="618"/>
      <c r="Q261" s="618"/>
      <c r="R261" s="617"/>
      <c r="S261" s="193"/>
      <c r="AD261" s="601"/>
    </row>
    <row r="262" spans="1:30" s="188" customFormat="1" x14ac:dyDescent="0.25">
      <c r="A262" s="611"/>
      <c r="B262" s="611"/>
      <c r="C262" s="611"/>
      <c r="D262" s="611"/>
      <c r="E262" s="616"/>
      <c r="F262" s="616"/>
      <c r="G262" s="615"/>
      <c r="H262" s="614"/>
      <c r="I262" s="613"/>
      <c r="J262" s="618"/>
      <c r="K262" s="618"/>
      <c r="L262" s="618"/>
      <c r="M262" s="618"/>
      <c r="N262" s="618"/>
      <c r="O262" s="618"/>
      <c r="P262" s="618"/>
      <c r="Q262" s="618"/>
      <c r="R262" s="617"/>
      <c r="S262" s="193"/>
      <c r="AD262" s="601"/>
    </row>
    <row r="263" spans="1:30" s="188" customFormat="1" x14ac:dyDescent="0.25">
      <c r="A263" s="611"/>
      <c r="B263" s="611"/>
      <c r="C263" s="611"/>
      <c r="D263" s="611"/>
      <c r="E263" s="616"/>
      <c r="F263" s="616"/>
      <c r="G263" s="615"/>
      <c r="H263" s="614"/>
      <c r="I263" s="613"/>
      <c r="J263" s="618"/>
      <c r="K263" s="618"/>
      <c r="L263" s="618"/>
      <c r="M263" s="618"/>
      <c r="N263" s="618"/>
      <c r="O263" s="618"/>
      <c r="P263" s="618"/>
      <c r="Q263" s="618"/>
      <c r="R263" s="617"/>
      <c r="S263" s="193"/>
      <c r="AD263" s="601"/>
    </row>
    <row r="264" spans="1:30" s="188" customFormat="1" x14ac:dyDescent="0.25">
      <c r="A264" s="611"/>
      <c r="B264" s="611"/>
      <c r="C264" s="611"/>
      <c r="D264" s="611"/>
      <c r="E264" s="616"/>
      <c r="F264" s="616"/>
      <c r="G264" s="615"/>
      <c r="H264" s="614"/>
      <c r="I264" s="613"/>
      <c r="J264" s="618"/>
      <c r="K264" s="618"/>
      <c r="L264" s="618"/>
      <c r="M264" s="618"/>
      <c r="N264" s="618"/>
      <c r="O264" s="618"/>
      <c r="P264" s="618"/>
      <c r="Q264" s="618"/>
      <c r="R264" s="617"/>
      <c r="S264" s="193"/>
      <c r="AD264" s="601"/>
    </row>
    <row r="265" spans="1:30" s="188" customFormat="1" x14ac:dyDescent="0.25">
      <c r="A265" s="611"/>
      <c r="B265" s="611"/>
      <c r="C265" s="611"/>
      <c r="D265" s="611"/>
      <c r="E265" s="616"/>
      <c r="F265" s="616"/>
      <c r="G265" s="615"/>
      <c r="H265" s="614"/>
      <c r="I265" s="613"/>
      <c r="J265" s="618"/>
      <c r="K265" s="618"/>
      <c r="L265" s="618"/>
      <c r="M265" s="618"/>
      <c r="N265" s="618"/>
      <c r="O265" s="618"/>
      <c r="P265" s="618"/>
      <c r="Q265" s="618"/>
      <c r="R265" s="617"/>
      <c r="S265" s="193"/>
      <c r="AD265" s="601"/>
    </row>
    <row r="266" spans="1:30" s="188" customFormat="1" x14ac:dyDescent="0.25">
      <c r="A266" s="611"/>
      <c r="B266" s="611"/>
      <c r="C266" s="611"/>
      <c r="D266" s="611"/>
      <c r="E266" s="616"/>
      <c r="F266" s="616"/>
      <c r="G266" s="615"/>
      <c r="H266" s="614"/>
      <c r="I266" s="613"/>
      <c r="J266" s="618"/>
      <c r="K266" s="618"/>
      <c r="L266" s="618"/>
      <c r="M266" s="618"/>
      <c r="N266" s="618"/>
      <c r="O266" s="618"/>
      <c r="P266" s="618"/>
      <c r="Q266" s="618"/>
      <c r="R266" s="617"/>
      <c r="S266" s="193"/>
      <c r="AD266" s="601"/>
    </row>
    <row r="267" spans="1:30" s="188" customFormat="1" x14ac:dyDescent="0.25">
      <c r="A267" s="611"/>
      <c r="B267" s="611"/>
      <c r="C267" s="611"/>
      <c r="D267" s="611"/>
      <c r="E267" s="616"/>
      <c r="F267" s="616"/>
      <c r="G267" s="615"/>
      <c r="H267" s="614"/>
      <c r="I267" s="613"/>
      <c r="J267" s="618"/>
      <c r="K267" s="618"/>
      <c r="L267" s="618"/>
      <c r="M267" s="618"/>
      <c r="N267" s="618"/>
      <c r="O267" s="618"/>
      <c r="P267" s="618"/>
      <c r="Q267" s="618"/>
      <c r="R267" s="617"/>
      <c r="S267" s="193"/>
      <c r="AD267" s="601"/>
    </row>
    <row r="268" spans="1:30" s="188" customFormat="1" x14ac:dyDescent="0.25">
      <c r="A268" s="611"/>
      <c r="B268" s="611"/>
      <c r="C268" s="611"/>
      <c r="D268" s="611"/>
      <c r="E268" s="616"/>
      <c r="F268" s="616"/>
      <c r="G268" s="615"/>
      <c r="H268" s="614"/>
      <c r="I268" s="613"/>
      <c r="J268" s="618"/>
      <c r="K268" s="618"/>
      <c r="L268" s="618"/>
      <c r="M268" s="618"/>
      <c r="N268" s="618"/>
      <c r="O268" s="618"/>
      <c r="P268" s="618"/>
      <c r="Q268" s="618"/>
      <c r="R268" s="617"/>
      <c r="S268" s="193"/>
      <c r="AD268" s="601"/>
    </row>
    <row r="269" spans="1:30" s="188" customFormat="1" x14ac:dyDescent="0.25">
      <c r="A269" s="611"/>
      <c r="B269" s="611"/>
      <c r="C269" s="611"/>
      <c r="D269" s="611"/>
      <c r="E269" s="616"/>
      <c r="F269" s="616"/>
      <c r="G269" s="615"/>
      <c r="H269" s="614"/>
      <c r="I269" s="613"/>
      <c r="J269" s="618"/>
      <c r="K269" s="618"/>
      <c r="L269" s="618"/>
      <c r="M269" s="618"/>
      <c r="N269" s="618"/>
      <c r="O269" s="618"/>
      <c r="P269" s="618"/>
      <c r="Q269" s="618"/>
      <c r="R269" s="617"/>
      <c r="S269" s="193"/>
      <c r="AD269" s="601"/>
    </row>
    <row r="270" spans="1:30" s="188" customFormat="1" x14ac:dyDescent="0.25">
      <c r="A270" s="611"/>
      <c r="B270" s="611"/>
      <c r="C270" s="611"/>
      <c r="D270" s="611"/>
      <c r="E270" s="616"/>
      <c r="F270" s="616"/>
      <c r="G270" s="615"/>
      <c r="H270" s="614"/>
      <c r="I270" s="613"/>
      <c r="J270" s="618"/>
      <c r="K270" s="618"/>
      <c r="L270" s="618"/>
      <c r="M270" s="618"/>
      <c r="N270" s="618"/>
      <c r="O270" s="618"/>
      <c r="P270" s="618"/>
      <c r="Q270" s="618"/>
      <c r="R270" s="617"/>
      <c r="S270" s="193"/>
      <c r="AD270" s="601"/>
    </row>
    <row r="271" spans="1:30" s="188" customFormat="1" x14ac:dyDescent="0.25">
      <c r="A271" s="611"/>
      <c r="B271" s="611"/>
      <c r="C271" s="611"/>
      <c r="D271" s="611"/>
      <c r="E271" s="616"/>
      <c r="F271" s="616"/>
      <c r="G271" s="615"/>
      <c r="H271" s="614"/>
      <c r="I271" s="613"/>
      <c r="J271" s="618"/>
      <c r="K271" s="618"/>
      <c r="L271" s="618"/>
      <c r="M271" s="618"/>
      <c r="N271" s="618"/>
      <c r="O271" s="618"/>
      <c r="P271" s="618"/>
      <c r="Q271" s="618"/>
      <c r="R271" s="617"/>
      <c r="S271" s="193"/>
      <c r="AD271" s="601"/>
    </row>
    <row r="272" spans="1:30" s="188" customFormat="1" x14ac:dyDescent="0.25">
      <c r="A272" s="611"/>
      <c r="B272" s="611"/>
      <c r="C272" s="611"/>
      <c r="D272" s="611"/>
      <c r="E272" s="616"/>
      <c r="F272" s="616"/>
      <c r="G272" s="615"/>
      <c r="H272" s="614"/>
      <c r="I272" s="613"/>
      <c r="J272" s="618"/>
      <c r="K272" s="618"/>
      <c r="L272" s="618"/>
      <c r="M272" s="618"/>
      <c r="N272" s="618"/>
      <c r="O272" s="618"/>
      <c r="P272" s="618"/>
      <c r="Q272" s="618"/>
      <c r="R272" s="617"/>
      <c r="S272" s="193"/>
      <c r="AD272" s="601"/>
    </row>
    <row r="273" spans="1:30" s="188" customFormat="1" x14ac:dyDescent="0.25">
      <c r="A273" s="611"/>
      <c r="B273" s="611"/>
      <c r="C273" s="611"/>
      <c r="D273" s="611"/>
      <c r="E273" s="616"/>
      <c r="F273" s="616"/>
      <c r="G273" s="615"/>
      <c r="H273" s="614"/>
      <c r="I273" s="613"/>
      <c r="J273" s="618"/>
      <c r="K273" s="618"/>
      <c r="L273" s="618"/>
      <c r="M273" s="618"/>
      <c r="N273" s="618"/>
      <c r="O273" s="618"/>
      <c r="P273" s="618"/>
      <c r="Q273" s="618"/>
      <c r="R273" s="617"/>
      <c r="S273" s="193"/>
      <c r="AD273" s="601"/>
    </row>
    <row r="274" spans="1:30" s="188" customFormat="1" x14ac:dyDescent="0.25">
      <c r="A274" s="611"/>
      <c r="B274" s="611"/>
      <c r="C274" s="611"/>
      <c r="D274" s="611"/>
      <c r="E274" s="616"/>
      <c r="F274" s="616"/>
      <c r="G274" s="615"/>
      <c r="H274" s="614"/>
      <c r="I274" s="613"/>
      <c r="J274" s="618"/>
      <c r="K274" s="618"/>
      <c r="L274" s="618"/>
      <c r="M274" s="618"/>
      <c r="N274" s="618"/>
      <c r="O274" s="618"/>
      <c r="P274" s="618"/>
      <c r="Q274" s="618"/>
      <c r="R274" s="617"/>
      <c r="S274" s="193"/>
      <c r="AD274" s="601"/>
    </row>
    <row r="275" spans="1:30" s="188" customFormat="1" x14ac:dyDescent="0.25">
      <c r="A275" s="611"/>
      <c r="B275" s="611"/>
      <c r="C275" s="611"/>
      <c r="D275" s="611"/>
      <c r="E275" s="616"/>
      <c r="F275" s="616"/>
      <c r="G275" s="615"/>
      <c r="H275" s="614"/>
      <c r="I275" s="613"/>
      <c r="J275" s="618"/>
      <c r="K275" s="618"/>
      <c r="L275" s="618"/>
      <c r="M275" s="618"/>
      <c r="N275" s="618"/>
      <c r="O275" s="618"/>
      <c r="P275" s="618"/>
      <c r="Q275" s="618"/>
      <c r="R275" s="617"/>
      <c r="S275" s="193"/>
      <c r="AD275" s="601"/>
    </row>
    <row r="276" spans="1:30" s="188" customFormat="1" x14ac:dyDescent="0.25">
      <c r="A276" s="611"/>
      <c r="B276" s="611"/>
      <c r="C276" s="611"/>
      <c r="D276" s="611"/>
      <c r="E276" s="616"/>
      <c r="F276" s="616"/>
      <c r="G276" s="615"/>
      <c r="H276" s="614"/>
      <c r="I276" s="613"/>
      <c r="J276" s="618"/>
      <c r="K276" s="618"/>
      <c r="L276" s="618"/>
      <c r="M276" s="618"/>
      <c r="N276" s="618"/>
      <c r="O276" s="618"/>
      <c r="P276" s="618"/>
      <c r="Q276" s="618"/>
      <c r="R276" s="617"/>
      <c r="S276" s="193"/>
      <c r="AD276" s="601"/>
    </row>
    <row r="277" spans="1:30" s="188" customFormat="1" x14ac:dyDescent="0.25">
      <c r="A277" s="611"/>
      <c r="B277" s="611"/>
      <c r="C277" s="611"/>
      <c r="D277" s="611"/>
      <c r="E277" s="616"/>
      <c r="F277" s="616"/>
      <c r="G277" s="615"/>
      <c r="H277" s="614"/>
      <c r="I277" s="613"/>
      <c r="J277" s="618"/>
      <c r="K277" s="618"/>
      <c r="L277" s="618"/>
      <c r="M277" s="618"/>
      <c r="N277" s="618"/>
      <c r="O277" s="618"/>
      <c r="P277" s="618"/>
      <c r="Q277" s="618"/>
      <c r="R277" s="617"/>
      <c r="S277" s="193"/>
      <c r="AD277" s="601"/>
    </row>
    <row r="278" spans="1:30" s="188" customFormat="1" x14ac:dyDescent="0.25">
      <c r="A278" s="611"/>
      <c r="B278" s="611"/>
      <c r="C278" s="611"/>
      <c r="D278" s="611"/>
      <c r="E278" s="616"/>
      <c r="F278" s="616"/>
      <c r="G278" s="615"/>
      <c r="H278" s="614"/>
      <c r="I278" s="613"/>
      <c r="J278" s="618"/>
      <c r="K278" s="618"/>
      <c r="L278" s="618"/>
      <c r="M278" s="618"/>
      <c r="N278" s="618"/>
      <c r="O278" s="618"/>
      <c r="P278" s="618"/>
      <c r="Q278" s="618"/>
      <c r="R278" s="617"/>
      <c r="S278" s="193"/>
      <c r="AD278" s="601"/>
    </row>
    <row r="279" spans="1:30" s="188" customFormat="1" x14ac:dyDescent="0.25">
      <c r="A279" s="611"/>
      <c r="B279" s="611"/>
      <c r="C279" s="611"/>
      <c r="D279" s="611"/>
      <c r="E279" s="616"/>
      <c r="F279" s="616"/>
      <c r="G279" s="615"/>
      <c r="H279" s="614"/>
      <c r="I279" s="613"/>
      <c r="J279" s="618"/>
      <c r="K279" s="618"/>
      <c r="L279" s="618"/>
      <c r="M279" s="618"/>
      <c r="N279" s="618"/>
      <c r="O279" s="618"/>
      <c r="P279" s="618"/>
      <c r="Q279" s="618"/>
      <c r="R279" s="617"/>
      <c r="S279" s="193"/>
      <c r="AD279" s="601"/>
    </row>
    <row r="280" spans="1:30" s="188" customFormat="1" x14ac:dyDescent="0.25">
      <c r="A280" s="611"/>
      <c r="B280" s="611"/>
      <c r="C280" s="611"/>
      <c r="D280" s="611"/>
      <c r="E280" s="616"/>
      <c r="F280" s="616"/>
      <c r="G280" s="615"/>
      <c r="H280" s="614"/>
      <c r="I280" s="613"/>
      <c r="J280" s="618"/>
      <c r="K280" s="618"/>
      <c r="L280" s="618"/>
      <c r="M280" s="618"/>
      <c r="N280" s="618"/>
      <c r="O280" s="618"/>
      <c r="P280" s="618"/>
      <c r="Q280" s="618"/>
      <c r="R280" s="617"/>
      <c r="S280" s="193"/>
      <c r="AD280" s="601"/>
    </row>
    <row r="281" spans="1:30" s="188" customFormat="1" x14ac:dyDescent="0.25">
      <c r="A281" s="611"/>
      <c r="B281" s="611"/>
      <c r="C281" s="611"/>
      <c r="D281" s="611"/>
      <c r="E281" s="616"/>
      <c r="F281" s="616"/>
      <c r="G281" s="615"/>
      <c r="H281" s="614"/>
      <c r="I281" s="613"/>
      <c r="J281" s="618"/>
      <c r="K281" s="618"/>
      <c r="L281" s="618"/>
      <c r="M281" s="618"/>
      <c r="N281" s="618"/>
      <c r="O281" s="618"/>
      <c r="P281" s="618"/>
      <c r="Q281" s="618"/>
      <c r="R281" s="617"/>
      <c r="S281" s="193"/>
      <c r="AD281" s="601"/>
    </row>
    <row r="282" spans="1:30" s="188" customFormat="1" x14ac:dyDescent="0.25">
      <c r="A282" s="611"/>
      <c r="B282" s="611"/>
      <c r="C282" s="611"/>
      <c r="D282" s="611"/>
      <c r="E282" s="616"/>
      <c r="F282" s="616"/>
      <c r="G282" s="615"/>
      <c r="H282" s="614"/>
      <c r="I282" s="613"/>
      <c r="J282" s="618"/>
      <c r="K282" s="618"/>
      <c r="L282" s="618"/>
      <c r="M282" s="618"/>
      <c r="N282" s="618"/>
      <c r="O282" s="618"/>
      <c r="P282" s="618"/>
      <c r="Q282" s="618"/>
      <c r="R282" s="617"/>
      <c r="S282" s="193"/>
      <c r="AD282" s="601"/>
    </row>
    <row r="283" spans="1:30" s="188" customFormat="1" x14ac:dyDescent="0.25">
      <c r="A283" s="611"/>
      <c r="B283" s="611"/>
      <c r="C283" s="611"/>
      <c r="D283" s="611"/>
      <c r="E283" s="616"/>
      <c r="F283" s="616"/>
      <c r="G283" s="615"/>
      <c r="H283" s="614"/>
      <c r="I283" s="613"/>
      <c r="J283" s="618"/>
      <c r="K283" s="618"/>
      <c r="L283" s="618"/>
      <c r="M283" s="618"/>
      <c r="N283" s="618"/>
      <c r="O283" s="618"/>
      <c r="P283" s="618"/>
      <c r="Q283" s="618"/>
      <c r="R283" s="617"/>
      <c r="S283" s="193"/>
      <c r="AD283" s="601"/>
    </row>
    <row r="284" spans="1:30" s="188" customFormat="1" x14ac:dyDescent="0.25">
      <c r="A284" s="611"/>
      <c r="B284" s="611"/>
      <c r="C284" s="611"/>
      <c r="D284" s="611"/>
      <c r="E284" s="616"/>
      <c r="F284" s="616"/>
      <c r="G284" s="615"/>
      <c r="H284" s="614"/>
      <c r="I284" s="613"/>
      <c r="J284" s="618"/>
      <c r="K284" s="618"/>
      <c r="L284" s="618"/>
      <c r="M284" s="618"/>
      <c r="N284" s="618"/>
      <c r="O284" s="618"/>
      <c r="P284" s="618"/>
      <c r="Q284" s="618"/>
      <c r="R284" s="617"/>
      <c r="S284" s="193"/>
      <c r="AD284" s="601"/>
    </row>
    <row r="285" spans="1:30" s="188" customFormat="1" x14ac:dyDescent="0.25">
      <c r="A285" s="611"/>
      <c r="B285" s="611"/>
      <c r="C285" s="611"/>
      <c r="D285" s="611"/>
      <c r="E285" s="616"/>
      <c r="F285" s="616"/>
      <c r="G285" s="615"/>
      <c r="H285" s="614"/>
      <c r="I285" s="613"/>
      <c r="J285" s="618"/>
      <c r="K285" s="618"/>
      <c r="L285" s="618"/>
      <c r="M285" s="618"/>
      <c r="N285" s="618"/>
      <c r="O285" s="618"/>
      <c r="P285" s="618"/>
      <c r="Q285" s="618"/>
      <c r="R285" s="617"/>
      <c r="S285" s="193"/>
      <c r="AD285" s="601"/>
    </row>
    <row r="286" spans="1:30" s="188" customFormat="1" x14ac:dyDescent="0.25">
      <c r="A286" s="611"/>
      <c r="B286" s="611"/>
      <c r="C286" s="611"/>
      <c r="D286" s="611"/>
      <c r="E286" s="616"/>
      <c r="F286" s="616"/>
      <c r="G286" s="615"/>
      <c r="H286" s="614"/>
      <c r="I286" s="613"/>
      <c r="J286" s="618"/>
      <c r="K286" s="618"/>
      <c r="L286" s="618"/>
      <c r="M286" s="618"/>
      <c r="N286" s="618"/>
      <c r="O286" s="618"/>
      <c r="P286" s="618"/>
      <c r="Q286" s="618"/>
      <c r="R286" s="617"/>
      <c r="S286" s="193"/>
      <c r="AD286" s="601"/>
    </row>
    <row r="287" spans="1:30" s="188" customFormat="1" x14ac:dyDescent="0.25">
      <c r="A287" s="611"/>
      <c r="B287" s="611"/>
      <c r="C287" s="611"/>
      <c r="D287" s="611"/>
      <c r="E287" s="616"/>
      <c r="F287" s="616"/>
      <c r="G287" s="615"/>
      <c r="H287" s="614"/>
      <c r="I287" s="613"/>
      <c r="J287" s="618"/>
      <c r="K287" s="618"/>
      <c r="L287" s="618"/>
      <c r="M287" s="618"/>
      <c r="N287" s="618"/>
      <c r="O287" s="618"/>
      <c r="P287" s="618"/>
      <c r="Q287" s="618"/>
      <c r="R287" s="617"/>
      <c r="S287" s="193"/>
      <c r="AD287" s="601"/>
    </row>
    <row r="288" spans="1:30" s="188" customFormat="1" x14ac:dyDescent="0.25">
      <c r="A288" s="611"/>
      <c r="B288" s="611"/>
      <c r="C288" s="611"/>
      <c r="D288" s="611"/>
      <c r="E288" s="616"/>
      <c r="F288" s="616"/>
      <c r="G288" s="615"/>
      <c r="H288" s="614"/>
      <c r="I288" s="613"/>
      <c r="J288" s="618"/>
      <c r="K288" s="618"/>
      <c r="L288" s="618"/>
      <c r="M288" s="618"/>
      <c r="N288" s="618"/>
      <c r="O288" s="618"/>
      <c r="P288" s="618"/>
      <c r="Q288" s="618"/>
      <c r="R288" s="617"/>
      <c r="S288" s="193"/>
      <c r="AD288" s="601"/>
    </row>
    <row r="289" spans="1:30" s="188" customFormat="1" x14ac:dyDescent="0.25">
      <c r="A289" s="611"/>
      <c r="B289" s="611"/>
      <c r="C289" s="611"/>
      <c r="D289" s="611"/>
      <c r="E289" s="616"/>
      <c r="F289" s="616"/>
      <c r="G289" s="615"/>
      <c r="H289" s="614"/>
      <c r="I289" s="613"/>
      <c r="J289" s="618"/>
      <c r="K289" s="618"/>
      <c r="L289" s="618"/>
      <c r="M289" s="618"/>
      <c r="N289" s="618"/>
      <c r="O289" s="618"/>
      <c r="P289" s="618"/>
      <c r="Q289" s="618"/>
      <c r="R289" s="617"/>
      <c r="S289" s="193"/>
      <c r="AD289" s="601"/>
    </row>
    <row r="290" spans="1:30" s="188" customFormat="1" x14ac:dyDescent="0.25">
      <c r="A290" s="611"/>
      <c r="B290" s="611"/>
      <c r="C290" s="611"/>
      <c r="D290" s="611"/>
      <c r="E290" s="616"/>
      <c r="F290" s="616"/>
      <c r="G290" s="615"/>
      <c r="H290" s="614"/>
      <c r="I290" s="613"/>
      <c r="J290" s="618"/>
      <c r="K290" s="618"/>
      <c r="L290" s="618"/>
      <c r="M290" s="618"/>
      <c r="N290" s="618"/>
      <c r="O290" s="618"/>
      <c r="P290" s="618"/>
      <c r="Q290" s="618"/>
      <c r="R290" s="617"/>
      <c r="S290" s="193"/>
      <c r="AD290" s="601"/>
    </row>
    <row r="291" spans="1:30" s="188" customFormat="1" x14ac:dyDescent="0.25">
      <c r="A291" s="611"/>
      <c r="B291" s="611"/>
      <c r="C291" s="611"/>
      <c r="D291" s="611"/>
      <c r="E291" s="616"/>
      <c r="F291" s="616"/>
      <c r="G291" s="615"/>
      <c r="H291" s="614"/>
      <c r="I291" s="613"/>
      <c r="J291" s="618"/>
      <c r="K291" s="618"/>
      <c r="L291" s="618"/>
      <c r="M291" s="618"/>
      <c r="N291" s="618"/>
      <c r="O291" s="618"/>
      <c r="P291" s="618"/>
      <c r="Q291" s="618"/>
      <c r="R291" s="617"/>
      <c r="S291" s="193"/>
      <c r="AD291" s="601"/>
    </row>
    <row r="292" spans="1:30" s="188" customFormat="1" x14ac:dyDescent="0.25">
      <c r="A292" s="611"/>
      <c r="B292" s="611"/>
      <c r="C292" s="611"/>
      <c r="D292" s="611"/>
      <c r="E292" s="616"/>
      <c r="F292" s="616"/>
      <c r="G292" s="615"/>
      <c r="H292" s="614"/>
      <c r="I292" s="613"/>
      <c r="J292" s="618"/>
      <c r="K292" s="618"/>
      <c r="L292" s="618"/>
      <c r="M292" s="618"/>
      <c r="N292" s="618"/>
      <c r="O292" s="618"/>
      <c r="P292" s="618"/>
      <c r="Q292" s="618"/>
      <c r="R292" s="617"/>
      <c r="S292" s="193"/>
      <c r="AD292" s="601"/>
    </row>
    <row r="293" spans="1:30" s="188" customFormat="1" x14ac:dyDescent="0.25">
      <c r="A293" s="611"/>
      <c r="B293" s="611"/>
      <c r="C293" s="611"/>
      <c r="D293" s="611"/>
      <c r="E293" s="616"/>
      <c r="F293" s="616"/>
      <c r="G293" s="615"/>
      <c r="H293" s="614"/>
      <c r="I293" s="613"/>
      <c r="J293" s="618"/>
      <c r="K293" s="618"/>
      <c r="L293" s="618"/>
      <c r="M293" s="618"/>
      <c r="N293" s="618"/>
      <c r="O293" s="618"/>
      <c r="P293" s="618"/>
      <c r="Q293" s="618"/>
      <c r="R293" s="617"/>
      <c r="S293" s="193"/>
      <c r="AD293" s="601"/>
    </row>
    <row r="294" spans="1:30" s="188" customFormat="1" x14ac:dyDescent="0.25">
      <c r="A294" s="611"/>
      <c r="B294" s="611"/>
      <c r="C294" s="611"/>
      <c r="D294" s="611"/>
      <c r="E294" s="616"/>
      <c r="F294" s="616"/>
      <c r="G294" s="615"/>
      <c r="H294" s="614"/>
      <c r="I294" s="613"/>
      <c r="J294" s="618"/>
      <c r="K294" s="618"/>
      <c r="L294" s="618"/>
      <c r="M294" s="618"/>
      <c r="N294" s="618"/>
      <c r="O294" s="618"/>
      <c r="P294" s="618"/>
      <c r="Q294" s="618"/>
      <c r="R294" s="617"/>
      <c r="S294" s="193"/>
      <c r="AD294" s="601"/>
    </row>
    <row r="295" spans="1:30" s="188" customFormat="1" x14ac:dyDescent="0.25">
      <c r="A295" s="611"/>
      <c r="B295" s="611"/>
      <c r="C295" s="611"/>
      <c r="D295" s="611"/>
      <c r="E295" s="616"/>
      <c r="F295" s="616"/>
      <c r="G295" s="615"/>
      <c r="H295" s="614"/>
      <c r="I295" s="613"/>
      <c r="J295" s="618"/>
      <c r="K295" s="618"/>
      <c r="L295" s="618"/>
      <c r="M295" s="618"/>
      <c r="N295" s="618"/>
      <c r="O295" s="618"/>
      <c r="P295" s="618"/>
      <c r="Q295" s="618"/>
      <c r="R295" s="617"/>
      <c r="S295" s="193"/>
      <c r="AD295" s="601"/>
    </row>
    <row r="296" spans="1:30" s="188" customFormat="1" x14ac:dyDescent="0.25">
      <c r="A296" s="611"/>
      <c r="B296" s="611"/>
      <c r="C296" s="611"/>
      <c r="D296" s="611"/>
      <c r="E296" s="616"/>
      <c r="F296" s="616"/>
      <c r="G296" s="615"/>
      <c r="H296" s="614"/>
      <c r="I296" s="613"/>
      <c r="J296" s="618"/>
      <c r="K296" s="618"/>
      <c r="L296" s="618"/>
      <c r="M296" s="618"/>
      <c r="N296" s="618"/>
      <c r="O296" s="618"/>
      <c r="P296" s="618"/>
      <c r="Q296" s="618"/>
      <c r="R296" s="617"/>
      <c r="S296" s="193"/>
      <c r="AD296" s="601"/>
    </row>
    <row r="297" spans="1:30" s="188" customFormat="1" x14ac:dyDescent="0.25">
      <c r="A297" s="611"/>
      <c r="B297" s="611"/>
      <c r="C297" s="611"/>
      <c r="D297" s="611"/>
      <c r="E297" s="616"/>
      <c r="F297" s="616"/>
      <c r="G297" s="615"/>
      <c r="H297" s="614"/>
      <c r="I297" s="613"/>
      <c r="J297" s="618"/>
      <c r="K297" s="618"/>
      <c r="L297" s="618"/>
      <c r="M297" s="618"/>
      <c r="N297" s="618"/>
      <c r="O297" s="618"/>
      <c r="P297" s="618"/>
      <c r="Q297" s="618"/>
      <c r="R297" s="617"/>
      <c r="S297" s="193"/>
      <c r="AD297" s="601"/>
    </row>
    <row r="298" spans="1:30" s="188" customFormat="1" x14ac:dyDescent="0.25">
      <c r="A298" s="611"/>
      <c r="B298" s="611"/>
      <c r="C298" s="611"/>
      <c r="D298" s="611"/>
      <c r="E298" s="616"/>
      <c r="F298" s="616"/>
      <c r="G298" s="615"/>
      <c r="H298" s="614"/>
      <c r="I298" s="613"/>
      <c r="J298" s="618"/>
      <c r="K298" s="618"/>
      <c r="L298" s="618"/>
      <c r="M298" s="618"/>
      <c r="N298" s="618"/>
      <c r="O298" s="618"/>
      <c r="P298" s="618"/>
      <c r="Q298" s="618"/>
      <c r="R298" s="617"/>
      <c r="S298" s="193"/>
      <c r="AD298" s="601"/>
    </row>
    <row r="299" spans="1:30" s="188" customFormat="1" x14ac:dyDescent="0.25">
      <c r="A299" s="611"/>
      <c r="B299" s="611"/>
      <c r="C299" s="611"/>
      <c r="D299" s="611"/>
      <c r="E299" s="616"/>
      <c r="F299" s="616"/>
      <c r="G299" s="615"/>
      <c r="H299" s="614"/>
      <c r="I299" s="613"/>
      <c r="J299" s="618"/>
      <c r="K299" s="618"/>
      <c r="L299" s="618"/>
      <c r="M299" s="618"/>
      <c r="N299" s="618"/>
      <c r="O299" s="618"/>
      <c r="P299" s="618"/>
      <c r="Q299" s="618"/>
      <c r="R299" s="617"/>
      <c r="S299" s="193"/>
      <c r="AD299" s="601"/>
    </row>
    <row r="300" spans="1:30" s="188" customFormat="1" x14ac:dyDescent="0.25">
      <c r="A300" s="611"/>
      <c r="B300" s="611"/>
      <c r="C300" s="611"/>
      <c r="D300" s="611"/>
      <c r="E300" s="616"/>
      <c r="F300" s="616"/>
      <c r="G300" s="615"/>
      <c r="H300" s="614"/>
      <c r="I300" s="613"/>
      <c r="J300" s="618"/>
      <c r="K300" s="618"/>
      <c r="L300" s="618"/>
      <c r="M300" s="618"/>
      <c r="N300" s="618"/>
      <c r="O300" s="618"/>
      <c r="P300" s="618"/>
      <c r="Q300" s="618"/>
      <c r="R300" s="617"/>
      <c r="S300" s="193"/>
      <c r="AD300" s="601"/>
    </row>
    <row r="301" spans="1:30" s="188" customFormat="1" x14ac:dyDescent="0.25">
      <c r="A301" s="611"/>
      <c r="B301" s="611"/>
      <c r="C301" s="611"/>
      <c r="D301" s="611"/>
      <c r="E301" s="616"/>
      <c r="F301" s="616"/>
      <c r="G301" s="615"/>
      <c r="H301" s="614"/>
      <c r="I301" s="613"/>
      <c r="J301" s="618"/>
      <c r="K301" s="618"/>
      <c r="L301" s="618"/>
      <c r="M301" s="618"/>
      <c r="N301" s="618"/>
      <c r="O301" s="618"/>
      <c r="P301" s="618"/>
      <c r="Q301" s="618"/>
      <c r="R301" s="617"/>
      <c r="S301" s="193"/>
      <c r="AD301" s="601"/>
    </row>
    <row r="302" spans="1:30" s="188" customFormat="1" x14ac:dyDescent="0.25">
      <c r="A302" s="611"/>
      <c r="B302" s="611"/>
      <c r="C302" s="611"/>
      <c r="D302" s="611"/>
      <c r="E302" s="616"/>
      <c r="F302" s="616"/>
      <c r="G302" s="615"/>
      <c r="H302" s="614"/>
      <c r="I302" s="613"/>
      <c r="J302" s="618"/>
      <c r="K302" s="618"/>
      <c r="L302" s="618"/>
      <c r="M302" s="618"/>
      <c r="N302" s="618"/>
      <c r="O302" s="618"/>
      <c r="P302" s="618"/>
      <c r="Q302" s="618"/>
      <c r="R302" s="617"/>
      <c r="S302" s="193"/>
      <c r="AD302" s="601"/>
    </row>
    <row r="303" spans="1:30" s="188" customFormat="1" x14ac:dyDescent="0.25">
      <c r="A303" s="611"/>
      <c r="B303" s="611"/>
      <c r="C303" s="611"/>
      <c r="D303" s="611"/>
      <c r="E303" s="616"/>
      <c r="F303" s="616"/>
      <c r="G303" s="615"/>
      <c r="H303" s="614"/>
      <c r="I303" s="613"/>
      <c r="J303" s="618"/>
      <c r="K303" s="618"/>
      <c r="L303" s="618"/>
      <c r="M303" s="618"/>
      <c r="N303" s="618"/>
      <c r="O303" s="618"/>
      <c r="P303" s="618"/>
      <c r="Q303" s="618"/>
      <c r="R303" s="617"/>
      <c r="S303" s="193"/>
      <c r="AD303" s="601"/>
    </row>
    <row r="304" spans="1:30" s="188" customFormat="1" x14ac:dyDescent="0.25">
      <c r="A304" s="611"/>
      <c r="B304" s="611"/>
      <c r="C304" s="611"/>
      <c r="D304" s="611"/>
      <c r="E304" s="616"/>
      <c r="F304" s="616"/>
      <c r="G304" s="615"/>
      <c r="H304" s="614"/>
      <c r="I304" s="613"/>
      <c r="J304" s="618"/>
      <c r="K304" s="618"/>
      <c r="L304" s="618"/>
      <c r="M304" s="618"/>
      <c r="N304" s="618"/>
      <c r="O304" s="618"/>
      <c r="P304" s="618"/>
      <c r="Q304" s="618"/>
      <c r="R304" s="617"/>
      <c r="S304" s="193"/>
      <c r="AD304" s="601"/>
    </row>
    <row r="305" spans="1:30" s="188" customFormat="1" x14ac:dyDescent="0.25">
      <c r="A305" s="611"/>
      <c r="B305" s="611"/>
      <c r="C305" s="611"/>
      <c r="D305" s="611"/>
      <c r="E305" s="616"/>
      <c r="F305" s="616"/>
      <c r="G305" s="615"/>
      <c r="H305" s="614"/>
      <c r="I305" s="613"/>
      <c r="J305" s="618"/>
      <c r="K305" s="618"/>
      <c r="L305" s="618"/>
      <c r="M305" s="618"/>
      <c r="N305" s="618"/>
      <c r="O305" s="618"/>
      <c r="P305" s="618"/>
      <c r="Q305" s="618"/>
      <c r="R305" s="617"/>
      <c r="S305" s="193"/>
      <c r="AD305" s="601"/>
    </row>
    <row r="306" spans="1:30" s="188" customFormat="1" x14ac:dyDescent="0.25">
      <c r="A306" s="611"/>
      <c r="B306" s="611"/>
      <c r="C306" s="611"/>
      <c r="D306" s="611"/>
      <c r="E306" s="616"/>
      <c r="F306" s="616"/>
      <c r="G306" s="615"/>
      <c r="H306" s="614"/>
      <c r="I306" s="613"/>
      <c r="J306" s="618"/>
      <c r="K306" s="618"/>
      <c r="L306" s="618"/>
      <c r="M306" s="618"/>
      <c r="N306" s="618"/>
      <c r="O306" s="618"/>
      <c r="P306" s="618"/>
      <c r="Q306" s="618"/>
      <c r="R306" s="617"/>
      <c r="S306" s="193"/>
      <c r="AD306" s="601"/>
    </row>
    <row r="307" spans="1:30" s="188" customFormat="1" x14ac:dyDescent="0.25">
      <c r="A307" s="611"/>
      <c r="B307" s="611"/>
      <c r="C307" s="611"/>
      <c r="D307" s="611"/>
      <c r="E307" s="616"/>
      <c r="F307" s="616"/>
      <c r="G307" s="615"/>
      <c r="H307" s="614"/>
      <c r="I307" s="613"/>
      <c r="J307" s="618"/>
      <c r="K307" s="618"/>
      <c r="L307" s="618"/>
      <c r="M307" s="618"/>
      <c r="N307" s="618"/>
      <c r="O307" s="618"/>
      <c r="P307" s="618"/>
      <c r="Q307" s="618"/>
      <c r="R307" s="617"/>
      <c r="S307" s="193"/>
      <c r="AD307" s="601"/>
    </row>
    <row r="308" spans="1:30" s="188" customFormat="1" x14ac:dyDescent="0.25">
      <c r="A308" s="611"/>
      <c r="B308" s="611"/>
      <c r="C308" s="611"/>
      <c r="D308" s="611"/>
      <c r="E308" s="616"/>
      <c r="F308" s="616"/>
      <c r="G308" s="615"/>
      <c r="H308" s="614"/>
      <c r="I308" s="613"/>
      <c r="J308" s="618"/>
      <c r="K308" s="618"/>
      <c r="L308" s="618"/>
      <c r="M308" s="618"/>
      <c r="N308" s="618"/>
      <c r="O308" s="618"/>
      <c r="P308" s="618"/>
      <c r="Q308" s="618"/>
      <c r="R308" s="617"/>
      <c r="S308" s="193"/>
      <c r="AD308" s="601"/>
    </row>
    <row r="309" spans="1:30" s="188" customFormat="1" x14ac:dyDescent="0.25">
      <c r="A309" s="611"/>
      <c r="B309" s="611"/>
      <c r="C309" s="611"/>
      <c r="D309" s="611"/>
      <c r="E309" s="616"/>
      <c r="F309" s="616"/>
      <c r="G309" s="615"/>
      <c r="H309" s="614"/>
      <c r="I309" s="613"/>
      <c r="J309" s="618"/>
      <c r="K309" s="618"/>
      <c r="L309" s="618"/>
      <c r="M309" s="618"/>
      <c r="N309" s="618"/>
      <c r="O309" s="618"/>
      <c r="P309" s="618"/>
      <c r="Q309" s="618"/>
      <c r="R309" s="617"/>
      <c r="S309" s="193"/>
      <c r="AD309" s="601"/>
    </row>
    <row r="310" spans="1:30" s="188" customFormat="1" x14ac:dyDescent="0.25">
      <c r="A310" s="611"/>
      <c r="B310" s="611"/>
      <c r="C310" s="611"/>
      <c r="D310" s="611"/>
      <c r="E310" s="616"/>
      <c r="F310" s="616"/>
      <c r="G310" s="615"/>
      <c r="H310" s="614"/>
      <c r="I310" s="613"/>
      <c r="J310" s="618"/>
      <c r="K310" s="618"/>
      <c r="L310" s="618"/>
      <c r="M310" s="618"/>
      <c r="N310" s="618"/>
      <c r="O310" s="618"/>
      <c r="P310" s="618"/>
      <c r="Q310" s="618"/>
      <c r="R310" s="617"/>
      <c r="S310" s="193"/>
      <c r="AD310" s="601"/>
    </row>
    <row r="311" spans="1:30" s="188" customFormat="1" x14ac:dyDescent="0.25">
      <c r="A311" s="611"/>
      <c r="B311" s="611"/>
      <c r="C311" s="611"/>
      <c r="D311" s="611"/>
      <c r="E311" s="616"/>
      <c r="F311" s="616"/>
      <c r="G311" s="615"/>
      <c r="H311" s="614"/>
      <c r="I311" s="613"/>
      <c r="J311" s="618"/>
      <c r="K311" s="618"/>
      <c r="L311" s="618"/>
      <c r="M311" s="618"/>
      <c r="N311" s="618"/>
      <c r="O311" s="618"/>
      <c r="P311" s="618"/>
      <c r="Q311" s="618"/>
      <c r="R311" s="617"/>
      <c r="S311" s="193"/>
      <c r="AD311" s="601"/>
    </row>
    <row r="312" spans="1:30" s="188" customFormat="1" x14ac:dyDescent="0.25">
      <c r="A312" s="611"/>
      <c r="B312" s="611"/>
      <c r="C312" s="611"/>
      <c r="D312" s="611"/>
      <c r="E312" s="616"/>
      <c r="F312" s="616"/>
      <c r="G312" s="615"/>
      <c r="H312" s="614"/>
      <c r="I312" s="613"/>
      <c r="J312" s="618"/>
      <c r="K312" s="618"/>
      <c r="L312" s="618"/>
      <c r="M312" s="618"/>
      <c r="N312" s="618"/>
      <c r="O312" s="618"/>
      <c r="P312" s="618"/>
      <c r="Q312" s="618"/>
      <c r="R312" s="617"/>
      <c r="S312" s="193"/>
      <c r="AD312" s="601"/>
    </row>
    <row r="313" spans="1:30" s="188" customFormat="1" x14ac:dyDescent="0.25">
      <c r="A313" s="611"/>
      <c r="B313" s="611"/>
      <c r="C313" s="611"/>
      <c r="D313" s="611"/>
      <c r="E313" s="616"/>
      <c r="F313" s="616"/>
      <c r="G313" s="615"/>
      <c r="H313" s="614"/>
      <c r="I313" s="613"/>
      <c r="J313" s="618"/>
      <c r="K313" s="618"/>
      <c r="L313" s="618"/>
      <c r="M313" s="618"/>
      <c r="N313" s="618"/>
      <c r="O313" s="618"/>
      <c r="P313" s="618"/>
      <c r="Q313" s="618"/>
      <c r="R313" s="617"/>
      <c r="S313" s="193"/>
      <c r="AD313" s="601"/>
    </row>
    <row r="314" spans="1:30" s="188" customFormat="1" x14ac:dyDescent="0.25">
      <c r="A314" s="611"/>
      <c r="B314" s="611"/>
      <c r="C314" s="611"/>
      <c r="D314" s="611"/>
      <c r="E314" s="616"/>
      <c r="F314" s="616"/>
      <c r="G314" s="615"/>
      <c r="H314" s="614"/>
      <c r="I314" s="613"/>
      <c r="J314" s="618"/>
      <c r="K314" s="618"/>
      <c r="L314" s="618"/>
      <c r="M314" s="618"/>
      <c r="N314" s="618"/>
      <c r="O314" s="618"/>
      <c r="P314" s="618"/>
      <c r="Q314" s="618"/>
      <c r="R314" s="617"/>
      <c r="S314" s="193"/>
      <c r="AD314" s="601"/>
    </row>
    <row r="315" spans="1:30" s="188" customFormat="1" x14ac:dyDescent="0.25">
      <c r="A315" s="611"/>
      <c r="B315" s="611"/>
      <c r="C315" s="611"/>
      <c r="D315" s="611"/>
      <c r="E315" s="616"/>
      <c r="F315" s="616"/>
      <c r="G315" s="615"/>
      <c r="H315" s="614"/>
      <c r="I315" s="613"/>
      <c r="J315" s="618"/>
      <c r="K315" s="618"/>
      <c r="L315" s="618"/>
      <c r="M315" s="618"/>
      <c r="N315" s="618"/>
      <c r="O315" s="618"/>
      <c r="P315" s="618"/>
      <c r="Q315" s="618"/>
      <c r="R315" s="617"/>
      <c r="S315" s="193"/>
      <c r="AD315" s="601"/>
    </row>
    <row r="316" spans="1:30" s="188" customFormat="1" x14ac:dyDescent="0.25">
      <c r="A316" s="611"/>
      <c r="B316" s="611"/>
      <c r="C316" s="611"/>
      <c r="D316" s="611"/>
      <c r="E316" s="616"/>
      <c r="F316" s="616"/>
      <c r="G316" s="615"/>
      <c r="H316" s="614"/>
      <c r="I316" s="613"/>
      <c r="J316" s="618"/>
      <c r="K316" s="618"/>
      <c r="L316" s="618"/>
      <c r="M316" s="618"/>
      <c r="N316" s="618"/>
      <c r="O316" s="618"/>
      <c r="P316" s="618"/>
      <c r="Q316" s="618"/>
      <c r="R316" s="617"/>
      <c r="S316" s="193"/>
      <c r="AD316" s="601"/>
    </row>
    <row r="317" spans="1:30" s="188" customFormat="1" x14ac:dyDescent="0.25">
      <c r="A317" s="611"/>
      <c r="B317" s="611"/>
      <c r="C317" s="611"/>
      <c r="D317" s="611"/>
      <c r="E317" s="616"/>
      <c r="F317" s="616"/>
      <c r="G317" s="615"/>
      <c r="H317" s="614"/>
      <c r="I317" s="613"/>
      <c r="J317" s="618"/>
      <c r="K317" s="618"/>
      <c r="L317" s="618"/>
      <c r="M317" s="618"/>
      <c r="N317" s="618"/>
      <c r="O317" s="618"/>
      <c r="P317" s="618"/>
      <c r="Q317" s="618"/>
      <c r="R317" s="617"/>
      <c r="S317" s="193"/>
      <c r="AD317" s="601"/>
    </row>
    <row r="318" spans="1:30" s="188" customFormat="1" x14ac:dyDescent="0.25">
      <c r="A318" s="611"/>
      <c r="B318" s="611"/>
      <c r="C318" s="611"/>
      <c r="D318" s="611"/>
      <c r="E318" s="616"/>
      <c r="F318" s="616"/>
      <c r="G318" s="615"/>
      <c r="H318" s="614"/>
      <c r="I318" s="613"/>
      <c r="J318" s="618"/>
      <c r="K318" s="618"/>
      <c r="L318" s="618"/>
      <c r="M318" s="618"/>
      <c r="N318" s="618"/>
      <c r="O318" s="618"/>
      <c r="P318" s="618"/>
      <c r="Q318" s="618"/>
      <c r="R318" s="617"/>
      <c r="S318" s="193"/>
      <c r="AD318" s="601"/>
    </row>
    <row r="319" spans="1:30" s="188" customFormat="1" x14ac:dyDescent="0.25">
      <c r="A319" s="611"/>
      <c r="B319" s="611"/>
      <c r="C319" s="611"/>
      <c r="D319" s="611"/>
      <c r="E319" s="616"/>
      <c r="F319" s="616"/>
      <c r="G319" s="615"/>
      <c r="H319" s="614"/>
      <c r="I319" s="613"/>
      <c r="J319" s="618"/>
      <c r="K319" s="618"/>
      <c r="L319" s="618"/>
      <c r="M319" s="618"/>
      <c r="N319" s="618"/>
      <c r="O319" s="618"/>
      <c r="P319" s="618"/>
      <c r="Q319" s="618"/>
      <c r="R319" s="617"/>
      <c r="S319" s="193"/>
      <c r="AD319" s="601"/>
    </row>
    <row r="320" spans="1:30" s="188" customFormat="1" x14ac:dyDescent="0.25">
      <c r="A320" s="611"/>
      <c r="B320" s="611"/>
      <c r="C320" s="611"/>
      <c r="D320" s="611"/>
      <c r="E320" s="616"/>
      <c r="F320" s="616"/>
      <c r="G320" s="615"/>
      <c r="H320" s="614"/>
      <c r="I320" s="613"/>
      <c r="J320" s="618"/>
      <c r="K320" s="618"/>
      <c r="L320" s="618"/>
      <c r="M320" s="618"/>
      <c r="N320" s="618"/>
      <c r="O320" s="618"/>
      <c r="P320" s="618"/>
      <c r="Q320" s="618"/>
      <c r="R320" s="617"/>
      <c r="S320" s="193"/>
      <c r="AD320" s="601"/>
    </row>
    <row r="321" spans="1:30" s="188" customFormat="1" x14ac:dyDescent="0.25">
      <c r="A321" s="611"/>
      <c r="B321" s="611"/>
      <c r="C321" s="611"/>
      <c r="D321" s="611"/>
      <c r="E321" s="616"/>
      <c r="F321" s="616"/>
      <c r="G321" s="615"/>
      <c r="H321" s="614"/>
      <c r="I321" s="613"/>
      <c r="J321" s="618"/>
      <c r="K321" s="618"/>
      <c r="L321" s="618"/>
      <c r="M321" s="618"/>
      <c r="N321" s="618"/>
      <c r="O321" s="618"/>
      <c r="P321" s="618"/>
      <c r="Q321" s="618"/>
      <c r="R321" s="617"/>
      <c r="S321" s="193"/>
      <c r="AD321" s="601"/>
    </row>
    <row r="322" spans="1:30" s="188" customFormat="1" x14ac:dyDescent="0.25">
      <c r="A322" s="611"/>
      <c r="B322" s="611"/>
      <c r="C322" s="611"/>
      <c r="D322" s="611"/>
      <c r="E322" s="616"/>
      <c r="F322" s="616"/>
      <c r="G322" s="615"/>
      <c r="H322" s="614"/>
      <c r="I322" s="613"/>
      <c r="J322" s="618"/>
      <c r="K322" s="618"/>
      <c r="L322" s="618"/>
      <c r="M322" s="618"/>
      <c r="N322" s="618"/>
      <c r="O322" s="618"/>
      <c r="P322" s="618"/>
      <c r="Q322" s="618"/>
      <c r="R322" s="617"/>
      <c r="S322" s="193"/>
      <c r="AD322" s="601"/>
    </row>
    <row r="323" spans="1:30" s="188" customFormat="1" x14ac:dyDescent="0.25">
      <c r="A323" s="611"/>
      <c r="B323" s="611"/>
      <c r="C323" s="611"/>
      <c r="D323" s="611"/>
      <c r="E323" s="616"/>
      <c r="F323" s="616"/>
      <c r="G323" s="615"/>
      <c r="H323" s="614"/>
      <c r="I323" s="613"/>
      <c r="J323" s="618"/>
      <c r="K323" s="618"/>
      <c r="L323" s="618"/>
      <c r="M323" s="618"/>
      <c r="N323" s="618"/>
      <c r="O323" s="618"/>
      <c r="P323" s="618"/>
      <c r="Q323" s="618"/>
      <c r="R323" s="617"/>
      <c r="S323" s="193"/>
      <c r="AD323" s="601"/>
    </row>
    <row r="324" spans="1:30" s="188" customFormat="1" x14ac:dyDescent="0.25">
      <c r="A324" s="611"/>
      <c r="B324" s="611"/>
      <c r="C324" s="611"/>
      <c r="D324" s="611"/>
      <c r="E324" s="616"/>
      <c r="F324" s="616"/>
      <c r="G324" s="615"/>
      <c r="H324" s="614"/>
      <c r="I324" s="613"/>
      <c r="J324" s="618"/>
      <c r="K324" s="618"/>
      <c r="L324" s="618"/>
      <c r="M324" s="618"/>
      <c r="N324" s="618"/>
      <c r="O324" s="618"/>
      <c r="P324" s="618"/>
      <c r="Q324" s="618"/>
      <c r="R324" s="617"/>
      <c r="S324" s="193"/>
      <c r="AD324" s="601"/>
    </row>
    <row r="325" spans="1:30" s="188" customFormat="1" x14ac:dyDescent="0.25">
      <c r="A325" s="611"/>
      <c r="B325" s="611"/>
      <c r="C325" s="611"/>
      <c r="D325" s="611"/>
      <c r="E325" s="616"/>
      <c r="F325" s="616"/>
      <c r="G325" s="615"/>
      <c r="H325" s="614"/>
      <c r="I325" s="613"/>
      <c r="J325" s="618"/>
      <c r="K325" s="618"/>
      <c r="L325" s="618"/>
      <c r="M325" s="618"/>
      <c r="N325" s="618"/>
      <c r="O325" s="618"/>
      <c r="P325" s="618"/>
      <c r="Q325" s="618"/>
      <c r="R325" s="617"/>
      <c r="S325" s="193"/>
      <c r="AD325" s="601"/>
    </row>
    <row r="326" spans="1:30" s="188" customFormat="1" x14ac:dyDescent="0.25">
      <c r="A326" s="611"/>
      <c r="B326" s="611"/>
      <c r="C326" s="611"/>
      <c r="D326" s="611"/>
      <c r="E326" s="616"/>
      <c r="F326" s="616"/>
      <c r="G326" s="615"/>
      <c r="H326" s="614"/>
      <c r="I326" s="613"/>
      <c r="J326" s="618"/>
      <c r="K326" s="618"/>
      <c r="L326" s="618"/>
      <c r="M326" s="618"/>
      <c r="N326" s="618"/>
      <c r="O326" s="618"/>
      <c r="P326" s="618"/>
      <c r="Q326" s="618"/>
      <c r="R326" s="617"/>
      <c r="S326" s="193"/>
      <c r="AD326" s="601"/>
    </row>
    <row r="327" spans="1:30" s="188" customFormat="1" x14ac:dyDescent="0.25">
      <c r="A327" s="611"/>
      <c r="B327" s="611"/>
      <c r="C327" s="611"/>
      <c r="D327" s="611"/>
      <c r="E327" s="616"/>
      <c r="F327" s="616"/>
      <c r="G327" s="615"/>
      <c r="H327" s="614"/>
      <c r="I327" s="613"/>
      <c r="J327" s="618"/>
      <c r="K327" s="618"/>
      <c r="L327" s="618"/>
      <c r="M327" s="618"/>
      <c r="N327" s="618"/>
      <c r="O327" s="618"/>
      <c r="P327" s="618"/>
      <c r="Q327" s="618"/>
      <c r="R327" s="617"/>
      <c r="S327" s="193"/>
      <c r="AD327" s="601"/>
    </row>
    <row r="328" spans="1:30" s="188" customFormat="1" x14ac:dyDescent="0.25">
      <c r="A328" s="611"/>
      <c r="B328" s="611"/>
      <c r="C328" s="611"/>
      <c r="D328" s="611"/>
      <c r="E328" s="616"/>
      <c r="F328" s="616"/>
      <c r="G328" s="615"/>
      <c r="H328" s="614"/>
      <c r="I328" s="613"/>
      <c r="J328" s="618"/>
      <c r="K328" s="618"/>
      <c r="L328" s="618"/>
      <c r="M328" s="618"/>
      <c r="N328" s="618"/>
      <c r="O328" s="618"/>
      <c r="P328" s="618"/>
      <c r="Q328" s="618"/>
      <c r="R328" s="617"/>
      <c r="S328" s="193"/>
      <c r="AD328" s="601"/>
    </row>
    <row r="329" spans="1:30" s="188" customFormat="1" x14ac:dyDescent="0.25">
      <c r="A329" s="611"/>
      <c r="B329" s="611"/>
      <c r="C329" s="611"/>
      <c r="D329" s="611"/>
      <c r="E329" s="616"/>
      <c r="F329" s="616"/>
      <c r="G329" s="615"/>
      <c r="H329" s="614"/>
      <c r="I329" s="613"/>
      <c r="J329" s="618"/>
      <c r="K329" s="618"/>
      <c r="L329" s="618"/>
      <c r="M329" s="618"/>
      <c r="N329" s="618"/>
      <c r="O329" s="618"/>
      <c r="P329" s="618"/>
      <c r="Q329" s="618"/>
      <c r="R329" s="617"/>
      <c r="S329" s="193"/>
      <c r="AD329" s="601"/>
    </row>
    <row r="330" spans="1:30" s="188" customFormat="1" x14ac:dyDescent="0.25">
      <c r="A330" s="611"/>
      <c r="B330" s="611"/>
      <c r="C330" s="611"/>
      <c r="D330" s="611"/>
      <c r="E330" s="616"/>
      <c r="F330" s="616"/>
      <c r="G330" s="615"/>
      <c r="H330" s="614"/>
      <c r="I330" s="613"/>
      <c r="J330" s="618"/>
      <c r="K330" s="618"/>
      <c r="L330" s="618"/>
      <c r="M330" s="618"/>
      <c r="N330" s="618"/>
      <c r="O330" s="618"/>
      <c r="P330" s="618"/>
      <c r="Q330" s="618"/>
      <c r="R330" s="617"/>
      <c r="S330" s="193"/>
      <c r="AD330" s="601"/>
    </row>
    <row r="331" spans="1:30" s="188" customFormat="1" x14ac:dyDescent="0.25">
      <c r="A331" s="611"/>
      <c r="B331" s="611"/>
      <c r="C331" s="611"/>
      <c r="D331" s="611"/>
      <c r="E331" s="616"/>
      <c r="F331" s="616"/>
      <c r="G331" s="615"/>
      <c r="H331" s="614"/>
      <c r="I331" s="613"/>
      <c r="J331" s="618"/>
      <c r="K331" s="618"/>
      <c r="L331" s="618"/>
      <c r="M331" s="618"/>
      <c r="N331" s="618"/>
      <c r="O331" s="618"/>
      <c r="P331" s="618"/>
      <c r="Q331" s="618"/>
      <c r="R331" s="617"/>
      <c r="S331" s="193"/>
      <c r="AD331" s="601"/>
    </row>
    <row r="332" spans="1:30" s="188" customFormat="1" x14ac:dyDescent="0.25">
      <c r="A332" s="611"/>
      <c r="B332" s="611"/>
      <c r="C332" s="611"/>
      <c r="D332" s="611"/>
      <c r="E332" s="616"/>
      <c r="F332" s="616"/>
      <c r="G332" s="615"/>
      <c r="H332" s="614"/>
      <c r="I332" s="613"/>
      <c r="J332" s="618"/>
      <c r="K332" s="618"/>
      <c r="L332" s="618"/>
      <c r="M332" s="618"/>
      <c r="N332" s="618"/>
      <c r="O332" s="618"/>
      <c r="P332" s="618"/>
      <c r="Q332" s="618"/>
      <c r="R332" s="617"/>
      <c r="S332" s="193"/>
      <c r="AD332" s="601"/>
    </row>
    <row r="333" spans="1:30" s="188" customFormat="1" x14ac:dyDescent="0.25">
      <c r="A333" s="611"/>
      <c r="B333" s="611"/>
      <c r="C333" s="611"/>
      <c r="D333" s="611"/>
      <c r="E333" s="616"/>
      <c r="F333" s="616"/>
      <c r="G333" s="615"/>
      <c r="H333" s="614"/>
      <c r="I333" s="613"/>
      <c r="J333" s="618"/>
      <c r="K333" s="618"/>
      <c r="L333" s="618"/>
      <c r="M333" s="618"/>
      <c r="N333" s="618"/>
      <c r="O333" s="618"/>
      <c r="P333" s="618"/>
      <c r="Q333" s="618"/>
      <c r="R333" s="617"/>
      <c r="S333" s="193"/>
      <c r="AD333" s="601"/>
    </row>
    <row r="334" spans="1:30" s="188" customFormat="1" x14ac:dyDescent="0.25">
      <c r="A334" s="611"/>
      <c r="B334" s="611"/>
      <c r="C334" s="611"/>
      <c r="D334" s="611"/>
      <c r="E334" s="616"/>
      <c r="F334" s="616"/>
      <c r="G334" s="615"/>
      <c r="H334" s="614"/>
      <c r="I334" s="613"/>
      <c r="J334" s="618"/>
      <c r="K334" s="618"/>
      <c r="L334" s="618"/>
      <c r="M334" s="618"/>
      <c r="N334" s="618"/>
      <c r="O334" s="618"/>
      <c r="P334" s="618"/>
      <c r="Q334" s="618"/>
      <c r="R334" s="617"/>
      <c r="S334" s="193"/>
      <c r="AD334" s="601"/>
    </row>
    <row r="335" spans="1:30" s="188" customFormat="1" x14ac:dyDescent="0.25">
      <c r="A335" s="611"/>
      <c r="B335" s="611"/>
      <c r="C335" s="611"/>
      <c r="D335" s="611"/>
      <c r="E335" s="616"/>
      <c r="F335" s="616"/>
      <c r="G335" s="615"/>
      <c r="H335" s="614"/>
      <c r="I335" s="613"/>
      <c r="J335" s="618"/>
      <c r="K335" s="618"/>
      <c r="L335" s="618"/>
      <c r="M335" s="618"/>
      <c r="N335" s="618"/>
      <c r="O335" s="618"/>
      <c r="P335" s="618"/>
      <c r="Q335" s="618"/>
      <c r="R335" s="617"/>
      <c r="S335" s="193"/>
      <c r="AD335" s="601"/>
    </row>
    <row r="336" spans="1:30" s="188" customFormat="1" x14ac:dyDescent="0.25">
      <c r="A336" s="611"/>
      <c r="B336" s="611"/>
      <c r="C336" s="611"/>
      <c r="D336" s="611"/>
      <c r="E336" s="616"/>
      <c r="F336" s="616"/>
      <c r="G336" s="615"/>
      <c r="H336" s="614"/>
      <c r="I336" s="613"/>
      <c r="J336" s="618"/>
      <c r="K336" s="618"/>
      <c r="L336" s="618"/>
      <c r="M336" s="618"/>
      <c r="N336" s="618"/>
      <c r="O336" s="618"/>
      <c r="P336" s="618"/>
      <c r="Q336" s="618"/>
      <c r="R336" s="617"/>
      <c r="S336" s="193"/>
      <c r="AD336" s="601"/>
    </row>
    <row r="337" spans="1:30" s="188" customFormat="1" x14ac:dyDescent="0.25">
      <c r="A337" s="611"/>
      <c r="B337" s="611"/>
      <c r="C337" s="611"/>
      <c r="D337" s="611"/>
      <c r="E337" s="616"/>
      <c r="F337" s="616"/>
      <c r="G337" s="615"/>
      <c r="H337" s="614"/>
      <c r="I337" s="613"/>
      <c r="J337" s="618"/>
      <c r="K337" s="618"/>
      <c r="L337" s="618"/>
      <c r="M337" s="618"/>
      <c r="N337" s="618"/>
      <c r="O337" s="618"/>
      <c r="P337" s="618"/>
      <c r="Q337" s="618"/>
      <c r="R337" s="617"/>
      <c r="S337" s="193"/>
      <c r="AD337" s="601"/>
    </row>
    <row r="338" spans="1:30" s="188" customFormat="1" x14ac:dyDescent="0.25">
      <c r="A338" s="611"/>
      <c r="B338" s="611"/>
      <c r="C338" s="611"/>
      <c r="D338" s="611"/>
      <c r="E338" s="616"/>
      <c r="F338" s="616"/>
      <c r="G338" s="615"/>
      <c r="H338" s="614"/>
      <c r="I338" s="613"/>
      <c r="J338" s="618"/>
      <c r="K338" s="618"/>
      <c r="L338" s="618"/>
      <c r="M338" s="618"/>
      <c r="N338" s="618"/>
      <c r="O338" s="618"/>
      <c r="P338" s="618"/>
      <c r="Q338" s="618"/>
      <c r="R338" s="617"/>
      <c r="S338" s="193"/>
      <c r="AD338" s="601"/>
    </row>
    <row r="339" spans="1:30" s="188" customFormat="1" x14ac:dyDescent="0.25">
      <c r="A339" s="611"/>
      <c r="B339" s="611"/>
      <c r="C339" s="611"/>
      <c r="D339" s="611"/>
      <c r="E339" s="616"/>
      <c r="F339" s="616"/>
      <c r="G339" s="615"/>
      <c r="H339" s="614"/>
      <c r="I339" s="613"/>
      <c r="J339" s="618"/>
      <c r="K339" s="618"/>
      <c r="L339" s="618"/>
      <c r="M339" s="618"/>
      <c r="N339" s="618"/>
      <c r="O339" s="618"/>
      <c r="P339" s="618"/>
      <c r="Q339" s="618"/>
      <c r="R339" s="617"/>
      <c r="S339" s="193"/>
      <c r="AD339" s="601"/>
    </row>
    <row r="340" spans="1:30" s="188" customFormat="1" x14ac:dyDescent="0.25">
      <c r="A340" s="611"/>
      <c r="B340" s="611"/>
      <c r="C340" s="611"/>
      <c r="D340" s="611"/>
      <c r="E340" s="616"/>
      <c r="F340" s="616"/>
      <c r="G340" s="615"/>
      <c r="H340" s="614"/>
      <c r="I340" s="613"/>
      <c r="J340" s="618"/>
      <c r="K340" s="618"/>
      <c r="L340" s="618"/>
      <c r="M340" s="618"/>
      <c r="N340" s="618"/>
      <c r="O340" s="618"/>
      <c r="P340" s="618"/>
      <c r="Q340" s="618"/>
      <c r="R340" s="617"/>
      <c r="S340" s="193"/>
      <c r="AD340" s="601"/>
    </row>
    <row r="341" spans="1:30" s="188" customFormat="1" x14ac:dyDescent="0.25">
      <c r="A341" s="611"/>
      <c r="B341" s="611"/>
      <c r="C341" s="611"/>
      <c r="D341" s="611"/>
      <c r="E341" s="616"/>
      <c r="F341" s="616"/>
      <c r="G341" s="615"/>
      <c r="H341" s="614"/>
      <c r="I341" s="613"/>
      <c r="J341" s="618"/>
      <c r="K341" s="618"/>
      <c r="L341" s="618"/>
      <c r="M341" s="618"/>
      <c r="N341" s="618"/>
      <c r="O341" s="618"/>
      <c r="P341" s="618"/>
      <c r="Q341" s="618"/>
      <c r="R341" s="617"/>
      <c r="S341" s="193"/>
      <c r="AD341" s="601"/>
    </row>
    <row r="342" spans="1:30" s="188" customFormat="1" x14ac:dyDescent="0.25">
      <c r="A342" s="611"/>
      <c r="B342" s="611"/>
      <c r="C342" s="611"/>
      <c r="D342" s="611"/>
      <c r="E342" s="616"/>
      <c r="F342" s="616"/>
      <c r="G342" s="615"/>
      <c r="H342" s="614"/>
      <c r="I342" s="613"/>
      <c r="J342" s="618"/>
      <c r="K342" s="618"/>
      <c r="L342" s="618"/>
      <c r="M342" s="618"/>
      <c r="N342" s="618"/>
      <c r="O342" s="618"/>
      <c r="P342" s="618"/>
      <c r="Q342" s="618"/>
      <c r="R342" s="617"/>
      <c r="S342" s="193"/>
      <c r="AD342" s="601"/>
    </row>
    <row r="343" spans="1:30" s="188" customFormat="1" x14ac:dyDescent="0.25">
      <c r="A343" s="611"/>
      <c r="B343" s="611"/>
      <c r="C343" s="611"/>
      <c r="D343" s="611"/>
      <c r="E343" s="616"/>
      <c r="F343" s="616"/>
      <c r="G343" s="615"/>
      <c r="H343" s="614"/>
      <c r="I343" s="613"/>
      <c r="J343" s="618"/>
      <c r="K343" s="618"/>
      <c r="L343" s="618"/>
      <c r="M343" s="618"/>
      <c r="N343" s="618"/>
      <c r="O343" s="618"/>
      <c r="P343" s="618"/>
      <c r="Q343" s="618"/>
      <c r="R343" s="617"/>
      <c r="S343" s="193"/>
      <c r="AD343" s="601"/>
    </row>
    <row r="344" spans="1:30" s="188" customFormat="1" x14ac:dyDescent="0.25">
      <c r="A344" s="611"/>
      <c r="B344" s="611"/>
      <c r="C344" s="611"/>
      <c r="D344" s="611"/>
      <c r="E344" s="616"/>
      <c r="F344" s="616"/>
      <c r="G344" s="615"/>
      <c r="H344" s="614"/>
      <c r="I344" s="613"/>
      <c r="J344" s="618"/>
      <c r="K344" s="618"/>
      <c r="L344" s="618"/>
      <c r="M344" s="618"/>
      <c r="N344" s="618"/>
      <c r="O344" s="618"/>
      <c r="P344" s="618"/>
      <c r="Q344" s="618"/>
      <c r="R344" s="617"/>
      <c r="S344" s="193"/>
      <c r="AD344" s="601"/>
    </row>
    <row r="345" spans="1:30" s="188" customFormat="1" x14ac:dyDescent="0.25">
      <c r="A345" s="611"/>
      <c r="B345" s="611"/>
      <c r="C345" s="611"/>
      <c r="D345" s="611"/>
      <c r="E345" s="616"/>
      <c r="F345" s="616"/>
      <c r="G345" s="615"/>
      <c r="H345" s="614"/>
      <c r="I345" s="613"/>
      <c r="J345" s="618"/>
      <c r="K345" s="618"/>
      <c r="L345" s="618"/>
      <c r="M345" s="618"/>
      <c r="N345" s="618"/>
      <c r="O345" s="618"/>
      <c r="P345" s="618"/>
      <c r="Q345" s="618"/>
      <c r="R345" s="617"/>
      <c r="S345" s="193"/>
      <c r="AD345" s="601"/>
    </row>
    <row r="346" spans="1:30" s="188" customFormat="1" x14ac:dyDescent="0.25">
      <c r="A346" s="611"/>
      <c r="B346" s="611"/>
      <c r="C346" s="611"/>
      <c r="D346" s="611"/>
      <c r="E346" s="616"/>
      <c r="F346" s="616"/>
      <c r="G346" s="615"/>
      <c r="H346" s="614"/>
      <c r="I346" s="613"/>
      <c r="J346" s="618"/>
      <c r="K346" s="618"/>
      <c r="L346" s="618"/>
      <c r="M346" s="618"/>
      <c r="N346" s="618"/>
      <c r="O346" s="618"/>
      <c r="P346" s="618"/>
      <c r="Q346" s="618"/>
      <c r="R346" s="617"/>
      <c r="S346" s="193"/>
      <c r="AD346" s="601"/>
    </row>
    <row r="347" spans="1:30" s="188" customFormat="1" x14ac:dyDescent="0.25">
      <c r="A347" s="611"/>
      <c r="B347" s="611"/>
      <c r="C347" s="611"/>
      <c r="D347" s="611"/>
      <c r="E347" s="616"/>
      <c r="F347" s="616"/>
      <c r="G347" s="615"/>
      <c r="H347" s="614"/>
      <c r="I347" s="613"/>
      <c r="J347" s="618"/>
      <c r="K347" s="618"/>
      <c r="L347" s="618"/>
      <c r="M347" s="618"/>
      <c r="N347" s="618"/>
      <c r="O347" s="618"/>
      <c r="P347" s="618"/>
      <c r="Q347" s="618"/>
      <c r="R347" s="617"/>
      <c r="S347" s="193"/>
      <c r="AD347" s="601"/>
    </row>
    <row r="348" spans="1:30" s="188" customFormat="1" x14ac:dyDescent="0.25">
      <c r="A348" s="611"/>
      <c r="B348" s="611"/>
      <c r="C348" s="611"/>
      <c r="D348" s="611"/>
      <c r="E348" s="616"/>
      <c r="F348" s="616"/>
      <c r="G348" s="615"/>
      <c r="H348" s="614"/>
      <c r="I348" s="613"/>
      <c r="J348" s="618"/>
      <c r="K348" s="618"/>
      <c r="L348" s="618"/>
      <c r="M348" s="618"/>
      <c r="N348" s="618"/>
      <c r="O348" s="618"/>
      <c r="P348" s="618"/>
      <c r="Q348" s="618"/>
      <c r="R348" s="617"/>
      <c r="S348" s="193"/>
      <c r="AD348" s="601"/>
    </row>
    <row r="349" spans="1:30" s="188" customFormat="1" x14ac:dyDescent="0.25">
      <c r="A349" s="611"/>
      <c r="B349" s="611"/>
      <c r="C349" s="611"/>
      <c r="D349" s="611"/>
      <c r="E349" s="616"/>
      <c r="F349" s="616"/>
      <c r="G349" s="615"/>
      <c r="H349" s="614"/>
      <c r="I349" s="613"/>
      <c r="J349" s="618"/>
      <c r="K349" s="618"/>
      <c r="L349" s="618"/>
      <c r="M349" s="618"/>
      <c r="N349" s="618"/>
      <c r="O349" s="618"/>
      <c r="P349" s="618"/>
      <c r="Q349" s="618"/>
      <c r="R349" s="617"/>
      <c r="S349" s="193"/>
      <c r="AD349" s="601"/>
    </row>
    <row r="350" spans="1:30" s="188" customFormat="1" x14ac:dyDescent="0.25">
      <c r="A350" s="611"/>
      <c r="B350" s="611"/>
      <c r="C350" s="611"/>
      <c r="D350" s="611"/>
      <c r="E350" s="616"/>
      <c r="F350" s="616"/>
      <c r="G350" s="615"/>
      <c r="H350" s="614"/>
      <c r="I350" s="613"/>
      <c r="J350" s="618"/>
      <c r="K350" s="618"/>
      <c r="L350" s="618"/>
      <c r="M350" s="618"/>
      <c r="N350" s="618"/>
      <c r="O350" s="618"/>
      <c r="P350" s="618"/>
      <c r="Q350" s="618"/>
      <c r="R350" s="617"/>
      <c r="S350" s="193"/>
      <c r="AD350" s="601"/>
    </row>
    <row r="351" spans="1:30" s="188" customFormat="1" x14ac:dyDescent="0.25">
      <c r="A351" s="611"/>
      <c r="B351" s="611"/>
      <c r="C351" s="611"/>
      <c r="D351" s="611"/>
      <c r="E351" s="616"/>
      <c r="F351" s="616"/>
      <c r="G351" s="615"/>
      <c r="H351" s="614"/>
      <c r="I351" s="613"/>
      <c r="J351" s="618"/>
      <c r="K351" s="618"/>
      <c r="L351" s="618"/>
      <c r="M351" s="618"/>
      <c r="N351" s="618"/>
      <c r="O351" s="618"/>
      <c r="P351" s="618"/>
      <c r="Q351" s="618"/>
      <c r="R351" s="617"/>
      <c r="S351" s="193"/>
      <c r="AD351" s="601"/>
    </row>
    <row r="352" spans="1:30" s="188" customFormat="1" x14ac:dyDescent="0.25">
      <c r="A352" s="611"/>
      <c r="B352" s="611"/>
      <c r="C352" s="611"/>
      <c r="D352" s="611"/>
      <c r="E352" s="616"/>
      <c r="F352" s="616"/>
      <c r="G352" s="615"/>
      <c r="H352" s="614"/>
      <c r="I352" s="613"/>
      <c r="J352" s="618"/>
      <c r="K352" s="618"/>
      <c r="L352" s="618"/>
      <c r="M352" s="618"/>
      <c r="N352" s="618"/>
      <c r="O352" s="618"/>
      <c r="P352" s="618"/>
      <c r="Q352" s="618"/>
      <c r="R352" s="617"/>
      <c r="S352" s="193"/>
      <c r="AD352" s="601"/>
    </row>
    <row r="353" spans="1:30" s="188" customFormat="1" x14ac:dyDescent="0.25">
      <c r="A353" s="611"/>
      <c r="B353" s="611"/>
      <c r="C353" s="611"/>
      <c r="D353" s="611"/>
      <c r="E353" s="616"/>
      <c r="F353" s="616"/>
      <c r="G353" s="615"/>
      <c r="H353" s="614"/>
      <c r="I353" s="613"/>
      <c r="J353" s="618"/>
      <c r="K353" s="618"/>
      <c r="L353" s="618"/>
      <c r="M353" s="618"/>
      <c r="N353" s="618"/>
      <c r="O353" s="618"/>
      <c r="P353" s="618"/>
      <c r="Q353" s="618"/>
      <c r="R353" s="617"/>
      <c r="S353" s="193"/>
      <c r="AD353" s="601"/>
    </row>
    <row r="354" spans="1:30" s="188" customFormat="1" x14ac:dyDescent="0.25">
      <c r="A354" s="611"/>
      <c r="B354" s="611"/>
      <c r="C354" s="611"/>
      <c r="D354" s="611"/>
      <c r="E354" s="616"/>
      <c r="F354" s="616"/>
      <c r="G354" s="615"/>
      <c r="H354" s="614"/>
      <c r="I354" s="613"/>
      <c r="J354" s="618"/>
      <c r="K354" s="618"/>
      <c r="L354" s="618"/>
      <c r="M354" s="618"/>
      <c r="N354" s="618"/>
      <c r="O354" s="618"/>
      <c r="P354" s="618"/>
      <c r="Q354" s="618"/>
      <c r="R354" s="617"/>
      <c r="S354" s="193"/>
      <c r="AD354" s="601"/>
    </row>
    <row r="355" spans="1:30" s="188" customFormat="1" x14ac:dyDescent="0.25">
      <c r="A355" s="611"/>
      <c r="B355" s="611"/>
      <c r="C355" s="611"/>
      <c r="D355" s="611"/>
      <c r="E355" s="616"/>
      <c r="F355" s="616"/>
      <c r="G355" s="615"/>
      <c r="H355" s="614"/>
      <c r="I355" s="613"/>
      <c r="J355" s="618"/>
      <c r="K355" s="618"/>
      <c r="L355" s="618"/>
      <c r="M355" s="618"/>
      <c r="N355" s="618"/>
      <c r="O355" s="618"/>
      <c r="P355" s="618"/>
      <c r="Q355" s="618"/>
      <c r="R355" s="617"/>
      <c r="S355" s="193"/>
      <c r="AD355" s="601"/>
    </row>
    <row r="356" spans="1:30" s="188" customFormat="1" x14ac:dyDescent="0.25">
      <c r="A356" s="611"/>
      <c r="B356" s="611"/>
      <c r="C356" s="611"/>
      <c r="D356" s="611"/>
      <c r="E356" s="616"/>
      <c r="F356" s="616"/>
      <c r="G356" s="615"/>
      <c r="H356" s="614"/>
      <c r="I356" s="613"/>
      <c r="J356" s="618"/>
      <c r="K356" s="618"/>
      <c r="L356" s="618"/>
      <c r="M356" s="618"/>
      <c r="N356" s="618"/>
      <c r="O356" s="618"/>
      <c r="P356" s="618"/>
      <c r="Q356" s="618"/>
      <c r="R356" s="617"/>
      <c r="S356" s="193"/>
      <c r="AD356" s="601"/>
    </row>
    <row r="357" spans="1:30" s="188" customFormat="1" x14ac:dyDescent="0.25">
      <c r="A357" s="611"/>
      <c r="B357" s="611"/>
      <c r="C357" s="611"/>
      <c r="D357" s="611"/>
      <c r="E357" s="616"/>
      <c r="F357" s="616"/>
      <c r="G357" s="615"/>
      <c r="H357" s="614"/>
      <c r="I357" s="613"/>
      <c r="J357" s="618"/>
      <c r="K357" s="618"/>
      <c r="L357" s="618"/>
      <c r="M357" s="618"/>
      <c r="N357" s="618"/>
      <c r="O357" s="618"/>
      <c r="P357" s="618"/>
      <c r="Q357" s="618"/>
      <c r="R357" s="617"/>
      <c r="S357" s="193"/>
      <c r="AD357" s="601"/>
    </row>
    <row r="358" spans="1:30" s="188" customFormat="1" x14ac:dyDescent="0.25">
      <c r="A358" s="611"/>
      <c r="B358" s="611"/>
      <c r="C358" s="611"/>
      <c r="D358" s="611"/>
      <c r="E358" s="616"/>
      <c r="F358" s="616"/>
      <c r="G358" s="615"/>
      <c r="H358" s="614"/>
      <c r="I358" s="613"/>
      <c r="J358" s="618"/>
      <c r="K358" s="618"/>
      <c r="L358" s="618"/>
      <c r="M358" s="618"/>
      <c r="N358" s="618"/>
      <c r="O358" s="618"/>
      <c r="P358" s="618"/>
      <c r="Q358" s="618"/>
      <c r="R358" s="617"/>
      <c r="S358" s="193"/>
      <c r="AD358" s="601"/>
    </row>
    <row r="359" spans="1:30" s="188" customFormat="1" x14ac:dyDescent="0.25">
      <c r="A359" s="611"/>
      <c r="B359" s="611"/>
      <c r="C359" s="611"/>
      <c r="D359" s="611"/>
      <c r="E359" s="616"/>
      <c r="F359" s="616"/>
      <c r="G359" s="615"/>
      <c r="H359" s="614"/>
      <c r="I359" s="613"/>
      <c r="J359" s="618"/>
      <c r="K359" s="618"/>
      <c r="L359" s="618"/>
      <c r="M359" s="618"/>
      <c r="N359" s="618"/>
      <c r="O359" s="618"/>
      <c r="P359" s="618"/>
      <c r="Q359" s="618"/>
      <c r="R359" s="617"/>
      <c r="S359" s="193"/>
      <c r="AD359" s="601"/>
    </row>
    <row r="360" spans="1:30" s="188" customFormat="1" x14ac:dyDescent="0.25">
      <c r="A360" s="611"/>
      <c r="B360" s="611"/>
      <c r="C360" s="611"/>
      <c r="D360" s="611"/>
      <c r="E360" s="616"/>
      <c r="F360" s="616"/>
      <c r="G360" s="615"/>
      <c r="H360" s="614"/>
      <c r="I360" s="613"/>
      <c r="J360" s="618"/>
      <c r="K360" s="618"/>
      <c r="L360" s="618"/>
      <c r="M360" s="618"/>
      <c r="N360" s="618"/>
      <c r="O360" s="618"/>
      <c r="P360" s="618"/>
      <c r="Q360" s="618"/>
      <c r="R360" s="617"/>
      <c r="S360" s="193"/>
      <c r="AD360" s="601"/>
    </row>
    <row r="361" spans="1:30" s="188" customFormat="1" x14ac:dyDescent="0.25">
      <c r="A361" s="611"/>
      <c r="B361" s="611"/>
      <c r="C361" s="611"/>
      <c r="D361" s="611"/>
      <c r="E361" s="616"/>
      <c r="F361" s="616"/>
      <c r="G361" s="615"/>
      <c r="H361" s="614"/>
      <c r="I361" s="613"/>
      <c r="J361" s="618"/>
      <c r="K361" s="618"/>
      <c r="L361" s="618"/>
      <c r="M361" s="618"/>
      <c r="N361" s="618"/>
      <c r="O361" s="618"/>
      <c r="P361" s="618"/>
      <c r="Q361" s="618"/>
      <c r="R361" s="617"/>
      <c r="S361" s="193"/>
      <c r="AD361" s="601"/>
    </row>
    <row r="362" spans="1:30" s="188" customFormat="1" x14ac:dyDescent="0.25">
      <c r="A362" s="611"/>
      <c r="B362" s="611"/>
      <c r="C362" s="611"/>
      <c r="D362" s="611"/>
      <c r="E362" s="616"/>
      <c r="F362" s="616"/>
      <c r="G362" s="615"/>
      <c r="H362" s="614"/>
      <c r="I362" s="613"/>
      <c r="J362" s="618"/>
      <c r="K362" s="618"/>
      <c r="L362" s="618"/>
      <c r="M362" s="618"/>
      <c r="N362" s="618"/>
      <c r="O362" s="618"/>
      <c r="P362" s="618"/>
      <c r="Q362" s="618"/>
      <c r="R362" s="617"/>
      <c r="S362" s="193"/>
      <c r="AD362" s="601"/>
    </row>
    <row r="363" spans="1:30" s="188" customFormat="1" x14ac:dyDescent="0.25">
      <c r="A363" s="611"/>
      <c r="B363" s="611"/>
      <c r="C363" s="611"/>
      <c r="D363" s="611"/>
      <c r="E363" s="616"/>
      <c r="F363" s="616"/>
      <c r="G363" s="615"/>
      <c r="H363" s="614"/>
      <c r="I363" s="613"/>
      <c r="J363" s="618"/>
      <c r="K363" s="618"/>
      <c r="L363" s="618"/>
      <c r="M363" s="618"/>
      <c r="N363" s="618"/>
      <c r="O363" s="618"/>
      <c r="P363" s="618"/>
      <c r="Q363" s="618"/>
      <c r="R363" s="617"/>
      <c r="S363" s="193"/>
      <c r="AD363" s="601"/>
    </row>
    <row r="364" spans="1:30" s="188" customFormat="1" x14ac:dyDescent="0.25">
      <c r="A364" s="611"/>
      <c r="B364" s="611"/>
      <c r="C364" s="611"/>
      <c r="D364" s="611"/>
      <c r="E364" s="616"/>
      <c r="F364" s="616"/>
      <c r="G364" s="615"/>
      <c r="H364" s="614"/>
      <c r="I364" s="613"/>
      <c r="J364" s="618"/>
      <c r="K364" s="618"/>
      <c r="L364" s="618"/>
      <c r="M364" s="618"/>
      <c r="N364" s="618"/>
      <c r="O364" s="618"/>
      <c r="P364" s="618"/>
      <c r="Q364" s="618"/>
      <c r="R364" s="617"/>
      <c r="S364" s="193"/>
      <c r="AD364" s="601"/>
    </row>
    <row r="365" spans="1:30" s="188" customFormat="1" x14ac:dyDescent="0.25">
      <c r="A365" s="611"/>
      <c r="B365" s="611"/>
      <c r="C365" s="611"/>
      <c r="D365" s="611"/>
      <c r="E365" s="616"/>
      <c r="F365" s="616"/>
      <c r="G365" s="615"/>
      <c r="H365" s="614"/>
      <c r="I365" s="613"/>
      <c r="J365" s="618"/>
      <c r="K365" s="618"/>
      <c r="L365" s="618"/>
      <c r="M365" s="618"/>
      <c r="N365" s="618"/>
      <c r="O365" s="618"/>
      <c r="P365" s="618"/>
      <c r="Q365" s="618"/>
      <c r="R365" s="617"/>
      <c r="S365" s="193"/>
      <c r="AD365" s="601"/>
    </row>
    <row r="366" spans="1:30" s="188" customFormat="1" x14ac:dyDescent="0.25">
      <c r="A366" s="611"/>
      <c r="B366" s="611"/>
      <c r="C366" s="611"/>
      <c r="D366" s="611"/>
      <c r="E366" s="616"/>
      <c r="F366" s="616"/>
      <c r="G366" s="615"/>
      <c r="H366" s="614"/>
      <c r="I366" s="613"/>
      <c r="J366" s="618"/>
      <c r="K366" s="618"/>
      <c r="L366" s="618"/>
      <c r="M366" s="618"/>
      <c r="N366" s="618"/>
      <c r="O366" s="618"/>
      <c r="P366" s="618"/>
      <c r="Q366" s="618"/>
      <c r="R366" s="617"/>
      <c r="S366" s="193"/>
      <c r="AD366" s="601"/>
    </row>
    <row r="367" spans="1:30" s="188" customFormat="1" x14ac:dyDescent="0.25">
      <c r="A367" s="611"/>
      <c r="B367" s="611"/>
      <c r="C367" s="611"/>
      <c r="D367" s="611"/>
      <c r="E367" s="616"/>
      <c r="F367" s="616"/>
      <c r="G367" s="615"/>
      <c r="H367" s="614"/>
      <c r="I367" s="613"/>
      <c r="J367" s="618"/>
      <c r="K367" s="618"/>
      <c r="L367" s="618"/>
      <c r="M367" s="618"/>
      <c r="N367" s="618"/>
      <c r="O367" s="618"/>
      <c r="P367" s="618"/>
      <c r="Q367" s="618"/>
      <c r="R367" s="617"/>
      <c r="S367" s="193"/>
      <c r="AD367" s="601"/>
    </row>
    <row r="368" spans="1:30" s="188" customFormat="1" x14ac:dyDescent="0.25">
      <c r="A368" s="611"/>
      <c r="B368" s="611"/>
      <c r="C368" s="611"/>
      <c r="D368" s="611"/>
      <c r="E368" s="616"/>
      <c r="F368" s="616"/>
      <c r="G368" s="615"/>
      <c r="H368" s="614"/>
      <c r="I368" s="613"/>
      <c r="J368" s="618"/>
      <c r="K368" s="618"/>
      <c r="L368" s="618"/>
      <c r="M368" s="618"/>
      <c r="N368" s="618"/>
      <c r="O368" s="618"/>
      <c r="P368" s="618"/>
      <c r="Q368" s="618"/>
      <c r="R368" s="617"/>
      <c r="S368" s="193"/>
      <c r="AD368" s="601"/>
    </row>
    <row r="369" spans="1:30" s="188" customFormat="1" x14ac:dyDescent="0.25">
      <c r="A369" s="611"/>
      <c r="B369" s="611"/>
      <c r="C369" s="611"/>
      <c r="D369" s="611"/>
      <c r="E369" s="616"/>
      <c r="F369" s="616"/>
      <c r="G369" s="615"/>
      <c r="H369" s="614"/>
      <c r="I369" s="613"/>
      <c r="J369" s="618"/>
      <c r="K369" s="618"/>
      <c r="L369" s="618"/>
      <c r="M369" s="618"/>
      <c r="N369" s="618"/>
      <c r="O369" s="618"/>
      <c r="P369" s="618"/>
      <c r="Q369" s="618"/>
      <c r="R369" s="617"/>
      <c r="S369" s="193"/>
      <c r="AD369" s="601"/>
    </row>
    <row r="370" spans="1:30" s="188" customFormat="1" x14ac:dyDescent="0.25">
      <c r="A370" s="611"/>
      <c r="B370" s="611"/>
      <c r="C370" s="611"/>
      <c r="D370" s="611"/>
      <c r="E370" s="616"/>
      <c r="F370" s="616"/>
      <c r="G370" s="615"/>
      <c r="H370" s="614"/>
      <c r="I370" s="613"/>
      <c r="J370" s="618"/>
      <c r="K370" s="618"/>
      <c r="L370" s="618"/>
      <c r="M370" s="618"/>
      <c r="N370" s="618"/>
      <c r="O370" s="618"/>
      <c r="P370" s="618"/>
      <c r="Q370" s="618"/>
      <c r="R370" s="617"/>
      <c r="S370" s="193"/>
      <c r="AD370" s="601"/>
    </row>
    <row r="371" spans="1:30" s="188" customFormat="1" x14ac:dyDescent="0.25">
      <c r="A371" s="611"/>
      <c r="B371" s="611"/>
      <c r="C371" s="611"/>
      <c r="D371" s="611"/>
      <c r="E371" s="616"/>
      <c r="F371" s="616"/>
      <c r="G371" s="615"/>
      <c r="H371" s="614"/>
      <c r="I371" s="613"/>
      <c r="J371" s="618"/>
      <c r="K371" s="618"/>
      <c r="L371" s="618"/>
      <c r="M371" s="618"/>
      <c r="N371" s="618"/>
      <c r="O371" s="618"/>
      <c r="P371" s="618"/>
      <c r="Q371" s="618"/>
      <c r="R371" s="617"/>
      <c r="S371" s="193"/>
      <c r="AD371" s="601"/>
    </row>
    <row r="372" spans="1:30" s="188" customFormat="1" x14ac:dyDescent="0.25">
      <c r="A372" s="611"/>
      <c r="B372" s="611"/>
      <c r="C372" s="611"/>
      <c r="D372" s="611"/>
      <c r="E372" s="616"/>
      <c r="F372" s="616"/>
      <c r="G372" s="615"/>
      <c r="H372" s="614"/>
      <c r="I372" s="613"/>
      <c r="J372" s="618"/>
      <c r="K372" s="618"/>
      <c r="L372" s="618"/>
      <c r="M372" s="618"/>
      <c r="N372" s="618"/>
      <c r="O372" s="618"/>
      <c r="P372" s="618"/>
      <c r="Q372" s="618"/>
      <c r="R372" s="617"/>
      <c r="S372" s="193"/>
      <c r="AD372" s="601"/>
    </row>
    <row r="373" spans="1:30" s="188" customFormat="1" x14ac:dyDescent="0.25">
      <c r="A373" s="611"/>
      <c r="B373" s="611"/>
      <c r="C373" s="611"/>
      <c r="D373" s="611"/>
      <c r="E373" s="616"/>
      <c r="F373" s="616"/>
      <c r="G373" s="615"/>
      <c r="H373" s="614"/>
      <c r="I373" s="613"/>
      <c r="J373" s="618"/>
      <c r="K373" s="618"/>
      <c r="L373" s="618"/>
      <c r="M373" s="618"/>
      <c r="N373" s="618"/>
      <c r="O373" s="618"/>
      <c r="P373" s="618"/>
      <c r="Q373" s="618"/>
      <c r="R373" s="617"/>
      <c r="S373" s="193"/>
      <c r="AD373" s="601"/>
    </row>
    <row r="374" spans="1:30" s="188" customFormat="1" x14ac:dyDescent="0.25">
      <c r="A374" s="611"/>
      <c r="B374" s="611"/>
      <c r="C374" s="611"/>
      <c r="D374" s="611"/>
      <c r="E374" s="616"/>
      <c r="F374" s="616"/>
      <c r="G374" s="615"/>
      <c r="H374" s="614"/>
      <c r="I374" s="613"/>
      <c r="J374" s="618"/>
      <c r="K374" s="618"/>
      <c r="L374" s="618"/>
      <c r="M374" s="618"/>
      <c r="N374" s="618"/>
      <c r="O374" s="618"/>
      <c r="P374" s="618"/>
      <c r="Q374" s="618"/>
      <c r="R374" s="617"/>
      <c r="S374" s="193"/>
      <c r="AD374" s="601"/>
    </row>
    <row r="375" spans="1:30" s="188" customFormat="1" x14ac:dyDescent="0.25">
      <c r="A375" s="611"/>
      <c r="B375" s="611"/>
      <c r="C375" s="611"/>
      <c r="D375" s="611"/>
      <c r="E375" s="616"/>
      <c r="F375" s="616"/>
      <c r="G375" s="615"/>
      <c r="H375" s="614"/>
      <c r="I375" s="613"/>
      <c r="J375" s="618"/>
      <c r="K375" s="618"/>
      <c r="L375" s="618"/>
      <c r="M375" s="618"/>
      <c r="N375" s="618"/>
      <c r="O375" s="618"/>
      <c r="P375" s="618"/>
      <c r="Q375" s="618"/>
      <c r="R375" s="617"/>
      <c r="S375" s="193"/>
      <c r="AD375" s="601"/>
    </row>
    <row r="376" spans="1:30" s="188" customFormat="1" x14ac:dyDescent="0.25">
      <c r="A376" s="611"/>
      <c r="B376" s="611"/>
      <c r="C376" s="611"/>
      <c r="D376" s="611"/>
      <c r="E376" s="616"/>
      <c r="F376" s="616"/>
      <c r="G376" s="615"/>
      <c r="H376" s="614"/>
      <c r="I376" s="613"/>
      <c r="J376" s="618"/>
      <c r="K376" s="618"/>
      <c r="L376" s="618"/>
      <c r="M376" s="618"/>
      <c r="N376" s="618"/>
      <c r="O376" s="618"/>
      <c r="P376" s="618"/>
      <c r="Q376" s="618"/>
      <c r="R376" s="617"/>
      <c r="S376" s="193"/>
      <c r="AD376" s="601"/>
    </row>
    <row r="377" spans="1:30" s="188" customFormat="1" x14ac:dyDescent="0.25">
      <c r="A377" s="611"/>
      <c r="B377" s="611"/>
      <c r="C377" s="611"/>
      <c r="D377" s="611"/>
      <c r="E377" s="616"/>
      <c r="F377" s="616"/>
      <c r="G377" s="615"/>
      <c r="H377" s="614"/>
      <c r="I377" s="613"/>
      <c r="J377" s="618"/>
      <c r="K377" s="618"/>
      <c r="L377" s="618"/>
      <c r="M377" s="618"/>
      <c r="N377" s="618"/>
      <c r="O377" s="618"/>
      <c r="P377" s="618"/>
      <c r="Q377" s="618"/>
      <c r="R377" s="617"/>
      <c r="S377" s="193"/>
      <c r="AD377" s="601"/>
    </row>
    <row r="378" spans="1:30" s="188" customFormat="1" x14ac:dyDescent="0.25">
      <c r="A378" s="611"/>
      <c r="B378" s="611"/>
      <c r="C378" s="611"/>
      <c r="D378" s="611"/>
      <c r="E378" s="616"/>
      <c r="F378" s="616"/>
      <c r="G378" s="615"/>
      <c r="H378" s="614"/>
      <c r="I378" s="613"/>
      <c r="J378" s="618"/>
      <c r="K378" s="618"/>
      <c r="L378" s="618"/>
      <c r="M378" s="618"/>
      <c r="N378" s="618"/>
      <c r="O378" s="618"/>
      <c r="P378" s="618"/>
      <c r="Q378" s="618"/>
      <c r="R378" s="617"/>
      <c r="S378" s="193"/>
      <c r="AD378" s="601"/>
    </row>
    <row r="379" spans="1:30" s="188" customFormat="1" x14ac:dyDescent="0.25">
      <c r="A379" s="611"/>
      <c r="B379" s="611"/>
      <c r="C379" s="611"/>
      <c r="D379" s="611"/>
      <c r="E379" s="616"/>
      <c r="F379" s="616"/>
      <c r="G379" s="615"/>
      <c r="H379" s="614"/>
      <c r="I379" s="613"/>
      <c r="J379" s="618"/>
      <c r="K379" s="618"/>
      <c r="L379" s="618"/>
      <c r="M379" s="618"/>
      <c r="N379" s="618"/>
      <c r="O379" s="618"/>
      <c r="P379" s="618"/>
      <c r="Q379" s="618"/>
      <c r="R379" s="617"/>
      <c r="S379" s="193"/>
      <c r="AD379" s="601"/>
    </row>
    <row r="380" spans="1:30" s="188" customFormat="1" x14ac:dyDescent="0.25">
      <c r="A380" s="611"/>
      <c r="B380" s="611"/>
      <c r="C380" s="611"/>
      <c r="D380" s="611"/>
      <c r="E380" s="616"/>
      <c r="F380" s="616"/>
      <c r="G380" s="615"/>
      <c r="H380" s="614"/>
      <c r="I380" s="613"/>
      <c r="J380" s="618"/>
      <c r="K380" s="618"/>
      <c r="L380" s="618"/>
      <c r="M380" s="618"/>
      <c r="N380" s="618"/>
      <c r="O380" s="618"/>
      <c r="P380" s="618"/>
      <c r="Q380" s="618"/>
      <c r="R380" s="617"/>
      <c r="S380" s="193"/>
      <c r="AD380" s="601"/>
    </row>
    <row r="381" spans="1:30" s="188" customFormat="1" x14ac:dyDescent="0.25">
      <c r="A381" s="611"/>
      <c r="B381" s="611"/>
      <c r="C381" s="611"/>
      <c r="D381" s="611"/>
      <c r="E381" s="616"/>
      <c r="F381" s="616"/>
      <c r="G381" s="615"/>
      <c r="H381" s="614"/>
      <c r="I381" s="613"/>
      <c r="J381" s="618"/>
      <c r="K381" s="618"/>
      <c r="L381" s="618"/>
      <c r="M381" s="618"/>
      <c r="N381" s="618"/>
      <c r="O381" s="618"/>
      <c r="P381" s="618"/>
      <c r="Q381" s="618"/>
      <c r="R381" s="617"/>
      <c r="S381" s="193"/>
      <c r="AD381" s="601"/>
    </row>
    <row r="382" spans="1:30" s="188" customFormat="1" x14ac:dyDescent="0.25">
      <c r="A382" s="611"/>
      <c r="B382" s="611"/>
      <c r="C382" s="611"/>
      <c r="D382" s="611"/>
      <c r="E382" s="616"/>
      <c r="F382" s="616"/>
      <c r="G382" s="615"/>
      <c r="H382" s="614"/>
      <c r="I382" s="613"/>
      <c r="J382" s="618"/>
      <c r="K382" s="618"/>
      <c r="L382" s="618"/>
      <c r="M382" s="618"/>
      <c r="N382" s="618"/>
      <c r="O382" s="618"/>
      <c r="P382" s="618"/>
      <c r="Q382" s="618"/>
      <c r="R382" s="617"/>
      <c r="S382" s="193"/>
      <c r="AD382" s="601"/>
    </row>
    <row r="383" spans="1:30" s="188" customFormat="1" x14ac:dyDescent="0.25">
      <c r="A383" s="611"/>
      <c r="B383" s="611"/>
      <c r="C383" s="611"/>
      <c r="D383" s="611"/>
      <c r="E383" s="616"/>
      <c r="F383" s="616"/>
      <c r="G383" s="615"/>
      <c r="H383" s="614"/>
      <c r="I383" s="613"/>
      <c r="J383" s="618"/>
      <c r="K383" s="618"/>
      <c r="L383" s="618"/>
      <c r="M383" s="618"/>
      <c r="N383" s="618"/>
      <c r="O383" s="618"/>
      <c r="P383" s="618"/>
      <c r="Q383" s="618"/>
      <c r="R383" s="617"/>
      <c r="S383" s="193"/>
      <c r="AD383" s="601"/>
    </row>
    <row r="384" spans="1:30" s="188" customFormat="1" x14ac:dyDescent="0.25">
      <c r="A384" s="611"/>
      <c r="B384" s="611"/>
      <c r="C384" s="611"/>
      <c r="D384" s="611"/>
      <c r="E384" s="616"/>
      <c r="F384" s="616"/>
      <c r="G384" s="615"/>
      <c r="H384" s="614"/>
      <c r="I384" s="613"/>
      <c r="J384" s="618"/>
      <c r="K384" s="618"/>
      <c r="L384" s="618"/>
      <c r="M384" s="618"/>
      <c r="N384" s="618"/>
      <c r="O384" s="618"/>
      <c r="P384" s="618"/>
      <c r="Q384" s="618"/>
      <c r="R384" s="617"/>
      <c r="S384" s="193"/>
      <c r="AD384" s="601"/>
    </row>
    <row r="385" spans="1:30" s="188" customFormat="1" x14ac:dyDescent="0.25">
      <c r="A385" s="611"/>
      <c r="B385" s="611"/>
      <c r="C385" s="611"/>
      <c r="D385" s="611"/>
      <c r="E385" s="616"/>
      <c r="F385" s="616"/>
      <c r="G385" s="615"/>
      <c r="H385" s="614"/>
      <c r="I385" s="613"/>
      <c r="J385" s="618"/>
      <c r="K385" s="618"/>
      <c r="L385" s="618"/>
      <c r="M385" s="618"/>
      <c r="N385" s="618"/>
      <c r="O385" s="618"/>
      <c r="P385" s="618"/>
      <c r="Q385" s="618"/>
      <c r="R385" s="617"/>
      <c r="S385" s="193"/>
      <c r="AD385" s="601"/>
    </row>
    <row r="386" spans="1:30" s="188" customFormat="1" x14ac:dyDescent="0.25">
      <c r="A386" s="611"/>
      <c r="B386" s="611"/>
      <c r="C386" s="611"/>
      <c r="D386" s="611"/>
      <c r="E386" s="616"/>
      <c r="F386" s="616"/>
      <c r="G386" s="615"/>
      <c r="H386" s="614"/>
      <c r="I386" s="613"/>
      <c r="J386" s="618"/>
      <c r="K386" s="618"/>
      <c r="L386" s="618"/>
      <c r="M386" s="618"/>
      <c r="N386" s="618"/>
      <c r="O386" s="618"/>
      <c r="P386" s="618"/>
      <c r="Q386" s="618"/>
      <c r="R386" s="617"/>
      <c r="S386" s="193"/>
      <c r="AD386" s="601"/>
    </row>
    <row r="387" spans="1:30" s="188" customFormat="1" x14ac:dyDescent="0.25">
      <c r="A387" s="611"/>
      <c r="B387" s="611"/>
      <c r="C387" s="611"/>
      <c r="D387" s="611"/>
      <c r="E387" s="616"/>
      <c r="F387" s="616"/>
      <c r="G387" s="615"/>
      <c r="H387" s="614"/>
      <c r="I387" s="613"/>
      <c r="J387" s="618"/>
      <c r="K387" s="618"/>
      <c r="L387" s="618"/>
      <c r="M387" s="618"/>
      <c r="N387" s="618"/>
      <c r="O387" s="618"/>
      <c r="P387" s="618"/>
      <c r="Q387" s="618"/>
      <c r="R387" s="617"/>
      <c r="S387" s="193"/>
      <c r="AD387" s="601"/>
    </row>
    <row r="388" spans="1:30" s="188" customFormat="1" x14ac:dyDescent="0.25">
      <c r="A388" s="611"/>
      <c r="B388" s="611"/>
      <c r="C388" s="611"/>
      <c r="D388" s="611"/>
      <c r="E388" s="616"/>
      <c r="F388" s="616"/>
      <c r="G388" s="615"/>
      <c r="H388" s="614"/>
      <c r="I388" s="613"/>
      <c r="J388" s="618"/>
      <c r="K388" s="618"/>
      <c r="L388" s="618"/>
      <c r="M388" s="618"/>
      <c r="N388" s="618"/>
      <c r="O388" s="618"/>
      <c r="P388" s="618"/>
      <c r="Q388" s="618"/>
      <c r="R388" s="617"/>
      <c r="S388" s="193"/>
      <c r="AD388" s="601"/>
    </row>
    <row r="389" spans="1:30" s="188" customFormat="1" x14ac:dyDescent="0.25">
      <c r="A389" s="611"/>
      <c r="B389" s="611"/>
      <c r="C389" s="611"/>
      <c r="D389" s="611"/>
      <c r="E389" s="616"/>
      <c r="F389" s="616"/>
      <c r="G389" s="615"/>
      <c r="H389" s="614"/>
      <c r="I389" s="613"/>
      <c r="J389" s="618"/>
      <c r="K389" s="618"/>
      <c r="L389" s="618"/>
      <c r="M389" s="618"/>
      <c r="N389" s="618"/>
      <c r="O389" s="618"/>
      <c r="P389" s="618"/>
      <c r="Q389" s="618"/>
      <c r="R389" s="617"/>
      <c r="S389" s="193"/>
      <c r="AD389" s="601"/>
    </row>
    <row r="390" spans="1:30" s="188" customFormat="1" x14ac:dyDescent="0.25">
      <c r="A390" s="611"/>
      <c r="B390" s="611"/>
      <c r="C390" s="611"/>
      <c r="D390" s="611"/>
      <c r="E390" s="616"/>
      <c r="F390" s="616"/>
      <c r="G390" s="615"/>
      <c r="H390" s="614"/>
      <c r="I390" s="613"/>
      <c r="J390" s="618"/>
      <c r="K390" s="618"/>
      <c r="L390" s="618"/>
      <c r="M390" s="618"/>
      <c r="N390" s="618"/>
      <c r="O390" s="618"/>
      <c r="P390" s="618"/>
      <c r="Q390" s="618"/>
      <c r="R390" s="617"/>
      <c r="S390" s="193"/>
      <c r="AD390" s="601"/>
    </row>
    <row r="391" spans="1:30" s="188" customFormat="1" x14ac:dyDescent="0.25">
      <c r="A391" s="611"/>
      <c r="B391" s="611"/>
      <c r="C391" s="611"/>
      <c r="D391" s="611"/>
      <c r="E391" s="616"/>
      <c r="F391" s="616"/>
      <c r="G391" s="615"/>
      <c r="H391" s="614"/>
      <c r="I391" s="613"/>
      <c r="J391" s="618"/>
      <c r="K391" s="618"/>
      <c r="L391" s="618"/>
      <c r="M391" s="618"/>
      <c r="N391" s="618"/>
      <c r="O391" s="618"/>
      <c r="P391" s="618"/>
      <c r="Q391" s="618"/>
      <c r="R391" s="617"/>
      <c r="S391" s="193"/>
      <c r="AD391" s="601"/>
    </row>
    <row r="392" spans="1:30" s="188" customFormat="1" x14ac:dyDescent="0.25">
      <c r="A392" s="611"/>
      <c r="B392" s="611"/>
      <c r="C392" s="611"/>
      <c r="D392" s="611"/>
      <c r="E392" s="616"/>
      <c r="F392" s="616"/>
      <c r="G392" s="615"/>
      <c r="H392" s="614"/>
      <c r="I392" s="613"/>
      <c r="J392" s="618"/>
      <c r="K392" s="618"/>
      <c r="L392" s="618"/>
      <c r="M392" s="618"/>
      <c r="N392" s="618"/>
      <c r="O392" s="618"/>
      <c r="P392" s="618"/>
      <c r="Q392" s="618"/>
      <c r="R392" s="617"/>
      <c r="S392" s="193"/>
      <c r="AD392" s="601"/>
    </row>
    <row r="393" spans="1:30" s="188" customFormat="1" x14ac:dyDescent="0.25">
      <c r="A393" s="611"/>
      <c r="B393" s="611"/>
      <c r="C393" s="611"/>
      <c r="D393" s="611"/>
      <c r="E393" s="616"/>
      <c r="F393" s="616"/>
      <c r="G393" s="615"/>
      <c r="H393" s="614"/>
      <c r="I393" s="613"/>
      <c r="J393" s="618"/>
      <c r="K393" s="618"/>
      <c r="L393" s="618"/>
      <c r="M393" s="618"/>
      <c r="N393" s="618"/>
      <c r="O393" s="618"/>
      <c r="P393" s="618"/>
      <c r="Q393" s="618"/>
      <c r="R393" s="617"/>
      <c r="S393" s="193"/>
      <c r="AD393" s="601"/>
    </row>
    <row r="394" spans="1:30" s="188" customFormat="1" x14ac:dyDescent="0.25">
      <c r="A394" s="611"/>
      <c r="B394" s="611"/>
      <c r="C394" s="611"/>
      <c r="D394" s="611"/>
      <c r="E394" s="616"/>
      <c r="F394" s="616"/>
      <c r="G394" s="615"/>
      <c r="H394" s="614"/>
      <c r="I394" s="613"/>
      <c r="J394" s="618"/>
      <c r="K394" s="618"/>
      <c r="L394" s="618"/>
      <c r="M394" s="618"/>
      <c r="N394" s="618"/>
      <c r="O394" s="618"/>
      <c r="P394" s="618"/>
      <c r="Q394" s="618"/>
      <c r="R394" s="617"/>
      <c r="S394" s="193"/>
      <c r="AD394" s="601"/>
    </row>
    <row r="395" spans="1:30" s="188" customFormat="1" x14ac:dyDescent="0.25">
      <c r="A395" s="611"/>
      <c r="B395" s="611"/>
      <c r="C395" s="611"/>
      <c r="D395" s="611"/>
      <c r="E395" s="616"/>
      <c r="F395" s="616"/>
      <c r="G395" s="615"/>
      <c r="H395" s="614"/>
      <c r="I395" s="613"/>
      <c r="J395" s="618"/>
      <c r="K395" s="618"/>
      <c r="L395" s="618"/>
      <c r="M395" s="618"/>
      <c r="N395" s="618"/>
      <c r="O395" s="618"/>
      <c r="P395" s="618"/>
      <c r="Q395" s="618"/>
      <c r="R395" s="617"/>
      <c r="S395" s="193"/>
      <c r="AD395" s="601"/>
    </row>
    <row r="396" spans="1:30" s="188" customFormat="1" x14ac:dyDescent="0.25">
      <c r="A396" s="611"/>
      <c r="B396" s="611"/>
      <c r="C396" s="611"/>
      <c r="D396" s="611"/>
      <c r="E396" s="616"/>
      <c r="F396" s="616"/>
      <c r="G396" s="615"/>
      <c r="H396" s="614"/>
      <c r="I396" s="613"/>
      <c r="J396" s="618"/>
      <c r="K396" s="618"/>
      <c r="L396" s="618"/>
      <c r="M396" s="618"/>
      <c r="N396" s="618"/>
      <c r="O396" s="618"/>
      <c r="P396" s="618"/>
      <c r="Q396" s="618"/>
      <c r="R396" s="617"/>
      <c r="S396" s="193"/>
      <c r="AD396" s="601"/>
    </row>
    <row r="397" spans="1:30" s="188" customFormat="1" x14ac:dyDescent="0.25">
      <c r="A397" s="611"/>
      <c r="B397" s="611"/>
      <c r="C397" s="611"/>
      <c r="D397" s="611"/>
      <c r="E397" s="616"/>
      <c r="F397" s="616"/>
      <c r="G397" s="615"/>
      <c r="H397" s="614"/>
      <c r="I397" s="613"/>
      <c r="J397" s="618"/>
      <c r="K397" s="618"/>
      <c r="L397" s="618"/>
      <c r="M397" s="618"/>
      <c r="N397" s="618"/>
      <c r="O397" s="618"/>
      <c r="P397" s="618"/>
      <c r="Q397" s="618"/>
      <c r="R397" s="617"/>
      <c r="S397" s="193"/>
      <c r="AD397" s="601"/>
    </row>
    <row r="398" spans="1:30" s="188" customFormat="1" x14ac:dyDescent="0.25">
      <c r="A398" s="611"/>
      <c r="B398" s="611"/>
      <c r="C398" s="611"/>
      <c r="D398" s="611"/>
      <c r="E398" s="616"/>
      <c r="F398" s="616"/>
      <c r="G398" s="615"/>
      <c r="H398" s="614"/>
      <c r="I398" s="613"/>
      <c r="J398" s="618"/>
      <c r="K398" s="618"/>
      <c r="L398" s="618"/>
      <c r="M398" s="618"/>
      <c r="N398" s="618"/>
      <c r="O398" s="618"/>
      <c r="P398" s="618"/>
      <c r="Q398" s="618"/>
      <c r="R398" s="617"/>
      <c r="S398" s="193"/>
      <c r="AD398" s="601"/>
    </row>
    <row r="399" spans="1:30" s="188" customFormat="1" x14ac:dyDescent="0.25">
      <c r="A399" s="611"/>
      <c r="B399" s="611"/>
      <c r="C399" s="611"/>
      <c r="D399" s="611"/>
      <c r="E399" s="616"/>
      <c r="F399" s="616"/>
      <c r="G399" s="615"/>
      <c r="H399" s="614"/>
      <c r="I399" s="613"/>
      <c r="J399" s="618"/>
      <c r="K399" s="618"/>
      <c r="L399" s="618"/>
      <c r="M399" s="618"/>
      <c r="N399" s="618"/>
      <c r="O399" s="618"/>
      <c r="P399" s="618"/>
      <c r="Q399" s="618"/>
      <c r="R399" s="617"/>
      <c r="S399" s="193"/>
      <c r="AD399" s="601"/>
    </row>
    <row r="400" spans="1:30" s="188" customFormat="1" x14ac:dyDescent="0.25">
      <c r="A400" s="611"/>
      <c r="B400" s="611"/>
      <c r="C400" s="611"/>
      <c r="D400" s="611"/>
      <c r="E400" s="616"/>
      <c r="F400" s="616"/>
      <c r="G400" s="615"/>
      <c r="H400" s="614"/>
      <c r="I400" s="613"/>
      <c r="J400" s="618"/>
      <c r="K400" s="618"/>
      <c r="L400" s="618"/>
      <c r="M400" s="618"/>
      <c r="N400" s="618"/>
      <c r="O400" s="618"/>
      <c r="P400" s="618"/>
      <c r="Q400" s="618"/>
      <c r="R400" s="617"/>
      <c r="S400" s="193"/>
      <c r="AD400" s="601"/>
    </row>
    <row r="401" spans="1:30" s="188" customFormat="1" x14ac:dyDescent="0.25">
      <c r="A401" s="611"/>
      <c r="B401" s="611"/>
      <c r="C401" s="611"/>
      <c r="D401" s="611"/>
      <c r="E401" s="616"/>
      <c r="F401" s="616"/>
      <c r="G401" s="615"/>
      <c r="H401" s="614"/>
      <c r="I401" s="613"/>
      <c r="J401" s="618"/>
      <c r="K401" s="618"/>
      <c r="L401" s="618"/>
      <c r="M401" s="618"/>
      <c r="N401" s="618"/>
      <c r="O401" s="618"/>
      <c r="P401" s="618"/>
      <c r="Q401" s="618"/>
      <c r="R401" s="617"/>
      <c r="S401" s="193"/>
      <c r="AD401" s="601"/>
    </row>
    <row r="402" spans="1:30" s="188" customFormat="1" x14ac:dyDescent="0.25">
      <c r="A402" s="611"/>
      <c r="B402" s="611"/>
      <c r="C402" s="611"/>
      <c r="D402" s="611"/>
      <c r="E402" s="616"/>
      <c r="F402" s="616"/>
      <c r="G402" s="615"/>
      <c r="H402" s="614"/>
      <c r="I402" s="613"/>
      <c r="J402" s="618"/>
      <c r="K402" s="618"/>
      <c r="L402" s="618"/>
      <c r="M402" s="618"/>
      <c r="N402" s="618"/>
      <c r="O402" s="618"/>
      <c r="P402" s="618"/>
      <c r="Q402" s="618"/>
      <c r="R402" s="617"/>
      <c r="S402" s="193"/>
      <c r="AD402" s="601"/>
    </row>
    <row r="403" spans="1:30" s="188" customFormat="1" x14ac:dyDescent="0.25">
      <c r="A403" s="611"/>
      <c r="B403" s="611"/>
      <c r="C403" s="611"/>
      <c r="D403" s="611"/>
      <c r="E403" s="616"/>
      <c r="F403" s="616"/>
      <c r="G403" s="615"/>
      <c r="H403" s="614"/>
      <c r="I403" s="613"/>
      <c r="J403" s="618"/>
      <c r="K403" s="618"/>
      <c r="L403" s="618"/>
      <c r="M403" s="618"/>
      <c r="N403" s="618"/>
      <c r="O403" s="618"/>
      <c r="P403" s="618"/>
      <c r="Q403" s="618"/>
      <c r="R403" s="617"/>
      <c r="S403" s="193"/>
      <c r="AD403" s="601"/>
    </row>
    <row r="404" spans="1:30" s="188" customFormat="1" x14ac:dyDescent="0.25">
      <c r="A404" s="611"/>
      <c r="B404" s="611"/>
      <c r="C404" s="611"/>
      <c r="D404" s="611"/>
      <c r="E404" s="616"/>
      <c r="F404" s="616"/>
      <c r="G404" s="615"/>
      <c r="H404" s="614"/>
      <c r="I404" s="613"/>
      <c r="J404" s="618"/>
      <c r="K404" s="618"/>
      <c r="L404" s="618"/>
      <c r="M404" s="618"/>
      <c r="N404" s="618"/>
      <c r="O404" s="618"/>
      <c r="P404" s="618"/>
      <c r="Q404" s="618"/>
      <c r="R404" s="617"/>
      <c r="S404" s="193"/>
      <c r="AD404" s="601"/>
    </row>
    <row r="405" spans="1:30" s="188" customFormat="1" x14ac:dyDescent="0.25">
      <c r="A405" s="611"/>
      <c r="B405" s="611"/>
      <c r="C405" s="611"/>
      <c r="D405" s="611"/>
      <c r="E405" s="616"/>
      <c r="F405" s="616"/>
      <c r="G405" s="615"/>
      <c r="H405" s="614"/>
      <c r="I405" s="613"/>
      <c r="J405" s="618"/>
      <c r="K405" s="618"/>
      <c r="L405" s="618"/>
      <c r="M405" s="618"/>
      <c r="N405" s="618"/>
      <c r="O405" s="618"/>
      <c r="P405" s="618"/>
      <c r="Q405" s="618"/>
      <c r="R405" s="617"/>
      <c r="S405" s="193"/>
      <c r="AD405" s="601"/>
    </row>
    <row r="406" spans="1:30" s="188" customFormat="1" x14ac:dyDescent="0.25">
      <c r="A406" s="611"/>
      <c r="B406" s="611"/>
      <c r="C406" s="611"/>
      <c r="D406" s="611"/>
      <c r="E406" s="616"/>
      <c r="F406" s="616"/>
      <c r="G406" s="615"/>
      <c r="H406" s="614"/>
      <c r="I406" s="613"/>
      <c r="J406" s="618"/>
      <c r="K406" s="618"/>
      <c r="L406" s="618"/>
      <c r="M406" s="618"/>
      <c r="N406" s="618"/>
      <c r="O406" s="618"/>
      <c r="P406" s="618"/>
      <c r="Q406" s="618"/>
      <c r="R406" s="617"/>
      <c r="S406" s="193"/>
      <c r="AD406" s="601"/>
    </row>
    <row r="407" spans="1:30" s="188" customFormat="1" x14ac:dyDescent="0.25">
      <c r="A407" s="611"/>
      <c r="B407" s="611"/>
      <c r="C407" s="611"/>
      <c r="D407" s="611"/>
      <c r="E407" s="616"/>
      <c r="F407" s="616"/>
      <c r="G407" s="615"/>
      <c r="H407" s="614"/>
      <c r="I407" s="613"/>
      <c r="J407" s="618"/>
      <c r="K407" s="618"/>
      <c r="L407" s="618"/>
      <c r="M407" s="618"/>
      <c r="N407" s="618"/>
      <c r="O407" s="618"/>
      <c r="P407" s="618"/>
      <c r="Q407" s="618"/>
      <c r="R407" s="617"/>
      <c r="S407" s="193"/>
      <c r="AD407" s="601"/>
    </row>
    <row r="408" spans="1:30" s="188" customFormat="1" x14ac:dyDescent="0.25">
      <c r="A408" s="611"/>
      <c r="B408" s="611"/>
      <c r="C408" s="611"/>
      <c r="D408" s="611"/>
      <c r="E408" s="616"/>
      <c r="F408" s="616"/>
      <c r="G408" s="615"/>
      <c r="H408" s="614"/>
      <c r="I408" s="613"/>
      <c r="J408" s="618"/>
      <c r="K408" s="618"/>
      <c r="L408" s="618"/>
      <c r="M408" s="618"/>
      <c r="N408" s="618"/>
      <c r="O408" s="618"/>
      <c r="P408" s="618"/>
      <c r="Q408" s="618"/>
      <c r="R408" s="617"/>
      <c r="S408" s="193"/>
      <c r="AD408" s="601"/>
    </row>
    <row r="409" spans="1:30" s="188" customFormat="1" x14ac:dyDescent="0.25">
      <c r="A409" s="611"/>
      <c r="B409" s="611"/>
      <c r="C409" s="611"/>
      <c r="D409" s="611"/>
      <c r="E409" s="616"/>
      <c r="F409" s="616"/>
      <c r="G409" s="615"/>
      <c r="H409" s="614"/>
      <c r="I409" s="613"/>
      <c r="J409" s="618"/>
      <c r="K409" s="618"/>
      <c r="L409" s="618"/>
      <c r="M409" s="618"/>
      <c r="N409" s="618"/>
      <c r="O409" s="618"/>
      <c r="P409" s="618"/>
      <c r="Q409" s="618"/>
      <c r="R409" s="617"/>
      <c r="S409" s="193"/>
      <c r="AD409" s="601"/>
    </row>
    <row r="410" spans="1:30" s="188" customFormat="1" x14ac:dyDescent="0.25">
      <c r="A410" s="611"/>
      <c r="B410" s="611"/>
      <c r="C410" s="611"/>
      <c r="D410" s="611"/>
      <c r="E410" s="616"/>
      <c r="F410" s="616"/>
      <c r="G410" s="615"/>
      <c r="H410" s="614"/>
      <c r="I410" s="613"/>
      <c r="J410" s="618"/>
      <c r="K410" s="618"/>
      <c r="L410" s="618"/>
      <c r="M410" s="618"/>
      <c r="N410" s="618"/>
      <c r="O410" s="618"/>
      <c r="P410" s="618"/>
      <c r="Q410" s="618"/>
      <c r="R410" s="617"/>
      <c r="S410" s="193"/>
      <c r="AD410" s="601"/>
    </row>
    <row r="411" spans="1:30" s="188" customFormat="1" x14ac:dyDescent="0.25">
      <c r="A411" s="611"/>
      <c r="B411" s="611"/>
      <c r="C411" s="611"/>
      <c r="D411" s="611"/>
      <c r="E411" s="616"/>
      <c r="F411" s="616"/>
      <c r="G411" s="615"/>
      <c r="H411" s="614"/>
      <c r="I411" s="613"/>
      <c r="J411" s="618"/>
      <c r="K411" s="618"/>
      <c r="L411" s="618"/>
      <c r="M411" s="618"/>
      <c r="N411" s="618"/>
      <c r="O411" s="618"/>
      <c r="P411" s="618"/>
      <c r="Q411" s="618"/>
      <c r="R411" s="617"/>
      <c r="S411" s="193"/>
      <c r="AD411" s="601"/>
    </row>
    <row r="412" spans="1:30" s="188" customFormat="1" x14ac:dyDescent="0.25">
      <c r="A412" s="611"/>
      <c r="B412" s="611"/>
      <c r="C412" s="611"/>
      <c r="D412" s="611"/>
      <c r="E412" s="616"/>
      <c r="F412" s="616"/>
      <c r="G412" s="615"/>
      <c r="H412" s="614"/>
      <c r="I412" s="613"/>
      <c r="J412" s="618"/>
      <c r="K412" s="618"/>
      <c r="L412" s="618"/>
      <c r="M412" s="618"/>
      <c r="N412" s="618"/>
      <c r="O412" s="618"/>
      <c r="P412" s="618"/>
      <c r="Q412" s="618"/>
      <c r="R412" s="617"/>
      <c r="S412" s="193"/>
      <c r="AD412" s="601"/>
    </row>
    <row r="413" spans="1:30" s="188" customFormat="1" x14ac:dyDescent="0.25">
      <c r="A413" s="611"/>
      <c r="B413" s="611"/>
      <c r="C413" s="611"/>
      <c r="D413" s="611"/>
      <c r="E413" s="616"/>
      <c r="F413" s="616"/>
      <c r="G413" s="615"/>
      <c r="H413" s="614"/>
      <c r="I413" s="613"/>
      <c r="J413" s="618"/>
      <c r="K413" s="618"/>
      <c r="L413" s="618"/>
      <c r="M413" s="618"/>
      <c r="N413" s="618"/>
      <c r="O413" s="618"/>
      <c r="P413" s="618"/>
      <c r="Q413" s="618"/>
      <c r="R413" s="617"/>
      <c r="S413" s="193"/>
      <c r="AD413" s="601"/>
    </row>
    <row r="414" spans="1:30" s="188" customFormat="1" x14ac:dyDescent="0.25">
      <c r="A414" s="611"/>
      <c r="B414" s="611"/>
      <c r="C414" s="611"/>
      <c r="D414" s="611"/>
      <c r="E414" s="616"/>
      <c r="F414" s="616"/>
      <c r="G414" s="615"/>
      <c r="H414" s="614"/>
      <c r="I414" s="613"/>
      <c r="J414" s="618"/>
      <c r="K414" s="618"/>
      <c r="L414" s="618"/>
      <c r="M414" s="618"/>
      <c r="N414" s="618"/>
      <c r="O414" s="618"/>
      <c r="P414" s="618"/>
      <c r="Q414" s="618"/>
      <c r="R414" s="617"/>
      <c r="S414" s="193"/>
      <c r="AD414" s="601"/>
    </row>
    <row r="415" spans="1:30" s="188" customFormat="1" x14ac:dyDescent="0.25">
      <c r="A415" s="611"/>
      <c r="B415" s="611"/>
      <c r="C415" s="611"/>
      <c r="D415" s="611"/>
      <c r="E415" s="616"/>
      <c r="F415" s="616"/>
      <c r="G415" s="615"/>
      <c r="H415" s="614"/>
      <c r="I415" s="613"/>
      <c r="J415" s="618"/>
      <c r="K415" s="618"/>
      <c r="L415" s="618"/>
      <c r="M415" s="618"/>
      <c r="N415" s="618"/>
      <c r="O415" s="618"/>
      <c r="P415" s="618"/>
      <c r="Q415" s="618"/>
      <c r="R415" s="617"/>
      <c r="S415" s="193"/>
      <c r="AD415" s="601"/>
    </row>
    <row r="416" spans="1:30" s="188" customFormat="1" x14ac:dyDescent="0.25">
      <c r="A416" s="611"/>
      <c r="B416" s="611"/>
      <c r="C416" s="611"/>
      <c r="D416" s="611"/>
      <c r="E416" s="616"/>
      <c r="F416" s="616"/>
      <c r="G416" s="615"/>
      <c r="H416" s="614"/>
      <c r="I416" s="613"/>
      <c r="J416" s="618"/>
      <c r="K416" s="618"/>
      <c r="L416" s="618"/>
      <c r="M416" s="618"/>
      <c r="N416" s="618"/>
      <c r="O416" s="618"/>
      <c r="P416" s="618"/>
      <c r="Q416" s="618"/>
      <c r="R416" s="617"/>
      <c r="S416" s="193"/>
      <c r="AD416" s="601"/>
    </row>
    <row r="417" spans="1:30" s="188" customFormat="1" x14ac:dyDescent="0.25">
      <c r="A417" s="611"/>
      <c r="B417" s="611"/>
      <c r="C417" s="611"/>
      <c r="D417" s="611"/>
      <c r="E417" s="616"/>
      <c r="F417" s="616"/>
      <c r="G417" s="615"/>
      <c r="H417" s="614"/>
      <c r="I417" s="613"/>
      <c r="J417" s="618"/>
      <c r="K417" s="618"/>
      <c r="L417" s="618"/>
      <c r="M417" s="618"/>
      <c r="N417" s="618"/>
      <c r="O417" s="618"/>
      <c r="P417" s="618"/>
      <c r="Q417" s="618"/>
      <c r="R417" s="617"/>
      <c r="S417" s="193"/>
      <c r="AD417" s="601"/>
    </row>
    <row r="418" spans="1:30" s="188" customFormat="1" x14ac:dyDescent="0.25">
      <c r="A418" s="611"/>
      <c r="B418" s="611"/>
      <c r="C418" s="611"/>
      <c r="D418" s="611"/>
      <c r="E418" s="616"/>
      <c r="F418" s="616"/>
      <c r="G418" s="615"/>
      <c r="H418" s="614"/>
      <c r="I418" s="613"/>
      <c r="J418" s="618"/>
      <c r="K418" s="618"/>
      <c r="L418" s="618"/>
      <c r="M418" s="618"/>
      <c r="N418" s="618"/>
      <c r="O418" s="618"/>
      <c r="P418" s="618"/>
      <c r="Q418" s="618"/>
      <c r="R418" s="617"/>
      <c r="S418" s="193"/>
      <c r="AD418" s="601"/>
    </row>
    <row r="419" spans="1:30" s="188" customFormat="1" x14ac:dyDescent="0.25">
      <c r="A419" s="611"/>
      <c r="B419" s="611"/>
      <c r="C419" s="611"/>
      <c r="D419" s="611"/>
      <c r="E419" s="616"/>
      <c r="F419" s="616"/>
      <c r="G419" s="615"/>
      <c r="H419" s="614"/>
      <c r="I419" s="613"/>
      <c r="J419" s="618"/>
      <c r="K419" s="618"/>
      <c r="L419" s="618"/>
      <c r="M419" s="618"/>
      <c r="N419" s="618"/>
      <c r="O419" s="618"/>
      <c r="P419" s="618"/>
      <c r="Q419" s="618"/>
      <c r="R419" s="617"/>
      <c r="S419" s="193"/>
      <c r="AD419" s="601"/>
    </row>
    <row r="420" spans="1:30" s="188" customFormat="1" x14ac:dyDescent="0.25">
      <c r="A420" s="611"/>
      <c r="B420" s="611"/>
      <c r="C420" s="611"/>
      <c r="D420" s="611"/>
      <c r="E420" s="616"/>
      <c r="F420" s="616"/>
      <c r="G420" s="615"/>
      <c r="H420" s="614"/>
      <c r="I420" s="613"/>
      <c r="J420" s="618"/>
      <c r="K420" s="618"/>
      <c r="L420" s="618"/>
      <c r="M420" s="618"/>
      <c r="N420" s="618"/>
      <c r="O420" s="618"/>
      <c r="P420" s="618"/>
      <c r="Q420" s="618"/>
      <c r="R420" s="617"/>
      <c r="S420" s="193"/>
      <c r="AD420" s="601"/>
    </row>
    <row r="421" spans="1:30" s="188" customFormat="1" x14ac:dyDescent="0.25">
      <c r="A421" s="611"/>
      <c r="B421" s="611"/>
      <c r="C421" s="611"/>
      <c r="D421" s="611"/>
      <c r="E421" s="616"/>
      <c r="F421" s="616"/>
      <c r="G421" s="615"/>
      <c r="H421" s="614"/>
      <c r="I421" s="613"/>
      <c r="J421" s="618"/>
      <c r="K421" s="618"/>
      <c r="L421" s="618"/>
      <c r="M421" s="618"/>
      <c r="N421" s="618"/>
      <c r="O421" s="618"/>
      <c r="P421" s="618"/>
      <c r="Q421" s="618"/>
      <c r="R421" s="617"/>
      <c r="S421" s="193"/>
      <c r="AD421" s="601"/>
    </row>
    <row r="422" spans="1:30" s="188" customFormat="1" x14ac:dyDescent="0.25">
      <c r="A422" s="611"/>
      <c r="B422" s="611"/>
      <c r="C422" s="611"/>
      <c r="D422" s="611"/>
      <c r="E422" s="616"/>
      <c r="F422" s="616"/>
      <c r="G422" s="615"/>
      <c r="H422" s="614"/>
      <c r="I422" s="613"/>
      <c r="J422" s="618"/>
      <c r="K422" s="618"/>
      <c r="L422" s="618"/>
      <c r="M422" s="618"/>
      <c r="N422" s="618"/>
      <c r="O422" s="618"/>
      <c r="P422" s="618"/>
      <c r="Q422" s="618"/>
      <c r="R422" s="617"/>
      <c r="S422" s="193"/>
      <c r="AD422" s="601"/>
    </row>
    <row r="423" spans="1:30" s="188" customFormat="1" x14ac:dyDescent="0.25">
      <c r="A423" s="611"/>
      <c r="B423" s="611"/>
      <c r="C423" s="611"/>
      <c r="D423" s="611"/>
      <c r="E423" s="616"/>
      <c r="F423" s="616"/>
      <c r="G423" s="615"/>
      <c r="H423" s="614"/>
      <c r="I423" s="613"/>
      <c r="J423" s="618"/>
      <c r="K423" s="618"/>
      <c r="L423" s="618"/>
      <c r="M423" s="618"/>
      <c r="N423" s="618"/>
      <c r="O423" s="618"/>
      <c r="P423" s="618"/>
      <c r="Q423" s="618"/>
      <c r="R423" s="617"/>
      <c r="S423" s="193"/>
      <c r="AD423" s="601"/>
    </row>
    <row r="424" spans="1:30" s="188" customFormat="1" x14ac:dyDescent="0.25">
      <c r="A424" s="611"/>
      <c r="B424" s="611"/>
      <c r="C424" s="611"/>
      <c r="D424" s="611"/>
      <c r="E424" s="616"/>
      <c r="F424" s="616"/>
      <c r="G424" s="615"/>
      <c r="H424" s="614"/>
      <c r="I424" s="613"/>
      <c r="J424" s="618"/>
      <c r="K424" s="618"/>
      <c r="L424" s="618"/>
      <c r="M424" s="618"/>
      <c r="N424" s="618"/>
      <c r="O424" s="618"/>
      <c r="P424" s="618"/>
      <c r="Q424" s="618"/>
      <c r="R424" s="617"/>
      <c r="S424" s="193"/>
      <c r="AD424" s="601"/>
    </row>
    <row r="425" spans="1:30" s="188" customFormat="1" x14ac:dyDescent="0.25">
      <c r="A425" s="611"/>
      <c r="B425" s="611"/>
      <c r="C425" s="611"/>
      <c r="D425" s="611"/>
      <c r="E425" s="616"/>
      <c r="F425" s="616"/>
      <c r="G425" s="615"/>
      <c r="H425" s="614"/>
      <c r="I425" s="613"/>
      <c r="J425" s="618"/>
      <c r="K425" s="618"/>
      <c r="L425" s="618"/>
      <c r="M425" s="618"/>
      <c r="N425" s="618"/>
      <c r="O425" s="618"/>
      <c r="P425" s="618"/>
      <c r="Q425" s="618"/>
      <c r="R425" s="617"/>
      <c r="S425" s="193"/>
      <c r="AD425" s="601"/>
    </row>
    <row r="426" spans="1:30" s="188" customFormat="1" x14ac:dyDescent="0.25">
      <c r="A426" s="611"/>
      <c r="B426" s="611"/>
      <c r="C426" s="611"/>
      <c r="D426" s="611"/>
      <c r="E426" s="616"/>
      <c r="F426" s="616"/>
      <c r="G426" s="615"/>
      <c r="H426" s="614"/>
      <c r="I426" s="613"/>
      <c r="J426" s="618"/>
      <c r="K426" s="618"/>
      <c r="L426" s="618"/>
      <c r="M426" s="618"/>
      <c r="N426" s="618"/>
      <c r="O426" s="618"/>
      <c r="P426" s="618"/>
      <c r="Q426" s="618"/>
      <c r="R426" s="617"/>
      <c r="S426" s="193"/>
      <c r="AD426" s="601"/>
    </row>
    <row r="427" spans="1:30" s="188" customFormat="1" x14ac:dyDescent="0.25">
      <c r="A427" s="611"/>
      <c r="B427" s="611"/>
      <c r="C427" s="611"/>
      <c r="D427" s="611"/>
      <c r="E427" s="616"/>
      <c r="F427" s="616"/>
      <c r="G427" s="615"/>
      <c r="H427" s="614"/>
      <c r="I427" s="613"/>
      <c r="J427" s="618"/>
      <c r="K427" s="618"/>
      <c r="L427" s="618"/>
      <c r="M427" s="618"/>
      <c r="N427" s="618"/>
      <c r="O427" s="618"/>
      <c r="P427" s="618"/>
      <c r="Q427" s="618"/>
      <c r="R427" s="617"/>
      <c r="S427" s="193"/>
      <c r="AD427" s="601"/>
    </row>
    <row r="428" spans="1:30" s="188" customFormat="1" x14ac:dyDescent="0.25">
      <c r="A428" s="611"/>
      <c r="B428" s="611"/>
      <c r="C428" s="611"/>
      <c r="D428" s="611"/>
      <c r="E428" s="616"/>
      <c r="F428" s="616"/>
      <c r="G428" s="615"/>
      <c r="H428" s="614"/>
      <c r="I428" s="613"/>
      <c r="J428" s="618"/>
      <c r="K428" s="618"/>
      <c r="L428" s="618"/>
      <c r="M428" s="618"/>
      <c r="N428" s="618"/>
      <c r="O428" s="618"/>
      <c r="P428" s="618"/>
      <c r="Q428" s="618"/>
      <c r="R428" s="617"/>
      <c r="S428" s="193"/>
      <c r="AD428" s="601"/>
    </row>
    <row r="429" spans="1:30" s="188" customFormat="1" x14ac:dyDescent="0.25">
      <c r="A429" s="611"/>
      <c r="B429" s="611"/>
      <c r="C429" s="611"/>
      <c r="D429" s="611"/>
      <c r="E429" s="616"/>
      <c r="F429" s="616"/>
      <c r="G429" s="615"/>
      <c r="H429" s="614"/>
      <c r="I429" s="613"/>
      <c r="J429" s="618"/>
      <c r="K429" s="618"/>
      <c r="L429" s="618"/>
      <c r="M429" s="618"/>
      <c r="N429" s="618"/>
      <c r="O429" s="618"/>
      <c r="P429" s="618"/>
      <c r="Q429" s="618"/>
      <c r="R429" s="617"/>
      <c r="S429" s="193"/>
      <c r="AD429" s="601"/>
    </row>
    <row r="430" spans="1:30" s="188" customFormat="1" x14ac:dyDescent="0.25">
      <c r="A430" s="611"/>
      <c r="B430" s="611"/>
      <c r="C430" s="611"/>
      <c r="D430" s="611"/>
      <c r="E430" s="616"/>
      <c r="F430" s="616"/>
      <c r="G430" s="615"/>
      <c r="H430" s="614"/>
      <c r="I430" s="613"/>
      <c r="J430" s="618"/>
      <c r="K430" s="618"/>
      <c r="L430" s="618"/>
      <c r="M430" s="618"/>
      <c r="N430" s="618"/>
      <c r="O430" s="618"/>
      <c r="P430" s="618"/>
      <c r="Q430" s="618"/>
      <c r="R430" s="617"/>
      <c r="S430" s="193"/>
      <c r="AD430" s="601"/>
    </row>
    <row r="431" spans="1:30" s="188" customFormat="1" x14ac:dyDescent="0.25">
      <c r="A431" s="611"/>
      <c r="B431" s="611"/>
      <c r="C431" s="611"/>
      <c r="D431" s="611"/>
      <c r="E431" s="616"/>
      <c r="F431" s="616"/>
      <c r="G431" s="615"/>
      <c r="H431" s="614"/>
      <c r="I431" s="613"/>
      <c r="J431" s="618"/>
      <c r="K431" s="618"/>
      <c r="L431" s="618"/>
      <c r="M431" s="618"/>
      <c r="N431" s="618"/>
      <c r="O431" s="618"/>
      <c r="P431" s="618"/>
      <c r="Q431" s="618"/>
      <c r="R431" s="617"/>
      <c r="S431" s="193"/>
      <c r="AD431" s="601"/>
    </row>
    <row r="432" spans="1:30" s="188" customFormat="1" x14ac:dyDescent="0.25">
      <c r="A432" s="611"/>
      <c r="B432" s="611"/>
      <c r="C432" s="611"/>
      <c r="D432" s="611"/>
      <c r="E432" s="616"/>
      <c r="F432" s="616"/>
      <c r="G432" s="615"/>
      <c r="H432" s="614"/>
      <c r="I432" s="613"/>
      <c r="J432" s="618"/>
      <c r="K432" s="618"/>
      <c r="L432" s="618"/>
      <c r="M432" s="618"/>
      <c r="N432" s="618"/>
      <c r="O432" s="618"/>
      <c r="P432" s="618"/>
      <c r="Q432" s="618"/>
      <c r="R432" s="617"/>
      <c r="S432" s="193"/>
      <c r="AD432" s="601"/>
    </row>
    <row r="433" spans="1:30" s="188" customFormat="1" x14ac:dyDescent="0.25">
      <c r="A433" s="611"/>
      <c r="B433" s="611"/>
      <c r="C433" s="611"/>
      <c r="D433" s="611"/>
      <c r="E433" s="616"/>
      <c r="F433" s="616"/>
      <c r="G433" s="615"/>
      <c r="H433" s="614"/>
      <c r="I433" s="613"/>
      <c r="J433" s="618"/>
      <c r="K433" s="618"/>
      <c r="L433" s="618"/>
      <c r="M433" s="618"/>
      <c r="N433" s="618"/>
      <c r="O433" s="618"/>
      <c r="P433" s="618"/>
      <c r="Q433" s="618"/>
      <c r="R433" s="617"/>
      <c r="S433" s="193"/>
      <c r="AD433" s="601"/>
    </row>
    <row r="434" spans="1:30" s="188" customFormat="1" x14ac:dyDescent="0.25">
      <c r="A434" s="611"/>
      <c r="B434" s="611"/>
      <c r="C434" s="611"/>
      <c r="D434" s="611"/>
      <c r="E434" s="616"/>
      <c r="F434" s="616"/>
      <c r="G434" s="615"/>
      <c r="H434" s="614"/>
      <c r="I434" s="613"/>
      <c r="J434" s="618"/>
      <c r="K434" s="618"/>
      <c r="L434" s="618"/>
      <c r="M434" s="618"/>
      <c r="N434" s="618"/>
      <c r="O434" s="618"/>
      <c r="P434" s="618"/>
      <c r="Q434" s="618"/>
      <c r="R434" s="617"/>
      <c r="S434" s="193"/>
      <c r="AD434" s="601"/>
    </row>
    <row r="435" spans="1:30" s="188" customFormat="1" x14ac:dyDescent="0.25">
      <c r="A435" s="611"/>
      <c r="B435" s="611"/>
      <c r="C435" s="611"/>
      <c r="D435" s="611"/>
      <c r="E435" s="616"/>
      <c r="F435" s="616"/>
      <c r="G435" s="615"/>
      <c r="H435" s="614"/>
      <c r="I435" s="613"/>
      <c r="J435" s="618"/>
      <c r="K435" s="618"/>
      <c r="L435" s="618"/>
      <c r="M435" s="618"/>
      <c r="N435" s="618"/>
      <c r="O435" s="618"/>
      <c r="P435" s="618"/>
      <c r="Q435" s="618"/>
      <c r="R435" s="617"/>
      <c r="S435" s="193"/>
      <c r="AD435" s="601"/>
    </row>
    <row r="436" spans="1:30" s="188" customFormat="1" x14ac:dyDescent="0.25">
      <c r="A436" s="611"/>
      <c r="B436" s="611"/>
      <c r="C436" s="611"/>
      <c r="D436" s="611"/>
      <c r="E436" s="616"/>
      <c r="F436" s="616"/>
      <c r="G436" s="615"/>
      <c r="H436" s="614"/>
      <c r="I436" s="613"/>
      <c r="J436" s="618"/>
      <c r="K436" s="618"/>
      <c r="L436" s="618"/>
      <c r="M436" s="618"/>
      <c r="N436" s="618"/>
      <c r="O436" s="618"/>
      <c r="P436" s="618"/>
      <c r="Q436" s="618"/>
      <c r="R436" s="617"/>
      <c r="S436" s="193"/>
      <c r="AD436" s="601"/>
    </row>
    <row r="437" spans="1:30" s="188" customFormat="1" x14ac:dyDescent="0.25">
      <c r="A437" s="611"/>
      <c r="B437" s="611"/>
      <c r="C437" s="611"/>
      <c r="D437" s="611"/>
      <c r="E437" s="616"/>
      <c r="F437" s="616"/>
      <c r="G437" s="615"/>
      <c r="H437" s="614"/>
      <c r="I437" s="613"/>
      <c r="J437" s="618"/>
      <c r="K437" s="618"/>
      <c r="L437" s="618"/>
      <c r="M437" s="618"/>
      <c r="N437" s="618"/>
      <c r="O437" s="618"/>
      <c r="P437" s="618"/>
      <c r="Q437" s="618"/>
      <c r="R437" s="617"/>
      <c r="S437" s="193"/>
      <c r="AD437" s="601"/>
    </row>
    <row r="438" spans="1:30" s="188" customFormat="1" x14ac:dyDescent="0.25">
      <c r="A438" s="611"/>
      <c r="B438" s="611"/>
      <c r="C438" s="611"/>
      <c r="D438" s="611"/>
      <c r="E438" s="616"/>
      <c r="F438" s="616"/>
      <c r="G438" s="615"/>
      <c r="H438" s="614"/>
      <c r="I438" s="613"/>
      <c r="J438" s="618"/>
      <c r="K438" s="618"/>
      <c r="L438" s="618"/>
      <c r="M438" s="618"/>
      <c r="N438" s="618"/>
      <c r="O438" s="618"/>
      <c r="P438" s="618"/>
      <c r="Q438" s="618"/>
      <c r="R438" s="617"/>
      <c r="S438" s="193"/>
      <c r="AD438" s="601"/>
    </row>
    <row r="439" spans="1:30" s="188" customFormat="1" x14ac:dyDescent="0.25">
      <c r="A439" s="611"/>
      <c r="B439" s="611"/>
      <c r="C439" s="611"/>
      <c r="D439" s="611"/>
      <c r="E439" s="616"/>
      <c r="F439" s="616"/>
      <c r="G439" s="615"/>
      <c r="H439" s="614"/>
      <c r="I439" s="613"/>
      <c r="J439" s="618"/>
      <c r="K439" s="618"/>
      <c r="L439" s="618"/>
      <c r="M439" s="618"/>
      <c r="N439" s="618"/>
      <c r="O439" s="618"/>
      <c r="P439" s="618"/>
      <c r="Q439" s="618"/>
      <c r="R439" s="617"/>
      <c r="S439" s="193"/>
      <c r="AD439" s="601"/>
    </row>
    <row r="440" spans="1:30" s="188" customFormat="1" x14ac:dyDescent="0.25">
      <c r="A440" s="611"/>
      <c r="B440" s="611"/>
      <c r="C440" s="611"/>
      <c r="D440" s="611"/>
      <c r="E440" s="616"/>
      <c r="F440" s="616"/>
      <c r="G440" s="615"/>
      <c r="H440" s="614"/>
      <c r="I440" s="613"/>
      <c r="J440" s="618"/>
      <c r="K440" s="618"/>
      <c r="L440" s="618"/>
      <c r="M440" s="618"/>
      <c r="N440" s="618"/>
      <c r="O440" s="618"/>
      <c r="P440" s="618"/>
      <c r="Q440" s="618"/>
      <c r="R440" s="617"/>
      <c r="S440" s="193"/>
      <c r="AD440" s="601"/>
    </row>
    <row r="441" spans="1:30" s="188" customFormat="1" x14ac:dyDescent="0.25">
      <c r="A441" s="611"/>
      <c r="B441" s="611"/>
      <c r="C441" s="611"/>
      <c r="D441" s="611"/>
      <c r="E441" s="616"/>
      <c r="F441" s="616"/>
      <c r="G441" s="615"/>
      <c r="H441" s="614"/>
      <c r="I441" s="613"/>
      <c r="J441" s="618"/>
      <c r="K441" s="618"/>
      <c r="L441" s="618"/>
      <c r="M441" s="618"/>
      <c r="N441" s="618"/>
      <c r="O441" s="618"/>
      <c r="P441" s="618"/>
      <c r="Q441" s="618"/>
      <c r="R441" s="617"/>
      <c r="S441" s="193"/>
      <c r="AD441" s="601"/>
    </row>
    <row r="442" spans="1:30" s="188" customFormat="1" x14ac:dyDescent="0.25">
      <c r="A442" s="611"/>
      <c r="B442" s="611"/>
      <c r="C442" s="611"/>
      <c r="D442" s="611"/>
      <c r="E442" s="616"/>
      <c r="F442" s="616"/>
      <c r="G442" s="615"/>
      <c r="H442" s="614"/>
      <c r="I442" s="613"/>
      <c r="J442" s="618"/>
      <c r="K442" s="618"/>
      <c r="L442" s="618"/>
      <c r="M442" s="618"/>
      <c r="N442" s="618"/>
      <c r="O442" s="618"/>
      <c r="P442" s="618"/>
      <c r="Q442" s="618"/>
      <c r="R442" s="617"/>
      <c r="S442" s="193"/>
      <c r="AD442" s="601"/>
    </row>
    <row r="443" spans="1:30" s="188" customFormat="1" x14ac:dyDescent="0.25">
      <c r="A443" s="611"/>
      <c r="B443" s="611"/>
      <c r="C443" s="611"/>
      <c r="D443" s="611"/>
      <c r="E443" s="616"/>
      <c r="F443" s="616"/>
      <c r="G443" s="615"/>
      <c r="H443" s="614"/>
      <c r="I443" s="613"/>
      <c r="J443" s="618"/>
      <c r="K443" s="618"/>
      <c r="L443" s="618"/>
      <c r="M443" s="618"/>
      <c r="N443" s="618"/>
      <c r="O443" s="618"/>
      <c r="P443" s="618"/>
      <c r="Q443" s="618"/>
      <c r="R443" s="617"/>
      <c r="S443" s="193"/>
      <c r="AD443" s="601"/>
    </row>
    <row r="444" spans="1:30" s="188" customFormat="1" x14ac:dyDescent="0.25">
      <c r="A444" s="611"/>
      <c r="B444" s="611"/>
      <c r="C444" s="611"/>
      <c r="D444" s="611"/>
      <c r="E444" s="616"/>
      <c r="F444" s="616"/>
      <c r="G444" s="615"/>
      <c r="H444" s="614"/>
      <c r="I444" s="613"/>
      <c r="J444" s="618"/>
      <c r="K444" s="618"/>
      <c r="L444" s="618"/>
      <c r="M444" s="618"/>
      <c r="N444" s="618"/>
      <c r="O444" s="618"/>
      <c r="P444" s="618"/>
      <c r="Q444" s="618"/>
      <c r="R444" s="617"/>
      <c r="S444" s="193"/>
      <c r="AD444" s="601"/>
    </row>
    <row r="445" spans="1:30" s="188" customFormat="1" x14ac:dyDescent="0.25">
      <c r="A445" s="611"/>
      <c r="B445" s="611"/>
      <c r="C445" s="611"/>
      <c r="D445" s="611"/>
      <c r="E445" s="616"/>
      <c r="F445" s="616"/>
      <c r="G445" s="615"/>
      <c r="H445" s="614"/>
      <c r="I445" s="613"/>
      <c r="J445" s="618"/>
      <c r="K445" s="618"/>
      <c r="L445" s="618"/>
      <c r="M445" s="618"/>
      <c r="N445" s="618"/>
      <c r="O445" s="618"/>
      <c r="P445" s="618"/>
      <c r="Q445" s="618"/>
      <c r="R445" s="617"/>
      <c r="S445" s="193"/>
      <c r="AD445" s="601"/>
    </row>
    <row r="446" spans="1:30" s="188" customFormat="1" x14ac:dyDescent="0.25">
      <c r="A446" s="611"/>
      <c r="B446" s="611"/>
      <c r="C446" s="611"/>
      <c r="D446" s="611"/>
      <c r="E446" s="616"/>
      <c r="F446" s="616"/>
      <c r="G446" s="615"/>
      <c r="H446" s="614"/>
      <c r="I446" s="613"/>
      <c r="J446" s="618"/>
      <c r="K446" s="618"/>
      <c r="L446" s="618"/>
      <c r="M446" s="618"/>
      <c r="N446" s="618"/>
      <c r="O446" s="618"/>
      <c r="P446" s="618"/>
      <c r="Q446" s="618"/>
      <c r="R446" s="617"/>
      <c r="S446" s="193"/>
      <c r="AD446" s="601"/>
    </row>
    <row r="447" spans="1:30" s="188" customFormat="1" x14ac:dyDescent="0.25">
      <c r="A447" s="611"/>
      <c r="B447" s="611"/>
      <c r="C447" s="611"/>
      <c r="D447" s="611"/>
      <c r="E447" s="616"/>
      <c r="F447" s="616"/>
      <c r="G447" s="615"/>
      <c r="H447" s="614"/>
      <c r="I447" s="613"/>
      <c r="J447" s="618"/>
      <c r="K447" s="618"/>
      <c r="L447" s="618"/>
      <c r="M447" s="618"/>
      <c r="N447" s="618"/>
      <c r="O447" s="618"/>
      <c r="P447" s="618"/>
      <c r="Q447" s="618"/>
      <c r="R447" s="617"/>
      <c r="S447" s="193"/>
      <c r="AD447" s="601"/>
    </row>
    <row r="448" spans="1:30" s="188" customFormat="1" x14ac:dyDescent="0.25">
      <c r="A448" s="611"/>
      <c r="B448" s="611"/>
      <c r="C448" s="611"/>
      <c r="D448" s="611"/>
      <c r="E448" s="616"/>
      <c r="F448" s="616"/>
      <c r="G448" s="615"/>
      <c r="H448" s="614"/>
      <c r="I448" s="613"/>
      <c r="J448" s="618"/>
      <c r="K448" s="618"/>
      <c r="L448" s="618"/>
      <c r="M448" s="618"/>
      <c r="N448" s="618"/>
      <c r="O448" s="618"/>
      <c r="P448" s="618"/>
      <c r="Q448" s="618"/>
      <c r="R448" s="617"/>
      <c r="S448" s="193"/>
      <c r="AD448" s="601"/>
    </row>
    <row r="449" spans="1:30" s="188" customFormat="1" x14ac:dyDescent="0.25">
      <c r="A449" s="611"/>
      <c r="B449" s="611"/>
      <c r="C449" s="611"/>
      <c r="D449" s="611"/>
      <c r="E449" s="616"/>
      <c r="F449" s="616"/>
      <c r="G449" s="615"/>
      <c r="H449" s="614"/>
      <c r="I449" s="613"/>
      <c r="J449" s="618"/>
      <c r="K449" s="618"/>
      <c r="L449" s="618"/>
      <c r="M449" s="618"/>
      <c r="N449" s="618"/>
      <c r="O449" s="618"/>
      <c r="P449" s="618"/>
      <c r="Q449" s="618"/>
      <c r="R449" s="617"/>
      <c r="S449" s="193"/>
      <c r="AD449" s="601"/>
    </row>
    <row r="450" spans="1:30" s="188" customFormat="1" x14ac:dyDescent="0.25">
      <c r="A450" s="611"/>
      <c r="B450" s="611"/>
      <c r="C450" s="611"/>
      <c r="D450" s="611"/>
      <c r="E450" s="616"/>
      <c r="F450" s="616"/>
      <c r="G450" s="615"/>
      <c r="H450" s="614"/>
      <c r="I450" s="613"/>
      <c r="J450" s="618"/>
      <c r="K450" s="618"/>
      <c r="L450" s="618"/>
      <c r="M450" s="618"/>
      <c r="N450" s="618"/>
      <c r="O450" s="618"/>
      <c r="P450" s="618"/>
      <c r="Q450" s="618"/>
      <c r="R450" s="617"/>
      <c r="S450" s="193"/>
      <c r="AD450" s="601"/>
    </row>
    <row r="451" spans="1:30" s="188" customFormat="1" x14ac:dyDescent="0.25">
      <c r="A451" s="611"/>
      <c r="B451" s="611"/>
      <c r="C451" s="611"/>
      <c r="D451" s="611"/>
      <c r="E451" s="616"/>
      <c r="F451" s="616"/>
      <c r="G451" s="615"/>
      <c r="H451" s="614"/>
      <c r="I451" s="613"/>
      <c r="J451" s="618"/>
      <c r="K451" s="618"/>
      <c r="L451" s="618"/>
      <c r="M451" s="618"/>
      <c r="N451" s="618"/>
      <c r="O451" s="618"/>
      <c r="P451" s="618"/>
      <c r="Q451" s="618"/>
      <c r="R451" s="617"/>
      <c r="S451" s="193"/>
      <c r="AD451" s="601"/>
    </row>
    <row r="452" spans="1:30" s="188" customFormat="1" x14ac:dyDescent="0.25">
      <c r="A452" s="611"/>
      <c r="B452" s="611"/>
      <c r="C452" s="611"/>
      <c r="D452" s="611"/>
      <c r="E452" s="616"/>
      <c r="F452" s="616"/>
      <c r="G452" s="615"/>
      <c r="H452" s="614"/>
      <c r="I452" s="613"/>
      <c r="J452" s="618"/>
      <c r="K452" s="618"/>
      <c r="L452" s="618"/>
      <c r="M452" s="618"/>
      <c r="N452" s="618"/>
      <c r="O452" s="618"/>
      <c r="P452" s="618"/>
      <c r="Q452" s="618"/>
      <c r="R452" s="617"/>
      <c r="S452" s="193"/>
      <c r="AD452" s="601"/>
    </row>
    <row r="453" spans="1:30" s="188" customFormat="1" x14ac:dyDescent="0.25">
      <c r="A453" s="611"/>
      <c r="B453" s="611"/>
      <c r="C453" s="611"/>
      <c r="D453" s="611"/>
      <c r="E453" s="616"/>
      <c r="F453" s="616"/>
      <c r="G453" s="615"/>
      <c r="H453" s="614"/>
      <c r="I453" s="613"/>
      <c r="J453" s="618"/>
      <c r="K453" s="618"/>
      <c r="L453" s="618"/>
      <c r="M453" s="618"/>
      <c r="N453" s="618"/>
      <c r="O453" s="618"/>
      <c r="P453" s="618"/>
      <c r="Q453" s="618"/>
      <c r="R453" s="617"/>
      <c r="S453" s="193"/>
      <c r="AD453" s="601"/>
    </row>
    <row r="454" spans="1:30" s="188" customFormat="1" x14ac:dyDescent="0.25">
      <c r="A454" s="611"/>
      <c r="B454" s="611"/>
      <c r="C454" s="611"/>
      <c r="D454" s="611"/>
      <c r="E454" s="616"/>
      <c r="F454" s="616"/>
      <c r="G454" s="615"/>
      <c r="H454" s="614"/>
      <c r="I454" s="613"/>
      <c r="J454" s="618"/>
      <c r="K454" s="618"/>
      <c r="L454" s="618"/>
      <c r="M454" s="618"/>
      <c r="N454" s="618"/>
      <c r="O454" s="618"/>
      <c r="P454" s="618"/>
      <c r="Q454" s="618"/>
      <c r="R454" s="617"/>
      <c r="S454" s="193"/>
      <c r="AD454" s="601"/>
    </row>
    <row r="455" spans="1:30" s="188" customFormat="1" x14ac:dyDescent="0.25">
      <c r="A455" s="611"/>
      <c r="B455" s="611"/>
      <c r="C455" s="611"/>
      <c r="D455" s="611"/>
      <c r="E455" s="616"/>
      <c r="F455" s="616"/>
      <c r="G455" s="615"/>
      <c r="H455" s="614"/>
      <c r="I455" s="613"/>
      <c r="J455" s="618"/>
      <c r="K455" s="618"/>
      <c r="L455" s="618"/>
      <c r="M455" s="618"/>
      <c r="N455" s="618"/>
      <c r="O455" s="618"/>
      <c r="P455" s="618"/>
      <c r="Q455" s="618"/>
      <c r="R455" s="617"/>
      <c r="S455" s="193"/>
      <c r="AD455" s="601"/>
    </row>
    <row r="456" spans="1:30" s="188" customFormat="1" x14ac:dyDescent="0.25">
      <c r="A456" s="611"/>
      <c r="B456" s="611"/>
      <c r="C456" s="611"/>
      <c r="D456" s="611"/>
      <c r="E456" s="616"/>
      <c r="F456" s="616"/>
      <c r="G456" s="615"/>
      <c r="H456" s="614"/>
      <c r="I456" s="613"/>
      <c r="J456" s="618"/>
      <c r="K456" s="618"/>
      <c r="L456" s="618"/>
      <c r="M456" s="618"/>
      <c r="N456" s="618"/>
      <c r="O456" s="618"/>
      <c r="P456" s="618"/>
      <c r="Q456" s="618"/>
      <c r="R456" s="617"/>
      <c r="S456" s="193"/>
      <c r="AD456" s="601"/>
    </row>
    <row r="457" spans="1:30" s="188" customFormat="1" x14ac:dyDescent="0.25">
      <c r="A457" s="611"/>
      <c r="B457" s="611"/>
      <c r="C457" s="611"/>
      <c r="D457" s="611"/>
      <c r="E457" s="616"/>
      <c r="F457" s="616"/>
      <c r="G457" s="615"/>
      <c r="H457" s="614"/>
      <c r="I457" s="613"/>
      <c r="J457" s="618"/>
      <c r="K457" s="618"/>
      <c r="L457" s="618"/>
      <c r="M457" s="618"/>
      <c r="N457" s="618"/>
      <c r="O457" s="618"/>
      <c r="P457" s="618"/>
      <c r="Q457" s="618"/>
      <c r="R457" s="617"/>
      <c r="S457" s="193"/>
      <c r="AD457" s="601"/>
    </row>
    <row r="458" spans="1:30" s="188" customFormat="1" x14ac:dyDescent="0.25">
      <c r="A458" s="611"/>
      <c r="B458" s="611"/>
      <c r="C458" s="611"/>
      <c r="D458" s="611"/>
      <c r="E458" s="616"/>
      <c r="F458" s="616"/>
      <c r="G458" s="615"/>
      <c r="H458" s="614"/>
      <c r="I458" s="613"/>
      <c r="J458" s="618"/>
      <c r="K458" s="618"/>
      <c r="L458" s="618"/>
      <c r="M458" s="618"/>
      <c r="N458" s="618"/>
      <c r="O458" s="618"/>
      <c r="P458" s="618"/>
      <c r="Q458" s="618"/>
      <c r="R458" s="617"/>
      <c r="S458" s="193"/>
      <c r="AD458" s="601"/>
    </row>
    <row r="459" spans="1:30" s="188" customFormat="1" x14ac:dyDescent="0.25">
      <c r="A459" s="611"/>
      <c r="B459" s="611"/>
      <c r="C459" s="611"/>
      <c r="D459" s="611"/>
      <c r="E459" s="616"/>
      <c r="F459" s="616"/>
      <c r="G459" s="615"/>
      <c r="H459" s="614"/>
      <c r="I459" s="613"/>
      <c r="J459" s="618"/>
      <c r="K459" s="618"/>
      <c r="L459" s="618"/>
      <c r="M459" s="618"/>
      <c r="N459" s="618"/>
      <c r="O459" s="618"/>
      <c r="P459" s="618"/>
      <c r="Q459" s="618"/>
      <c r="R459" s="617"/>
      <c r="S459" s="193"/>
      <c r="AD459" s="601"/>
    </row>
    <row r="460" spans="1:30" s="188" customFormat="1" x14ac:dyDescent="0.25">
      <c r="A460" s="611"/>
      <c r="B460" s="611"/>
      <c r="C460" s="611"/>
      <c r="D460" s="611"/>
      <c r="E460" s="616"/>
      <c r="F460" s="616"/>
      <c r="G460" s="615"/>
      <c r="H460" s="614"/>
      <c r="I460" s="613"/>
      <c r="J460" s="618"/>
      <c r="K460" s="618"/>
      <c r="L460" s="618"/>
      <c r="M460" s="618"/>
      <c r="N460" s="618"/>
      <c r="O460" s="618"/>
      <c r="P460" s="618"/>
      <c r="Q460" s="618"/>
      <c r="R460" s="617"/>
      <c r="S460" s="193"/>
      <c r="AD460" s="601"/>
    </row>
    <row r="461" spans="1:30" s="188" customFormat="1" x14ac:dyDescent="0.25">
      <c r="A461" s="611"/>
      <c r="B461" s="611"/>
      <c r="C461" s="611"/>
      <c r="D461" s="611"/>
      <c r="E461" s="616"/>
      <c r="F461" s="616"/>
      <c r="G461" s="615"/>
      <c r="H461" s="614"/>
      <c r="I461" s="613"/>
      <c r="J461" s="618"/>
      <c r="K461" s="618"/>
      <c r="L461" s="618"/>
      <c r="M461" s="618"/>
      <c r="N461" s="618"/>
      <c r="O461" s="618"/>
      <c r="P461" s="618"/>
      <c r="Q461" s="618"/>
      <c r="R461" s="617"/>
      <c r="S461" s="193"/>
      <c r="AD461" s="601"/>
    </row>
    <row r="462" spans="1:30" s="188" customFormat="1" x14ac:dyDescent="0.25">
      <c r="A462" s="611"/>
      <c r="B462" s="611"/>
      <c r="C462" s="611"/>
      <c r="D462" s="611"/>
      <c r="E462" s="616"/>
      <c r="F462" s="616"/>
      <c r="G462" s="615"/>
      <c r="H462" s="614"/>
      <c r="I462" s="613"/>
      <c r="J462" s="618"/>
      <c r="K462" s="618"/>
      <c r="L462" s="618"/>
      <c r="M462" s="618"/>
      <c r="N462" s="618"/>
      <c r="O462" s="618"/>
      <c r="P462" s="618"/>
      <c r="Q462" s="618"/>
      <c r="R462" s="617"/>
      <c r="S462" s="193"/>
      <c r="AD462" s="601"/>
    </row>
    <row r="463" spans="1:30" s="188" customFormat="1" x14ac:dyDescent="0.25">
      <c r="A463" s="611"/>
      <c r="B463" s="611"/>
      <c r="C463" s="611"/>
      <c r="D463" s="611"/>
      <c r="E463" s="616"/>
      <c r="F463" s="616"/>
      <c r="G463" s="615"/>
      <c r="H463" s="614"/>
      <c r="I463" s="613"/>
      <c r="J463" s="618"/>
      <c r="K463" s="618"/>
      <c r="L463" s="618"/>
      <c r="M463" s="618"/>
      <c r="N463" s="618"/>
      <c r="O463" s="618"/>
      <c r="P463" s="618"/>
      <c r="Q463" s="618"/>
      <c r="R463" s="617"/>
      <c r="S463" s="193"/>
      <c r="AD463" s="601"/>
    </row>
    <row r="464" spans="1:30" s="188" customFormat="1" x14ac:dyDescent="0.25">
      <c r="A464" s="611"/>
      <c r="B464" s="611"/>
      <c r="C464" s="611"/>
      <c r="D464" s="611"/>
      <c r="E464" s="616"/>
      <c r="F464" s="616"/>
      <c r="G464" s="615"/>
      <c r="H464" s="614"/>
      <c r="I464" s="613"/>
      <c r="J464" s="618"/>
      <c r="K464" s="618"/>
      <c r="L464" s="618"/>
      <c r="M464" s="618"/>
      <c r="N464" s="618"/>
      <c r="O464" s="618"/>
      <c r="P464" s="618"/>
      <c r="Q464" s="618"/>
      <c r="R464" s="617"/>
      <c r="S464" s="193"/>
      <c r="AD464" s="601"/>
    </row>
    <row r="465" spans="1:30" s="188" customFormat="1" x14ac:dyDescent="0.25">
      <c r="A465" s="611"/>
      <c r="B465" s="611"/>
      <c r="C465" s="611"/>
      <c r="D465" s="611"/>
      <c r="E465" s="616"/>
      <c r="F465" s="616"/>
      <c r="G465" s="615"/>
      <c r="H465" s="614"/>
      <c r="I465" s="613"/>
      <c r="J465" s="618"/>
      <c r="K465" s="618"/>
      <c r="L465" s="618"/>
      <c r="M465" s="618"/>
      <c r="N465" s="618"/>
      <c r="O465" s="618"/>
      <c r="P465" s="618"/>
      <c r="Q465" s="618"/>
      <c r="R465" s="617"/>
      <c r="S465" s="193"/>
      <c r="AD465" s="601"/>
    </row>
    <row r="466" spans="1:30" s="188" customFormat="1" x14ac:dyDescent="0.25">
      <c r="A466" s="611"/>
      <c r="B466" s="611"/>
      <c r="C466" s="611"/>
      <c r="D466" s="611"/>
      <c r="E466" s="616"/>
      <c r="F466" s="616"/>
      <c r="G466" s="615"/>
      <c r="H466" s="614"/>
      <c r="I466" s="613"/>
      <c r="J466" s="618"/>
      <c r="K466" s="618"/>
      <c r="L466" s="618"/>
      <c r="M466" s="618"/>
      <c r="N466" s="618"/>
      <c r="O466" s="618"/>
      <c r="P466" s="618"/>
      <c r="Q466" s="618"/>
      <c r="R466" s="617"/>
      <c r="S466" s="193"/>
      <c r="AD466" s="601"/>
    </row>
    <row r="467" spans="1:30" s="188" customFormat="1" x14ac:dyDescent="0.25">
      <c r="A467" s="611"/>
      <c r="B467" s="611"/>
      <c r="C467" s="611"/>
      <c r="D467" s="611"/>
      <c r="E467" s="616"/>
      <c r="F467" s="616"/>
      <c r="G467" s="615"/>
      <c r="H467" s="614"/>
      <c r="I467" s="613"/>
      <c r="J467" s="618"/>
      <c r="K467" s="618"/>
      <c r="L467" s="618"/>
      <c r="M467" s="618"/>
      <c r="N467" s="618"/>
      <c r="O467" s="618"/>
      <c r="P467" s="618"/>
      <c r="Q467" s="618"/>
      <c r="R467" s="617"/>
      <c r="S467" s="193"/>
      <c r="AD467" s="601"/>
    </row>
    <row r="468" spans="1:30" s="188" customFormat="1" x14ac:dyDescent="0.25">
      <c r="A468" s="611"/>
      <c r="B468" s="611"/>
      <c r="C468" s="611"/>
      <c r="D468" s="611"/>
      <c r="E468" s="616"/>
      <c r="F468" s="616"/>
      <c r="G468" s="615"/>
      <c r="H468" s="614"/>
      <c r="I468" s="613"/>
      <c r="J468" s="618"/>
      <c r="K468" s="618"/>
      <c r="L468" s="618"/>
      <c r="M468" s="618"/>
      <c r="N468" s="618"/>
      <c r="O468" s="618"/>
      <c r="P468" s="618"/>
      <c r="Q468" s="618"/>
      <c r="R468" s="617"/>
      <c r="S468" s="193"/>
      <c r="AD468" s="601"/>
    </row>
    <row r="469" spans="1:30" s="188" customFormat="1" x14ac:dyDescent="0.25">
      <c r="A469" s="611"/>
      <c r="B469" s="611"/>
      <c r="C469" s="611"/>
      <c r="D469" s="611"/>
      <c r="E469" s="616"/>
      <c r="F469" s="616"/>
      <c r="G469" s="615"/>
      <c r="H469" s="614"/>
      <c r="I469" s="613"/>
      <c r="J469" s="618"/>
      <c r="K469" s="618"/>
      <c r="L469" s="618"/>
      <c r="M469" s="618"/>
      <c r="N469" s="618"/>
      <c r="O469" s="618"/>
      <c r="P469" s="618"/>
      <c r="Q469" s="618"/>
      <c r="R469" s="617"/>
      <c r="S469" s="193"/>
      <c r="AD469" s="601"/>
    </row>
    <row r="470" spans="1:30" s="188" customFormat="1" x14ac:dyDescent="0.25">
      <c r="A470" s="611"/>
      <c r="B470" s="611"/>
      <c r="C470" s="611"/>
      <c r="D470" s="611"/>
      <c r="E470" s="616"/>
      <c r="F470" s="616"/>
      <c r="G470" s="615"/>
      <c r="H470" s="614"/>
      <c r="I470" s="613"/>
      <c r="J470" s="618"/>
      <c r="K470" s="618"/>
      <c r="L470" s="618"/>
      <c r="M470" s="618"/>
      <c r="N470" s="618"/>
      <c r="O470" s="618"/>
      <c r="P470" s="618"/>
      <c r="Q470" s="618"/>
      <c r="R470" s="617"/>
      <c r="S470" s="193"/>
      <c r="AD470" s="601"/>
    </row>
    <row r="471" spans="1:30" s="188" customFormat="1" x14ac:dyDescent="0.25">
      <c r="A471" s="611"/>
      <c r="B471" s="611"/>
      <c r="C471" s="611"/>
      <c r="D471" s="611"/>
      <c r="E471" s="616"/>
      <c r="F471" s="616"/>
      <c r="G471" s="615"/>
      <c r="H471" s="614"/>
      <c r="I471" s="613"/>
      <c r="J471" s="618"/>
      <c r="K471" s="618"/>
      <c r="L471" s="618"/>
      <c r="M471" s="618"/>
      <c r="N471" s="618"/>
      <c r="O471" s="618"/>
      <c r="P471" s="618"/>
      <c r="Q471" s="618"/>
      <c r="R471" s="617"/>
      <c r="S471" s="193"/>
      <c r="AD471" s="601"/>
    </row>
    <row r="472" spans="1:30" s="188" customFormat="1" x14ac:dyDescent="0.25">
      <c r="A472" s="611"/>
      <c r="B472" s="611"/>
      <c r="C472" s="611"/>
      <c r="D472" s="611"/>
      <c r="E472" s="616"/>
      <c r="F472" s="616"/>
      <c r="G472" s="615"/>
      <c r="H472" s="614"/>
      <c r="I472" s="613"/>
      <c r="J472" s="618"/>
      <c r="K472" s="618"/>
      <c r="L472" s="618"/>
      <c r="M472" s="618"/>
      <c r="N472" s="618"/>
      <c r="O472" s="618"/>
      <c r="P472" s="618"/>
      <c r="Q472" s="618"/>
      <c r="R472" s="617"/>
      <c r="S472" s="193"/>
      <c r="AD472" s="601"/>
    </row>
    <row r="473" spans="1:30" s="188" customFormat="1" x14ac:dyDescent="0.25">
      <c r="A473" s="611"/>
      <c r="B473" s="611"/>
      <c r="C473" s="611"/>
      <c r="D473" s="611"/>
      <c r="E473" s="616"/>
      <c r="F473" s="616"/>
      <c r="G473" s="615"/>
      <c r="H473" s="614"/>
      <c r="I473" s="613"/>
      <c r="J473" s="618"/>
      <c r="K473" s="618"/>
      <c r="L473" s="618"/>
      <c r="M473" s="618"/>
      <c r="N473" s="618"/>
      <c r="O473" s="618"/>
      <c r="P473" s="618"/>
      <c r="Q473" s="618"/>
      <c r="R473" s="617"/>
      <c r="S473" s="193"/>
      <c r="AD473" s="601"/>
    </row>
    <row r="474" spans="1:30" s="188" customFormat="1" x14ac:dyDescent="0.25">
      <c r="A474" s="611"/>
      <c r="B474" s="611"/>
      <c r="C474" s="611"/>
      <c r="D474" s="611"/>
      <c r="E474" s="616"/>
      <c r="F474" s="616"/>
      <c r="G474" s="615"/>
      <c r="H474" s="614"/>
      <c r="I474" s="613"/>
      <c r="J474" s="618"/>
      <c r="K474" s="618"/>
      <c r="L474" s="618"/>
      <c r="M474" s="618"/>
      <c r="N474" s="618"/>
      <c r="O474" s="618"/>
      <c r="P474" s="618"/>
      <c r="Q474" s="618"/>
      <c r="R474" s="617"/>
      <c r="S474" s="193"/>
      <c r="AD474" s="601"/>
    </row>
    <row r="475" spans="1:30" s="188" customFormat="1" x14ac:dyDescent="0.25">
      <c r="A475" s="611"/>
      <c r="B475" s="611"/>
      <c r="C475" s="611"/>
      <c r="D475" s="611"/>
      <c r="E475" s="616"/>
      <c r="F475" s="616"/>
      <c r="G475" s="615"/>
      <c r="H475" s="614"/>
      <c r="I475" s="613"/>
      <c r="J475" s="618"/>
      <c r="K475" s="618"/>
      <c r="L475" s="618"/>
      <c r="M475" s="618"/>
      <c r="N475" s="618"/>
      <c r="O475" s="618"/>
      <c r="P475" s="618"/>
      <c r="Q475" s="618"/>
      <c r="R475" s="617"/>
      <c r="S475" s="193"/>
      <c r="AD475" s="601"/>
    </row>
    <row r="476" spans="1:30" s="188" customFormat="1" x14ac:dyDescent="0.25">
      <c r="A476" s="611"/>
      <c r="B476" s="611"/>
      <c r="C476" s="611"/>
      <c r="D476" s="611"/>
      <c r="E476" s="616"/>
      <c r="F476" s="616"/>
      <c r="G476" s="615"/>
      <c r="H476" s="614"/>
      <c r="I476" s="613"/>
      <c r="J476" s="618"/>
      <c r="K476" s="618"/>
      <c r="L476" s="618"/>
      <c r="M476" s="618"/>
      <c r="N476" s="618"/>
      <c r="O476" s="618"/>
      <c r="P476" s="618"/>
      <c r="Q476" s="618"/>
      <c r="R476" s="617"/>
      <c r="S476" s="193"/>
      <c r="AD476" s="601"/>
    </row>
    <row r="477" spans="1:30" s="188" customFormat="1" x14ac:dyDescent="0.25">
      <c r="A477" s="611"/>
      <c r="B477" s="611"/>
      <c r="C477" s="611"/>
      <c r="D477" s="611"/>
      <c r="E477" s="616"/>
      <c r="F477" s="616"/>
      <c r="G477" s="615"/>
      <c r="H477" s="614"/>
      <c r="I477" s="613"/>
      <c r="J477" s="618"/>
      <c r="K477" s="618"/>
      <c r="L477" s="618"/>
      <c r="M477" s="618"/>
      <c r="N477" s="618"/>
      <c r="O477" s="618"/>
      <c r="P477" s="618"/>
      <c r="Q477" s="618"/>
      <c r="R477" s="617"/>
      <c r="S477" s="193"/>
      <c r="AD477" s="601"/>
    </row>
    <row r="478" spans="1:30" s="188" customFormat="1" x14ac:dyDescent="0.25">
      <c r="A478" s="611"/>
      <c r="B478" s="611"/>
      <c r="C478" s="611"/>
      <c r="D478" s="611"/>
      <c r="E478" s="616"/>
      <c r="F478" s="616"/>
      <c r="G478" s="615"/>
      <c r="H478" s="614"/>
      <c r="I478" s="613"/>
      <c r="J478" s="618"/>
      <c r="K478" s="618"/>
      <c r="L478" s="618"/>
      <c r="M478" s="618"/>
      <c r="N478" s="618"/>
      <c r="O478" s="618"/>
      <c r="P478" s="618"/>
      <c r="Q478" s="618"/>
      <c r="R478" s="617"/>
      <c r="S478" s="193"/>
      <c r="AD478" s="601"/>
    </row>
    <row r="479" spans="1:30" s="188" customFormat="1" x14ac:dyDescent="0.25">
      <c r="A479" s="611"/>
      <c r="B479" s="611"/>
      <c r="C479" s="611"/>
      <c r="D479" s="611"/>
      <c r="E479" s="616"/>
      <c r="F479" s="616"/>
      <c r="G479" s="615"/>
      <c r="H479" s="614"/>
      <c r="I479" s="613"/>
      <c r="J479" s="618"/>
      <c r="K479" s="618"/>
      <c r="L479" s="618"/>
      <c r="M479" s="618"/>
      <c r="N479" s="618"/>
      <c r="O479" s="618"/>
      <c r="P479" s="618"/>
      <c r="Q479" s="618"/>
      <c r="R479" s="617"/>
      <c r="S479" s="193"/>
      <c r="AD479" s="601"/>
    </row>
    <row r="480" spans="1:30" s="188" customFormat="1" x14ac:dyDescent="0.25">
      <c r="A480" s="611"/>
      <c r="B480" s="611"/>
      <c r="C480" s="611"/>
      <c r="D480" s="611"/>
      <c r="E480" s="616"/>
      <c r="F480" s="616"/>
      <c r="G480" s="615"/>
      <c r="H480" s="614"/>
      <c r="I480" s="613"/>
      <c r="J480" s="618"/>
      <c r="K480" s="618"/>
      <c r="L480" s="618"/>
      <c r="M480" s="618"/>
      <c r="N480" s="618"/>
      <c r="O480" s="618"/>
      <c r="P480" s="618"/>
      <c r="Q480" s="618"/>
      <c r="R480" s="617"/>
      <c r="S480" s="193"/>
      <c r="AD480" s="601"/>
    </row>
    <row r="481" spans="1:30" s="188" customFormat="1" x14ac:dyDescent="0.25">
      <c r="A481" s="611"/>
      <c r="B481" s="611"/>
      <c r="C481" s="611"/>
      <c r="D481" s="611"/>
      <c r="E481" s="616"/>
      <c r="F481" s="616"/>
      <c r="G481" s="615"/>
      <c r="H481" s="614"/>
      <c r="I481" s="613"/>
      <c r="J481" s="618"/>
      <c r="K481" s="618"/>
      <c r="L481" s="618"/>
      <c r="M481" s="618"/>
      <c r="N481" s="618"/>
      <c r="O481" s="618"/>
      <c r="P481" s="618"/>
      <c r="Q481" s="618"/>
      <c r="R481" s="617"/>
      <c r="S481" s="193"/>
      <c r="AD481" s="601"/>
    </row>
    <row r="482" spans="1:30" s="188" customFormat="1" x14ac:dyDescent="0.25">
      <c r="A482" s="611"/>
      <c r="B482" s="611"/>
      <c r="C482" s="611"/>
      <c r="D482" s="611"/>
      <c r="E482" s="616"/>
      <c r="F482" s="616"/>
      <c r="G482" s="615"/>
      <c r="H482" s="614"/>
      <c r="I482" s="613"/>
      <c r="J482" s="618"/>
      <c r="K482" s="618"/>
      <c r="L482" s="618"/>
      <c r="M482" s="618"/>
      <c r="N482" s="618"/>
      <c r="O482" s="618"/>
      <c r="P482" s="618"/>
      <c r="Q482" s="618"/>
      <c r="R482" s="617"/>
      <c r="S482" s="193"/>
      <c r="AD482" s="601"/>
    </row>
    <row r="483" spans="1:30" s="188" customFormat="1" x14ac:dyDescent="0.25">
      <c r="A483" s="611"/>
      <c r="B483" s="611"/>
      <c r="C483" s="611"/>
      <c r="D483" s="611"/>
      <c r="E483" s="616"/>
      <c r="F483" s="616"/>
      <c r="G483" s="615"/>
      <c r="H483" s="614"/>
      <c r="I483" s="613"/>
      <c r="J483" s="618"/>
      <c r="K483" s="618"/>
      <c r="L483" s="618"/>
      <c r="M483" s="618"/>
      <c r="N483" s="618"/>
      <c r="O483" s="618"/>
      <c r="P483" s="618"/>
      <c r="Q483" s="618"/>
      <c r="R483" s="617"/>
      <c r="S483" s="193"/>
      <c r="AD483" s="601"/>
    </row>
    <row r="484" spans="1:30" s="188" customFormat="1" x14ac:dyDescent="0.25">
      <c r="A484" s="611"/>
      <c r="B484" s="611"/>
      <c r="C484" s="611"/>
      <c r="D484" s="611"/>
      <c r="E484" s="616"/>
      <c r="F484" s="616"/>
      <c r="G484" s="615"/>
      <c r="H484" s="614"/>
      <c r="I484" s="613"/>
      <c r="J484" s="618"/>
      <c r="K484" s="618"/>
      <c r="L484" s="618"/>
      <c r="M484" s="618"/>
      <c r="N484" s="618"/>
      <c r="O484" s="618"/>
      <c r="P484" s="618"/>
      <c r="Q484" s="618"/>
      <c r="R484" s="617"/>
      <c r="S484" s="193"/>
      <c r="AD484" s="601"/>
    </row>
    <row r="485" spans="1:30" s="188" customFormat="1" x14ac:dyDescent="0.25">
      <c r="A485" s="611"/>
      <c r="B485" s="611"/>
      <c r="C485" s="611"/>
      <c r="D485" s="611"/>
      <c r="E485" s="616"/>
      <c r="F485" s="616"/>
      <c r="G485" s="615"/>
      <c r="H485" s="614"/>
      <c r="I485" s="613"/>
      <c r="J485" s="618"/>
      <c r="K485" s="618"/>
      <c r="L485" s="618"/>
      <c r="M485" s="618"/>
      <c r="N485" s="618"/>
      <c r="O485" s="618"/>
      <c r="P485" s="618"/>
      <c r="Q485" s="618"/>
      <c r="R485" s="617"/>
      <c r="S485" s="193"/>
      <c r="AD485" s="601"/>
    </row>
    <row r="486" spans="1:30" s="188" customFormat="1" x14ac:dyDescent="0.25">
      <c r="A486" s="611"/>
      <c r="B486" s="611"/>
      <c r="C486" s="611"/>
      <c r="D486" s="611"/>
      <c r="E486" s="616"/>
      <c r="F486" s="616"/>
      <c r="G486" s="615"/>
      <c r="H486" s="614"/>
      <c r="I486" s="613"/>
      <c r="J486" s="618"/>
      <c r="K486" s="618"/>
      <c r="L486" s="618"/>
      <c r="M486" s="618"/>
      <c r="N486" s="618"/>
      <c r="O486" s="618"/>
      <c r="P486" s="618"/>
      <c r="Q486" s="618"/>
      <c r="R486" s="617"/>
      <c r="S486" s="193"/>
      <c r="AD486" s="601"/>
    </row>
    <row r="487" spans="1:30" s="188" customFormat="1" x14ac:dyDescent="0.25">
      <c r="A487" s="611"/>
      <c r="B487" s="611"/>
      <c r="C487" s="611"/>
      <c r="D487" s="611"/>
      <c r="E487" s="616"/>
      <c r="F487" s="616"/>
      <c r="G487" s="615"/>
      <c r="H487" s="614"/>
      <c r="I487" s="613"/>
      <c r="J487" s="618"/>
      <c r="K487" s="618"/>
      <c r="L487" s="618"/>
      <c r="M487" s="618"/>
      <c r="N487" s="618"/>
      <c r="O487" s="618"/>
      <c r="P487" s="618"/>
      <c r="Q487" s="618"/>
      <c r="R487" s="617"/>
      <c r="S487" s="193"/>
      <c r="AD487" s="601"/>
    </row>
    <row r="488" spans="1:30" s="188" customFormat="1" x14ac:dyDescent="0.25">
      <c r="A488" s="611"/>
      <c r="B488" s="611"/>
      <c r="C488" s="611"/>
      <c r="D488" s="611"/>
      <c r="E488" s="616"/>
      <c r="F488" s="616"/>
      <c r="G488" s="615"/>
      <c r="H488" s="614"/>
      <c r="I488" s="613"/>
      <c r="J488" s="618"/>
      <c r="K488" s="618"/>
      <c r="L488" s="618"/>
      <c r="M488" s="618"/>
      <c r="N488" s="618"/>
      <c r="O488" s="618"/>
      <c r="P488" s="618"/>
      <c r="Q488" s="618"/>
      <c r="R488" s="617"/>
      <c r="S488" s="193"/>
      <c r="AD488" s="601"/>
    </row>
    <row r="489" spans="1:30" s="188" customFormat="1" x14ac:dyDescent="0.25">
      <c r="A489" s="611"/>
      <c r="B489" s="611"/>
      <c r="C489" s="611"/>
      <c r="D489" s="611"/>
      <c r="E489" s="616"/>
      <c r="F489" s="616"/>
      <c r="G489" s="615"/>
      <c r="H489" s="614"/>
      <c r="I489" s="613"/>
      <c r="J489" s="618"/>
      <c r="K489" s="618"/>
      <c r="L489" s="618"/>
      <c r="M489" s="618"/>
      <c r="N489" s="618"/>
      <c r="O489" s="618"/>
      <c r="P489" s="618"/>
      <c r="Q489" s="618"/>
      <c r="R489" s="617"/>
      <c r="S489" s="193"/>
      <c r="AD489" s="601"/>
    </row>
    <row r="490" spans="1:30" s="188" customFormat="1" x14ac:dyDescent="0.25">
      <c r="A490" s="611"/>
      <c r="B490" s="611"/>
      <c r="C490" s="611"/>
      <c r="D490" s="611"/>
      <c r="E490" s="616"/>
      <c r="F490" s="616"/>
      <c r="G490" s="615"/>
      <c r="H490" s="614"/>
      <c r="I490" s="613"/>
      <c r="J490" s="618"/>
      <c r="K490" s="618"/>
      <c r="L490" s="618"/>
      <c r="M490" s="618"/>
      <c r="N490" s="618"/>
      <c r="O490" s="618"/>
      <c r="P490" s="618"/>
      <c r="Q490" s="618"/>
      <c r="R490" s="617"/>
      <c r="S490" s="193"/>
      <c r="AD490" s="601"/>
    </row>
    <row r="491" spans="1:30" s="188" customFormat="1" x14ac:dyDescent="0.25">
      <c r="A491" s="611"/>
      <c r="B491" s="611"/>
      <c r="C491" s="611"/>
      <c r="D491" s="611"/>
      <c r="E491" s="616"/>
      <c r="F491" s="616"/>
      <c r="G491" s="615"/>
      <c r="H491" s="614"/>
      <c r="I491" s="613"/>
      <c r="J491" s="618"/>
      <c r="K491" s="618"/>
      <c r="L491" s="618"/>
      <c r="M491" s="618"/>
      <c r="N491" s="618"/>
      <c r="O491" s="618"/>
      <c r="P491" s="618"/>
      <c r="Q491" s="618"/>
      <c r="R491" s="617"/>
      <c r="S491" s="193"/>
      <c r="AD491" s="601"/>
    </row>
    <row r="492" spans="1:30" s="188" customFormat="1" x14ac:dyDescent="0.25">
      <c r="A492" s="611"/>
      <c r="B492" s="611"/>
      <c r="C492" s="611"/>
      <c r="D492" s="611"/>
      <c r="E492" s="616"/>
      <c r="F492" s="616"/>
      <c r="G492" s="615"/>
      <c r="H492" s="614"/>
      <c r="I492" s="613"/>
      <c r="J492" s="618"/>
      <c r="K492" s="618"/>
      <c r="L492" s="618"/>
      <c r="M492" s="618"/>
      <c r="N492" s="618"/>
      <c r="O492" s="618"/>
      <c r="P492" s="618"/>
      <c r="Q492" s="618"/>
      <c r="R492" s="617"/>
      <c r="S492" s="193"/>
      <c r="AD492" s="601"/>
    </row>
    <row r="493" spans="1:30" s="188" customFormat="1" x14ac:dyDescent="0.25">
      <c r="A493" s="611"/>
      <c r="B493" s="611"/>
      <c r="C493" s="611"/>
      <c r="D493" s="611"/>
      <c r="E493" s="616"/>
      <c r="F493" s="616"/>
      <c r="G493" s="615"/>
      <c r="H493" s="614"/>
      <c r="I493" s="613"/>
      <c r="J493" s="618"/>
      <c r="K493" s="618"/>
      <c r="L493" s="618"/>
      <c r="M493" s="618"/>
      <c r="N493" s="618"/>
      <c r="O493" s="618"/>
      <c r="P493" s="618"/>
      <c r="Q493" s="618"/>
      <c r="R493" s="617"/>
      <c r="S493" s="193"/>
      <c r="AD493" s="601"/>
    </row>
    <row r="494" spans="1:30" s="188" customFormat="1" x14ac:dyDescent="0.25">
      <c r="A494" s="611"/>
      <c r="B494" s="611"/>
      <c r="C494" s="611"/>
      <c r="D494" s="611"/>
      <c r="E494" s="616"/>
      <c r="F494" s="616"/>
      <c r="G494" s="615"/>
      <c r="H494" s="614"/>
      <c r="I494" s="613"/>
      <c r="J494" s="618"/>
      <c r="K494" s="618"/>
      <c r="L494" s="618"/>
      <c r="M494" s="618"/>
      <c r="N494" s="618"/>
      <c r="O494" s="618"/>
      <c r="P494" s="618"/>
      <c r="Q494" s="618"/>
      <c r="R494" s="617"/>
      <c r="S494" s="193"/>
      <c r="AD494" s="601"/>
    </row>
    <row r="495" spans="1:30" s="188" customFormat="1" x14ac:dyDescent="0.25">
      <c r="A495" s="611"/>
      <c r="B495" s="611"/>
      <c r="C495" s="611"/>
      <c r="D495" s="611"/>
      <c r="E495" s="616"/>
      <c r="F495" s="616"/>
      <c r="G495" s="615"/>
      <c r="H495" s="614"/>
      <c r="I495" s="613"/>
      <c r="J495" s="618"/>
      <c r="K495" s="618"/>
      <c r="L495" s="618"/>
      <c r="M495" s="618"/>
      <c r="N495" s="618"/>
      <c r="O495" s="618"/>
      <c r="P495" s="618"/>
      <c r="Q495" s="618"/>
      <c r="R495" s="617"/>
      <c r="S495" s="193"/>
      <c r="AD495" s="601"/>
    </row>
    <row r="496" spans="1:30" s="188" customFormat="1" x14ac:dyDescent="0.25">
      <c r="A496" s="611"/>
      <c r="B496" s="611"/>
      <c r="C496" s="611"/>
      <c r="D496" s="611"/>
      <c r="E496" s="616"/>
      <c r="F496" s="616"/>
      <c r="G496" s="615"/>
      <c r="H496" s="614"/>
      <c r="I496" s="613"/>
      <c r="J496" s="618"/>
      <c r="K496" s="618"/>
      <c r="L496" s="618"/>
      <c r="M496" s="618"/>
      <c r="N496" s="618"/>
      <c r="O496" s="618"/>
      <c r="P496" s="618"/>
      <c r="Q496" s="618"/>
      <c r="R496" s="617"/>
      <c r="S496" s="193"/>
      <c r="AD496" s="601"/>
    </row>
    <row r="497" spans="1:30" s="188" customFormat="1" x14ac:dyDescent="0.25">
      <c r="A497" s="611"/>
      <c r="B497" s="611"/>
      <c r="C497" s="611"/>
      <c r="D497" s="611"/>
      <c r="E497" s="616"/>
      <c r="F497" s="616"/>
      <c r="G497" s="615"/>
      <c r="H497" s="614"/>
      <c r="I497" s="613"/>
      <c r="J497" s="618"/>
      <c r="K497" s="618"/>
      <c r="L497" s="618"/>
      <c r="M497" s="618"/>
      <c r="N497" s="618"/>
      <c r="O497" s="618"/>
      <c r="P497" s="618"/>
      <c r="Q497" s="618"/>
      <c r="R497" s="617"/>
      <c r="S497" s="193"/>
      <c r="AD497" s="601"/>
    </row>
    <row r="498" spans="1:30" s="188" customFormat="1" x14ac:dyDescent="0.25">
      <c r="A498" s="611"/>
      <c r="B498" s="611"/>
      <c r="C498" s="611"/>
      <c r="D498" s="611"/>
      <c r="E498" s="616"/>
      <c r="F498" s="616"/>
      <c r="G498" s="615"/>
      <c r="H498" s="614"/>
      <c r="I498" s="613"/>
      <c r="J498" s="618"/>
      <c r="K498" s="618"/>
      <c r="L498" s="618"/>
      <c r="M498" s="618"/>
      <c r="N498" s="618"/>
      <c r="O498" s="618"/>
      <c r="P498" s="618"/>
      <c r="Q498" s="618"/>
      <c r="R498" s="617"/>
      <c r="S498" s="193"/>
      <c r="AD498" s="601"/>
    </row>
    <row r="499" spans="1:30" s="188" customFormat="1" x14ac:dyDescent="0.25">
      <c r="A499" s="611"/>
      <c r="B499" s="611"/>
      <c r="C499" s="611"/>
      <c r="D499" s="611"/>
      <c r="E499" s="616"/>
      <c r="F499" s="616"/>
      <c r="G499" s="615"/>
      <c r="H499" s="614"/>
      <c r="I499" s="613"/>
      <c r="J499" s="618"/>
      <c r="K499" s="618"/>
      <c r="L499" s="618"/>
      <c r="M499" s="618"/>
      <c r="N499" s="618"/>
      <c r="O499" s="618"/>
      <c r="P499" s="618"/>
      <c r="Q499" s="618"/>
      <c r="R499" s="617"/>
      <c r="S499" s="193"/>
      <c r="AD499" s="601"/>
    </row>
    <row r="500" spans="1:30" s="188" customFormat="1" x14ac:dyDescent="0.25">
      <c r="A500" s="611"/>
      <c r="B500" s="611"/>
      <c r="C500" s="611"/>
      <c r="D500" s="611"/>
      <c r="E500" s="616"/>
      <c r="F500" s="616"/>
      <c r="G500" s="615"/>
      <c r="H500" s="614"/>
      <c r="I500" s="613"/>
      <c r="J500" s="618"/>
      <c r="K500" s="618"/>
      <c r="L500" s="618"/>
      <c r="M500" s="618"/>
      <c r="N500" s="618"/>
      <c r="O500" s="618"/>
      <c r="P500" s="618"/>
      <c r="Q500" s="618"/>
      <c r="R500" s="617"/>
      <c r="S500" s="193"/>
      <c r="AD500" s="601"/>
    </row>
    <row r="501" spans="1:30" s="188" customFormat="1" x14ac:dyDescent="0.25">
      <c r="A501" s="611"/>
      <c r="B501" s="611"/>
      <c r="C501" s="611"/>
      <c r="D501" s="611"/>
      <c r="E501" s="616"/>
      <c r="F501" s="616"/>
      <c r="G501" s="615"/>
      <c r="H501" s="614"/>
      <c r="I501" s="613"/>
      <c r="J501" s="618"/>
      <c r="K501" s="618"/>
      <c r="L501" s="618"/>
      <c r="M501" s="618"/>
      <c r="N501" s="618"/>
      <c r="O501" s="618"/>
      <c r="P501" s="618"/>
      <c r="Q501" s="618"/>
      <c r="R501" s="617"/>
      <c r="S501" s="193"/>
      <c r="AD501" s="601"/>
    </row>
    <row r="502" spans="1:30" s="188" customFormat="1" x14ac:dyDescent="0.25">
      <c r="A502" s="611"/>
      <c r="B502" s="611"/>
      <c r="C502" s="611"/>
      <c r="D502" s="611"/>
      <c r="E502" s="616"/>
      <c r="F502" s="616"/>
      <c r="G502" s="615"/>
      <c r="H502" s="614"/>
      <c r="I502" s="613"/>
      <c r="J502" s="618"/>
      <c r="K502" s="618"/>
      <c r="L502" s="618"/>
      <c r="M502" s="618"/>
      <c r="N502" s="618"/>
      <c r="O502" s="618"/>
      <c r="P502" s="618"/>
      <c r="Q502" s="618"/>
      <c r="R502" s="617"/>
      <c r="S502" s="193"/>
      <c r="AD502" s="601"/>
    </row>
    <row r="503" spans="1:30" s="188" customFormat="1" x14ac:dyDescent="0.25">
      <c r="A503" s="611"/>
      <c r="B503" s="611"/>
      <c r="C503" s="611"/>
      <c r="D503" s="611"/>
      <c r="E503" s="616"/>
      <c r="F503" s="616"/>
      <c r="G503" s="615"/>
      <c r="H503" s="614"/>
      <c r="I503" s="613"/>
      <c r="J503" s="618"/>
      <c r="K503" s="618"/>
      <c r="L503" s="618"/>
      <c r="M503" s="618"/>
      <c r="N503" s="618"/>
      <c r="O503" s="618"/>
      <c r="P503" s="618"/>
      <c r="Q503" s="618"/>
      <c r="R503" s="617"/>
      <c r="S503" s="193"/>
      <c r="AD503" s="601"/>
    </row>
    <row r="504" spans="1:30" s="188" customFormat="1" x14ac:dyDescent="0.25">
      <c r="A504" s="611"/>
      <c r="B504" s="611"/>
      <c r="C504" s="611"/>
      <c r="D504" s="611"/>
      <c r="E504" s="616"/>
      <c r="F504" s="616"/>
      <c r="G504" s="615"/>
      <c r="H504" s="614"/>
      <c r="I504" s="613"/>
      <c r="J504" s="618"/>
      <c r="K504" s="618"/>
      <c r="L504" s="618"/>
      <c r="M504" s="618"/>
      <c r="N504" s="618"/>
      <c r="O504" s="618"/>
      <c r="P504" s="618"/>
      <c r="Q504" s="618"/>
      <c r="R504" s="617"/>
      <c r="S504" s="193"/>
      <c r="AD504" s="601"/>
    </row>
    <row r="505" spans="1:30" s="188" customFormat="1" x14ac:dyDescent="0.25">
      <c r="A505" s="611"/>
      <c r="B505" s="611"/>
      <c r="C505" s="611"/>
      <c r="D505" s="611"/>
      <c r="E505" s="616"/>
      <c r="F505" s="616"/>
      <c r="G505" s="615"/>
      <c r="H505" s="614"/>
      <c r="I505" s="613"/>
      <c r="J505" s="618"/>
      <c r="K505" s="618"/>
      <c r="L505" s="618"/>
      <c r="M505" s="618"/>
      <c r="N505" s="618"/>
      <c r="O505" s="618"/>
      <c r="P505" s="618"/>
      <c r="Q505" s="618"/>
      <c r="R505" s="617"/>
      <c r="S505" s="193"/>
      <c r="AD505" s="601"/>
    </row>
    <row r="506" spans="1:30" s="188" customFormat="1" x14ac:dyDescent="0.25">
      <c r="A506" s="611"/>
      <c r="B506" s="611"/>
      <c r="C506" s="611"/>
      <c r="D506" s="611"/>
      <c r="E506" s="616"/>
      <c r="F506" s="616"/>
      <c r="G506" s="615"/>
      <c r="H506" s="614"/>
      <c r="I506" s="613"/>
      <c r="J506" s="618"/>
      <c r="K506" s="618"/>
      <c r="L506" s="618"/>
      <c r="M506" s="618"/>
      <c r="N506" s="618"/>
      <c r="O506" s="618"/>
      <c r="P506" s="618"/>
      <c r="Q506" s="618"/>
      <c r="R506" s="617"/>
      <c r="S506" s="193"/>
      <c r="AD506" s="601"/>
    </row>
    <row r="507" spans="1:30" s="188" customFormat="1" x14ac:dyDescent="0.25">
      <c r="A507" s="611"/>
      <c r="B507" s="611"/>
      <c r="C507" s="611"/>
      <c r="D507" s="611"/>
      <c r="E507" s="616"/>
      <c r="F507" s="616"/>
      <c r="G507" s="615"/>
      <c r="H507" s="614"/>
      <c r="I507" s="613"/>
      <c r="J507" s="618"/>
      <c r="K507" s="618"/>
      <c r="L507" s="618"/>
      <c r="M507" s="618"/>
      <c r="N507" s="618"/>
      <c r="O507" s="618"/>
      <c r="P507" s="618"/>
      <c r="Q507" s="618"/>
      <c r="R507" s="617"/>
      <c r="S507" s="193"/>
      <c r="AD507" s="601"/>
    </row>
    <row r="508" spans="1:30" s="188" customFormat="1" x14ac:dyDescent="0.25">
      <c r="A508" s="611"/>
      <c r="B508" s="611"/>
      <c r="C508" s="611"/>
      <c r="D508" s="611"/>
      <c r="E508" s="616"/>
      <c r="F508" s="616"/>
      <c r="G508" s="615"/>
      <c r="H508" s="614"/>
      <c r="I508" s="613"/>
      <c r="J508" s="618"/>
      <c r="K508" s="618"/>
      <c r="L508" s="618"/>
      <c r="M508" s="618"/>
      <c r="N508" s="618"/>
      <c r="O508" s="618"/>
      <c r="P508" s="618"/>
      <c r="Q508" s="618"/>
      <c r="R508" s="617"/>
      <c r="S508" s="193"/>
      <c r="AD508" s="601"/>
    </row>
    <row r="509" spans="1:30" s="188" customFormat="1" x14ac:dyDescent="0.25">
      <c r="A509" s="611"/>
      <c r="B509" s="611"/>
      <c r="C509" s="611"/>
      <c r="D509" s="611"/>
      <c r="E509" s="616"/>
      <c r="F509" s="616"/>
      <c r="G509" s="615"/>
      <c r="H509" s="614"/>
      <c r="I509" s="613"/>
      <c r="J509" s="618"/>
      <c r="K509" s="618"/>
      <c r="L509" s="618"/>
      <c r="M509" s="618"/>
      <c r="N509" s="618"/>
      <c r="O509" s="618"/>
      <c r="P509" s="618"/>
      <c r="Q509" s="618"/>
      <c r="R509" s="617"/>
      <c r="S509" s="193"/>
      <c r="AD509" s="601"/>
    </row>
    <row r="510" spans="1:30" s="188" customFormat="1" x14ac:dyDescent="0.25">
      <c r="A510" s="611"/>
      <c r="B510" s="611"/>
      <c r="C510" s="611"/>
      <c r="D510" s="611"/>
      <c r="E510" s="616"/>
      <c r="F510" s="616"/>
      <c r="G510" s="615"/>
      <c r="H510" s="614"/>
      <c r="I510" s="613"/>
      <c r="J510" s="618"/>
      <c r="K510" s="618"/>
      <c r="L510" s="618"/>
      <c r="M510" s="618"/>
      <c r="N510" s="618"/>
      <c r="O510" s="618"/>
      <c r="P510" s="618"/>
      <c r="Q510" s="618"/>
      <c r="R510" s="617"/>
      <c r="S510" s="193"/>
      <c r="AD510" s="601"/>
    </row>
    <row r="511" spans="1:30" s="188" customFormat="1" x14ac:dyDescent="0.25">
      <c r="A511" s="611"/>
      <c r="B511" s="611"/>
      <c r="C511" s="611"/>
      <c r="D511" s="611"/>
      <c r="E511" s="616"/>
      <c r="F511" s="616"/>
      <c r="G511" s="615"/>
      <c r="H511" s="614"/>
      <c r="I511" s="613"/>
      <c r="J511" s="618"/>
      <c r="K511" s="618"/>
      <c r="L511" s="618"/>
      <c r="M511" s="618"/>
      <c r="N511" s="618"/>
      <c r="O511" s="618"/>
      <c r="P511" s="618"/>
      <c r="Q511" s="618"/>
      <c r="R511" s="617"/>
      <c r="S511" s="193"/>
      <c r="AD511" s="601"/>
    </row>
    <row r="512" spans="1:30" s="188" customFormat="1" x14ac:dyDescent="0.25">
      <c r="A512" s="611"/>
      <c r="B512" s="611"/>
      <c r="C512" s="611"/>
      <c r="D512" s="611"/>
      <c r="E512" s="616"/>
      <c r="F512" s="616"/>
      <c r="G512" s="615"/>
      <c r="H512" s="614"/>
      <c r="I512" s="613"/>
      <c r="J512" s="618"/>
      <c r="K512" s="618"/>
      <c r="L512" s="618"/>
      <c r="M512" s="618"/>
      <c r="N512" s="618"/>
      <c r="O512" s="618"/>
      <c r="P512" s="618"/>
      <c r="Q512" s="618"/>
      <c r="R512" s="617"/>
      <c r="S512" s="193"/>
      <c r="AD512" s="601"/>
    </row>
    <row r="513" spans="1:30" s="188" customFormat="1" x14ac:dyDescent="0.25">
      <c r="A513" s="611"/>
      <c r="B513" s="611"/>
      <c r="C513" s="611"/>
      <c r="D513" s="611"/>
      <c r="E513" s="616"/>
      <c r="F513" s="616"/>
      <c r="G513" s="615"/>
      <c r="H513" s="614"/>
      <c r="I513" s="613"/>
      <c r="J513" s="618"/>
      <c r="K513" s="618"/>
      <c r="L513" s="618"/>
      <c r="M513" s="618"/>
      <c r="N513" s="618"/>
      <c r="O513" s="618"/>
      <c r="P513" s="618"/>
      <c r="Q513" s="618"/>
      <c r="R513" s="617"/>
      <c r="S513" s="193"/>
      <c r="AD513" s="601"/>
    </row>
    <row r="514" spans="1:30" s="188" customFormat="1" x14ac:dyDescent="0.25">
      <c r="A514" s="611"/>
      <c r="B514" s="611"/>
      <c r="C514" s="611"/>
      <c r="D514" s="611"/>
      <c r="E514" s="616"/>
      <c r="F514" s="616"/>
      <c r="G514" s="615"/>
      <c r="H514" s="614"/>
      <c r="I514" s="613"/>
      <c r="J514" s="611"/>
      <c r="K514" s="611"/>
      <c r="L514" s="611"/>
      <c r="M514" s="611"/>
      <c r="N514" s="611"/>
      <c r="O514" s="611"/>
      <c r="P514" s="611"/>
      <c r="Q514" s="611"/>
      <c r="R514" s="610"/>
      <c r="AD514" s="601"/>
    </row>
    <row r="515" spans="1:30" s="188" customFormat="1" x14ac:dyDescent="0.25">
      <c r="A515" s="611"/>
      <c r="B515" s="611"/>
      <c r="C515" s="611"/>
      <c r="D515" s="611"/>
      <c r="E515" s="616"/>
      <c r="F515" s="616"/>
      <c r="G515" s="615"/>
      <c r="H515" s="614"/>
      <c r="I515" s="613"/>
      <c r="J515" s="611"/>
      <c r="K515" s="611"/>
      <c r="L515" s="611"/>
      <c r="M515" s="611"/>
      <c r="N515" s="611"/>
      <c r="O515" s="611"/>
      <c r="P515" s="611"/>
      <c r="Q515" s="611"/>
      <c r="R515" s="610"/>
      <c r="AD515" s="601"/>
    </row>
    <row r="516" spans="1:30" s="188" customFormat="1" x14ac:dyDescent="0.25">
      <c r="A516" s="611"/>
      <c r="B516" s="611"/>
      <c r="C516" s="611"/>
      <c r="D516" s="611"/>
      <c r="E516" s="616"/>
      <c r="F516" s="616"/>
      <c r="G516" s="615"/>
      <c r="H516" s="614"/>
      <c r="I516" s="613"/>
      <c r="J516" s="611"/>
      <c r="K516" s="611"/>
      <c r="L516" s="611"/>
      <c r="M516" s="611"/>
      <c r="N516" s="611"/>
      <c r="O516" s="611"/>
      <c r="P516" s="611"/>
      <c r="Q516" s="611"/>
      <c r="R516" s="610"/>
      <c r="AD516" s="601"/>
    </row>
    <row r="517" spans="1:30" s="188" customFormat="1" x14ac:dyDescent="0.25">
      <c r="A517" s="611"/>
      <c r="B517" s="611"/>
      <c r="C517" s="611"/>
      <c r="D517" s="611"/>
      <c r="E517" s="616"/>
      <c r="F517" s="616"/>
      <c r="G517" s="615"/>
      <c r="H517" s="614"/>
      <c r="I517" s="613"/>
      <c r="J517" s="611"/>
      <c r="K517" s="611"/>
      <c r="L517" s="611"/>
      <c r="M517" s="611"/>
      <c r="N517" s="611"/>
      <c r="O517" s="611"/>
      <c r="P517" s="611"/>
      <c r="Q517" s="611"/>
      <c r="R517" s="610"/>
      <c r="AD517" s="601"/>
    </row>
    <row r="518" spans="1:30" s="188" customFormat="1" x14ac:dyDescent="0.25">
      <c r="A518" s="611"/>
      <c r="B518" s="611"/>
      <c r="C518" s="611"/>
      <c r="D518" s="611"/>
      <c r="E518" s="616"/>
      <c r="F518" s="616"/>
      <c r="G518" s="615"/>
      <c r="H518" s="614"/>
      <c r="I518" s="613"/>
      <c r="J518" s="611"/>
      <c r="K518" s="611"/>
      <c r="L518" s="611"/>
      <c r="M518" s="611"/>
      <c r="N518" s="611"/>
      <c r="O518" s="611"/>
      <c r="P518" s="611"/>
      <c r="Q518" s="611"/>
      <c r="R518" s="610"/>
      <c r="AD518" s="601"/>
    </row>
    <row r="519" spans="1:30" s="188" customFormat="1" x14ac:dyDescent="0.25">
      <c r="A519" s="611"/>
      <c r="B519" s="611"/>
      <c r="C519" s="611"/>
      <c r="D519" s="611"/>
      <c r="E519" s="616"/>
      <c r="F519" s="616"/>
      <c r="G519" s="615"/>
      <c r="H519" s="614"/>
      <c r="I519" s="613"/>
      <c r="J519" s="611"/>
      <c r="K519" s="611"/>
      <c r="L519" s="611"/>
      <c r="M519" s="611"/>
      <c r="N519" s="611"/>
      <c r="O519" s="611"/>
      <c r="P519" s="611"/>
      <c r="Q519" s="611"/>
      <c r="R519" s="610"/>
      <c r="AD519" s="601"/>
    </row>
    <row r="520" spans="1:30" s="188" customFormat="1" x14ac:dyDescent="0.25">
      <c r="A520" s="611"/>
      <c r="B520" s="611"/>
      <c r="C520" s="611"/>
      <c r="D520" s="611"/>
      <c r="E520" s="616"/>
      <c r="F520" s="616"/>
      <c r="G520" s="615"/>
      <c r="H520" s="614"/>
      <c r="I520" s="613"/>
      <c r="J520" s="611"/>
      <c r="K520" s="611"/>
      <c r="L520" s="611"/>
      <c r="M520" s="611"/>
      <c r="N520" s="611"/>
      <c r="O520" s="611"/>
      <c r="P520" s="611"/>
      <c r="Q520" s="611"/>
      <c r="R520" s="610"/>
      <c r="AD520" s="601"/>
    </row>
    <row r="521" spans="1:30" s="188" customFormat="1" x14ac:dyDescent="0.25">
      <c r="A521" s="611"/>
      <c r="B521" s="611"/>
      <c r="C521" s="611"/>
      <c r="D521" s="611"/>
      <c r="E521" s="616"/>
      <c r="F521" s="616"/>
      <c r="G521" s="615"/>
      <c r="H521" s="614"/>
      <c r="I521" s="613"/>
      <c r="J521" s="611"/>
      <c r="K521" s="611"/>
      <c r="L521" s="611"/>
      <c r="M521" s="611"/>
      <c r="N521" s="611"/>
      <c r="O521" s="611"/>
      <c r="P521" s="611"/>
      <c r="Q521" s="611"/>
      <c r="R521" s="610"/>
      <c r="AD521" s="601"/>
    </row>
    <row r="522" spans="1:30" s="188" customFormat="1" x14ac:dyDescent="0.25">
      <c r="A522" s="611"/>
      <c r="B522" s="611"/>
      <c r="C522" s="611"/>
      <c r="D522" s="611"/>
      <c r="E522" s="616"/>
      <c r="F522" s="616"/>
      <c r="G522" s="615"/>
      <c r="H522" s="614"/>
      <c r="I522" s="613"/>
      <c r="J522" s="611"/>
      <c r="K522" s="611"/>
      <c r="L522" s="611"/>
      <c r="M522" s="611"/>
      <c r="N522" s="611"/>
      <c r="O522" s="611"/>
      <c r="P522" s="611"/>
      <c r="Q522" s="611"/>
      <c r="R522" s="610"/>
      <c r="AD522" s="601"/>
    </row>
    <row r="523" spans="1:30" s="188" customFormat="1" x14ac:dyDescent="0.25">
      <c r="A523" s="611"/>
      <c r="B523" s="611"/>
      <c r="C523" s="611"/>
      <c r="D523" s="611"/>
      <c r="E523" s="616"/>
      <c r="F523" s="616"/>
      <c r="G523" s="615"/>
      <c r="H523" s="614"/>
      <c r="I523" s="613"/>
      <c r="J523" s="611"/>
      <c r="K523" s="611"/>
      <c r="L523" s="611"/>
      <c r="M523" s="611"/>
      <c r="N523" s="611"/>
      <c r="O523" s="611"/>
      <c r="P523" s="611"/>
      <c r="Q523" s="611"/>
      <c r="R523" s="610"/>
      <c r="AD523" s="601"/>
    </row>
    <row r="524" spans="1:30" s="188" customFormat="1" x14ac:dyDescent="0.25">
      <c r="A524" s="611"/>
      <c r="B524" s="611"/>
      <c r="C524" s="611"/>
      <c r="D524" s="611"/>
      <c r="E524" s="616"/>
      <c r="F524" s="616"/>
      <c r="G524" s="615"/>
      <c r="H524" s="614"/>
      <c r="I524" s="613"/>
      <c r="J524" s="611"/>
      <c r="K524" s="611"/>
      <c r="L524" s="611"/>
      <c r="M524" s="611"/>
      <c r="N524" s="611"/>
      <c r="O524" s="611"/>
      <c r="P524" s="611"/>
      <c r="Q524" s="611"/>
      <c r="R524" s="610"/>
      <c r="AD524" s="601"/>
    </row>
    <row r="525" spans="1:30" s="188" customFormat="1" x14ac:dyDescent="0.25">
      <c r="A525" s="611"/>
      <c r="B525" s="611"/>
      <c r="C525" s="611"/>
      <c r="D525" s="611"/>
      <c r="E525" s="616"/>
      <c r="F525" s="616"/>
      <c r="G525" s="615"/>
      <c r="H525" s="614"/>
      <c r="I525" s="613"/>
      <c r="J525" s="611"/>
      <c r="K525" s="611"/>
      <c r="L525" s="611"/>
      <c r="M525" s="611"/>
      <c r="N525" s="611"/>
      <c r="O525" s="611"/>
      <c r="P525" s="611"/>
      <c r="Q525" s="611"/>
      <c r="R525" s="610"/>
      <c r="AD525" s="601"/>
    </row>
    <row r="526" spans="1:30" s="188" customFormat="1" x14ac:dyDescent="0.25">
      <c r="A526" s="611"/>
      <c r="B526" s="611"/>
      <c r="C526" s="611"/>
      <c r="D526" s="611"/>
      <c r="E526" s="616"/>
      <c r="F526" s="616"/>
      <c r="G526" s="615"/>
      <c r="H526" s="614"/>
      <c r="I526" s="613"/>
      <c r="J526" s="611"/>
      <c r="K526" s="611"/>
      <c r="L526" s="611"/>
      <c r="M526" s="611"/>
      <c r="N526" s="611"/>
      <c r="O526" s="611"/>
      <c r="P526" s="611"/>
      <c r="Q526" s="611"/>
      <c r="R526" s="610"/>
      <c r="AD526" s="601"/>
    </row>
    <row r="527" spans="1:30" s="188" customFormat="1" x14ac:dyDescent="0.25">
      <c r="A527" s="611"/>
      <c r="B527" s="611"/>
      <c r="C527" s="611"/>
      <c r="D527" s="611"/>
      <c r="E527" s="616"/>
      <c r="F527" s="616"/>
      <c r="G527" s="615"/>
      <c r="H527" s="614"/>
      <c r="I527" s="613"/>
      <c r="J527" s="611"/>
      <c r="K527" s="611"/>
      <c r="L527" s="611"/>
      <c r="M527" s="611"/>
      <c r="N527" s="611"/>
      <c r="O527" s="611"/>
      <c r="P527" s="611"/>
      <c r="Q527" s="611"/>
      <c r="R527" s="610"/>
      <c r="AD527" s="601"/>
    </row>
    <row r="528" spans="1:30" s="188" customFormat="1" x14ac:dyDescent="0.25">
      <c r="A528" s="611"/>
      <c r="B528" s="611"/>
      <c r="C528" s="611"/>
      <c r="D528" s="611"/>
      <c r="E528" s="616"/>
      <c r="F528" s="616"/>
      <c r="G528" s="615"/>
      <c r="H528" s="614"/>
      <c r="I528" s="613"/>
      <c r="J528" s="611"/>
      <c r="K528" s="611"/>
      <c r="L528" s="611"/>
      <c r="M528" s="611"/>
      <c r="N528" s="611"/>
      <c r="O528" s="611"/>
      <c r="P528" s="611"/>
      <c r="Q528" s="611"/>
      <c r="R528" s="610"/>
      <c r="AD528" s="601"/>
    </row>
    <row r="529" spans="1:30" s="188" customFormat="1" x14ac:dyDescent="0.25">
      <c r="A529" s="611"/>
      <c r="B529" s="611"/>
      <c r="C529" s="611"/>
      <c r="D529" s="611"/>
      <c r="E529" s="616"/>
      <c r="F529" s="616"/>
      <c r="G529" s="615"/>
      <c r="H529" s="614"/>
      <c r="I529" s="613"/>
      <c r="J529" s="611"/>
      <c r="K529" s="611"/>
      <c r="L529" s="611"/>
      <c r="M529" s="611"/>
      <c r="N529" s="611"/>
      <c r="O529" s="611"/>
      <c r="P529" s="611"/>
      <c r="Q529" s="611"/>
      <c r="R529" s="610"/>
      <c r="AD529" s="601"/>
    </row>
    <row r="530" spans="1:30" s="188" customFormat="1" x14ac:dyDescent="0.25">
      <c r="A530" s="611"/>
      <c r="B530" s="611"/>
      <c r="C530" s="611"/>
      <c r="D530" s="611"/>
      <c r="E530" s="616"/>
      <c r="F530" s="616"/>
      <c r="G530" s="615"/>
      <c r="H530" s="614"/>
      <c r="I530" s="613"/>
      <c r="J530" s="611"/>
      <c r="K530" s="611"/>
      <c r="L530" s="611"/>
      <c r="M530" s="611"/>
      <c r="N530" s="611"/>
      <c r="O530" s="611"/>
      <c r="P530" s="611"/>
      <c r="Q530" s="611"/>
      <c r="R530" s="610"/>
      <c r="AD530" s="601"/>
    </row>
    <row r="531" spans="1:30" s="188" customFormat="1" x14ac:dyDescent="0.25">
      <c r="A531" s="611"/>
      <c r="B531" s="611"/>
      <c r="C531" s="611"/>
      <c r="D531" s="611"/>
      <c r="E531" s="616"/>
      <c r="F531" s="616"/>
      <c r="G531" s="615"/>
      <c r="H531" s="614"/>
      <c r="I531" s="613"/>
      <c r="J531" s="611"/>
      <c r="K531" s="611"/>
      <c r="L531" s="611"/>
      <c r="M531" s="611"/>
      <c r="N531" s="611"/>
      <c r="O531" s="611"/>
      <c r="P531" s="611"/>
      <c r="Q531" s="611"/>
      <c r="R531" s="610"/>
      <c r="AD531" s="601"/>
    </row>
    <row r="532" spans="1:30" s="188" customFormat="1" x14ac:dyDescent="0.25">
      <c r="A532" s="611"/>
      <c r="B532" s="611"/>
      <c r="C532" s="611"/>
      <c r="D532" s="611"/>
      <c r="E532" s="616"/>
      <c r="F532" s="616"/>
      <c r="G532" s="615"/>
      <c r="H532" s="614"/>
      <c r="I532" s="613"/>
      <c r="J532" s="611"/>
      <c r="K532" s="611"/>
      <c r="L532" s="611"/>
      <c r="M532" s="611"/>
      <c r="N532" s="611"/>
      <c r="O532" s="611"/>
      <c r="P532" s="611"/>
      <c r="Q532" s="611"/>
      <c r="R532" s="610"/>
      <c r="AD532" s="601"/>
    </row>
    <row r="533" spans="1:30" s="188" customFormat="1" x14ac:dyDescent="0.25">
      <c r="A533" s="611"/>
      <c r="B533" s="611"/>
      <c r="C533" s="611"/>
      <c r="D533" s="611"/>
      <c r="E533" s="616"/>
      <c r="F533" s="616"/>
      <c r="G533" s="615"/>
      <c r="H533" s="614"/>
      <c r="I533" s="613"/>
      <c r="J533" s="611"/>
      <c r="K533" s="611"/>
      <c r="L533" s="611"/>
      <c r="M533" s="611"/>
      <c r="N533" s="611"/>
      <c r="O533" s="611"/>
      <c r="P533" s="611"/>
      <c r="Q533" s="611"/>
      <c r="R533" s="610"/>
      <c r="AD533" s="601"/>
    </row>
    <row r="534" spans="1:30" s="188" customFormat="1" x14ac:dyDescent="0.25">
      <c r="A534" s="611"/>
      <c r="B534" s="611"/>
      <c r="C534" s="611"/>
      <c r="D534" s="611"/>
      <c r="E534" s="616"/>
      <c r="F534" s="616"/>
      <c r="G534" s="615"/>
      <c r="H534" s="614"/>
      <c r="I534" s="613"/>
      <c r="J534" s="611"/>
      <c r="K534" s="611"/>
      <c r="L534" s="611"/>
      <c r="M534" s="611"/>
      <c r="N534" s="611"/>
      <c r="O534" s="611"/>
      <c r="P534" s="611"/>
      <c r="Q534" s="611"/>
      <c r="R534" s="610"/>
      <c r="AD534" s="601"/>
    </row>
    <row r="535" spans="1:30" s="188" customFormat="1" x14ac:dyDescent="0.25">
      <c r="A535" s="611"/>
      <c r="B535" s="611"/>
      <c r="C535" s="611"/>
      <c r="D535" s="611"/>
      <c r="E535" s="616"/>
      <c r="F535" s="616"/>
      <c r="G535" s="615"/>
      <c r="H535" s="614"/>
      <c r="I535" s="613"/>
      <c r="J535" s="611"/>
      <c r="K535" s="611"/>
      <c r="L535" s="611"/>
      <c r="M535" s="611"/>
      <c r="N535" s="611"/>
      <c r="O535" s="611"/>
      <c r="P535" s="611"/>
      <c r="Q535" s="611"/>
      <c r="R535" s="610"/>
      <c r="AD535" s="601"/>
    </row>
    <row r="536" spans="1:30" s="188" customFormat="1" x14ac:dyDescent="0.25">
      <c r="A536" s="611"/>
      <c r="B536" s="611"/>
      <c r="C536" s="611"/>
      <c r="D536" s="611"/>
      <c r="E536" s="616"/>
      <c r="F536" s="616"/>
      <c r="G536" s="615"/>
      <c r="H536" s="614"/>
      <c r="I536" s="613"/>
      <c r="J536" s="611"/>
      <c r="K536" s="611"/>
      <c r="L536" s="611"/>
      <c r="M536" s="611"/>
      <c r="N536" s="611"/>
      <c r="O536" s="611"/>
      <c r="P536" s="611"/>
      <c r="Q536" s="611"/>
      <c r="R536" s="610"/>
      <c r="AD536" s="601"/>
    </row>
    <row r="537" spans="1:30" s="188" customFormat="1" x14ac:dyDescent="0.25">
      <c r="A537" s="611"/>
      <c r="B537" s="611"/>
      <c r="C537" s="611"/>
      <c r="D537" s="611"/>
      <c r="E537" s="616"/>
      <c r="F537" s="616"/>
      <c r="G537" s="615"/>
      <c r="H537" s="614"/>
      <c r="I537" s="613"/>
      <c r="J537" s="611"/>
      <c r="K537" s="611"/>
      <c r="L537" s="611"/>
      <c r="M537" s="611"/>
      <c r="N537" s="611"/>
      <c r="O537" s="611"/>
      <c r="P537" s="611"/>
      <c r="Q537" s="611"/>
      <c r="R537" s="610"/>
      <c r="AD537" s="601"/>
    </row>
    <row r="538" spans="1:30" s="188" customFormat="1" x14ac:dyDescent="0.25">
      <c r="A538" s="611"/>
      <c r="B538" s="611"/>
      <c r="C538" s="611"/>
      <c r="D538" s="611"/>
      <c r="E538" s="616"/>
      <c r="F538" s="616"/>
      <c r="G538" s="615"/>
      <c r="H538" s="614"/>
      <c r="I538" s="613"/>
      <c r="J538" s="611"/>
      <c r="K538" s="611"/>
      <c r="L538" s="611"/>
      <c r="M538" s="611"/>
      <c r="N538" s="611"/>
      <c r="O538" s="611"/>
      <c r="P538" s="611"/>
      <c r="Q538" s="611"/>
      <c r="R538" s="610"/>
      <c r="AD538" s="601"/>
    </row>
    <row r="539" spans="1:30" s="188" customFormat="1" x14ac:dyDescent="0.25">
      <c r="A539" s="611"/>
      <c r="B539" s="611"/>
      <c r="C539" s="611"/>
      <c r="D539" s="611"/>
      <c r="E539" s="616"/>
      <c r="F539" s="616"/>
      <c r="G539" s="615"/>
      <c r="H539" s="614"/>
      <c r="I539" s="613"/>
      <c r="J539" s="611"/>
      <c r="K539" s="611"/>
      <c r="L539" s="611"/>
      <c r="M539" s="611"/>
      <c r="N539" s="611"/>
      <c r="O539" s="611"/>
      <c r="P539" s="611"/>
      <c r="Q539" s="611"/>
      <c r="R539" s="610"/>
      <c r="AD539" s="601"/>
    </row>
    <row r="540" spans="1:30" s="188" customFormat="1" x14ac:dyDescent="0.25">
      <c r="A540" s="611"/>
      <c r="B540" s="611"/>
      <c r="C540" s="611"/>
      <c r="D540" s="611"/>
      <c r="E540" s="616"/>
      <c r="F540" s="616"/>
      <c r="G540" s="615"/>
      <c r="H540" s="614"/>
      <c r="I540" s="613"/>
      <c r="J540" s="611"/>
      <c r="K540" s="611"/>
      <c r="L540" s="611"/>
      <c r="M540" s="611"/>
      <c r="N540" s="611"/>
      <c r="O540" s="611"/>
      <c r="P540" s="611"/>
      <c r="Q540" s="611"/>
      <c r="R540" s="610"/>
      <c r="AD540" s="601"/>
    </row>
    <row r="541" spans="1:30" s="188" customFormat="1" x14ac:dyDescent="0.25">
      <c r="A541" s="611"/>
      <c r="B541" s="611"/>
      <c r="C541" s="611"/>
      <c r="D541" s="611"/>
      <c r="E541" s="616"/>
      <c r="F541" s="616"/>
      <c r="G541" s="615"/>
      <c r="H541" s="614"/>
      <c r="I541" s="613"/>
      <c r="J541" s="611"/>
      <c r="K541" s="611"/>
      <c r="L541" s="611"/>
      <c r="M541" s="611"/>
      <c r="N541" s="611"/>
      <c r="O541" s="611"/>
      <c r="P541" s="611"/>
      <c r="Q541" s="611"/>
      <c r="R541" s="610"/>
      <c r="AD541" s="601"/>
    </row>
    <row r="542" spans="1:30" s="188" customFormat="1" x14ac:dyDescent="0.25">
      <c r="A542" s="611"/>
      <c r="B542" s="611"/>
      <c r="C542" s="611"/>
      <c r="D542" s="611"/>
      <c r="E542" s="616"/>
      <c r="F542" s="616"/>
      <c r="G542" s="615"/>
      <c r="H542" s="614"/>
      <c r="I542" s="613"/>
      <c r="J542" s="611"/>
      <c r="K542" s="611"/>
      <c r="L542" s="611"/>
      <c r="M542" s="611"/>
      <c r="N542" s="611"/>
      <c r="O542" s="611"/>
      <c r="P542" s="611"/>
      <c r="Q542" s="611"/>
      <c r="R542" s="610"/>
      <c r="AD542" s="601"/>
    </row>
    <row r="543" spans="1:30" s="188" customFormat="1" x14ac:dyDescent="0.25">
      <c r="A543" s="611"/>
      <c r="B543" s="611"/>
      <c r="C543" s="611"/>
      <c r="D543" s="611"/>
      <c r="E543" s="616"/>
      <c r="F543" s="616"/>
      <c r="G543" s="615"/>
      <c r="H543" s="614"/>
      <c r="I543" s="613"/>
      <c r="J543" s="611"/>
      <c r="K543" s="611"/>
      <c r="L543" s="611"/>
      <c r="M543" s="611"/>
      <c r="N543" s="611"/>
      <c r="O543" s="611"/>
      <c r="P543" s="611"/>
      <c r="Q543" s="611"/>
      <c r="R543" s="610"/>
      <c r="AD543" s="601"/>
    </row>
    <row r="544" spans="1:30" s="188" customFormat="1" x14ac:dyDescent="0.25">
      <c r="A544" s="611"/>
      <c r="B544" s="611"/>
      <c r="C544" s="611"/>
      <c r="D544" s="611"/>
      <c r="E544" s="616"/>
      <c r="F544" s="616"/>
      <c r="G544" s="615"/>
      <c r="H544" s="614"/>
      <c r="I544" s="613"/>
      <c r="J544" s="611"/>
      <c r="K544" s="611"/>
      <c r="L544" s="611"/>
      <c r="M544" s="611"/>
      <c r="N544" s="611"/>
      <c r="O544" s="611"/>
      <c r="P544" s="611"/>
      <c r="Q544" s="611"/>
      <c r="R544" s="610"/>
      <c r="AD544" s="601"/>
    </row>
    <row r="545" spans="1:30" s="188" customFormat="1" x14ac:dyDescent="0.25">
      <c r="A545" s="611"/>
      <c r="B545" s="611"/>
      <c r="C545" s="611"/>
      <c r="D545" s="611"/>
      <c r="E545" s="616"/>
      <c r="F545" s="616"/>
      <c r="G545" s="615"/>
      <c r="H545" s="614"/>
      <c r="I545" s="613"/>
      <c r="J545" s="611"/>
      <c r="K545" s="611"/>
      <c r="L545" s="611"/>
      <c r="M545" s="611"/>
      <c r="N545" s="611"/>
      <c r="O545" s="611"/>
      <c r="P545" s="611"/>
      <c r="Q545" s="611"/>
      <c r="R545" s="610"/>
      <c r="AD545" s="601"/>
    </row>
    <row r="546" spans="1:30" s="188" customFormat="1" x14ac:dyDescent="0.25">
      <c r="A546" s="611"/>
      <c r="B546" s="611"/>
      <c r="C546" s="611"/>
      <c r="D546" s="611"/>
      <c r="E546" s="616"/>
      <c r="F546" s="616"/>
      <c r="G546" s="615"/>
      <c r="H546" s="614"/>
      <c r="I546" s="613"/>
      <c r="J546" s="611"/>
      <c r="K546" s="611"/>
      <c r="L546" s="611"/>
      <c r="M546" s="611"/>
      <c r="N546" s="611"/>
      <c r="O546" s="611"/>
      <c r="P546" s="611"/>
      <c r="Q546" s="611"/>
      <c r="R546" s="610"/>
      <c r="AD546" s="601"/>
    </row>
    <row r="547" spans="1:30" s="188" customFormat="1" x14ac:dyDescent="0.25">
      <c r="A547" s="611"/>
      <c r="B547" s="611"/>
      <c r="C547" s="611"/>
      <c r="D547" s="611"/>
      <c r="E547" s="616"/>
      <c r="F547" s="616"/>
      <c r="G547" s="615"/>
      <c r="H547" s="614"/>
      <c r="I547" s="613"/>
      <c r="J547" s="611"/>
      <c r="K547" s="611"/>
      <c r="L547" s="611"/>
      <c r="M547" s="611"/>
      <c r="N547" s="611"/>
      <c r="O547" s="611"/>
      <c r="P547" s="611"/>
      <c r="Q547" s="611"/>
      <c r="R547" s="610"/>
      <c r="AD547" s="601"/>
    </row>
    <row r="548" spans="1:30" s="188" customFormat="1" x14ac:dyDescent="0.25">
      <c r="A548" s="611"/>
      <c r="B548" s="611"/>
      <c r="C548" s="611"/>
      <c r="D548" s="611"/>
      <c r="E548" s="616"/>
      <c r="F548" s="616"/>
      <c r="G548" s="615"/>
      <c r="H548" s="614"/>
      <c r="I548" s="613"/>
      <c r="J548" s="611"/>
      <c r="K548" s="611"/>
      <c r="L548" s="611"/>
      <c r="M548" s="611"/>
      <c r="N548" s="611"/>
      <c r="O548" s="611"/>
      <c r="P548" s="611"/>
      <c r="Q548" s="611"/>
      <c r="R548" s="610"/>
      <c r="AD548" s="601"/>
    </row>
    <row r="549" spans="1:30" s="188" customFormat="1" x14ac:dyDescent="0.25">
      <c r="A549" s="611"/>
      <c r="B549" s="611"/>
      <c r="C549" s="611"/>
      <c r="D549" s="611"/>
      <c r="E549" s="616"/>
      <c r="F549" s="616"/>
      <c r="G549" s="615"/>
      <c r="H549" s="614"/>
      <c r="I549" s="613"/>
      <c r="J549" s="611"/>
      <c r="K549" s="611"/>
      <c r="L549" s="611"/>
      <c r="M549" s="611"/>
      <c r="N549" s="611"/>
      <c r="O549" s="611"/>
      <c r="P549" s="611"/>
      <c r="Q549" s="611"/>
      <c r="R549" s="610"/>
      <c r="AD549" s="601"/>
    </row>
    <row r="550" spans="1:30" s="188" customFormat="1" x14ac:dyDescent="0.25">
      <c r="A550" s="611"/>
      <c r="B550" s="611"/>
      <c r="C550" s="611"/>
      <c r="D550" s="611"/>
      <c r="E550" s="616"/>
      <c r="F550" s="616"/>
      <c r="G550" s="615"/>
      <c r="H550" s="614"/>
      <c r="I550" s="613"/>
      <c r="J550" s="611"/>
      <c r="K550" s="611"/>
      <c r="L550" s="611"/>
      <c r="M550" s="611"/>
      <c r="N550" s="611"/>
      <c r="O550" s="611"/>
      <c r="P550" s="611"/>
      <c r="Q550" s="611"/>
      <c r="R550" s="610"/>
      <c r="AD550" s="601"/>
    </row>
    <row r="551" spans="1:30" s="188" customFormat="1" x14ac:dyDescent="0.25">
      <c r="A551" s="611"/>
      <c r="B551" s="611"/>
      <c r="C551" s="611"/>
      <c r="D551" s="611"/>
      <c r="E551" s="616"/>
      <c r="F551" s="616"/>
      <c r="G551" s="615"/>
      <c r="H551" s="614"/>
      <c r="I551" s="613"/>
      <c r="J551" s="611"/>
      <c r="K551" s="611"/>
      <c r="L551" s="611"/>
      <c r="M551" s="611"/>
      <c r="N551" s="611"/>
      <c r="O551" s="611"/>
      <c r="P551" s="611"/>
      <c r="Q551" s="611"/>
      <c r="R551" s="610"/>
      <c r="AD551" s="601"/>
    </row>
    <row r="552" spans="1:30" s="188" customFormat="1" x14ac:dyDescent="0.25">
      <c r="A552" s="611"/>
      <c r="B552" s="611"/>
      <c r="C552" s="611"/>
      <c r="D552" s="611"/>
      <c r="E552" s="616"/>
      <c r="F552" s="616"/>
      <c r="G552" s="615"/>
      <c r="H552" s="614"/>
      <c r="I552" s="613"/>
      <c r="J552" s="611"/>
      <c r="K552" s="611"/>
      <c r="L552" s="611"/>
      <c r="M552" s="611"/>
      <c r="N552" s="611"/>
      <c r="O552" s="611"/>
      <c r="P552" s="611"/>
      <c r="Q552" s="611"/>
      <c r="R552" s="610"/>
      <c r="AD552" s="601"/>
    </row>
    <row r="553" spans="1:30" s="188" customFormat="1" x14ac:dyDescent="0.25">
      <c r="A553" s="611"/>
      <c r="B553" s="611"/>
      <c r="C553" s="611"/>
      <c r="D553" s="611"/>
      <c r="E553" s="616"/>
      <c r="F553" s="616"/>
      <c r="G553" s="615"/>
      <c r="H553" s="614"/>
      <c r="I553" s="613"/>
      <c r="J553" s="611"/>
      <c r="K553" s="611"/>
      <c r="L553" s="611"/>
      <c r="M553" s="611"/>
      <c r="N553" s="611"/>
      <c r="O553" s="611"/>
      <c r="P553" s="611"/>
      <c r="Q553" s="611"/>
      <c r="R553" s="610"/>
      <c r="AD553" s="601"/>
    </row>
    <row r="554" spans="1:30" s="188" customFormat="1" x14ac:dyDescent="0.25">
      <c r="A554" s="611"/>
      <c r="B554" s="611"/>
      <c r="C554" s="611"/>
      <c r="D554" s="611"/>
      <c r="E554" s="616"/>
      <c r="F554" s="616"/>
      <c r="G554" s="615"/>
      <c r="H554" s="614"/>
      <c r="I554" s="613"/>
      <c r="J554" s="611"/>
      <c r="K554" s="611"/>
      <c r="L554" s="611"/>
      <c r="M554" s="611"/>
      <c r="N554" s="611"/>
      <c r="O554" s="611"/>
      <c r="P554" s="611"/>
      <c r="Q554" s="611"/>
      <c r="R554" s="610"/>
      <c r="AD554" s="601"/>
    </row>
    <row r="555" spans="1:30" s="188" customFormat="1" x14ac:dyDescent="0.25">
      <c r="A555" s="611"/>
      <c r="B555" s="611"/>
      <c r="C555" s="611"/>
      <c r="D555" s="611"/>
      <c r="E555" s="616"/>
      <c r="F555" s="616"/>
      <c r="G555" s="615"/>
      <c r="H555" s="614"/>
      <c r="I555" s="613"/>
      <c r="J555" s="611"/>
      <c r="K555" s="611"/>
      <c r="L555" s="611"/>
      <c r="M555" s="611"/>
      <c r="N555" s="611"/>
      <c r="O555" s="611"/>
      <c r="P555" s="611"/>
      <c r="Q555" s="611"/>
      <c r="R555" s="610"/>
      <c r="AD555" s="601"/>
    </row>
    <row r="556" spans="1:30" s="188" customFormat="1" x14ac:dyDescent="0.25">
      <c r="A556" s="611"/>
      <c r="B556" s="611"/>
      <c r="C556" s="611"/>
      <c r="D556" s="611"/>
      <c r="E556" s="616"/>
      <c r="F556" s="616"/>
      <c r="G556" s="615"/>
      <c r="H556" s="614"/>
      <c r="I556" s="613"/>
      <c r="J556" s="611"/>
      <c r="K556" s="611"/>
      <c r="L556" s="611"/>
      <c r="M556" s="611"/>
      <c r="N556" s="611"/>
      <c r="O556" s="611"/>
      <c r="P556" s="611"/>
      <c r="Q556" s="611"/>
      <c r="R556" s="610"/>
      <c r="AD556" s="601"/>
    </row>
    <row r="557" spans="1:30" s="188" customFormat="1" x14ac:dyDescent="0.25">
      <c r="A557" s="611"/>
      <c r="B557" s="611"/>
      <c r="C557" s="611"/>
      <c r="D557" s="611"/>
      <c r="E557" s="616"/>
      <c r="F557" s="616"/>
      <c r="G557" s="615"/>
      <c r="H557" s="614"/>
      <c r="I557" s="613"/>
      <c r="J557" s="611"/>
      <c r="K557" s="611"/>
      <c r="L557" s="611"/>
      <c r="M557" s="611"/>
      <c r="N557" s="611"/>
      <c r="O557" s="611"/>
      <c r="P557" s="611"/>
      <c r="Q557" s="611"/>
      <c r="R557" s="610"/>
      <c r="AD557" s="601"/>
    </row>
    <row r="558" spans="1:30" s="188" customFormat="1" x14ac:dyDescent="0.25">
      <c r="A558" s="611"/>
      <c r="B558" s="611"/>
      <c r="C558" s="611"/>
      <c r="D558" s="611"/>
      <c r="E558" s="616"/>
      <c r="F558" s="616"/>
      <c r="G558" s="615"/>
      <c r="H558" s="614"/>
      <c r="I558" s="613"/>
      <c r="J558" s="611"/>
      <c r="K558" s="611"/>
      <c r="L558" s="611"/>
      <c r="M558" s="611"/>
      <c r="N558" s="611"/>
      <c r="O558" s="611"/>
      <c r="P558" s="611"/>
      <c r="Q558" s="611"/>
      <c r="R558" s="610"/>
      <c r="AD558" s="601"/>
    </row>
    <row r="559" spans="1:30" s="188" customFormat="1" x14ac:dyDescent="0.25">
      <c r="A559" s="611"/>
      <c r="B559" s="611"/>
      <c r="C559" s="611"/>
      <c r="D559" s="611"/>
      <c r="E559" s="616"/>
      <c r="F559" s="616"/>
      <c r="G559" s="615"/>
      <c r="H559" s="614"/>
      <c r="I559" s="613"/>
      <c r="J559" s="611"/>
      <c r="K559" s="611"/>
      <c r="L559" s="611"/>
      <c r="M559" s="611"/>
      <c r="N559" s="611"/>
      <c r="O559" s="611"/>
      <c r="P559" s="611"/>
      <c r="Q559" s="611"/>
      <c r="R559" s="610"/>
      <c r="AD559" s="601"/>
    </row>
    <row r="560" spans="1:30" s="188" customFormat="1" x14ac:dyDescent="0.25">
      <c r="A560" s="611"/>
      <c r="B560" s="611"/>
      <c r="C560" s="611"/>
      <c r="D560" s="611"/>
      <c r="E560" s="616"/>
      <c r="F560" s="616"/>
      <c r="G560" s="615"/>
      <c r="H560" s="614"/>
      <c r="I560" s="613"/>
      <c r="J560" s="611"/>
      <c r="K560" s="611"/>
      <c r="L560" s="611"/>
      <c r="M560" s="611"/>
      <c r="N560" s="611"/>
      <c r="O560" s="611"/>
      <c r="P560" s="611"/>
      <c r="Q560" s="611"/>
      <c r="R560" s="610"/>
      <c r="AD560" s="601"/>
    </row>
    <row r="561" spans="1:30" s="188" customFormat="1" x14ac:dyDescent="0.25">
      <c r="A561" s="611"/>
      <c r="B561" s="611"/>
      <c r="C561" s="611"/>
      <c r="D561" s="611"/>
      <c r="E561" s="616"/>
      <c r="F561" s="616"/>
      <c r="G561" s="615"/>
      <c r="H561" s="614"/>
      <c r="I561" s="613"/>
      <c r="J561" s="611"/>
      <c r="K561" s="611"/>
      <c r="L561" s="611"/>
      <c r="M561" s="611"/>
      <c r="N561" s="611"/>
      <c r="O561" s="611"/>
      <c r="P561" s="611"/>
      <c r="Q561" s="611"/>
      <c r="R561" s="610"/>
      <c r="AD561" s="601"/>
    </row>
    <row r="562" spans="1:30" s="188" customFormat="1" x14ac:dyDescent="0.25">
      <c r="A562" s="611"/>
      <c r="B562" s="611"/>
      <c r="C562" s="611"/>
      <c r="D562" s="611"/>
      <c r="E562" s="616"/>
      <c r="F562" s="616"/>
      <c r="G562" s="615"/>
      <c r="H562" s="614"/>
      <c r="I562" s="613"/>
      <c r="J562" s="611"/>
      <c r="K562" s="611"/>
      <c r="L562" s="611"/>
      <c r="M562" s="611"/>
      <c r="N562" s="611"/>
      <c r="O562" s="611"/>
      <c r="P562" s="611"/>
      <c r="Q562" s="611"/>
      <c r="R562" s="610"/>
      <c r="AD562" s="601"/>
    </row>
    <row r="563" spans="1:30" s="188" customFormat="1" x14ac:dyDescent="0.25">
      <c r="A563" s="611"/>
      <c r="B563" s="611"/>
      <c r="C563" s="611"/>
      <c r="D563" s="611"/>
      <c r="E563" s="616"/>
      <c r="F563" s="616"/>
      <c r="G563" s="615"/>
      <c r="H563" s="614"/>
      <c r="I563" s="613"/>
      <c r="J563" s="611"/>
      <c r="K563" s="611"/>
      <c r="L563" s="611"/>
      <c r="M563" s="611"/>
      <c r="N563" s="611"/>
      <c r="O563" s="611"/>
      <c r="P563" s="611"/>
      <c r="Q563" s="611"/>
      <c r="R563" s="610"/>
      <c r="AD563" s="601"/>
    </row>
    <row r="564" spans="1:30" s="188" customFormat="1" x14ac:dyDescent="0.25">
      <c r="A564" s="611"/>
      <c r="B564" s="611"/>
      <c r="C564" s="611"/>
      <c r="D564" s="611"/>
      <c r="E564" s="616"/>
      <c r="F564" s="616"/>
      <c r="G564" s="615"/>
      <c r="H564" s="614"/>
      <c r="I564" s="613"/>
      <c r="J564" s="611"/>
      <c r="K564" s="611"/>
      <c r="L564" s="611"/>
      <c r="M564" s="611"/>
      <c r="N564" s="611"/>
      <c r="O564" s="611"/>
      <c r="P564" s="611"/>
      <c r="Q564" s="611"/>
      <c r="R564" s="610"/>
      <c r="AD564" s="601"/>
    </row>
    <row r="565" spans="1:30" s="188" customFormat="1" x14ac:dyDescent="0.25">
      <c r="A565" s="611"/>
      <c r="B565" s="611"/>
      <c r="C565" s="611"/>
      <c r="D565" s="611"/>
      <c r="E565" s="616"/>
      <c r="F565" s="616"/>
      <c r="G565" s="615"/>
      <c r="H565" s="614"/>
      <c r="I565" s="613"/>
      <c r="J565" s="611"/>
      <c r="K565" s="611"/>
      <c r="L565" s="611"/>
      <c r="M565" s="611"/>
      <c r="N565" s="611"/>
      <c r="O565" s="611"/>
      <c r="P565" s="611"/>
      <c r="Q565" s="611"/>
      <c r="R565" s="610"/>
      <c r="AD565" s="601"/>
    </row>
    <row r="566" spans="1:30" s="188" customFormat="1" x14ac:dyDescent="0.25">
      <c r="A566" s="611"/>
      <c r="B566" s="611"/>
      <c r="C566" s="611"/>
      <c r="D566" s="611"/>
      <c r="E566" s="616"/>
      <c r="F566" s="616"/>
      <c r="G566" s="615"/>
      <c r="H566" s="614"/>
      <c r="I566" s="613"/>
      <c r="J566" s="611"/>
      <c r="K566" s="611"/>
      <c r="L566" s="611"/>
      <c r="M566" s="611"/>
      <c r="N566" s="611"/>
      <c r="O566" s="611"/>
      <c r="P566" s="611"/>
      <c r="Q566" s="611"/>
      <c r="R566" s="610"/>
      <c r="AD566" s="601"/>
    </row>
    <row r="567" spans="1:30" s="188" customFormat="1" x14ac:dyDescent="0.25">
      <c r="A567" s="611"/>
      <c r="B567" s="611"/>
      <c r="C567" s="611"/>
      <c r="D567" s="611"/>
      <c r="E567" s="616"/>
      <c r="F567" s="616"/>
      <c r="G567" s="615"/>
      <c r="H567" s="614"/>
      <c r="I567" s="613"/>
      <c r="J567" s="611"/>
      <c r="K567" s="611"/>
      <c r="L567" s="611"/>
      <c r="M567" s="611"/>
      <c r="N567" s="611"/>
      <c r="O567" s="611"/>
      <c r="P567" s="611"/>
      <c r="Q567" s="611"/>
      <c r="R567" s="610"/>
      <c r="AD567" s="601"/>
    </row>
    <row r="568" spans="1:30" s="188" customFormat="1" x14ac:dyDescent="0.25">
      <c r="A568" s="611"/>
      <c r="B568" s="611"/>
      <c r="C568" s="611"/>
      <c r="D568" s="611"/>
      <c r="E568" s="616"/>
      <c r="F568" s="616"/>
      <c r="G568" s="615"/>
      <c r="H568" s="614"/>
      <c r="I568" s="613"/>
      <c r="J568" s="611"/>
      <c r="K568" s="611"/>
      <c r="L568" s="611"/>
      <c r="M568" s="611"/>
      <c r="N568" s="611"/>
      <c r="O568" s="611"/>
      <c r="P568" s="611"/>
      <c r="Q568" s="611"/>
      <c r="R568" s="610"/>
      <c r="AD568" s="601"/>
    </row>
    <row r="569" spans="1:30" s="188" customFormat="1" x14ac:dyDescent="0.25">
      <c r="A569" s="611"/>
      <c r="B569" s="611"/>
      <c r="C569" s="611"/>
      <c r="D569" s="611"/>
      <c r="E569" s="616"/>
      <c r="F569" s="616"/>
      <c r="G569" s="615"/>
      <c r="H569" s="614"/>
      <c r="I569" s="613"/>
      <c r="J569" s="611"/>
      <c r="K569" s="611"/>
      <c r="L569" s="611"/>
      <c r="M569" s="611"/>
      <c r="N569" s="611"/>
      <c r="O569" s="611"/>
      <c r="P569" s="611"/>
      <c r="Q569" s="611"/>
      <c r="R569" s="610"/>
      <c r="AD569" s="601"/>
    </row>
    <row r="570" spans="1:30" s="188" customFormat="1" x14ac:dyDescent="0.25">
      <c r="A570" s="611"/>
      <c r="B570" s="611"/>
      <c r="C570" s="611"/>
      <c r="D570" s="611"/>
      <c r="E570" s="616"/>
      <c r="F570" s="616"/>
      <c r="G570" s="615"/>
      <c r="H570" s="614"/>
      <c r="I570" s="613"/>
      <c r="J570" s="611"/>
      <c r="K570" s="611"/>
      <c r="L570" s="611"/>
      <c r="M570" s="611"/>
      <c r="N570" s="611"/>
      <c r="O570" s="611"/>
      <c r="P570" s="611"/>
      <c r="Q570" s="611"/>
      <c r="R570" s="610"/>
      <c r="AD570" s="601"/>
    </row>
    <row r="571" spans="1:30" s="188" customFormat="1" x14ac:dyDescent="0.25">
      <c r="A571" s="611"/>
      <c r="B571" s="611"/>
      <c r="C571" s="611"/>
      <c r="D571" s="611"/>
      <c r="E571" s="616"/>
      <c r="F571" s="616"/>
      <c r="G571" s="615"/>
      <c r="H571" s="614"/>
      <c r="I571" s="613"/>
      <c r="J571" s="611"/>
      <c r="K571" s="611"/>
      <c r="L571" s="611"/>
      <c r="M571" s="611"/>
      <c r="N571" s="611"/>
      <c r="O571" s="611"/>
      <c r="P571" s="611"/>
      <c r="Q571" s="611"/>
      <c r="R571" s="610"/>
      <c r="AD571" s="601"/>
    </row>
    <row r="572" spans="1:30" s="188" customFormat="1" x14ac:dyDescent="0.25">
      <c r="A572" s="611"/>
      <c r="B572" s="611"/>
      <c r="C572" s="611"/>
      <c r="D572" s="611"/>
      <c r="E572" s="616"/>
      <c r="F572" s="616"/>
      <c r="G572" s="615"/>
      <c r="H572" s="614"/>
      <c r="I572" s="613"/>
      <c r="J572" s="611"/>
      <c r="K572" s="611"/>
      <c r="L572" s="611"/>
      <c r="M572" s="611"/>
      <c r="N572" s="611"/>
      <c r="O572" s="611"/>
      <c r="P572" s="611"/>
      <c r="Q572" s="611"/>
      <c r="R572" s="610"/>
      <c r="AD572" s="601"/>
    </row>
    <row r="573" spans="1:30" s="188" customFormat="1" x14ac:dyDescent="0.25">
      <c r="A573" s="611"/>
      <c r="B573" s="611"/>
      <c r="C573" s="611"/>
      <c r="D573" s="611"/>
      <c r="E573" s="616"/>
      <c r="F573" s="616"/>
      <c r="G573" s="615"/>
      <c r="H573" s="614"/>
      <c r="I573" s="613"/>
      <c r="J573" s="611"/>
      <c r="K573" s="611"/>
      <c r="L573" s="611"/>
      <c r="M573" s="611"/>
      <c r="N573" s="611"/>
      <c r="O573" s="611"/>
      <c r="P573" s="611"/>
      <c r="Q573" s="611"/>
      <c r="R573" s="610"/>
      <c r="AD573" s="601"/>
    </row>
    <row r="574" spans="1:30" s="188" customFormat="1" x14ac:dyDescent="0.25">
      <c r="A574" s="611"/>
      <c r="B574" s="611"/>
      <c r="C574" s="611"/>
      <c r="D574" s="611"/>
      <c r="E574" s="616"/>
      <c r="F574" s="616"/>
      <c r="G574" s="615"/>
      <c r="H574" s="614"/>
      <c r="I574" s="613"/>
      <c r="J574" s="611"/>
      <c r="K574" s="611"/>
      <c r="L574" s="611"/>
      <c r="M574" s="611"/>
      <c r="N574" s="611"/>
      <c r="O574" s="611"/>
      <c r="P574" s="611"/>
      <c r="Q574" s="611"/>
      <c r="R574" s="610"/>
      <c r="AD574" s="601"/>
    </row>
    <row r="575" spans="1:30" s="188" customFormat="1" x14ac:dyDescent="0.25">
      <c r="A575" s="611"/>
      <c r="B575" s="611"/>
      <c r="C575" s="611"/>
      <c r="D575" s="611"/>
      <c r="E575" s="616"/>
      <c r="F575" s="616"/>
      <c r="G575" s="615"/>
      <c r="H575" s="614"/>
      <c r="I575" s="613"/>
      <c r="J575" s="611"/>
      <c r="K575" s="611"/>
      <c r="L575" s="611"/>
      <c r="M575" s="611"/>
      <c r="N575" s="611"/>
      <c r="O575" s="611"/>
      <c r="P575" s="611"/>
      <c r="Q575" s="611"/>
      <c r="R575" s="610"/>
      <c r="AD575" s="601"/>
    </row>
    <row r="576" spans="1:30" s="188" customFormat="1" x14ac:dyDescent="0.25">
      <c r="A576" s="611"/>
      <c r="B576" s="611"/>
      <c r="C576" s="611"/>
      <c r="D576" s="611"/>
      <c r="E576" s="616"/>
      <c r="F576" s="616"/>
      <c r="G576" s="615"/>
      <c r="H576" s="614"/>
      <c r="I576" s="613"/>
      <c r="J576" s="611"/>
      <c r="K576" s="611"/>
      <c r="L576" s="611"/>
      <c r="M576" s="611"/>
      <c r="N576" s="611"/>
      <c r="O576" s="611"/>
      <c r="P576" s="611"/>
      <c r="Q576" s="611"/>
      <c r="R576" s="610"/>
      <c r="AD576" s="601"/>
    </row>
    <row r="577" spans="1:30" s="188" customFormat="1" x14ac:dyDescent="0.25">
      <c r="A577" s="611"/>
      <c r="B577" s="611"/>
      <c r="C577" s="611"/>
      <c r="D577" s="611"/>
      <c r="E577" s="616"/>
      <c r="F577" s="616"/>
      <c r="G577" s="615"/>
      <c r="H577" s="614"/>
      <c r="I577" s="613"/>
      <c r="J577" s="611"/>
      <c r="K577" s="611"/>
      <c r="L577" s="611"/>
      <c r="M577" s="611"/>
      <c r="N577" s="611"/>
      <c r="O577" s="611"/>
      <c r="P577" s="611"/>
      <c r="Q577" s="611"/>
      <c r="R577" s="610"/>
      <c r="AD577" s="601"/>
    </row>
    <row r="578" spans="1:30" s="188" customFormat="1" x14ac:dyDescent="0.25">
      <c r="A578" s="611"/>
      <c r="B578" s="611"/>
      <c r="C578" s="611"/>
      <c r="D578" s="611"/>
      <c r="E578" s="616"/>
      <c r="F578" s="616"/>
      <c r="G578" s="615"/>
      <c r="H578" s="614"/>
      <c r="I578" s="613"/>
      <c r="J578" s="611"/>
      <c r="K578" s="611"/>
      <c r="L578" s="611"/>
      <c r="M578" s="611"/>
      <c r="N578" s="611"/>
      <c r="O578" s="611"/>
      <c r="P578" s="611"/>
      <c r="Q578" s="611"/>
      <c r="R578" s="610"/>
      <c r="AD578" s="601"/>
    </row>
    <row r="579" spans="1:30" s="188" customFormat="1" x14ac:dyDescent="0.25">
      <c r="A579" s="611"/>
      <c r="B579" s="611"/>
      <c r="C579" s="611"/>
      <c r="D579" s="611"/>
      <c r="E579" s="616"/>
      <c r="F579" s="616"/>
      <c r="G579" s="615"/>
      <c r="H579" s="614"/>
      <c r="I579" s="613"/>
      <c r="J579" s="611"/>
      <c r="K579" s="611"/>
      <c r="L579" s="611"/>
      <c r="M579" s="611"/>
      <c r="N579" s="611"/>
      <c r="O579" s="611"/>
      <c r="P579" s="611"/>
      <c r="Q579" s="611"/>
      <c r="R579" s="610"/>
      <c r="AD579" s="601"/>
    </row>
    <row r="580" spans="1:30" s="188" customFormat="1" x14ac:dyDescent="0.25">
      <c r="A580" s="611"/>
      <c r="B580" s="611"/>
      <c r="C580" s="611"/>
      <c r="D580" s="611"/>
      <c r="E580" s="616"/>
      <c r="F580" s="616"/>
      <c r="G580" s="615"/>
      <c r="H580" s="614"/>
      <c r="I580" s="613"/>
      <c r="J580" s="611"/>
      <c r="K580" s="611"/>
      <c r="L580" s="611"/>
      <c r="M580" s="611"/>
      <c r="N580" s="611"/>
      <c r="O580" s="611"/>
      <c r="P580" s="611"/>
      <c r="Q580" s="611"/>
      <c r="R580" s="610"/>
      <c r="AD580" s="601"/>
    </row>
    <row r="581" spans="1:30" s="188" customFormat="1" x14ac:dyDescent="0.25">
      <c r="A581" s="611"/>
      <c r="B581" s="611"/>
      <c r="C581" s="611"/>
      <c r="D581" s="611"/>
      <c r="E581" s="616"/>
      <c r="F581" s="616"/>
      <c r="G581" s="615"/>
      <c r="H581" s="614"/>
      <c r="I581" s="613"/>
      <c r="J581" s="611"/>
      <c r="K581" s="611"/>
      <c r="L581" s="611"/>
      <c r="M581" s="611"/>
      <c r="N581" s="611"/>
      <c r="O581" s="611"/>
      <c r="P581" s="611"/>
      <c r="Q581" s="611"/>
      <c r="R581" s="610"/>
      <c r="AD581" s="601"/>
    </row>
    <row r="582" spans="1:30" s="188" customFormat="1" x14ac:dyDescent="0.25">
      <c r="A582" s="611"/>
      <c r="B582" s="611"/>
      <c r="C582" s="611"/>
      <c r="D582" s="611"/>
      <c r="E582" s="616"/>
      <c r="F582" s="616"/>
      <c r="G582" s="615"/>
      <c r="H582" s="614"/>
      <c r="I582" s="613"/>
      <c r="J582" s="611"/>
      <c r="K582" s="611"/>
      <c r="L582" s="611"/>
      <c r="M582" s="611"/>
      <c r="N582" s="611"/>
      <c r="O582" s="611"/>
      <c r="P582" s="611"/>
      <c r="Q582" s="611"/>
      <c r="R582" s="610"/>
      <c r="AD582" s="601"/>
    </row>
    <row r="583" spans="1:30" s="188" customFormat="1" x14ac:dyDescent="0.25">
      <c r="A583" s="611"/>
      <c r="B583" s="611"/>
      <c r="C583" s="611"/>
      <c r="D583" s="611"/>
      <c r="E583" s="616"/>
      <c r="F583" s="616"/>
      <c r="G583" s="615"/>
      <c r="H583" s="614"/>
      <c r="I583" s="613"/>
      <c r="J583" s="611"/>
      <c r="K583" s="611"/>
      <c r="L583" s="611"/>
      <c r="M583" s="611"/>
      <c r="N583" s="611"/>
      <c r="O583" s="611"/>
      <c r="P583" s="611"/>
      <c r="Q583" s="611"/>
      <c r="R583" s="610"/>
      <c r="AD583" s="601"/>
    </row>
    <row r="584" spans="1:30" s="188" customFormat="1" x14ac:dyDescent="0.25">
      <c r="A584" s="611"/>
      <c r="B584" s="611"/>
      <c r="C584" s="611"/>
      <c r="D584" s="611"/>
      <c r="E584" s="616"/>
      <c r="F584" s="616"/>
      <c r="G584" s="615"/>
      <c r="H584" s="614"/>
      <c r="I584" s="613"/>
      <c r="J584" s="611"/>
      <c r="K584" s="611"/>
      <c r="L584" s="611"/>
      <c r="M584" s="611"/>
      <c r="N584" s="611"/>
      <c r="O584" s="611"/>
      <c r="P584" s="611"/>
      <c r="Q584" s="611"/>
      <c r="R584" s="610"/>
      <c r="AD584" s="601"/>
    </row>
    <row r="585" spans="1:30" s="188" customFormat="1" x14ac:dyDescent="0.25">
      <c r="A585" s="611"/>
      <c r="B585" s="611"/>
      <c r="C585" s="611"/>
      <c r="D585" s="611"/>
      <c r="E585" s="616"/>
      <c r="F585" s="616"/>
      <c r="G585" s="615"/>
      <c r="H585" s="614"/>
      <c r="I585" s="613"/>
      <c r="J585" s="611"/>
      <c r="K585" s="611"/>
      <c r="L585" s="611"/>
      <c r="M585" s="611"/>
      <c r="N585" s="611"/>
      <c r="O585" s="611"/>
      <c r="P585" s="611"/>
      <c r="Q585" s="611"/>
      <c r="R585" s="610"/>
      <c r="AD585" s="601"/>
    </row>
    <row r="586" spans="1:30" s="188" customFormat="1" x14ac:dyDescent="0.25">
      <c r="A586" s="611"/>
      <c r="B586" s="611"/>
      <c r="C586" s="611"/>
      <c r="D586" s="611"/>
      <c r="E586" s="616"/>
      <c r="F586" s="616"/>
      <c r="G586" s="615"/>
      <c r="H586" s="614"/>
      <c r="I586" s="613"/>
      <c r="J586" s="611"/>
      <c r="K586" s="611"/>
      <c r="L586" s="611"/>
      <c r="M586" s="611"/>
      <c r="N586" s="611"/>
      <c r="O586" s="611"/>
      <c r="P586" s="611"/>
      <c r="Q586" s="611"/>
      <c r="R586" s="610"/>
      <c r="AD586" s="601"/>
    </row>
    <row r="587" spans="1:30" s="188" customFormat="1" x14ac:dyDescent="0.25">
      <c r="A587" s="611"/>
      <c r="B587" s="611"/>
      <c r="C587" s="611"/>
      <c r="D587" s="611"/>
      <c r="E587" s="616"/>
      <c r="F587" s="616"/>
      <c r="G587" s="615"/>
      <c r="H587" s="614"/>
      <c r="I587" s="613"/>
      <c r="J587" s="611"/>
      <c r="K587" s="611"/>
      <c r="L587" s="611"/>
      <c r="M587" s="611"/>
      <c r="N587" s="611"/>
      <c r="O587" s="611"/>
      <c r="P587" s="611"/>
      <c r="Q587" s="611"/>
      <c r="R587" s="610"/>
      <c r="AD587" s="601"/>
    </row>
    <row r="588" spans="1:30" s="188" customFormat="1" x14ac:dyDescent="0.25">
      <c r="A588" s="611"/>
      <c r="B588" s="611"/>
      <c r="C588" s="611"/>
      <c r="D588" s="611"/>
      <c r="E588" s="616"/>
      <c r="F588" s="616"/>
      <c r="G588" s="615"/>
      <c r="H588" s="614"/>
      <c r="I588" s="613"/>
      <c r="J588" s="611"/>
      <c r="K588" s="611"/>
      <c r="L588" s="611"/>
      <c r="M588" s="611"/>
      <c r="N588" s="611"/>
      <c r="O588" s="611"/>
      <c r="P588" s="611"/>
      <c r="Q588" s="611"/>
      <c r="R588" s="610"/>
      <c r="AD588" s="601"/>
    </row>
    <row r="589" spans="1:30" s="188" customFormat="1" x14ac:dyDescent="0.25">
      <c r="A589" s="611"/>
      <c r="B589" s="611"/>
      <c r="C589" s="611"/>
      <c r="D589" s="611"/>
      <c r="E589" s="616"/>
      <c r="F589" s="616"/>
      <c r="G589" s="615"/>
      <c r="H589" s="614"/>
      <c r="I589" s="613"/>
      <c r="J589" s="611"/>
      <c r="K589" s="611"/>
      <c r="L589" s="611"/>
      <c r="M589" s="611"/>
      <c r="N589" s="611"/>
      <c r="O589" s="611"/>
      <c r="P589" s="611"/>
      <c r="Q589" s="611"/>
      <c r="R589" s="610"/>
      <c r="AD589" s="601"/>
    </row>
    <row r="590" spans="1:30" s="188" customFormat="1" x14ac:dyDescent="0.25">
      <c r="A590" s="611"/>
      <c r="B590" s="611"/>
      <c r="C590" s="611"/>
      <c r="D590" s="611"/>
      <c r="E590" s="616"/>
      <c r="F590" s="616"/>
      <c r="G590" s="615"/>
      <c r="H590" s="614"/>
      <c r="I590" s="613"/>
      <c r="J590" s="611"/>
      <c r="K590" s="611"/>
      <c r="L590" s="611"/>
      <c r="M590" s="611"/>
      <c r="N590" s="611"/>
      <c r="O590" s="611"/>
      <c r="P590" s="611"/>
      <c r="Q590" s="611"/>
      <c r="R590" s="610"/>
      <c r="AD590" s="601"/>
    </row>
    <row r="591" spans="1:30" s="188" customFormat="1" x14ac:dyDescent="0.25">
      <c r="A591" s="611"/>
      <c r="B591" s="611"/>
      <c r="C591" s="611"/>
      <c r="D591" s="611"/>
      <c r="E591" s="616"/>
      <c r="F591" s="616"/>
      <c r="G591" s="615"/>
      <c r="H591" s="614"/>
      <c r="I591" s="613"/>
      <c r="J591" s="611"/>
      <c r="K591" s="611"/>
      <c r="L591" s="611"/>
      <c r="M591" s="611"/>
      <c r="N591" s="611"/>
      <c r="O591" s="611"/>
      <c r="P591" s="611"/>
      <c r="Q591" s="611"/>
      <c r="R591" s="610"/>
      <c r="AD591" s="601"/>
    </row>
    <row r="592" spans="1:30" s="188" customFormat="1" x14ac:dyDescent="0.25">
      <c r="A592" s="611"/>
      <c r="B592" s="611"/>
      <c r="C592" s="611"/>
      <c r="D592" s="611"/>
      <c r="E592" s="616"/>
      <c r="F592" s="616"/>
      <c r="G592" s="615"/>
      <c r="H592" s="614"/>
      <c r="I592" s="613"/>
      <c r="J592" s="611"/>
      <c r="K592" s="611"/>
      <c r="L592" s="611"/>
      <c r="M592" s="611"/>
      <c r="N592" s="611"/>
      <c r="O592" s="611"/>
      <c r="P592" s="611"/>
      <c r="Q592" s="611"/>
      <c r="R592" s="610"/>
      <c r="AD592" s="601"/>
    </row>
    <row r="593" spans="1:30" s="188" customFormat="1" x14ac:dyDescent="0.25">
      <c r="A593" s="611"/>
      <c r="B593" s="611"/>
      <c r="C593" s="611"/>
      <c r="D593" s="611"/>
      <c r="E593" s="616"/>
      <c r="F593" s="616"/>
      <c r="G593" s="615"/>
      <c r="H593" s="614"/>
      <c r="I593" s="613"/>
      <c r="J593" s="611"/>
      <c r="K593" s="611"/>
      <c r="L593" s="611"/>
      <c r="M593" s="611"/>
      <c r="N593" s="611"/>
      <c r="O593" s="611"/>
      <c r="P593" s="611"/>
      <c r="Q593" s="611"/>
      <c r="R593" s="610"/>
      <c r="AD593" s="601"/>
    </row>
    <row r="594" spans="1:30" s="188" customFormat="1" x14ac:dyDescent="0.25">
      <c r="A594" s="611"/>
      <c r="B594" s="611"/>
      <c r="C594" s="611"/>
      <c r="D594" s="611"/>
      <c r="E594" s="616"/>
      <c r="F594" s="616"/>
      <c r="G594" s="615"/>
      <c r="H594" s="614"/>
      <c r="I594" s="613"/>
      <c r="J594" s="611"/>
      <c r="K594" s="611"/>
      <c r="L594" s="611"/>
      <c r="M594" s="611"/>
      <c r="N594" s="611"/>
      <c r="O594" s="611"/>
      <c r="P594" s="611"/>
      <c r="Q594" s="611"/>
      <c r="R594" s="610"/>
      <c r="AD594" s="601"/>
    </row>
    <row r="595" spans="1:30" s="188" customFormat="1" x14ac:dyDescent="0.25">
      <c r="A595" s="611"/>
      <c r="B595" s="611"/>
      <c r="C595" s="611"/>
      <c r="D595" s="611"/>
      <c r="E595" s="616"/>
      <c r="F595" s="616"/>
      <c r="G595" s="615"/>
      <c r="H595" s="614"/>
      <c r="I595" s="613"/>
      <c r="J595" s="611"/>
      <c r="K595" s="611"/>
      <c r="L595" s="611"/>
      <c r="M595" s="611"/>
      <c r="N595" s="611"/>
      <c r="O595" s="611"/>
      <c r="P595" s="611"/>
      <c r="Q595" s="611"/>
      <c r="R595" s="610"/>
      <c r="AD595" s="601"/>
    </row>
    <row r="596" spans="1:30" s="188" customFormat="1" x14ac:dyDescent="0.25">
      <c r="A596" s="611"/>
      <c r="B596" s="611"/>
      <c r="C596" s="611"/>
      <c r="D596" s="611"/>
      <c r="E596" s="616"/>
      <c r="F596" s="616"/>
      <c r="G596" s="615"/>
      <c r="H596" s="614"/>
      <c r="I596" s="613"/>
      <c r="J596" s="611"/>
      <c r="K596" s="611"/>
      <c r="L596" s="611"/>
      <c r="M596" s="611"/>
      <c r="N596" s="611"/>
      <c r="O596" s="611"/>
      <c r="P596" s="611"/>
      <c r="Q596" s="611"/>
      <c r="R596" s="610"/>
      <c r="AD596" s="601"/>
    </row>
    <row r="597" spans="1:30" s="188" customFormat="1" x14ac:dyDescent="0.25">
      <c r="A597" s="611"/>
      <c r="B597" s="611"/>
      <c r="C597" s="611"/>
      <c r="D597" s="611"/>
      <c r="E597" s="616"/>
      <c r="F597" s="616"/>
      <c r="G597" s="615"/>
      <c r="H597" s="614"/>
      <c r="I597" s="613"/>
      <c r="J597" s="611"/>
      <c r="K597" s="611"/>
      <c r="L597" s="611"/>
      <c r="M597" s="611"/>
      <c r="N597" s="611"/>
      <c r="O597" s="611"/>
      <c r="P597" s="611"/>
      <c r="Q597" s="611"/>
      <c r="R597" s="610"/>
      <c r="AD597" s="601"/>
    </row>
    <row r="598" spans="1:30" s="188" customFormat="1" x14ac:dyDescent="0.25">
      <c r="A598" s="611"/>
      <c r="B598" s="611"/>
      <c r="C598" s="611"/>
      <c r="D598" s="611"/>
      <c r="E598" s="616"/>
      <c r="F598" s="616"/>
      <c r="G598" s="615"/>
      <c r="H598" s="614"/>
      <c r="I598" s="613"/>
      <c r="J598" s="611"/>
      <c r="K598" s="611"/>
      <c r="L598" s="611"/>
      <c r="M598" s="611"/>
      <c r="N598" s="611"/>
      <c r="O598" s="611"/>
      <c r="P598" s="611"/>
      <c r="Q598" s="611"/>
      <c r="R598" s="610"/>
      <c r="AD598" s="601"/>
    </row>
    <row r="599" spans="1:30" s="188" customFormat="1" x14ac:dyDescent="0.25">
      <c r="A599" s="611"/>
      <c r="B599" s="611"/>
      <c r="C599" s="611"/>
      <c r="D599" s="611"/>
      <c r="E599" s="616"/>
      <c r="F599" s="616"/>
      <c r="G599" s="615"/>
      <c r="H599" s="614"/>
      <c r="I599" s="613"/>
      <c r="J599" s="611"/>
      <c r="K599" s="611"/>
      <c r="L599" s="611"/>
      <c r="M599" s="611"/>
      <c r="N599" s="611"/>
      <c r="O599" s="611"/>
      <c r="P599" s="611"/>
      <c r="Q599" s="611"/>
      <c r="R599" s="610"/>
      <c r="AD599" s="601"/>
    </row>
    <row r="600" spans="1:30" s="188" customFormat="1" x14ac:dyDescent="0.25">
      <c r="A600" s="611"/>
      <c r="B600" s="611"/>
      <c r="C600" s="611"/>
      <c r="D600" s="611"/>
      <c r="E600" s="616"/>
      <c r="F600" s="616"/>
      <c r="G600" s="615"/>
      <c r="H600" s="614"/>
      <c r="I600" s="613"/>
      <c r="J600" s="611"/>
      <c r="K600" s="611"/>
      <c r="L600" s="611"/>
      <c r="M600" s="611"/>
      <c r="N600" s="611"/>
      <c r="O600" s="611"/>
      <c r="P600" s="611"/>
      <c r="Q600" s="611"/>
      <c r="R600" s="610"/>
      <c r="AD600" s="601"/>
    </row>
    <row r="601" spans="1:30" s="188" customFormat="1" x14ac:dyDescent="0.25">
      <c r="A601" s="611"/>
      <c r="B601" s="611"/>
      <c r="C601" s="611"/>
      <c r="D601" s="611"/>
      <c r="E601" s="616"/>
      <c r="F601" s="616"/>
      <c r="G601" s="615"/>
      <c r="H601" s="614"/>
      <c r="I601" s="613"/>
      <c r="J601" s="611"/>
      <c r="K601" s="611"/>
      <c r="L601" s="611"/>
      <c r="M601" s="611"/>
      <c r="N601" s="611"/>
      <c r="O601" s="611"/>
      <c r="P601" s="611"/>
      <c r="Q601" s="611"/>
      <c r="R601" s="610"/>
      <c r="AD601" s="601"/>
    </row>
    <row r="602" spans="1:30" s="188" customFormat="1" x14ac:dyDescent="0.25">
      <c r="A602" s="611"/>
      <c r="B602" s="611"/>
      <c r="C602" s="611"/>
      <c r="D602" s="611"/>
      <c r="E602" s="616"/>
      <c r="F602" s="616"/>
      <c r="G602" s="615"/>
      <c r="H602" s="614"/>
      <c r="I602" s="613"/>
      <c r="J602" s="611"/>
      <c r="K602" s="611"/>
      <c r="L602" s="611"/>
      <c r="M602" s="611"/>
      <c r="N602" s="611"/>
      <c r="O602" s="611"/>
      <c r="P602" s="611"/>
      <c r="Q602" s="611"/>
      <c r="R602" s="610"/>
      <c r="AD602" s="601"/>
    </row>
    <row r="603" spans="1:30" s="188" customFormat="1" x14ac:dyDescent="0.25">
      <c r="A603" s="611"/>
      <c r="B603" s="611"/>
      <c r="C603" s="611"/>
      <c r="D603" s="611"/>
      <c r="E603" s="616"/>
      <c r="F603" s="616"/>
      <c r="G603" s="615"/>
      <c r="H603" s="614"/>
      <c r="I603" s="613"/>
      <c r="J603" s="611"/>
      <c r="K603" s="611"/>
      <c r="L603" s="611"/>
      <c r="M603" s="611"/>
      <c r="N603" s="611"/>
      <c r="O603" s="611"/>
      <c r="P603" s="611"/>
      <c r="Q603" s="611"/>
      <c r="R603" s="610"/>
      <c r="AD603" s="601"/>
    </row>
    <row r="604" spans="1:30" s="188" customFormat="1" x14ac:dyDescent="0.25">
      <c r="A604" s="611"/>
      <c r="B604" s="611"/>
      <c r="C604" s="611"/>
      <c r="D604" s="611"/>
      <c r="E604" s="616"/>
      <c r="F604" s="616"/>
      <c r="G604" s="615"/>
      <c r="H604" s="614"/>
      <c r="I604" s="613"/>
      <c r="J604" s="611"/>
      <c r="K604" s="611"/>
      <c r="L604" s="611"/>
      <c r="M604" s="611"/>
      <c r="N604" s="611"/>
      <c r="O604" s="611"/>
      <c r="P604" s="611"/>
      <c r="Q604" s="611"/>
      <c r="R604" s="610"/>
      <c r="AD604" s="601"/>
    </row>
    <row r="605" spans="1:30" s="188" customFormat="1" x14ac:dyDescent="0.25">
      <c r="A605" s="611"/>
      <c r="B605" s="611"/>
      <c r="C605" s="611"/>
      <c r="D605" s="611"/>
      <c r="E605" s="616"/>
      <c r="F605" s="616"/>
      <c r="G605" s="615"/>
      <c r="H605" s="614"/>
      <c r="I605" s="613"/>
      <c r="J605" s="611"/>
      <c r="K605" s="611"/>
      <c r="L605" s="611"/>
      <c r="M605" s="611"/>
      <c r="N605" s="611"/>
      <c r="O605" s="611"/>
      <c r="P605" s="611"/>
      <c r="Q605" s="611"/>
      <c r="R605" s="610"/>
      <c r="AD605" s="601"/>
    </row>
    <row r="606" spans="1:30" s="188" customFormat="1" x14ac:dyDescent="0.25">
      <c r="A606" s="611"/>
      <c r="B606" s="611"/>
      <c r="C606" s="611"/>
      <c r="D606" s="611"/>
      <c r="E606" s="616"/>
      <c r="F606" s="616"/>
      <c r="G606" s="615"/>
      <c r="H606" s="614"/>
      <c r="I606" s="613"/>
      <c r="J606" s="611"/>
      <c r="K606" s="611"/>
      <c r="L606" s="611"/>
      <c r="M606" s="611"/>
      <c r="N606" s="611"/>
      <c r="O606" s="611"/>
      <c r="P606" s="611"/>
      <c r="Q606" s="611"/>
      <c r="R606" s="610"/>
      <c r="AD606" s="601"/>
    </row>
    <row r="607" spans="1:30" s="188" customFormat="1" x14ac:dyDescent="0.25">
      <c r="A607" s="611"/>
      <c r="B607" s="611"/>
      <c r="C607" s="611"/>
      <c r="D607" s="611"/>
      <c r="E607" s="616"/>
      <c r="F607" s="616"/>
      <c r="G607" s="615"/>
      <c r="H607" s="614"/>
      <c r="I607" s="613"/>
      <c r="J607" s="611"/>
      <c r="K607" s="611"/>
      <c r="L607" s="611"/>
      <c r="M607" s="611"/>
      <c r="N607" s="611"/>
      <c r="O607" s="611"/>
      <c r="P607" s="611"/>
      <c r="Q607" s="611"/>
      <c r="R607" s="610"/>
      <c r="AD607" s="601"/>
    </row>
    <row r="608" spans="1:30" s="188" customFormat="1" x14ac:dyDescent="0.25">
      <c r="A608" s="611"/>
      <c r="B608" s="611"/>
      <c r="C608" s="611"/>
      <c r="D608" s="611"/>
      <c r="E608" s="616"/>
      <c r="F608" s="616"/>
      <c r="G608" s="615"/>
      <c r="H608" s="614"/>
      <c r="I608" s="613"/>
      <c r="J608" s="611"/>
      <c r="K608" s="611"/>
      <c r="L608" s="611"/>
      <c r="M608" s="611"/>
      <c r="N608" s="611"/>
      <c r="O608" s="611"/>
      <c r="P608" s="611"/>
      <c r="Q608" s="611"/>
      <c r="R608" s="610"/>
      <c r="AD608" s="601"/>
    </row>
    <row r="609" spans="1:30" s="188" customFormat="1" x14ac:dyDescent="0.25">
      <c r="A609" s="611"/>
      <c r="B609" s="611"/>
      <c r="C609" s="611"/>
      <c r="D609" s="611"/>
      <c r="E609" s="616"/>
      <c r="F609" s="616"/>
      <c r="G609" s="615"/>
      <c r="H609" s="614"/>
      <c r="I609" s="613"/>
      <c r="J609" s="611"/>
      <c r="K609" s="611"/>
      <c r="L609" s="611"/>
      <c r="M609" s="611"/>
      <c r="N609" s="611"/>
      <c r="O609" s="611"/>
      <c r="P609" s="611"/>
      <c r="Q609" s="611"/>
      <c r="R609" s="610"/>
      <c r="AD609" s="601"/>
    </row>
    <row r="610" spans="1:30" s="188" customFormat="1" x14ac:dyDescent="0.25">
      <c r="A610" s="611"/>
      <c r="B610" s="611"/>
      <c r="C610" s="611"/>
      <c r="D610" s="611"/>
      <c r="E610" s="616"/>
      <c r="F610" s="616"/>
      <c r="G610" s="615"/>
      <c r="H610" s="614"/>
      <c r="I610" s="613"/>
      <c r="J610" s="611"/>
      <c r="K610" s="611"/>
      <c r="L610" s="611"/>
      <c r="M610" s="611"/>
      <c r="N610" s="611"/>
      <c r="O610" s="611"/>
      <c r="P610" s="611"/>
      <c r="Q610" s="611"/>
      <c r="R610" s="610"/>
      <c r="AD610" s="601"/>
    </row>
    <row r="611" spans="1:30" s="188" customFormat="1" x14ac:dyDescent="0.25">
      <c r="A611" s="611"/>
      <c r="B611" s="611"/>
      <c r="C611" s="611"/>
      <c r="D611" s="611"/>
      <c r="E611" s="616"/>
      <c r="F611" s="616"/>
      <c r="G611" s="615"/>
      <c r="H611" s="614"/>
      <c r="I611" s="613"/>
      <c r="J611" s="611"/>
      <c r="K611" s="611"/>
      <c r="L611" s="611"/>
      <c r="M611" s="611"/>
      <c r="N611" s="611"/>
      <c r="O611" s="611"/>
      <c r="P611" s="611"/>
      <c r="Q611" s="611"/>
      <c r="R611" s="610"/>
      <c r="AD611" s="601"/>
    </row>
    <row r="612" spans="1:30" s="188" customFormat="1" x14ac:dyDescent="0.25">
      <c r="A612" s="611"/>
      <c r="B612" s="611"/>
      <c r="C612" s="611"/>
      <c r="D612" s="611"/>
      <c r="E612" s="616"/>
      <c r="F612" s="616"/>
      <c r="G612" s="615"/>
      <c r="H612" s="614"/>
      <c r="I612" s="613"/>
      <c r="J612" s="611"/>
      <c r="K612" s="611"/>
      <c r="L612" s="611"/>
      <c r="M612" s="611"/>
      <c r="N612" s="611"/>
      <c r="O612" s="611"/>
      <c r="P612" s="611"/>
      <c r="Q612" s="611"/>
      <c r="R612" s="610"/>
      <c r="AD612" s="601"/>
    </row>
    <row r="613" spans="1:30" s="188" customFormat="1" x14ac:dyDescent="0.25">
      <c r="A613" s="611"/>
      <c r="B613" s="611"/>
      <c r="C613" s="611"/>
      <c r="D613" s="611"/>
      <c r="E613" s="616"/>
      <c r="F613" s="616"/>
      <c r="G613" s="615"/>
      <c r="H613" s="614"/>
      <c r="I613" s="613"/>
      <c r="J613" s="611"/>
      <c r="K613" s="611"/>
      <c r="L613" s="611"/>
      <c r="M613" s="611"/>
      <c r="N613" s="611"/>
      <c r="O613" s="611"/>
      <c r="P613" s="611"/>
      <c r="Q613" s="611"/>
      <c r="R613" s="610"/>
      <c r="AD613" s="601"/>
    </row>
    <row r="614" spans="1:30" s="188" customFormat="1" x14ac:dyDescent="0.25">
      <c r="A614" s="611"/>
      <c r="B614" s="611"/>
      <c r="C614" s="611"/>
      <c r="D614" s="611"/>
      <c r="E614" s="616"/>
      <c r="F614" s="616"/>
      <c r="G614" s="615"/>
      <c r="H614" s="614"/>
      <c r="I614" s="613"/>
      <c r="J614" s="611"/>
      <c r="K614" s="611"/>
      <c r="L614" s="611"/>
      <c r="M614" s="611"/>
      <c r="N614" s="611"/>
      <c r="O614" s="611"/>
      <c r="P614" s="611"/>
      <c r="Q614" s="611"/>
      <c r="R614" s="610"/>
      <c r="AD614" s="601"/>
    </row>
    <row r="615" spans="1:30" s="188" customFormat="1" x14ac:dyDescent="0.25">
      <c r="A615" s="611"/>
      <c r="B615" s="611"/>
      <c r="C615" s="611"/>
      <c r="D615" s="611"/>
      <c r="E615" s="616"/>
      <c r="F615" s="616"/>
      <c r="G615" s="615"/>
      <c r="H615" s="614"/>
      <c r="I615" s="613"/>
      <c r="J615" s="611"/>
      <c r="K615" s="611"/>
      <c r="L615" s="611"/>
      <c r="M615" s="611"/>
      <c r="N615" s="611"/>
      <c r="O615" s="611"/>
      <c r="P615" s="611"/>
      <c r="Q615" s="611"/>
      <c r="R615" s="610"/>
      <c r="AD615" s="601"/>
    </row>
    <row r="616" spans="1:30" s="188" customFormat="1" x14ac:dyDescent="0.25">
      <c r="A616" s="611"/>
      <c r="B616" s="611"/>
      <c r="C616" s="611"/>
      <c r="D616" s="611"/>
      <c r="E616" s="616"/>
      <c r="F616" s="616"/>
      <c r="G616" s="615"/>
      <c r="H616" s="614"/>
      <c r="I616" s="613"/>
      <c r="J616" s="611"/>
      <c r="K616" s="611"/>
      <c r="L616" s="611"/>
      <c r="M616" s="611"/>
      <c r="N616" s="611"/>
      <c r="O616" s="611"/>
      <c r="P616" s="611"/>
      <c r="Q616" s="611"/>
      <c r="R616" s="610"/>
      <c r="AD616" s="601"/>
    </row>
    <row r="617" spans="1:30" s="188" customFormat="1" x14ac:dyDescent="0.25">
      <c r="A617" s="611"/>
      <c r="B617" s="611"/>
      <c r="C617" s="611"/>
      <c r="D617" s="611"/>
      <c r="E617" s="616"/>
      <c r="F617" s="616"/>
      <c r="G617" s="615"/>
      <c r="H617" s="614"/>
      <c r="I617" s="613"/>
      <c r="J617" s="611"/>
      <c r="K617" s="611"/>
      <c r="L617" s="611"/>
      <c r="M617" s="611"/>
      <c r="N617" s="611"/>
      <c r="O617" s="611"/>
      <c r="P617" s="611"/>
      <c r="Q617" s="611"/>
      <c r="R617" s="610"/>
      <c r="AD617" s="601"/>
    </row>
    <row r="618" spans="1:30" s="188" customFormat="1" x14ac:dyDescent="0.25">
      <c r="A618" s="611"/>
      <c r="B618" s="611"/>
      <c r="C618" s="611"/>
      <c r="D618" s="611"/>
      <c r="E618" s="616"/>
      <c r="F618" s="616"/>
      <c r="G618" s="615"/>
      <c r="H618" s="614"/>
      <c r="I618" s="613"/>
      <c r="J618" s="611"/>
      <c r="K618" s="611"/>
      <c r="L618" s="611"/>
      <c r="M618" s="611"/>
      <c r="N618" s="611"/>
      <c r="O618" s="611"/>
      <c r="P618" s="611"/>
      <c r="Q618" s="611"/>
      <c r="R618" s="610"/>
      <c r="AD618" s="601"/>
    </row>
    <row r="619" spans="1:30" s="188" customFormat="1" x14ac:dyDescent="0.25">
      <c r="A619" s="611"/>
      <c r="B619" s="611"/>
      <c r="C619" s="611"/>
      <c r="D619" s="611"/>
      <c r="E619" s="616"/>
      <c r="F619" s="616"/>
      <c r="G619" s="615"/>
      <c r="H619" s="614"/>
      <c r="I619" s="613"/>
      <c r="J619" s="611"/>
      <c r="K619" s="611"/>
      <c r="L619" s="611"/>
      <c r="M619" s="611"/>
      <c r="N619" s="611"/>
      <c r="O619" s="611"/>
      <c r="P619" s="611"/>
      <c r="Q619" s="611"/>
      <c r="R619" s="610"/>
      <c r="AD619" s="601"/>
    </row>
    <row r="620" spans="1:30" s="188" customFormat="1" x14ac:dyDescent="0.25">
      <c r="A620" s="611"/>
      <c r="B620" s="611"/>
      <c r="C620" s="611"/>
      <c r="D620" s="611"/>
      <c r="E620" s="616"/>
      <c r="F620" s="616"/>
      <c r="G620" s="615"/>
      <c r="H620" s="614"/>
      <c r="I620" s="613"/>
      <c r="J620" s="611"/>
      <c r="K620" s="611"/>
      <c r="L620" s="611"/>
      <c r="M620" s="611"/>
      <c r="N620" s="611"/>
      <c r="O620" s="611"/>
      <c r="P620" s="611"/>
      <c r="Q620" s="611"/>
      <c r="R620" s="610"/>
      <c r="AD620" s="601"/>
    </row>
    <row r="621" spans="1:30" s="188" customFormat="1" x14ac:dyDescent="0.25">
      <c r="A621" s="611"/>
      <c r="B621" s="611"/>
      <c r="C621" s="611"/>
      <c r="D621" s="611"/>
      <c r="E621" s="616"/>
      <c r="F621" s="616"/>
      <c r="G621" s="615"/>
      <c r="H621" s="614"/>
      <c r="I621" s="613"/>
      <c r="J621" s="611"/>
      <c r="K621" s="611"/>
      <c r="L621" s="611"/>
      <c r="M621" s="611"/>
      <c r="N621" s="611"/>
      <c r="O621" s="611"/>
      <c r="P621" s="611"/>
      <c r="Q621" s="611"/>
      <c r="R621" s="610"/>
      <c r="AD621" s="601"/>
    </row>
    <row r="622" spans="1:30" s="188" customFormat="1" x14ac:dyDescent="0.25">
      <c r="A622" s="611"/>
      <c r="B622" s="611"/>
      <c r="C622" s="611"/>
      <c r="D622" s="611"/>
      <c r="E622" s="616"/>
      <c r="F622" s="616"/>
      <c r="G622" s="615"/>
      <c r="H622" s="614"/>
      <c r="I622" s="613"/>
      <c r="J622" s="611"/>
      <c r="K622" s="611"/>
      <c r="L622" s="611"/>
      <c r="M622" s="611"/>
      <c r="N622" s="611"/>
      <c r="O622" s="611"/>
      <c r="P622" s="611"/>
      <c r="Q622" s="611"/>
      <c r="R622" s="610"/>
      <c r="AD622" s="601"/>
    </row>
    <row r="623" spans="1:30" s="188" customFormat="1" x14ac:dyDescent="0.25">
      <c r="A623" s="611"/>
      <c r="B623" s="611"/>
      <c r="C623" s="611"/>
      <c r="D623" s="611"/>
      <c r="E623" s="616"/>
      <c r="F623" s="616"/>
      <c r="G623" s="615"/>
      <c r="H623" s="614"/>
      <c r="I623" s="613"/>
      <c r="J623" s="611"/>
      <c r="K623" s="611"/>
      <c r="L623" s="611"/>
      <c r="M623" s="611"/>
      <c r="N623" s="611"/>
      <c r="O623" s="611"/>
      <c r="P623" s="611"/>
      <c r="Q623" s="611"/>
      <c r="R623" s="610"/>
      <c r="AD623" s="601"/>
    </row>
    <row r="624" spans="1:30" s="188" customFormat="1" x14ac:dyDescent="0.25">
      <c r="A624" s="611"/>
      <c r="B624" s="611"/>
      <c r="C624" s="611"/>
      <c r="D624" s="611"/>
      <c r="E624" s="616"/>
      <c r="F624" s="616"/>
      <c r="G624" s="615"/>
      <c r="H624" s="614"/>
      <c r="I624" s="613"/>
      <c r="J624" s="611"/>
      <c r="K624" s="611"/>
      <c r="L624" s="611"/>
      <c r="M624" s="611"/>
      <c r="N624" s="611"/>
      <c r="O624" s="611"/>
      <c r="P624" s="611"/>
      <c r="Q624" s="611"/>
      <c r="R624" s="610"/>
      <c r="AD624" s="601"/>
    </row>
    <row r="625" spans="1:30" s="188" customFormat="1" x14ac:dyDescent="0.25">
      <c r="A625" s="611"/>
      <c r="B625" s="611"/>
      <c r="C625" s="611"/>
      <c r="D625" s="611"/>
      <c r="E625" s="616"/>
      <c r="F625" s="616"/>
      <c r="G625" s="615"/>
      <c r="H625" s="614"/>
      <c r="I625" s="613"/>
      <c r="J625" s="611"/>
      <c r="K625" s="611"/>
      <c r="L625" s="611"/>
      <c r="M625" s="611"/>
      <c r="N625" s="611"/>
      <c r="O625" s="611"/>
      <c r="P625" s="611"/>
      <c r="Q625" s="611"/>
      <c r="R625" s="610"/>
      <c r="AD625" s="601"/>
    </row>
    <row r="626" spans="1:30" s="188" customFormat="1" x14ac:dyDescent="0.25">
      <c r="A626" s="611"/>
      <c r="B626" s="611"/>
      <c r="C626" s="611"/>
      <c r="D626" s="611"/>
      <c r="E626" s="616"/>
      <c r="F626" s="616"/>
      <c r="G626" s="615"/>
      <c r="H626" s="614"/>
      <c r="I626" s="613"/>
      <c r="J626" s="611"/>
      <c r="K626" s="611"/>
      <c r="L626" s="611"/>
      <c r="M626" s="611"/>
      <c r="N626" s="611"/>
      <c r="O626" s="611"/>
      <c r="P626" s="611"/>
      <c r="Q626" s="611"/>
      <c r="R626" s="610"/>
      <c r="AD626" s="601"/>
    </row>
    <row r="627" spans="1:30" s="188" customFormat="1" x14ac:dyDescent="0.25">
      <c r="A627" s="611"/>
      <c r="B627" s="611"/>
      <c r="C627" s="611"/>
      <c r="D627" s="611"/>
      <c r="E627" s="616"/>
      <c r="F627" s="616"/>
      <c r="G627" s="615"/>
      <c r="H627" s="614"/>
      <c r="I627" s="613"/>
      <c r="J627" s="611"/>
      <c r="K627" s="611"/>
      <c r="L627" s="611"/>
      <c r="M627" s="611"/>
      <c r="N627" s="611"/>
      <c r="O627" s="611"/>
      <c r="P627" s="611"/>
      <c r="Q627" s="611"/>
      <c r="R627" s="610"/>
      <c r="AD627" s="601"/>
    </row>
    <row r="628" spans="1:30" s="188" customFormat="1" x14ac:dyDescent="0.25">
      <c r="A628" s="611"/>
      <c r="B628" s="611"/>
      <c r="C628" s="611"/>
      <c r="D628" s="611"/>
      <c r="E628" s="616"/>
      <c r="F628" s="616"/>
      <c r="G628" s="615"/>
      <c r="H628" s="614"/>
      <c r="I628" s="613"/>
      <c r="J628" s="611"/>
      <c r="K628" s="611"/>
      <c r="L628" s="611"/>
      <c r="M628" s="611"/>
      <c r="N628" s="611"/>
      <c r="O628" s="611"/>
      <c r="P628" s="611"/>
      <c r="Q628" s="611"/>
      <c r="R628" s="610"/>
      <c r="AD628" s="601"/>
    </row>
    <row r="629" spans="1:30" s="188" customFormat="1" x14ac:dyDescent="0.25">
      <c r="A629" s="611"/>
      <c r="B629" s="611"/>
      <c r="C629" s="611"/>
      <c r="D629" s="611"/>
      <c r="E629" s="616"/>
      <c r="F629" s="616"/>
      <c r="G629" s="615"/>
      <c r="H629" s="614"/>
      <c r="I629" s="613"/>
      <c r="J629" s="611"/>
      <c r="K629" s="611"/>
      <c r="L629" s="611"/>
      <c r="M629" s="611"/>
      <c r="N629" s="611"/>
      <c r="O629" s="611"/>
      <c r="P629" s="611"/>
      <c r="Q629" s="611"/>
      <c r="R629" s="610"/>
      <c r="AD629" s="601"/>
    </row>
    <row r="630" spans="1:30" s="188" customFormat="1" x14ac:dyDescent="0.25">
      <c r="A630" s="611"/>
      <c r="B630" s="611"/>
      <c r="C630" s="611"/>
      <c r="D630" s="611"/>
      <c r="E630" s="616"/>
      <c r="F630" s="616"/>
      <c r="G630" s="615"/>
      <c r="H630" s="614"/>
      <c r="I630" s="613"/>
      <c r="J630" s="611"/>
      <c r="K630" s="611"/>
      <c r="L630" s="611"/>
      <c r="M630" s="611"/>
      <c r="N630" s="611"/>
      <c r="O630" s="611"/>
      <c r="P630" s="611"/>
      <c r="Q630" s="611"/>
      <c r="R630" s="610"/>
      <c r="AD630" s="601"/>
    </row>
    <row r="631" spans="1:30" s="188" customFormat="1" x14ac:dyDescent="0.25">
      <c r="A631" s="611"/>
      <c r="B631" s="611"/>
      <c r="C631" s="611"/>
      <c r="D631" s="611"/>
      <c r="E631" s="616"/>
      <c r="F631" s="616"/>
      <c r="G631" s="615"/>
      <c r="H631" s="614"/>
      <c r="I631" s="613"/>
      <c r="J631" s="611"/>
      <c r="K631" s="611"/>
      <c r="L631" s="611"/>
      <c r="M631" s="611"/>
      <c r="N631" s="611"/>
      <c r="O631" s="611"/>
      <c r="P631" s="611"/>
      <c r="Q631" s="611"/>
      <c r="R631" s="610"/>
      <c r="AD631" s="601"/>
    </row>
    <row r="632" spans="1:30" s="188" customFormat="1" x14ac:dyDescent="0.25">
      <c r="A632" s="611"/>
      <c r="B632" s="611"/>
      <c r="C632" s="611"/>
      <c r="D632" s="611"/>
      <c r="E632" s="616"/>
      <c r="F632" s="616"/>
      <c r="G632" s="615"/>
      <c r="H632" s="614"/>
      <c r="I632" s="613"/>
      <c r="J632" s="611"/>
      <c r="K632" s="611"/>
      <c r="L632" s="611"/>
      <c r="M632" s="611"/>
      <c r="N632" s="611"/>
      <c r="O632" s="611"/>
      <c r="P632" s="611"/>
      <c r="Q632" s="611"/>
      <c r="R632" s="610"/>
      <c r="AD632" s="601"/>
    </row>
    <row r="633" spans="1:30" s="188" customFormat="1" x14ac:dyDescent="0.25">
      <c r="A633" s="611"/>
      <c r="B633" s="611"/>
      <c r="C633" s="611"/>
      <c r="D633" s="611"/>
      <c r="E633" s="616"/>
      <c r="F633" s="616"/>
      <c r="G633" s="615"/>
      <c r="H633" s="614"/>
      <c r="I633" s="613"/>
      <c r="J633" s="611"/>
      <c r="K633" s="611"/>
      <c r="L633" s="611"/>
      <c r="M633" s="611"/>
      <c r="N633" s="611"/>
      <c r="O633" s="611"/>
      <c r="P633" s="611"/>
      <c r="Q633" s="611"/>
      <c r="R633" s="610"/>
      <c r="AD633" s="601"/>
    </row>
    <row r="634" spans="1:30" s="188" customFormat="1" x14ac:dyDescent="0.25">
      <c r="A634" s="611"/>
      <c r="B634" s="611"/>
      <c r="C634" s="611"/>
      <c r="D634" s="611"/>
      <c r="E634" s="616"/>
      <c r="F634" s="616"/>
      <c r="G634" s="615"/>
      <c r="H634" s="614"/>
      <c r="I634" s="613"/>
      <c r="J634" s="611"/>
      <c r="K634" s="611"/>
      <c r="L634" s="611"/>
      <c r="M634" s="611"/>
      <c r="N634" s="611"/>
      <c r="O634" s="611"/>
      <c r="P634" s="611"/>
      <c r="Q634" s="611"/>
      <c r="R634" s="610"/>
      <c r="AD634" s="601"/>
    </row>
    <row r="635" spans="1:30" s="188" customFormat="1" x14ac:dyDescent="0.25">
      <c r="A635" s="611"/>
      <c r="B635" s="611"/>
      <c r="C635" s="611"/>
      <c r="D635" s="611"/>
      <c r="E635" s="616"/>
      <c r="F635" s="616"/>
      <c r="G635" s="615"/>
      <c r="H635" s="614"/>
      <c r="I635" s="613"/>
      <c r="J635" s="611"/>
      <c r="K635" s="611"/>
      <c r="L635" s="611"/>
      <c r="M635" s="611"/>
      <c r="N635" s="611"/>
      <c r="O635" s="611"/>
      <c r="P635" s="611"/>
      <c r="Q635" s="611"/>
      <c r="R635" s="610"/>
      <c r="AD635" s="601"/>
    </row>
    <row r="636" spans="1:30" s="188" customFormat="1" x14ac:dyDescent="0.25">
      <c r="A636" s="611"/>
      <c r="B636" s="611"/>
      <c r="C636" s="611"/>
      <c r="D636" s="611"/>
      <c r="E636" s="616"/>
      <c r="F636" s="616"/>
      <c r="G636" s="615"/>
      <c r="H636" s="614"/>
      <c r="I636" s="613"/>
      <c r="J636" s="611"/>
      <c r="K636" s="611"/>
      <c r="L636" s="611"/>
      <c r="M636" s="611"/>
      <c r="N636" s="611"/>
      <c r="O636" s="611"/>
      <c r="P636" s="611"/>
      <c r="Q636" s="611"/>
      <c r="R636" s="610"/>
      <c r="AD636" s="601"/>
    </row>
    <row r="637" spans="1:30" s="188" customFormat="1" x14ac:dyDescent="0.25">
      <c r="A637" s="611"/>
      <c r="B637" s="611"/>
      <c r="C637" s="611"/>
      <c r="D637" s="611"/>
      <c r="E637" s="616"/>
      <c r="F637" s="616"/>
      <c r="G637" s="615"/>
      <c r="H637" s="614"/>
      <c r="I637" s="613"/>
      <c r="J637" s="611"/>
      <c r="K637" s="611"/>
      <c r="L637" s="611"/>
      <c r="M637" s="611"/>
      <c r="N637" s="611"/>
      <c r="O637" s="611"/>
      <c r="P637" s="611"/>
      <c r="Q637" s="611"/>
      <c r="R637" s="610"/>
      <c r="AD637" s="601"/>
    </row>
    <row r="638" spans="1:30" s="188" customFormat="1" x14ac:dyDescent="0.25">
      <c r="A638" s="611"/>
      <c r="B638" s="611"/>
      <c r="C638" s="611"/>
      <c r="D638" s="611"/>
      <c r="E638" s="616"/>
      <c r="F638" s="616"/>
      <c r="G638" s="615"/>
      <c r="H638" s="614"/>
      <c r="I638" s="613"/>
      <c r="J638" s="611"/>
      <c r="K638" s="611"/>
      <c r="L638" s="611"/>
      <c r="M638" s="611"/>
      <c r="N638" s="611"/>
      <c r="O638" s="611"/>
      <c r="P638" s="611"/>
      <c r="Q638" s="611"/>
      <c r="R638" s="610"/>
      <c r="AD638" s="601"/>
    </row>
    <row r="639" spans="1:30" s="188" customFormat="1" x14ac:dyDescent="0.25">
      <c r="A639" s="611"/>
      <c r="B639" s="611"/>
      <c r="C639" s="611"/>
      <c r="D639" s="611"/>
      <c r="E639" s="616"/>
      <c r="F639" s="616"/>
      <c r="G639" s="615"/>
      <c r="H639" s="614"/>
      <c r="I639" s="613"/>
      <c r="J639" s="611"/>
      <c r="K639" s="611"/>
      <c r="L639" s="611"/>
      <c r="M639" s="611"/>
      <c r="N639" s="611"/>
      <c r="O639" s="611"/>
      <c r="P639" s="611"/>
      <c r="Q639" s="611"/>
      <c r="R639" s="610"/>
      <c r="AD639" s="601"/>
    </row>
    <row r="640" spans="1:30" s="188" customFormat="1" x14ac:dyDescent="0.25">
      <c r="A640" s="611"/>
      <c r="B640" s="611"/>
      <c r="C640" s="611"/>
      <c r="D640" s="611"/>
      <c r="E640" s="616"/>
      <c r="F640" s="616"/>
      <c r="G640" s="615"/>
      <c r="H640" s="614"/>
      <c r="I640" s="613"/>
      <c r="J640" s="611"/>
      <c r="K640" s="611"/>
      <c r="L640" s="611"/>
      <c r="M640" s="611"/>
      <c r="N640" s="611"/>
      <c r="O640" s="611"/>
      <c r="P640" s="611"/>
      <c r="Q640" s="611"/>
      <c r="R640" s="610"/>
      <c r="AD640" s="601"/>
    </row>
    <row r="641" spans="1:30" s="188" customFormat="1" x14ac:dyDescent="0.25">
      <c r="A641" s="611"/>
      <c r="B641" s="611"/>
      <c r="C641" s="611"/>
      <c r="D641" s="611"/>
      <c r="E641" s="616"/>
      <c r="F641" s="616"/>
      <c r="G641" s="615"/>
      <c r="H641" s="614"/>
      <c r="I641" s="613"/>
      <c r="J641" s="611"/>
      <c r="K641" s="611"/>
      <c r="L641" s="611"/>
      <c r="M641" s="611"/>
      <c r="N641" s="611"/>
      <c r="O641" s="611"/>
      <c r="P641" s="611"/>
      <c r="Q641" s="611"/>
      <c r="R641" s="610"/>
      <c r="AD641" s="601"/>
    </row>
    <row r="642" spans="1:30" s="188" customFormat="1" x14ac:dyDescent="0.25">
      <c r="A642" s="611"/>
      <c r="B642" s="611"/>
      <c r="C642" s="611"/>
      <c r="D642" s="611"/>
      <c r="E642" s="616"/>
      <c r="F642" s="616"/>
      <c r="G642" s="615"/>
      <c r="H642" s="614"/>
      <c r="I642" s="613"/>
      <c r="J642" s="611"/>
      <c r="K642" s="611"/>
      <c r="L642" s="611"/>
      <c r="M642" s="611"/>
      <c r="N642" s="611"/>
      <c r="O642" s="611"/>
      <c r="P642" s="611"/>
      <c r="Q642" s="611"/>
      <c r="R642" s="610"/>
      <c r="AD642" s="601"/>
    </row>
    <row r="643" spans="1:30" s="188" customFormat="1" x14ac:dyDescent="0.25">
      <c r="A643" s="611"/>
      <c r="B643" s="611"/>
      <c r="C643" s="611"/>
      <c r="D643" s="611"/>
      <c r="E643" s="616"/>
      <c r="F643" s="616"/>
      <c r="G643" s="615"/>
      <c r="H643" s="614"/>
      <c r="I643" s="613"/>
      <c r="J643" s="611"/>
      <c r="K643" s="611"/>
      <c r="L643" s="611"/>
      <c r="M643" s="611"/>
      <c r="N643" s="611"/>
      <c r="O643" s="611"/>
      <c r="P643" s="611"/>
      <c r="Q643" s="611"/>
      <c r="R643" s="610"/>
      <c r="AD643" s="601"/>
    </row>
    <row r="644" spans="1:30" s="188" customFormat="1" x14ac:dyDescent="0.25">
      <c r="A644" s="611"/>
      <c r="B644" s="611"/>
      <c r="C644" s="611"/>
      <c r="D644" s="611"/>
      <c r="E644" s="616"/>
      <c r="F644" s="616"/>
      <c r="G644" s="615"/>
      <c r="H644" s="614"/>
      <c r="I644" s="613"/>
      <c r="J644" s="611"/>
      <c r="K644" s="611"/>
      <c r="L644" s="611"/>
      <c r="M644" s="611"/>
      <c r="N644" s="611"/>
      <c r="O644" s="611"/>
      <c r="P644" s="611"/>
      <c r="Q644" s="611"/>
      <c r="R644" s="610"/>
      <c r="AD644" s="601"/>
    </row>
    <row r="645" spans="1:30" s="188" customFormat="1" x14ac:dyDescent="0.25">
      <c r="A645" s="611"/>
      <c r="B645" s="611"/>
      <c r="C645" s="611"/>
      <c r="D645" s="611"/>
      <c r="E645" s="616"/>
      <c r="F645" s="616"/>
      <c r="G645" s="615"/>
      <c r="H645" s="614"/>
      <c r="I645" s="613"/>
      <c r="J645" s="611"/>
      <c r="K645" s="611"/>
      <c r="L645" s="611"/>
      <c r="M645" s="611"/>
      <c r="N645" s="611"/>
      <c r="O645" s="611"/>
      <c r="P645" s="611"/>
      <c r="Q645" s="611"/>
      <c r="R645" s="610"/>
      <c r="AD645" s="601"/>
    </row>
    <row r="646" spans="1:30" s="188" customFormat="1" x14ac:dyDescent="0.25">
      <c r="A646" s="611"/>
      <c r="B646" s="611"/>
      <c r="C646" s="611"/>
      <c r="D646" s="611"/>
      <c r="E646" s="616"/>
      <c r="F646" s="616"/>
      <c r="G646" s="615"/>
      <c r="H646" s="614"/>
      <c r="I646" s="613"/>
      <c r="J646" s="611"/>
      <c r="K646" s="611"/>
      <c r="L646" s="611"/>
      <c r="M646" s="611"/>
      <c r="N646" s="611"/>
      <c r="O646" s="611"/>
      <c r="P646" s="611"/>
      <c r="Q646" s="611"/>
      <c r="R646" s="610"/>
      <c r="AD646" s="601"/>
    </row>
    <row r="647" spans="1:30" s="188" customFormat="1" x14ac:dyDescent="0.25">
      <c r="A647" s="611"/>
      <c r="B647" s="611"/>
      <c r="C647" s="611"/>
      <c r="D647" s="611"/>
      <c r="E647" s="616"/>
      <c r="F647" s="616"/>
      <c r="G647" s="615"/>
      <c r="H647" s="614"/>
      <c r="I647" s="613"/>
      <c r="J647" s="611"/>
      <c r="K647" s="611"/>
      <c r="L647" s="611"/>
      <c r="M647" s="611"/>
      <c r="N647" s="611"/>
      <c r="O647" s="611"/>
      <c r="P647" s="611"/>
      <c r="Q647" s="611"/>
      <c r="R647" s="610"/>
      <c r="AD647" s="601"/>
    </row>
    <row r="648" spans="1:30" s="188" customFormat="1" x14ac:dyDescent="0.25">
      <c r="A648" s="611"/>
      <c r="B648" s="611"/>
      <c r="C648" s="611"/>
      <c r="D648" s="611"/>
      <c r="E648" s="616"/>
      <c r="F648" s="616"/>
      <c r="G648" s="615"/>
      <c r="H648" s="614"/>
      <c r="I648" s="613"/>
      <c r="J648" s="611"/>
      <c r="K648" s="611"/>
      <c r="L648" s="611"/>
      <c r="M648" s="611"/>
      <c r="N648" s="611"/>
      <c r="O648" s="611"/>
      <c r="P648" s="611"/>
      <c r="Q648" s="611"/>
      <c r="R648" s="610"/>
      <c r="AD648" s="601"/>
    </row>
    <row r="649" spans="1:30" s="188" customFormat="1" x14ac:dyDescent="0.25">
      <c r="A649" s="611"/>
      <c r="B649" s="611"/>
      <c r="C649" s="611"/>
      <c r="D649" s="611"/>
      <c r="E649" s="616"/>
      <c r="F649" s="616"/>
      <c r="G649" s="615"/>
      <c r="H649" s="614"/>
      <c r="I649" s="613"/>
      <c r="J649" s="611"/>
      <c r="K649" s="611"/>
      <c r="L649" s="611"/>
      <c r="M649" s="611"/>
      <c r="N649" s="611"/>
      <c r="O649" s="611"/>
      <c r="P649" s="611"/>
      <c r="Q649" s="611"/>
      <c r="R649" s="610"/>
      <c r="AD649" s="601"/>
    </row>
    <row r="650" spans="1:30" s="188" customFormat="1" x14ac:dyDescent="0.25">
      <c r="A650" s="611"/>
      <c r="B650" s="611"/>
      <c r="C650" s="611"/>
      <c r="D650" s="611"/>
      <c r="E650" s="616"/>
      <c r="F650" s="616"/>
      <c r="G650" s="615"/>
      <c r="H650" s="614"/>
      <c r="I650" s="613"/>
      <c r="J650" s="611"/>
      <c r="K650" s="611"/>
      <c r="L650" s="611"/>
      <c r="M650" s="611"/>
      <c r="N650" s="611"/>
      <c r="O650" s="611"/>
      <c r="P650" s="611"/>
      <c r="Q650" s="611"/>
      <c r="R650" s="610"/>
      <c r="AD650" s="601"/>
    </row>
    <row r="651" spans="1:30" s="188" customFormat="1" x14ac:dyDescent="0.25">
      <c r="A651" s="611"/>
      <c r="B651" s="611"/>
      <c r="C651" s="611"/>
      <c r="D651" s="611"/>
      <c r="E651" s="616"/>
      <c r="F651" s="616"/>
      <c r="G651" s="615"/>
      <c r="H651" s="614"/>
      <c r="I651" s="613"/>
      <c r="J651" s="611"/>
      <c r="K651" s="611"/>
      <c r="L651" s="611"/>
      <c r="M651" s="611"/>
      <c r="N651" s="611"/>
      <c r="O651" s="611"/>
      <c r="P651" s="611"/>
      <c r="Q651" s="611"/>
      <c r="R651" s="610"/>
      <c r="AD651" s="601"/>
    </row>
    <row r="652" spans="1:30" s="188" customFormat="1" x14ac:dyDescent="0.25">
      <c r="A652" s="611"/>
      <c r="B652" s="611"/>
      <c r="C652" s="611"/>
      <c r="D652" s="611"/>
      <c r="E652" s="616"/>
      <c r="F652" s="616"/>
      <c r="G652" s="615"/>
      <c r="H652" s="614"/>
      <c r="I652" s="613"/>
      <c r="J652" s="611"/>
      <c r="K652" s="611"/>
      <c r="L652" s="611"/>
      <c r="M652" s="611"/>
      <c r="N652" s="611"/>
      <c r="O652" s="611"/>
      <c r="P652" s="611"/>
      <c r="Q652" s="611"/>
      <c r="R652" s="610"/>
      <c r="AD652" s="601"/>
    </row>
    <row r="653" spans="1:30" s="188" customFormat="1" x14ac:dyDescent="0.25">
      <c r="A653" s="611"/>
      <c r="B653" s="611"/>
      <c r="C653" s="611"/>
      <c r="D653" s="611"/>
      <c r="E653" s="616"/>
      <c r="F653" s="616"/>
      <c r="G653" s="615"/>
      <c r="H653" s="614"/>
      <c r="I653" s="613"/>
      <c r="J653" s="611"/>
      <c r="K653" s="611"/>
      <c r="L653" s="611"/>
      <c r="M653" s="611"/>
      <c r="N653" s="611"/>
      <c r="O653" s="611"/>
      <c r="P653" s="611"/>
      <c r="Q653" s="611"/>
      <c r="R653" s="610"/>
      <c r="AD653" s="601"/>
    </row>
    <row r="654" spans="1:30" s="188" customFormat="1" x14ac:dyDescent="0.25">
      <c r="A654" s="611"/>
      <c r="B654" s="611"/>
      <c r="C654" s="611"/>
      <c r="D654" s="611"/>
      <c r="E654" s="616"/>
      <c r="F654" s="616"/>
      <c r="G654" s="615"/>
      <c r="H654" s="614"/>
      <c r="I654" s="613"/>
      <c r="J654" s="611"/>
      <c r="K654" s="611"/>
      <c r="L654" s="611"/>
      <c r="M654" s="611"/>
      <c r="N654" s="611"/>
      <c r="O654" s="611"/>
      <c r="P654" s="611"/>
      <c r="Q654" s="611"/>
      <c r="R654" s="610"/>
      <c r="AD654" s="601"/>
    </row>
    <row r="655" spans="1:30" s="188" customFormat="1" x14ac:dyDescent="0.25">
      <c r="A655" s="611"/>
      <c r="B655" s="611"/>
      <c r="C655" s="611"/>
      <c r="D655" s="611"/>
      <c r="E655" s="616"/>
      <c r="F655" s="616"/>
      <c r="G655" s="615"/>
      <c r="H655" s="614"/>
      <c r="I655" s="613"/>
      <c r="J655" s="611"/>
      <c r="K655" s="611"/>
      <c r="L655" s="611"/>
      <c r="M655" s="611"/>
      <c r="N655" s="611"/>
      <c r="O655" s="611"/>
      <c r="P655" s="611"/>
      <c r="Q655" s="611"/>
      <c r="R655" s="610"/>
      <c r="AD655" s="601"/>
    </row>
    <row r="656" spans="1:30" s="188" customFormat="1" x14ac:dyDescent="0.25">
      <c r="A656" s="611"/>
      <c r="B656" s="611"/>
      <c r="C656" s="611"/>
      <c r="D656" s="611"/>
      <c r="E656" s="616"/>
      <c r="F656" s="616"/>
      <c r="G656" s="615"/>
      <c r="H656" s="614"/>
      <c r="I656" s="613"/>
      <c r="J656" s="611"/>
      <c r="K656" s="611"/>
      <c r="L656" s="611"/>
      <c r="M656" s="611"/>
      <c r="N656" s="611"/>
      <c r="O656" s="611"/>
      <c r="P656" s="611"/>
      <c r="Q656" s="611"/>
      <c r="R656" s="610"/>
      <c r="AD656" s="601"/>
    </row>
    <row r="657" spans="1:30" s="188" customFormat="1" x14ac:dyDescent="0.25">
      <c r="A657" s="611"/>
      <c r="B657" s="611"/>
      <c r="C657" s="611"/>
      <c r="D657" s="611"/>
      <c r="E657" s="616"/>
      <c r="F657" s="616"/>
      <c r="G657" s="615"/>
      <c r="H657" s="614"/>
      <c r="I657" s="613"/>
      <c r="J657" s="611"/>
      <c r="K657" s="611"/>
      <c r="L657" s="611"/>
      <c r="M657" s="611"/>
      <c r="N657" s="611"/>
      <c r="O657" s="611"/>
      <c r="P657" s="611"/>
      <c r="Q657" s="611"/>
      <c r="R657" s="610"/>
      <c r="AD657" s="601"/>
    </row>
    <row r="658" spans="1:30" s="188" customFormat="1" x14ac:dyDescent="0.25">
      <c r="A658" s="611"/>
      <c r="B658" s="611"/>
      <c r="C658" s="611"/>
      <c r="D658" s="611"/>
      <c r="E658" s="616"/>
      <c r="F658" s="616"/>
      <c r="G658" s="615"/>
      <c r="H658" s="614"/>
      <c r="I658" s="613"/>
      <c r="J658" s="611"/>
      <c r="K658" s="611"/>
      <c r="L658" s="611"/>
      <c r="M658" s="611"/>
      <c r="N658" s="611"/>
      <c r="O658" s="611"/>
      <c r="P658" s="611"/>
      <c r="Q658" s="611"/>
      <c r="R658" s="610"/>
      <c r="AD658" s="601"/>
    </row>
    <row r="659" spans="1:30" s="188" customFormat="1" x14ac:dyDescent="0.25">
      <c r="A659" s="611"/>
      <c r="B659" s="611"/>
      <c r="C659" s="611"/>
      <c r="D659" s="611"/>
      <c r="E659" s="616"/>
      <c r="F659" s="616"/>
      <c r="G659" s="615"/>
      <c r="H659" s="614"/>
      <c r="I659" s="613"/>
      <c r="J659" s="611"/>
      <c r="K659" s="611"/>
      <c r="L659" s="611"/>
      <c r="M659" s="611"/>
      <c r="N659" s="611"/>
      <c r="O659" s="611"/>
      <c r="P659" s="611"/>
      <c r="Q659" s="611"/>
      <c r="R659" s="610"/>
      <c r="AD659" s="601"/>
    </row>
    <row r="660" spans="1:30" s="188" customFormat="1" x14ac:dyDescent="0.25">
      <c r="A660" s="611"/>
      <c r="B660" s="611"/>
      <c r="C660" s="611"/>
      <c r="D660" s="611"/>
      <c r="E660" s="616"/>
      <c r="F660" s="616"/>
      <c r="G660" s="615"/>
      <c r="H660" s="614"/>
      <c r="I660" s="613"/>
      <c r="J660" s="611"/>
      <c r="K660" s="611"/>
      <c r="L660" s="611"/>
      <c r="M660" s="611"/>
      <c r="N660" s="611"/>
      <c r="O660" s="611"/>
      <c r="P660" s="611"/>
      <c r="Q660" s="611"/>
      <c r="R660" s="610"/>
      <c r="AD660" s="601"/>
    </row>
    <row r="661" spans="1:30" s="188" customFormat="1" x14ac:dyDescent="0.25">
      <c r="A661" s="611"/>
      <c r="B661" s="611"/>
      <c r="C661" s="611"/>
      <c r="D661" s="611"/>
      <c r="E661" s="616"/>
      <c r="F661" s="616"/>
      <c r="G661" s="615"/>
      <c r="H661" s="614"/>
      <c r="I661" s="613"/>
      <c r="J661" s="611"/>
      <c r="K661" s="611"/>
      <c r="L661" s="611"/>
      <c r="M661" s="611"/>
      <c r="N661" s="611"/>
      <c r="O661" s="611"/>
      <c r="P661" s="611"/>
      <c r="Q661" s="611"/>
      <c r="R661" s="610"/>
      <c r="AD661" s="601"/>
    </row>
    <row r="662" spans="1:30" s="188" customFormat="1" x14ac:dyDescent="0.25">
      <c r="A662" s="611"/>
      <c r="B662" s="611"/>
      <c r="C662" s="611"/>
      <c r="D662" s="611"/>
      <c r="E662" s="616"/>
      <c r="F662" s="616"/>
      <c r="G662" s="615"/>
      <c r="H662" s="614"/>
      <c r="I662" s="613"/>
      <c r="J662" s="611"/>
      <c r="K662" s="611"/>
      <c r="L662" s="611"/>
      <c r="M662" s="611"/>
      <c r="N662" s="611"/>
      <c r="O662" s="611"/>
      <c r="P662" s="611"/>
      <c r="Q662" s="611"/>
      <c r="R662" s="610"/>
      <c r="AD662" s="601"/>
    </row>
    <row r="663" spans="1:30" s="188" customFormat="1" x14ac:dyDescent="0.25">
      <c r="A663" s="611"/>
      <c r="B663" s="611"/>
      <c r="C663" s="611"/>
      <c r="D663" s="611"/>
      <c r="E663" s="616"/>
      <c r="F663" s="616"/>
      <c r="G663" s="615"/>
      <c r="H663" s="614"/>
      <c r="I663" s="613"/>
      <c r="J663" s="611"/>
      <c r="K663" s="611"/>
      <c r="L663" s="611"/>
      <c r="M663" s="611"/>
      <c r="N663" s="611"/>
      <c r="O663" s="611"/>
      <c r="P663" s="611"/>
      <c r="Q663" s="611"/>
      <c r="R663" s="610"/>
      <c r="AD663" s="601"/>
    </row>
    <row r="664" spans="1:30" s="188" customFormat="1" x14ac:dyDescent="0.25">
      <c r="A664" s="611"/>
      <c r="B664" s="611"/>
      <c r="C664" s="611"/>
      <c r="D664" s="611"/>
      <c r="E664" s="616"/>
      <c r="F664" s="616"/>
      <c r="G664" s="615"/>
      <c r="H664" s="614"/>
      <c r="I664" s="613"/>
      <c r="J664" s="611"/>
      <c r="K664" s="611"/>
      <c r="L664" s="611"/>
      <c r="M664" s="611"/>
      <c r="N664" s="611"/>
      <c r="O664" s="611"/>
      <c r="P664" s="611"/>
      <c r="Q664" s="611"/>
      <c r="R664" s="610"/>
      <c r="AD664" s="601"/>
    </row>
    <row r="665" spans="1:30" s="188" customFormat="1" x14ac:dyDescent="0.25">
      <c r="A665" s="611"/>
      <c r="B665" s="611"/>
      <c r="C665" s="611"/>
      <c r="D665" s="611"/>
      <c r="E665" s="616"/>
      <c r="F665" s="616"/>
      <c r="G665" s="615"/>
      <c r="H665" s="614"/>
      <c r="I665" s="613"/>
      <c r="J665" s="611"/>
      <c r="K665" s="611"/>
      <c r="L665" s="611"/>
      <c r="M665" s="611"/>
      <c r="N665" s="611"/>
      <c r="O665" s="611"/>
      <c r="P665" s="611"/>
      <c r="Q665" s="611"/>
      <c r="R665" s="610"/>
      <c r="AD665" s="601"/>
    </row>
    <row r="666" spans="1:30" s="188" customFormat="1" x14ac:dyDescent="0.25">
      <c r="A666" s="611"/>
      <c r="B666" s="611"/>
      <c r="C666" s="611"/>
      <c r="D666" s="611"/>
      <c r="E666" s="616"/>
      <c r="F666" s="616"/>
      <c r="G666" s="615"/>
      <c r="H666" s="614"/>
      <c r="I666" s="613"/>
      <c r="J666" s="611"/>
      <c r="K666" s="611"/>
      <c r="L666" s="611"/>
      <c r="M666" s="611"/>
      <c r="N666" s="611"/>
      <c r="O666" s="611"/>
      <c r="P666" s="611"/>
      <c r="Q666" s="611"/>
      <c r="R666" s="610"/>
      <c r="AD666" s="601"/>
    </row>
    <row r="667" spans="1:30" s="188" customFormat="1" x14ac:dyDescent="0.25">
      <c r="A667" s="611"/>
      <c r="B667" s="611"/>
      <c r="C667" s="611"/>
      <c r="D667" s="611"/>
      <c r="E667" s="616"/>
      <c r="F667" s="616"/>
      <c r="G667" s="615"/>
      <c r="H667" s="614"/>
      <c r="I667" s="613"/>
      <c r="J667" s="611"/>
      <c r="K667" s="611"/>
      <c r="L667" s="611"/>
      <c r="M667" s="611"/>
      <c r="N667" s="611"/>
      <c r="O667" s="611"/>
      <c r="P667" s="611"/>
      <c r="Q667" s="611"/>
      <c r="R667" s="610"/>
      <c r="AD667" s="601"/>
    </row>
    <row r="668" spans="1:30" s="188" customFormat="1" x14ac:dyDescent="0.25">
      <c r="A668" s="611"/>
      <c r="B668" s="611"/>
      <c r="C668" s="611"/>
      <c r="D668" s="611"/>
      <c r="E668" s="616"/>
      <c r="F668" s="616"/>
      <c r="G668" s="615"/>
      <c r="H668" s="614"/>
      <c r="I668" s="613"/>
      <c r="J668" s="611"/>
      <c r="K668" s="611"/>
      <c r="L668" s="611"/>
      <c r="M668" s="611"/>
      <c r="N668" s="611"/>
      <c r="O668" s="611"/>
      <c r="P668" s="611"/>
      <c r="Q668" s="611"/>
      <c r="R668" s="610"/>
      <c r="AD668" s="601"/>
    </row>
    <row r="669" spans="1:30" s="188" customFormat="1" x14ac:dyDescent="0.25">
      <c r="A669" s="611"/>
      <c r="B669" s="611"/>
      <c r="C669" s="611"/>
      <c r="D669" s="611"/>
      <c r="E669" s="616"/>
      <c r="F669" s="616"/>
      <c r="G669" s="615"/>
      <c r="H669" s="614"/>
      <c r="I669" s="613"/>
      <c r="J669" s="611"/>
      <c r="K669" s="611"/>
      <c r="L669" s="611"/>
      <c r="M669" s="611"/>
      <c r="N669" s="611"/>
      <c r="O669" s="611"/>
      <c r="P669" s="611"/>
      <c r="Q669" s="611"/>
      <c r="R669" s="610"/>
      <c r="AD669" s="601"/>
    </row>
    <row r="670" spans="1:30" s="188" customFormat="1" x14ac:dyDescent="0.25">
      <c r="A670" s="611"/>
      <c r="B670" s="611"/>
      <c r="C670" s="611"/>
      <c r="D670" s="611"/>
      <c r="E670" s="616"/>
      <c r="F670" s="616"/>
      <c r="G670" s="615"/>
      <c r="H670" s="614"/>
      <c r="I670" s="613"/>
      <c r="J670" s="611"/>
      <c r="K670" s="611"/>
      <c r="L670" s="611"/>
      <c r="M670" s="611"/>
      <c r="N670" s="611"/>
      <c r="O670" s="611"/>
      <c r="P670" s="611"/>
      <c r="Q670" s="611"/>
      <c r="R670" s="610"/>
      <c r="AD670" s="601"/>
    </row>
    <row r="671" spans="1:30" s="188" customFormat="1" x14ac:dyDescent="0.25">
      <c r="A671" s="611"/>
      <c r="B671" s="611"/>
      <c r="C671" s="611"/>
      <c r="D671" s="611"/>
      <c r="E671" s="616"/>
      <c r="F671" s="616"/>
      <c r="G671" s="615"/>
      <c r="H671" s="614"/>
      <c r="I671" s="613"/>
      <c r="J671" s="611"/>
      <c r="K671" s="611"/>
      <c r="L671" s="611"/>
      <c r="M671" s="611"/>
      <c r="N671" s="611"/>
      <c r="O671" s="611"/>
      <c r="P671" s="611"/>
      <c r="Q671" s="611"/>
      <c r="R671" s="610"/>
      <c r="AD671" s="601"/>
    </row>
    <row r="672" spans="1:30" s="188" customFormat="1" x14ac:dyDescent="0.25">
      <c r="A672" s="611"/>
      <c r="B672" s="611"/>
      <c r="C672" s="611"/>
      <c r="D672" s="611"/>
      <c r="E672" s="616"/>
      <c r="F672" s="616"/>
      <c r="G672" s="615"/>
      <c r="H672" s="614"/>
      <c r="I672" s="613"/>
      <c r="J672" s="611"/>
      <c r="K672" s="611"/>
      <c r="L672" s="611"/>
      <c r="M672" s="611"/>
      <c r="N672" s="611"/>
      <c r="O672" s="611"/>
      <c r="P672" s="611"/>
      <c r="Q672" s="611"/>
      <c r="R672" s="610"/>
      <c r="AD672" s="601"/>
    </row>
    <row r="673" spans="1:30" s="188" customFormat="1" x14ac:dyDescent="0.25">
      <c r="A673" s="611"/>
      <c r="B673" s="611"/>
      <c r="C673" s="611"/>
      <c r="D673" s="611"/>
      <c r="E673" s="616"/>
      <c r="F673" s="616"/>
      <c r="G673" s="615"/>
      <c r="H673" s="614"/>
      <c r="I673" s="613"/>
      <c r="J673" s="611"/>
      <c r="K673" s="611"/>
      <c r="L673" s="611"/>
      <c r="M673" s="611"/>
      <c r="N673" s="611"/>
      <c r="O673" s="611"/>
      <c r="P673" s="611"/>
      <c r="Q673" s="611"/>
      <c r="R673" s="610"/>
      <c r="AD673" s="601"/>
    </row>
    <row r="674" spans="1:30" s="188" customFormat="1" x14ac:dyDescent="0.25">
      <c r="A674" s="611"/>
      <c r="B674" s="611"/>
      <c r="C674" s="611"/>
      <c r="D674" s="611"/>
      <c r="E674" s="616"/>
      <c r="F674" s="616"/>
      <c r="G674" s="615"/>
      <c r="H674" s="614"/>
      <c r="I674" s="613"/>
      <c r="J674" s="611"/>
      <c r="K674" s="611"/>
      <c r="L674" s="611"/>
      <c r="M674" s="611"/>
      <c r="N674" s="611"/>
      <c r="O674" s="611"/>
      <c r="P674" s="611"/>
      <c r="Q674" s="611"/>
      <c r="R674" s="610"/>
      <c r="AD674" s="601"/>
    </row>
    <row r="675" spans="1:30" s="188" customFormat="1" x14ac:dyDescent="0.25">
      <c r="A675" s="611"/>
      <c r="B675" s="611"/>
      <c r="C675" s="611"/>
      <c r="D675" s="611"/>
      <c r="E675" s="616"/>
      <c r="F675" s="616"/>
      <c r="G675" s="615"/>
      <c r="H675" s="614"/>
      <c r="I675" s="613"/>
      <c r="J675" s="611"/>
      <c r="K675" s="611"/>
      <c r="L675" s="611"/>
      <c r="M675" s="611"/>
      <c r="N675" s="611"/>
      <c r="O675" s="611"/>
      <c r="P675" s="611"/>
      <c r="Q675" s="611"/>
      <c r="R675" s="610"/>
      <c r="AD675" s="601"/>
    </row>
    <row r="676" spans="1:30" s="188" customFormat="1" x14ac:dyDescent="0.25">
      <c r="A676" s="611"/>
      <c r="B676" s="611"/>
      <c r="C676" s="611"/>
      <c r="D676" s="611"/>
      <c r="E676" s="616"/>
      <c r="F676" s="616"/>
      <c r="G676" s="615"/>
      <c r="H676" s="614"/>
      <c r="I676" s="613"/>
      <c r="J676" s="611"/>
      <c r="K676" s="611"/>
      <c r="L676" s="611"/>
      <c r="M676" s="611"/>
      <c r="N676" s="611"/>
      <c r="O676" s="611"/>
      <c r="P676" s="611"/>
      <c r="Q676" s="611"/>
      <c r="R676" s="610"/>
      <c r="AD676" s="601"/>
    </row>
    <row r="677" spans="1:30" s="188" customFormat="1" x14ac:dyDescent="0.25">
      <c r="A677" s="611"/>
      <c r="B677" s="611"/>
      <c r="C677" s="611"/>
      <c r="D677" s="611"/>
      <c r="E677" s="616"/>
      <c r="F677" s="616"/>
      <c r="G677" s="615"/>
      <c r="H677" s="614"/>
      <c r="I677" s="613"/>
      <c r="J677" s="611"/>
      <c r="K677" s="611"/>
      <c r="L677" s="611"/>
      <c r="M677" s="611"/>
      <c r="N677" s="611"/>
      <c r="O677" s="611"/>
      <c r="P677" s="611"/>
      <c r="Q677" s="611"/>
      <c r="R677" s="610"/>
      <c r="AD677" s="601"/>
    </row>
    <row r="678" spans="1:30" s="188" customFormat="1" x14ac:dyDescent="0.25">
      <c r="A678" s="611"/>
      <c r="B678" s="611"/>
      <c r="C678" s="611"/>
      <c r="D678" s="611"/>
      <c r="E678" s="616"/>
      <c r="F678" s="616"/>
      <c r="G678" s="615"/>
      <c r="H678" s="614"/>
      <c r="I678" s="613"/>
      <c r="J678" s="611"/>
      <c r="K678" s="611"/>
      <c r="L678" s="611"/>
      <c r="M678" s="611"/>
      <c r="N678" s="611"/>
      <c r="O678" s="611"/>
      <c r="P678" s="611"/>
      <c r="Q678" s="611"/>
      <c r="R678" s="610"/>
      <c r="AD678" s="601"/>
    </row>
    <row r="679" spans="1:30" s="188" customFormat="1" x14ac:dyDescent="0.25">
      <c r="A679" s="611"/>
      <c r="B679" s="611"/>
      <c r="C679" s="611"/>
      <c r="D679" s="611"/>
      <c r="E679" s="616"/>
      <c r="F679" s="616"/>
      <c r="G679" s="615"/>
      <c r="H679" s="614"/>
      <c r="I679" s="613"/>
      <c r="J679" s="611"/>
      <c r="K679" s="611"/>
      <c r="L679" s="611"/>
      <c r="M679" s="611"/>
      <c r="N679" s="611"/>
      <c r="O679" s="611"/>
      <c r="P679" s="611"/>
      <c r="Q679" s="611"/>
      <c r="R679" s="610"/>
      <c r="AD679" s="601"/>
    </row>
    <row r="680" spans="1:30" s="188" customFormat="1" x14ac:dyDescent="0.25">
      <c r="A680" s="611"/>
      <c r="B680" s="611"/>
      <c r="C680" s="611"/>
      <c r="D680" s="611"/>
      <c r="E680" s="616"/>
      <c r="F680" s="616"/>
      <c r="G680" s="615"/>
      <c r="H680" s="614"/>
      <c r="I680" s="613"/>
      <c r="J680" s="611"/>
      <c r="K680" s="611"/>
      <c r="L680" s="611"/>
      <c r="M680" s="611"/>
      <c r="N680" s="611"/>
      <c r="O680" s="611"/>
      <c r="P680" s="611"/>
      <c r="Q680" s="611"/>
      <c r="R680" s="610"/>
      <c r="AD680" s="601"/>
    </row>
    <row r="681" spans="1:30" s="188" customFormat="1" x14ac:dyDescent="0.25">
      <c r="A681" s="611"/>
      <c r="B681" s="611"/>
      <c r="C681" s="611"/>
      <c r="D681" s="611"/>
      <c r="E681" s="616"/>
      <c r="F681" s="616"/>
      <c r="G681" s="615"/>
      <c r="H681" s="614"/>
      <c r="I681" s="613"/>
      <c r="J681" s="611"/>
      <c r="K681" s="611"/>
      <c r="L681" s="611"/>
      <c r="M681" s="611"/>
      <c r="N681" s="611"/>
      <c r="O681" s="611"/>
      <c r="P681" s="611"/>
      <c r="Q681" s="611"/>
      <c r="R681" s="610"/>
      <c r="AD681" s="601"/>
    </row>
    <row r="682" spans="1:30" s="188" customFormat="1" x14ac:dyDescent="0.25">
      <c r="A682" s="611"/>
      <c r="B682" s="611"/>
      <c r="C682" s="611"/>
      <c r="D682" s="611"/>
      <c r="E682" s="616"/>
      <c r="F682" s="616"/>
      <c r="G682" s="615"/>
      <c r="H682" s="614"/>
      <c r="I682" s="613"/>
      <c r="J682" s="611"/>
      <c r="K682" s="611"/>
      <c r="L682" s="611"/>
      <c r="M682" s="611"/>
      <c r="N682" s="611"/>
      <c r="O682" s="611"/>
      <c r="P682" s="611"/>
      <c r="Q682" s="611"/>
      <c r="R682" s="610"/>
      <c r="AD682" s="601"/>
    </row>
    <row r="683" spans="1:30" s="188" customFormat="1" x14ac:dyDescent="0.25">
      <c r="A683" s="611"/>
      <c r="B683" s="611"/>
      <c r="C683" s="611"/>
      <c r="D683" s="611"/>
      <c r="E683" s="616"/>
      <c r="F683" s="616"/>
      <c r="G683" s="615"/>
      <c r="H683" s="614"/>
      <c r="I683" s="613"/>
      <c r="J683" s="611"/>
      <c r="K683" s="611"/>
      <c r="L683" s="611"/>
      <c r="M683" s="611"/>
      <c r="N683" s="611"/>
      <c r="O683" s="611"/>
      <c r="P683" s="611"/>
      <c r="Q683" s="611"/>
      <c r="R683" s="610"/>
      <c r="AD683" s="601"/>
    </row>
    <row r="684" spans="1:30" s="188" customFormat="1" x14ac:dyDescent="0.25">
      <c r="A684" s="611"/>
      <c r="B684" s="611"/>
      <c r="C684" s="611"/>
      <c r="D684" s="611"/>
      <c r="E684" s="616"/>
      <c r="F684" s="616"/>
      <c r="G684" s="615"/>
      <c r="H684" s="614"/>
      <c r="I684" s="613"/>
      <c r="J684" s="611"/>
      <c r="K684" s="611"/>
      <c r="L684" s="611"/>
      <c r="M684" s="611"/>
      <c r="N684" s="611"/>
      <c r="O684" s="611"/>
      <c r="P684" s="611"/>
      <c r="Q684" s="611"/>
      <c r="R684" s="610"/>
      <c r="AD684" s="601"/>
    </row>
    <row r="685" spans="1:30" s="188" customFormat="1" x14ac:dyDescent="0.25">
      <c r="A685" s="611"/>
      <c r="B685" s="611"/>
      <c r="C685" s="611"/>
      <c r="D685" s="611"/>
      <c r="E685" s="616"/>
      <c r="F685" s="616"/>
      <c r="G685" s="615"/>
      <c r="H685" s="614"/>
      <c r="I685" s="613"/>
      <c r="J685" s="611"/>
      <c r="K685" s="611"/>
      <c r="L685" s="611"/>
      <c r="M685" s="611"/>
      <c r="N685" s="611"/>
      <c r="O685" s="611"/>
      <c r="P685" s="611"/>
      <c r="Q685" s="611"/>
      <c r="R685" s="610"/>
      <c r="AD685" s="601"/>
    </row>
    <row r="686" spans="1:30" s="188" customFormat="1" x14ac:dyDescent="0.25">
      <c r="A686" s="611"/>
      <c r="B686" s="611"/>
      <c r="C686" s="611"/>
      <c r="D686" s="611"/>
      <c r="E686" s="616"/>
      <c r="F686" s="616"/>
      <c r="G686" s="615"/>
      <c r="H686" s="614"/>
      <c r="I686" s="613"/>
      <c r="J686" s="611"/>
      <c r="K686" s="611"/>
      <c r="L686" s="611"/>
      <c r="M686" s="611"/>
      <c r="N686" s="611"/>
      <c r="O686" s="611"/>
      <c r="P686" s="611"/>
      <c r="Q686" s="611"/>
      <c r="R686" s="610"/>
      <c r="AD686" s="601"/>
    </row>
    <row r="687" spans="1:30" s="188" customFormat="1" x14ac:dyDescent="0.25">
      <c r="A687" s="611"/>
      <c r="B687" s="611"/>
      <c r="C687" s="611"/>
      <c r="D687" s="611"/>
      <c r="E687" s="616"/>
      <c r="F687" s="616"/>
      <c r="G687" s="615"/>
      <c r="H687" s="614"/>
      <c r="I687" s="613"/>
      <c r="J687" s="611"/>
      <c r="K687" s="611"/>
      <c r="L687" s="611"/>
      <c r="M687" s="611"/>
      <c r="N687" s="611"/>
      <c r="O687" s="611"/>
      <c r="P687" s="611"/>
      <c r="Q687" s="611"/>
      <c r="R687" s="610"/>
      <c r="AD687" s="601"/>
    </row>
    <row r="688" spans="1:30" s="188" customFormat="1" x14ac:dyDescent="0.25">
      <c r="A688" s="611"/>
      <c r="B688" s="611"/>
      <c r="C688" s="611"/>
      <c r="D688" s="611"/>
      <c r="E688" s="616"/>
      <c r="F688" s="616"/>
      <c r="G688" s="615"/>
      <c r="H688" s="614"/>
      <c r="I688" s="613"/>
      <c r="J688" s="611"/>
      <c r="K688" s="611"/>
      <c r="L688" s="611"/>
      <c r="M688" s="611"/>
      <c r="N688" s="611"/>
      <c r="O688" s="611"/>
      <c r="P688" s="611"/>
      <c r="Q688" s="611"/>
      <c r="R688" s="610"/>
      <c r="AD688" s="601"/>
    </row>
    <row r="689" spans="1:30" s="188" customFormat="1" x14ac:dyDescent="0.25">
      <c r="A689" s="611"/>
      <c r="B689" s="611"/>
      <c r="C689" s="611"/>
      <c r="D689" s="611"/>
      <c r="E689" s="616"/>
      <c r="F689" s="616"/>
      <c r="G689" s="615"/>
      <c r="H689" s="614"/>
      <c r="I689" s="613"/>
      <c r="J689" s="611"/>
      <c r="K689" s="611"/>
      <c r="L689" s="611"/>
      <c r="M689" s="611"/>
      <c r="N689" s="611"/>
      <c r="O689" s="611"/>
      <c r="P689" s="611"/>
      <c r="Q689" s="611"/>
      <c r="R689" s="610"/>
      <c r="AD689" s="601"/>
    </row>
    <row r="690" spans="1:30" s="188" customFormat="1" x14ac:dyDescent="0.25">
      <c r="A690" s="611"/>
      <c r="B690" s="611"/>
      <c r="C690" s="611"/>
      <c r="D690" s="611"/>
      <c r="E690" s="616"/>
      <c r="F690" s="616"/>
      <c r="G690" s="615"/>
      <c r="H690" s="614"/>
      <c r="I690" s="613"/>
      <c r="J690" s="611"/>
      <c r="K690" s="611"/>
      <c r="L690" s="611"/>
      <c r="M690" s="611"/>
      <c r="N690" s="611"/>
      <c r="O690" s="611"/>
      <c r="P690" s="611"/>
      <c r="Q690" s="611"/>
      <c r="R690" s="610"/>
      <c r="AD690" s="601"/>
    </row>
    <row r="691" spans="1:30" s="188" customFormat="1" x14ac:dyDescent="0.25">
      <c r="A691" s="611"/>
      <c r="B691" s="611"/>
      <c r="C691" s="611"/>
      <c r="D691" s="611"/>
      <c r="E691" s="616"/>
      <c r="F691" s="616"/>
      <c r="G691" s="615"/>
      <c r="H691" s="614"/>
      <c r="I691" s="613"/>
      <c r="J691" s="611"/>
      <c r="K691" s="611"/>
      <c r="L691" s="611"/>
      <c r="M691" s="611"/>
      <c r="N691" s="611"/>
      <c r="O691" s="611"/>
      <c r="P691" s="611"/>
      <c r="Q691" s="611"/>
      <c r="R691" s="610"/>
      <c r="AD691" s="601"/>
    </row>
    <row r="692" spans="1:30" s="188" customFormat="1" x14ac:dyDescent="0.25">
      <c r="A692" s="611"/>
      <c r="B692" s="611"/>
      <c r="C692" s="611"/>
      <c r="D692" s="611"/>
      <c r="E692" s="616"/>
      <c r="F692" s="616"/>
      <c r="G692" s="615"/>
      <c r="H692" s="614"/>
      <c r="I692" s="613"/>
      <c r="J692" s="611"/>
      <c r="K692" s="611"/>
      <c r="L692" s="611"/>
      <c r="M692" s="611"/>
      <c r="N692" s="611"/>
      <c r="O692" s="611"/>
      <c r="P692" s="611"/>
      <c r="Q692" s="611"/>
      <c r="R692" s="610"/>
      <c r="AD692" s="601"/>
    </row>
    <row r="693" spans="1:30" s="188" customFormat="1" x14ac:dyDescent="0.25">
      <c r="A693" s="611"/>
      <c r="B693" s="611"/>
      <c r="C693" s="611"/>
      <c r="D693" s="611"/>
      <c r="E693" s="616"/>
      <c r="F693" s="616"/>
      <c r="G693" s="615"/>
      <c r="H693" s="614"/>
      <c r="I693" s="613"/>
      <c r="J693" s="611"/>
      <c r="K693" s="611"/>
      <c r="L693" s="611"/>
      <c r="M693" s="611"/>
      <c r="N693" s="611"/>
      <c r="O693" s="611"/>
      <c r="P693" s="611"/>
      <c r="Q693" s="611"/>
      <c r="R693" s="610"/>
      <c r="AD693" s="601"/>
    </row>
    <row r="694" spans="1:30" s="188" customFormat="1" x14ac:dyDescent="0.25">
      <c r="A694" s="611"/>
      <c r="B694" s="611"/>
      <c r="C694" s="611"/>
      <c r="D694" s="611"/>
      <c r="E694" s="616"/>
      <c r="F694" s="616"/>
      <c r="G694" s="615"/>
      <c r="H694" s="614"/>
      <c r="I694" s="613"/>
      <c r="J694" s="611"/>
      <c r="K694" s="611"/>
      <c r="L694" s="611"/>
      <c r="M694" s="611"/>
      <c r="N694" s="611"/>
      <c r="O694" s="611"/>
      <c r="P694" s="611"/>
      <c r="Q694" s="611"/>
      <c r="R694" s="610"/>
      <c r="AD694" s="601"/>
    </row>
    <row r="695" spans="1:30" s="188" customFormat="1" x14ac:dyDescent="0.25">
      <c r="A695" s="611"/>
      <c r="B695" s="611"/>
      <c r="C695" s="611"/>
      <c r="D695" s="611"/>
      <c r="E695" s="616"/>
      <c r="F695" s="616"/>
      <c r="G695" s="615"/>
      <c r="H695" s="614"/>
      <c r="I695" s="613"/>
      <c r="J695" s="611"/>
      <c r="K695" s="611"/>
      <c r="L695" s="611"/>
      <c r="M695" s="611"/>
      <c r="N695" s="611"/>
      <c r="O695" s="611"/>
      <c r="P695" s="611"/>
      <c r="Q695" s="611"/>
      <c r="R695" s="610"/>
      <c r="AD695" s="601"/>
    </row>
    <row r="696" spans="1:30" s="188" customFormat="1" x14ac:dyDescent="0.25">
      <c r="A696" s="611"/>
      <c r="B696" s="611"/>
      <c r="C696" s="611"/>
      <c r="D696" s="611"/>
      <c r="E696" s="616"/>
      <c r="F696" s="616"/>
      <c r="G696" s="615"/>
      <c r="H696" s="614"/>
      <c r="I696" s="613"/>
      <c r="J696" s="611"/>
      <c r="K696" s="611"/>
      <c r="L696" s="611"/>
      <c r="M696" s="611"/>
      <c r="N696" s="611"/>
      <c r="O696" s="611"/>
      <c r="P696" s="611"/>
      <c r="Q696" s="611"/>
      <c r="R696" s="610"/>
      <c r="AD696" s="601"/>
    </row>
    <row r="697" spans="1:30" s="188" customFormat="1" x14ac:dyDescent="0.25">
      <c r="A697" s="611"/>
      <c r="B697" s="611"/>
      <c r="C697" s="611"/>
      <c r="D697" s="611"/>
      <c r="E697" s="616"/>
      <c r="F697" s="616"/>
      <c r="G697" s="615"/>
      <c r="H697" s="614"/>
      <c r="I697" s="613"/>
      <c r="J697" s="611"/>
      <c r="K697" s="611"/>
      <c r="L697" s="611"/>
      <c r="M697" s="611"/>
      <c r="N697" s="611"/>
      <c r="O697" s="611"/>
      <c r="P697" s="611"/>
      <c r="Q697" s="611"/>
      <c r="R697" s="610"/>
      <c r="AD697" s="601"/>
    </row>
    <row r="698" spans="1:30" s="188" customFormat="1" x14ac:dyDescent="0.25">
      <c r="A698" s="611"/>
      <c r="B698" s="611"/>
      <c r="C698" s="611"/>
      <c r="D698" s="611"/>
      <c r="E698" s="616"/>
      <c r="F698" s="616"/>
      <c r="G698" s="615"/>
      <c r="H698" s="614"/>
      <c r="I698" s="613"/>
      <c r="J698" s="611"/>
      <c r="K698" s="611"/>
      <c r="L698" s="611"/>
      <c r="M698" s="611"/>
      <c r="N698" s="611"/>
      <c r="O698" s="611"/>
      <c r="P698" s="611"/>
      <c r="Q698" s="611"/>
      <c r="R698" s="610"/>
      <c r="AD698" s="601"/>
    </row>
    <row r="699" spans="1:30" s="188" customFormat="1" x14ac:dyDescent="0.25">
      <c r="A699" s="611"/>
      <c r="B699" s="611"/>
      <c r="C699" s="611"/>
      <c r="D699" s="611"/>
      <c r="E699" s="616"/>
      <c r="F699" s="616"/>
      <c r="G699" s="615"/>
      <c r="H699" s="614"/>
      <c r="I699" s="613"/>
      <c r="J699" s="611"/>
      <c r="K699" s="611"/>
      <c r="L699" s="611"/>
      <c r="M699" s="611"/>
      <c r="N699" s="611"/>
      <c r="O699" s="611"/>
      <c r="P699" s="611"/>
      <c r="Q699" s="611"/>
      <c r="R699" s="610"/>
      <c r="AD699" s="601"/>
    </row>
    <row r="700" spans="1:30" s="188" customFormat="1" x14ac:dyDescent="0.25">
      <c r="A700" s="611"/>
      <c r="B700" s="611"/>
      <c r="C700" s="611"/>
      <c r="D700" s="611"/>
      <c r="E700" s="616"/>
      <c r="F700" s="616"/>
      <c r="G700" s="615"/>
      <c r="H700" s="614"/>
      <c r="I700" s="613"/>
      <c r="J700" s="611"/>
      <c r="K700" s="611"/>
      <c r="L700" s="611"/>
      <c r="M700" s="611"/>
      <c r="N700" s="611"/>
      <c r="O700" s="611"/>
      <c r="P700" s="611"/>
      <c r="Q700" s="611"/>
      <c r="R700" s="610"/>
      <c r="AD700" s="601"/>
    </row>
    <row r="701" spans="1:30" s="188" customFormat="1" x14ac:dyDescent="0.25">
      <c r="A701" s="611"/>
      <c r="B701" s="611"/>
      <c r="C701" s="611"/>
      <c r="D701" s="611"/>
      <c r="E701" s="616"/>
      <c r="F701" s="616"/>
      <c r="G701" s="615"/>
      <c r="H701" s="614"/>
      <c r="I701" s="613"/>
      <c r="J701" s="611"/>
      <c r="K701" s="611"/>
      <c r="L701" s="611"/>
      <c r="M701" s="611"/>
      <c r="N701" s="611"/>
      <c r="O701" s="611"/>
      <c r="P701" s="611"/>
      <c r="Q701" s="611"/>
      <c r="R701" s="610"/>
      <c r="AD701" s="601"/>
    </row>
    <row r="702" spans="1:30" s="188" customFormat="1" x14ac:dyDescent="0.25">
      <c r="A702" s="611"/>
      <c r="B702" s="611"/>
      <c r="C702" s="611"/>
      <c r="D702" s="611"/>
      <c r="E702" s="616"/>
      <c r="F702" s="616"/>
      <c r="G702" s="615"/>
      <c r="H702" s="614"/>
      <c r="I702" s="613"/>
      <c r="J702" s="611"/>
      <c r="K702" s="611"/>
      <c r="L702" s="611"/>
      <c r="M702" s="611"/>
      <c r="N702" s="611"/>
      <c r="O702" s="611"/>
      <c r="P702" s="611"/>
      <c r="Q702" s="611"/>
      <c r="R702" s="610"/>
      <c r="AD702" s="601"/>
    </row>
    <row r="703" spans="1:30" s="188" customFormat="1" x14ac:dyDescent="0.25">
      <c r="A703" s="611"/>
      <c r="B703" s="611"/>
      <c r="C703" s="611"/>
      <c r="D703" s="611"/>
      <c r="E703" s="616"/>
      <c r="F703" s="616"/>
      <c r="G703" s="615"/>
      <c r="H703" s="614"/>
      <c r="I703" s="613"/>
      <c r="J703" s="611"/>
      <c r="K703" s="611"/>
      <c r="L703" s="611"/>
      <c r="M703" s="611"/>
      <c r="N703" s="611"/>
      <c r="O703" s="611"/>
      <c r="P703" s="611"/>
      <c r="Q703" s="611"/>
      <c r="R703" s="610"/>
      <c r="AD703" s="601"/>
    </row>
    <row r="704" spans="1:30" s="188" customFormat="1" x14ac:dyDescent="0.25">
      <c r="A704" s="611"/>
      <c r="B704" s="611"/>
      <c r="C704" s="611"/>
      <c r="D704" s="611"/>
      <c r="E704" s="616"/>
      <c r="F704" s="616"/>
      <c r="G704" s="615"/>
      <c r="H704" s="614"/>
      <c r="I704" s="613"/>
      <c r="J704" s="611"/>
      <c r="K704" s="611"/>
      <c r="L704" s="611"/>
      <c r="M704" s="611"/>
      <c r="N704" s="611"/>
      <c r="O704" s="611"/>
      <c r="P704" s="611"/>
      <c r="Q704" s="611"/>
      <c r="R704" s="610"/>
      <c r="AD704" s="601"/>
    </row>
    <row r="705" spans="1:30" s="188" customFormat="1" x14ac:dyDescent="0.25">
      <c r="A705" s="611"/>
      <c r="B705" s="611"/>
      <c r="C705" s="611"/>
      <c r="D705" s="611"/>
      <c r="E705" s="616"/>
      <c r="F705" s="616"/>
      <c r="G705" s="615"/>
      <c r="H705" s="614"/>
      <c r="I705" s="613"/>
      <c r="J705" s="611"/>
      <c r="K705" s="611"/>
      <c r="L705" s="611"/>
      <c r="M705" s="611"/>
      <c r="N705" s="611"/>
      <c r="O705" s="611"/>
      <c r="P705" s="611"/>
      <c r="Q705" s="611"/>
      <c r="R705" s="610"/>
      <c r="AD705" s="601"/>
    </row>
    <row r="706" spans="1:30" s="188" customFormat="1" x14ac:dyDescent="0.25">
      <c r="A706" s="611"/>
      <c r="B706" s="611"/>
      <c r="C706" s="611"/>
      <c r="D706" s="611"/>
      <c r="E706" s="616"/>
      <c r="F706" s="616"/>
      <c r="G706" s="615"/>
      <c r="H706" s="614"/>
      <c r="I706" s="613"/>
      <c r="J706" s="611"/>
      <c r="K706" s="611"/>
      <c r="L706" s="611"/>
      <c r="M706" s="611"/>
      <c r="N706" s="611"/>
      <c r="O706" s="611"/>
      <c r="P706" s="611"/>
      <c r="Q706" s="611"/>
      <c r="R706" s="610"/>
      <c r="AD706" s="601"/>
    </row>
    <row r="707" spans="1:30" s="188" customFormat="1" x14ac:dyDescent="0.25">
      <c r="A707" s="611"/>
      <c r="B707" s="611"/>
      <c r="C707" s="611"/>
      <c r="D707" s="611"/>
      <c r="E707" s="616"/>
      <c r="F707" s="616"/>
      <c r="G707" s="615"/>
      <c r="H707" s="614"/>
      <c r="I707" s="613"/>
      <c r="J707" s="611"/>
      <c r="K707" s="611"/>
      <c r="L707" s="611"/>
      <c r="M707" s="611"/>
      <c r="N707" s="611"/>
      <c r="O707" s="611"/>
      <c r="P707" s="611"/>
      <c r="Q707" s="611"/>
      <c r="R707" s="610"/>
      <c r="AD707" s="601"/>
    </row>
    <row r="708" spans="1:30" s="188" customFormat="1" x14ac:dyDescent="0.25">
      <c r="A708" s="611"/>
      <c r="B708" s="611"/>
      <c r="C708" s="611"/>
      <c r="D708" s="611"/>
      <c r="E708" s="616"/>
      <c r="F708" s="616"/>
      <c r="G708" s="615"/>
      <c r="H708" s="614"/>
      <c r="I708" s="613"/>
      <c r="J708" s="611"/>
      <c r="K708" s="611"/>
      <c r="L708" s="611"/>
      <c r="M708" s="611"/>
      <c r="N708" s="611"/>
      <c r="O708" s="611"/>
      <c r="P708" s="611"/>
      <c r="Q708" s="611"/>
      <c r="R708" s="610"/>
      <c r="AD708" s="601"/>
    </row>
    <row r="709" spans="1:30" s="188" customFormat="1" x14ac:dyDescent="0.25">
      <c r="A709" s="611"/>
      <c r="B709" s="611"/>
      <c r="C709" s="611"/>
      <c r="D709" s="611"/>
      <c r="E709" s="616"/>
      <c r="F709" s="616"/>
      <c r="G709" s="615"/>
      <c r="H709" s="614"/>
      <c r="I709" s="613"/>
      <c r="J709" s="611"/>
      <c r="K709" s="611"/>
      <c r="L709" s="611"/>
      <c r="M709" s="611"/>
      <c r="N709" s="611"/>
      <c r="O709" s="611"/>
      <c r="P709" s="611"/>
      <c r="Q709" s="611"/>
      <c r="R709" s="610"/>
      <c r="AD709" s="601"/>
    </row>
    <row r="710" spans="1:30" s="188" customFormat="1" x14ac:dyDescent="0.25">
      <c r="A710" s="611"/>
      <c r="B710" s="611"/>
      <c r="C710" s="611"/>
      <c r="D710" s="611"/>
      <c r="E710" s="616"/>
      <c r="F710" s="616"/>
      <c r="G710" s="615"/>
      <c r="H710" s="614"/>
      <c r="I710" s="613"/>
      <c r="J710" s="611"/>
      <c r="K710" s="611"/>
      <c r="L710" s="611"/>
      <c r="M710" s="611"/>
      <c r="N710" s="611"/>
      <c r="O710" s="611"/>
      <c r="P710" s="611"/>
      <c r="Q710" s="611"/>
      <c r="R710" s="610"/>
      <c r="AD710" s="601"/>
    </row>
    <row r="711" spans="1:30" s="188" customFormat="1" x14ac:dyDescent="0.25">
      <c r="A711" s="611"/>
      <c r="B711" s="611"/>
      <c r="C711" s="611"/>
      <c r="D711" s="611"/>
      <c r="E711" s="616"/>
      <c r="F711" s="616"/>
      <c r="G711" s="615"/>
      <c r="H711" s="614"/>
      <c r="I711" s="613"/>
      <c r="J711" s="611"/>
      <c r="K711" s="611"/>
      <c r="L711" s="611"/>
      <c r="M711" s="611"/>
      <c r="N711" s="611"/>
      <c r="O711" s="611"/>
      <c r="P711" s="611"/>
      <c r="Q711" s="611"/>
      <c r="R711" s="610"/>
      <c r="AD711" s="601"/>
    </row>
    <row r="712" spans="1:30" s="188" customFormat="1" x14ac:dyDescent="0.25">
      <c r="A712" s="611"/>
      <c r="B712" s="611"/>
      <c r="C712" s="611"/>
      <c r="D712" s="611"/>
      <c r="E712" s="616"/>
      <c r="F712" s="616"/>
      <c r="G712" s="615"/>
      <c r="H712" s="614"/>
      <c r="I712" s="613"/>
      <c r="J712" s="611"/>
      <c r="K712" s="611"/>
      <c r="L712" s="611"/>
      <c r="M712" s="611"/>
      <c r="N712" s="611"/>
      <c r="O712" s="611"/>
      <c r="P712" s="611"/>
      <c r="Q712" s="611"/>
      <c r="R712" s="610"/>
      <c r="AD712" s="601"/>
    </row>
    <row r="713" spans="1:30" s="188" customFormat="1" x14ac:dyDescent="0.25">
      <c r="A713" s="611"/>
      <c r="B713" s="611"/>
      <c r="C713" s="611"/>
      <c r="D713" s="611"/>
      <c r="E713" s="616"/>
      <c r="F713" s="616"/>
      <c r="G713" s="615"/>
      <c r="H713" s="614"/>
      <c r="I713" s="613"/>
      <c r="J713" s="611"/>
      <c r="K713" s="611"/>
      <c r="L713" s="611"/>
      <c r="M713" s="611"/>
      <c r="N713" s="611"/>
      <c r="O713" s="611"/>
      <c r="P713" s="611"/>
      <c r="Q713" s="611"/>
      <c r="R713" s="610"/>
      <c r="AD713" s="601"/>
    </row>
    <row r="714" spans="1:30" s="188" customFormat="1" x14ac:dyDescent="0.25">
      <c r="A714" s="611"/>
      <c r="B714" s="611"/>
      <c r="C714" s="611"/>
      <c r="D714" s="611"/>
      <c r="E714" s="616"/>
      <c r="F714" s="616"/>
      <c r="G714" s="615"/>
      <c r="H714" s="614"/>
      <c r="I714" s="613"/>
      <c r="J714" s="611"/>
      <c r="K714" s="611"/>
      <c r="L714" s="611"/>
      <c r="M714" s="611"/>
      <c r="N714" s="611"/>
      <c r="O714" s="611"/>
      <c r="P714" s="611"/>
      <c r="Q714" s="611"/>
      <c r="R714" s="610"/>
      <c r="AD714" s="601"/>
    </row>
    <row r="715" spans="1:30" s="188" customFormat="1" x14ac:dyDescent="0.25">
      <c r="A715" s="611"/>
      <c r="B715" s="611"/>
      <c r="C715" s="611"/>
      <c r="D715" s="611"/>
      <c r="E715" s="616"/>
      <c r="F715" s="616"/>
      <c r="G715" s="615"/>
      <c r="H715" s="614"/>
      <c r="I715" s="613"/>
      <c r="J715" s="611"/>
      <c r="K715" s="611"/>
      <c r="L715" s="611"/>
      <c r="M715" s="611"/>
      <c r="N715" s="611"/>
      <c r="O715" s="611"/>
      <c r="P715" s="611"/>
      <c r="Q715" s="611"/>
      <c r="R715" s="610"/>
      <c r="AD715" s="601"/>
    </row>
    <row r="716" spans="1:30" s="188" customFormat="1" x14ac:dyDescent="0.25">
      <c r="A716" s="611"/>
      <c r="B716" s="611"/>
      <c r="C716" s="611"/>
      <c r="D716" s="611"/>
      <c r="E716" s="616"/>
      <c r="F716" s="616"/>
      <c r="G716" s="615"/>
      <c r="H716" s="614"/>
      <c r="I716" s="613"/>
      <c r="J716" s="611"/>
      <c r="K716" s="611"/>
      <c r="L716" s="611"/>
      <c r="M716" s="611"/>
      <c r="N716" s="611"/>
      <c r="O716" s="611"/>
      <c r="P716" s="611"/>
      <c r="Q716" s="611"/>
      <c r="R716" s="610"/>
      <c r="AD716" s="601"/>
    </row>
    <row r="717" spans="1:30" s="188" customFormat="1" x14ac:dyDescent="0.25">
      <c r="A717" s="611"/>
      <c r="B717" s="611"/>
      <c r="C717" s="611"/>
      <c r="D717" s="611"/>
      <c r="E717" s="616"/>
      <c r="F717" s="616"/>
      <c r="G717" s="615"/>
      <c r="H717" s="614"/>
      <c r="I717" s="613"/>
      <c r="J717" s="611"/>
      <c r="K717" s="611"/>
      <c r="L717" s="611"/>
      <c r="M717" s="611"/>
      <c r="N717" s="611"/>
      <c r="O717" s="611"/>
      <c r="P717" s="611"/>
      <c r="Q717" s="611"/>
      <c r="R717" s="610"/>
      <c r="AD717" s="601"/>
    </row>
    <row r="718" spans="1:30" s="188" customFormat="1" x14ac:dyDescent="0.25">
      <c r="A718" s="611"/>
      <c r="B718" s="611"/>
      <c r="C718" s="611"/>
      <c r="D718" s="611"/>
      <c r="E718" s="616"/>
      <c r="F718" s="616"/>
      <c r="G718" s="615"/>
      <c r="H718" s="614"/>
      <c r="I718" s="613"/>
      <c r="J718" s="611"/>
      <c r="K718" s="611"/>
      <c r="L718" s="611"/>
      <c r="M718" s="611"/>
      <c r="N718" s="611"/>
      <c r="O718" s="611"/>
      <c r="P718" s="611"/>
      <c r="Q718" s="611"/>
      <c r="R718" s="610"/>
      <c r="AD718" s="601"/>
    </row>
    <row r="719" spans="1:30" s="188" customFormat="1" x14ac:dyDescent="0.25">
      <c r="A719" s="611"/>
      <c r="B719" s="611"/>
      <c r="C719" s="611"/>
      <c r="D719" s="611"/>
      <c r="E719" s="616"/>
      <c r="F719" s="616"/>
      <c r="G719" s="615"/>
      <c r="H719" s="614"/>
      <c r="I719" s="613"/>
      <c r="J719" s="611"/>
      <c r="K719" s="611"/>
      <c r="L719" s="611"/>
      <c r="M719" s="611"/>
      <c r="N719" s="611"/>
      <c r="O719" s="611"/>
      <c r="P719" s="611"/>
      <c r="Q719" s="611"/>
      <c r="R719" s="610"/>
      <c r="AD719" s="601"/>
    </row>
    <row r="720" spans="1:30" s="188" customFormat="1" x14ac:dyDescent="0.25">
      <c r="A720" s="611"/>
      <c r="B720" s="611"/>
      <c r="C720" s="611"/>
      <c r="D720" s="611"/>
      <c r="E720" s="616"/>
      <c r="F720" s="616"/>
      <c r="G720" s="615"/>
      <c r="H720" s="614"/>
      <c r="I720" s="613"/>
      <c r="J720" s="611"/>
      <c r="K720" s="611"/>
      <c r="L720" s="611"/>
      <c r="M720" s="611"/>
      <c r="N720" s="611"/>
      <c r="O720" s="611"/>
      <c r="P720" s="611"/>
      <c r="Q720" s="611"/>
      <c r="R720" s="610"/>
      <c r="AD720" s="601"/>
    </row>
    <row r="721" spans="1:30" s="188" customFormat="1" x14ac:dyDescent="0.25">
      <c r="A721" s="611"/>
      <c r="B721" s="611"/>
      <c r="C721" s="611"/>
      <c r="D721" s="611"/>
      <c r="E721" s="616"/>
      <c r="F721" s="616"/>
      <c r="G721" s="615"/>
      <c r="H721" s="614"/>
      <c r="I721" s="613"/>
      <c r="J721" s="611"/>
      <c r="K721" s="611"/>
      <c r="L721" s="611"/>
      <c r="M721" s="611"/>
      <c r="N721" s="611"/>
      <c r="O721" s="611"/>
      <c r="P721" s="611"/>
      <c r="Q721" s="611"/>
      <c r="R721" s="610"/>
      <c r="AD721" s="601"/>
    </row>
    <row r="722" spans="1:30" s="188" customFormat="1" x14ac:dyDescent="0.25">
      <c r="A722" s="611"/>
      <c r="B722" s="611"/>
      <c r="C722" s="611"/>
      <c r="D722" s="611"/>
      <c r="E722" s="616"/>
      <c r="F722" s="616"/>
      <c r="G722" s="615"/>
      <c r="H722" s="614"/>
      <c r="I722" s="613"/>
      <c r="J722" s="611"/>
      <c r="K722" s="611"/>
      <c r="L722" s="611"/>
      <c r="M722" s="611"/>
      <c r="N722" s="611"/>
      <c r="O722" s="611"/>
      <c r="P722" s="611"/>
      <c r="Q722" s="611"/>
      <c r="R722" s="610"/>
      <c r="AD722" s="601"/>
    </row>
    <row r="723" spans="1:30" s="188" customFormat="1" x14ac:dyDescent="0.25">
      <c r="A723" s="611"/>
      <c r="B723" s="611"/>
      <c r="C723" s="611"/>
      <c r="D723" s="611"/>
      <c r="E723" s="616"/>
      <c r="F723" s="616"/>
      <c r="G723" s="615"/>
      <c r="H723" s="614"/>
      <c r="I723" s="613"/>
      <c r="J723" s="611"/>
      <c r="K723" s="611"/>
      <c r="L723" s="611"/>
      <c r="M723" s="611"/>
      <c r="N723" s="611"/>
      <c r="O723" s="611"/>
      <c r="P723" s="611"/>
      <c r="Q723" s="611"/>
      <c r="R723" s="610"/>
      <c r="AD723" s="601"/>
    </row>
    <row r="724" spans="1:30" s="188" customFormat="1" x14ac:dyDescent="0.25">
      <c r="A724" s="611"/>
      <c r="B724" s="611"/>
      <c r="C724" s="611"/>
      <c r="D724" s="611"/>
      <c r="E724" s="616"/>
      <c r="F724" s="616"/>
      <c r="G724" s="615"/>
      <c r="H724" s="614"/>
      <c r="I724" s="613"/>
      <c r="J724" s="611"/>
      <c r="K724" s="611"/>
      <c r="L724" s="611"/>
      <c r="M724" s="611"/>
      <c r="N724" s="611"/>
      <c r="O724" s="611"/>
      <c r="P724" s="611"/>
      <c r="Q724" s="611"/>
      <c r="R724" s="610"/>
      <c r="AD724" s="601"/>
    </row>
    <row r="725" spans="1:30" s="188" customFormat="1" x14ac:dyDescent="0.25">
      <c r="A725" s="611"/>
      <c r="B725" s="611"/>
      <c r="C725" s="611"/>
      <c r="D725" s="611"/>
      <c r="E725" s="616"/>
      <c r="F725" s="616"/>
      <c r="G725" s="615"/>
      <c r="H725" s="614"/>
      <c r="I725" s="613"/>
      <c r="J725" s="611"/>
      <c r="K725" s="611"/>
      <c r="L725" s="611"/>
      <c r="M725" s="611"/>
      <c r="N725" s="611"/>
      <c r="O725" s="611"/>
      <c r="P725" s="611"/>
      <c r="Q725" s="611"/>
      <c r="R725" s="610"/>
      <c r="AD725" s="601"/>
    </row>
    <row r="726" spans="1:30" s="188" customFormat="1" x14ac:dyDescent="0.25">
      <c r="A726" s="611"/>
      <c r="B726" s="611"/>
      <c r="C726" s="611"/>
      <c r="D726" s="611"/>
      <c r="E726" s="616"/>
      <c r="F726" s="616"/>
      <c r="G726" s="615"/>
      <c r="H726" s="614"/>
      <c r="I726" s="613"/>
      <c r="J726" s="611"/>
      <c r="K726" s="611"/>
      <c r="L726" s="611"/>
      <c r="M726" s="611"/>
      <c r="N726" s="611"/>
      <c r="O726" s="611"/>
      <c r="P726" s="611"/>
      <c r="Q726" s="611"/>
      <c r="R726" s="610"/>
      <c r="AD726" s="601"/>
    </row>
    <row r="727" spans="1:30" s="188" customFormat="1" x14ac:dyDescent="0.25">
      <c r="A727" s="611"/>
      <c r="B727" s="611"/>
      <c r="C727" s="611"/>
      <c r="D727" s="611"/>
      <c r="E727" s="616"/>
      <c r="F727" s="616"/>
      <c r="G727" s="615"/>
      <c r="H727" s="614"/>
      <c r="I727" s="613"/>
      <c r="J727" s="611"/>
      <c r="K727" s="611"/>
      <c r="L727" s="611"/>
      <c r="M727" s="611"/>
      <c r="N727" s="611"/>
      <c r="O727" s="611"/>
      <c r="P727" s="611"/>
      <c r="Q727" s="611"/>
      <c r="R727" s="610"/>
      <c r="AD727" s="601"/>
    </row>
    <row r="728" spans="1:30" s="188" customFormat="1" x14ac:dyDescent="0.25">
      <c r="A728" s="611"/>
      <c r="B728" s="611"/>
      <c r="C728" s="611"/>
      <c r="D728" s="611"/>
      <c r="E728" s="616"/>
      <c r="F728" s="616"/>
      <c r="G728" s="615"/>
      <c r="H728" s="614"/>
      <c r="I728" s="613"/>
      <c r="J728" s="611"/>
      <c r="K728" s="611"/>
      <c r="L728" s="611"/>
      <c r="M728" s="611"/>
      <c r="N728" s="611"/>
      <c r="O728" s="611"/>
      <c r="P728" s="611"/>
      <c r="Q728" s="611"/>
      <c r="R728" s="610"/>
      <c r="AD728" s="601"/>
    </row>
    <row r="729" spans="1:30" s="188" customFormat="1" x14ac:dyDescent="0.25">
      <c r="A729" s="611"/>
      <c r="B729" s="611"/>
      <c r="C729" s="611"/>
      <c r="D729" s="611"/>
      <c r="E729" s="616"/>
      <c r="F729" s="616"/>
      <c r="G729" s="615"/>
      <c r="H729" s="614"/>
      <c r="I729" s="613"/>
      <c r="J729" s="611"/>
      <c r="K729" s="611"/>
      <c r="L729" s="611"/>
      <c r="M729" s="611"/>
      <c r="N729" s="611"/>
      <c r="O729" s="611"/>
      <c r="P729" s="611"/>
      <c r="Q729" s="611"/>
      <c r="R729" s="610"/>
      <c r="AD729" s="601"/>
    </row>
    <row r="730" spans="1:30" s="188" customFormat="1" x14ac:dyDescent="0.25">
      <c r="A730" s="611"/>
      <c r="B730" s="611"/>
      <c r="C730" s="611"/>
      <c r="D730" s="611"/>
      <c r="E730" s="616"/>
      <c r="F730" s="616"/>
      <c r="G730" s="615"/>
      <c r="H730" s="614"/>
      <c r="I730" s="613"/>
      <c r="J730" s="611"/>
      <c r="K730" s="611"/>
      <c r="L730" s="611"/>
      <c r="M730" s="611"/>
      <c r="N730" s="611"/>
      <c r="O730" s="611"/>
      <c r="P730" s="611"/>
      <c r="Q730" s="611"/>
      <c r="R730" s="610"/>
      <c r="AD730" s="601"/>
    </row>
    <row r="731" spans="1:30" s="188" customFormat="1" x14ac:dyDescent="0.25">
      <c r="A731" s="611"/>
      <c r="B731" s="611"/>
      <c r="C731" s="611"/>
      <c r="D731" s="611"/>
      <c r="E731" s="616"/>
      <c r="F731" s="616"/>
      <c r="G731" s="615"/>
      <c r="H731" s="614"/>
      <c r="I731" s="613"/>
      <c r="J731" s="611"/>
      <c r="K731" s="611"/>
      <c r="L731" s="611"/>
      <c r="M731" s="611"/>
      <c r="N731" s="611"/>
      <c r="O731" s="611"/>
      <c r="P731" s="611"/>
      <c r="Q731" s="611"/>
      <c r="R731" s="610"/>
      <c r="AD731" s="601"/>
    </row>
    <row r="732" spans="1:30" s="188" customFormat="1" x14ac:dyDescent="0.25">
      <c r="A732" s="611"/>
      <c r="B732" s="611"/>
      <c r="C732" s="611"/>
      <c r="D732" s="611"/>
      <c r="E732" s="616"/>
      <c r="F732" s="616"/>
      <c r="G732" s="615"/>
      <c r="H732" s="614"/>
      <c r="I732" s="613"/>
      <c r="J732" s="611"/>
      <c r="K732" s="611"/>
      <c r="L732" s="611"/>
      <c r="M732" s="611"/>
      <c r="N732" s="611"/>
      <c r="O732" s="611"/>
      <c r="P732" s="611"/>
      <c r="Q732" s="611"/>
      <c r="R732" s="610"/>
      <c r="AD732" s="601"/>
    </row>
    <row r="733" spans="1:30" s="188" customFormat="1" x14ac:dyDescent="0.25">
      <c r="A733" s="611"/>
      <c r="B733" s="611"/>
      <c r="C733" s="611"/>
      <c r="D733" s="611"/>
      <c r="E733" s="616"/>
      <c r="F733" s="616"/>
      <c r="G733" s="615"/>
      <c r="H733" s="614"/>
      <c r="I733" s="613"/>
      <c r="J733" s="611"/>
      <c r="K733" s="611"/>
      <c r="L733" s="611"/>
      <c r="M733" s="611"/>
      <c r="N733" s="611"/>
      <c r="O733" s="611"/>
      <c r="P733" s="611"/>
      <c r="Q733" s="611"/>
      <c r="R733" s="610"/>
      <c r="AD733" s="601"/>
    </row>
    <row r="734" spans="1:30" s="188" customFormat="1" x14ac:dyDescent="0.25">
      <c r="A734" s="611"/>
      <c r="B734" s="611"/>
      <c r="C734" s="611"/>
      <c r="D734" s="611"/>
      <c r="E734" s="616"/>
      <c r="F734" s="616"/>
      <c r="G734" s="615"/>
      <c r="H734" s="614"/>
      <c r="I734" s="613"/>
      <c r="J734" s="611"/>
      <c r="K734" s="611"/>
      <c r="L734" s="611"/>
      <c r="M734" s="611"/>
      <c r="N734" s="611"/>
      <c r="O734" s="611"/>
      <c r="P734" s="611"/>
      <c r="Q734" s="611"/>
      <c r="R734" s="610"/>
      <c r="AD734" s="601"/>
    </row>
    <row r="735" spans="1:30" s="188" customFormat="1" x14ac:dyDescent="0.25">
      <c r="A735" s="611"/>
      <c r="B735" s="611"/>
      <c r="C735" s="611"/>
      <c r="D735" s="611"/>
      <c r="E735" s="616"/>
      <c r="F735" s="616"/>
      <c r="G735" s="615"/>
      <c r="H735" s="614"/>
      <c r="I735" s="613"/>
      <c r="J735" s="611"/>
      <c r="K735" s="611"/>
      <c r="L735" s="611"/>
      <c r="M735" s="611"/>
      <c r="N735" s="611"/>
      <c r="O735" s="611"/>
      <c r="P735" s="611"/>
      <c r="Q735" s="611"/>
      <c r="R735" s="610"/>
      <c r="AD735" s="601"/>
    </row>
    <row r="736" spans="1:30" s="188" customFormat="1" x14ac:dyDescent="0.25">
      <c r="A736" s="611"/>
      <c r="B736" s="611"/>
      <c r="C736" s="611"/>
      <c r="D736" s="611"/>
      <c r="E736" s="616"/>
      <c r="F736" s="616"/>
      <c r="G736" s="615"/>
      <c r="H736" s="614"/>
      <c r="I736" s="613"/>
      <c r="J736" s="611"/>
      <c r="K736" s="611"/>
      <c r="L736" s="611"/>
      <c r="M736" s="611"/>
      <c r="N736" s="611"/>
      <c r="O736" s="611"/>
      <c r="P736" s="611"/>
      <c r="Q736" s="611"/>
      <c r="R736" s="610"/>
      <c r="AD736" s="601"/>
    </row>
    <row r="737" spans="1:30" s="188" customFormat="1" x14ac:dyDescent="0.25">
      <c r="A737" s="611"/>
      <c r="B737" s="611"/>
      <c r="C737" s="611"/>
      <c r="D737" s="611"/>
      <c r="E737" s="616"/>
      <c r="F737" s="616"/>
      <c r="G737" s="615"/>
      <c r="H737" s="614"/>
      <c r="I737" s="613"/>
      <c r="J737" s="611"/>
      <c r="K737" s="611"/>
      <c r="L737" s="611"/>
      <c r="M737" s="611"/>
      <c r="N737" s="611"/>
      <c r="O737" s="611"/>
      <c r="P737" s="611"/>
      <c r="Q737" s="611"/>
      <c r="R737" s="610"/>
      <c r="AD737" s="601"/>
    </row>
    <row r="738" spans="1:30" s="188" customFormat="1" x14ac:dyDescent="0.25">
      <c r="A738" s="611"/>
      <c r="B738" s="611"/>
      <c r="C738" s="611"/>
      <c r="D738" s="611"/>
      <c r="E738" s="616"/>
      <c r="F738" s="616"/>
      <c r="G738" s="615"/>
      <c r="H738" s="614"/>
      <c r="I738" s="613"/>
      <c r="J738" s="611"/>
      <c r="K738" s="611"/>
      <c r="L738" s="611"/>
      <c r="M738" s="611"/>
      <c r="N738" s="611"/>
      <c r="O738" s="611"/>
      <c r="P738" s="611"/>
      <c r="Q738" s="611"/>
      <c r="R738" s="610"/>
      <c r="AD738" s="601"/>
    </row>
    <row r="739" spans="1:30" s="188" customFormat="1" x14ac:dyDescent="0.25">
      <c r="A739" s="611"/>
      <c r="B739" s="611"/>
      <c r="C739" s="611"/>
      <c r="D739" s="611"/>
      <c r="E739" s="616"/>
      <c r="F739" s="616"/>
      <c r="G739" s="615"/>
      <c r="H739" s="614"/>
      <c r="I739" s="613"/>
      <c r="J739" s="611"/>
      <c r="K739" s="611"/>
      <c r="L739" s="611"/>
      <c r="M739" s="611"/>
      <c r="N739" s="611"/>
      <c r="O739" s="611"/>
      <c r="P739" s="611"/>
      <c r="Q739" s="611"/>
      <c r="R739" s="610"/>
      <c r="AD739" s="601"/>
    </row>
    <row r="740" spans="1:30" s="188" customFormat="1" x14ac:dyDescent="0.25">
      <c r="A740" s="611"/>
      <c r="B740" s="611"/>
      <c r="C740" s="611"/>
      <c r="D740" s="611"/>
      <c r="E740" s="616"/>
      <c r="F740" s="616"/>
      <c r="G740" s="615"/>
      <c r="H740" s="614"/>
      <c r="I740" s="613"/>
      <c r="J740" s="611"/>
      <c r="K740" s="611"/>
      <c r="L740" s="611"/>
      <c r="M740" s="611"/>
      <c r="N740" s="611"/>
      <c r="O740" s="611"/>
      <c r="P740" s="611"/>
      <c r="Q740" s="611"/>
      <c r="R740" s="610"/>
      <c r="AD740" s="601"/>
    </row>
    <row r="741" spans="1:30" s="188" customFormat="1" x14ac:dyDescent="0.25">
      <c r="A741" s="611"/>
      <c r="B741" s="611"/>
      <c r="C741" s="611"/>
      <c r="D741" s="611"/>
      <c r="E741" s="616"/>
      <c r="F741" s="616"/>
      <c r="G741" s="615"/>
      <c r="H741" s="614"/>
      <c r="I741" s="613"/>
      <c r="J741" s="611"/>
      <c r="K741" s="611"/>
      <c r="L741" s="611"/>
      <c r="M741" s="611"/>
      <c r="N741" s="611"/>
      <c r="O741" s="611"/>
      <c r="P741" s="611"/>
      <c r="Q741" s="611"/>
      <c r="R741" s="610"/>
      <c r="AD741" s="601"/>
    </row>
    <row r="742" spans="1:30" s="188" customFormat="1" x14ac:dyDescent="0.25">
      <c r="A742" s="611"/>
      <c r="B742" s="611"/>
      <c r="C742" s="611"/>
      <c r="D742" s="611"/>
      <c r="E742" s="616"/>
      <c r="F742" s="616"/>
      <c r="G742" s="615"/>
      <c r="H742" s="614"/>
      <c r="I742" s="613"/>
      <c r="J742" s="611"/>
      <c r="K742" s="611"/>
      <c r="L742" s="611"/>
      <c r="M742" s="611"/>
      <c r="N742" s="611"/>
      <c r="O742" s="611"/>
      <c r="P742" s="611"/>
      <c r="Q742" s="611"/>
      <c r="R742" s="610"/>
      <c r="AD742" s="601"/>
    </row>
    <row r="743" spans="1:30" s="188" customFormat="1" x14ac:dyDescent="0.25">
      <c r="A743" s="611"/>
      <c r="B743" s="611"/>
      <c r="C743" s="611"/>
      <c r="D743" s="611"/>
      <c r="E743" s="616"/>
      <c r="F743" s="616"/>
      <c r="G743" s="615"/>
      <c r="H743" s="614"/>
      <c r="I743" s="613"/>
      <c r="J743" s="611"/>
      <c r="K743" s="611"/>
      <c r="L743" s="611"/>
      <c r="M743" s="611"/>
      <c r="N743" s="611"/>
      <c r="O743" s="611"/>
      <c r="P743" s="611"/>
      <c r="Q743" s="611"/>
      <c r="R743" s="610"/>
      <c r="AD743" s="601"/>
    </row>
    <row r="744" spans="1:30" s="188" customFormat="1" x14ac:dyDescent="0.25">
      <c r="A744" s="611"/>
      <c r="B744" s="611"/>
      <c r="C744" s="611"/>
      <c r="D744" s="611"/>
      <c r="E744" s="616"/>
      <c r="F744" s="616"/>
      <c r="G744" s="615"/>
      <c r="H744" s="614"/>
      <c r="I744" s="613"/>
      <c r="J744" s="611"/>
      <c r="K744" s="611"/>
      <c r="L744" s="611"/>
      <c r="M744" s="611"/>
      <c r="N744" s="611"/>
      <c r="O744" s="611"/>
      <c r="P744" s="611"/>
      <c r="Q744" s="611"/>
      <c r="R744" s="610"/>
      <c r="AD744" s="601"/>
    </row>
    <row r="745" spans="1:30" s="188" customFormat="1" x14ac:dyDescent="0.25">
      <c r="A745" s="611"/>
      <c r="B745" s="611"/>
      <c r="C745" s="611"/>
      <c r="D745" s="611"/>
      <c r="E745" s="616"/>
      <c r="F745" s="616"/>
      <c r="G745" s="615"/>
      <c r="H745" s="614"/>
      <c r="I745" s="613"/>
      <c r="J745" s="611"/>
      <c r="K745" s="611"/>
      <c r="L745" s="611"/>
      <c r="M745" s="611"/>
      <c r="N745" s="611"/>
      <c r="O745" s="611"/>
      <c r="P745" s="611"/>
      <c r="Q745" s="611"/>
      <c r="R745" s="610"/>
      <c r="AD745" s="601"/>
    </row>
    <row r="746" spans="1:30" s="188" customFormat="1" x14ac:dyDescent="0.25">
      <c r="A746" s="611"/>
      <c r="B746" s="611"/>
      <c r="C746" s="611"/>
      <c r="D746" s="611"/>
      <c r="E746" s="616"/>
      <c r="F746" s="616"/>
      <c r="G746" s="615"/>
      <c r="H746" s="614"/>
      <c r="I746" s="613"/>
      <c r="J746" s="611"/>
      <c r="K746" s="611"/>
      <c r="L746" s="611"/>
      <c r="M746" s="611"/>
      <c r="N746" s="611"/>
      <c r="O746" s="611"/>
      <c r="P746" s="611"/>
      <c r="Q746" s="611"/>
      <c r="R746" s="610"/>
      <c r="AD746" s="601"/>
    </row>
    <row r="747" spans="1:30" s="188" customFormat="1" x14ac:dyDescent="0.25">
      <c r="A747" s="611"/>
      <c r="B747" s="611"/>
      <c r="C747" s="611"/>
      <c r="D747" s="611"/>
      <c r="E747" s="616"/>
      <c r="F747" s="616"/>
      <c r="G747" s="615"/>
      <c r="H747" s="614"/>
      <c r="I747" s="613"/>
      <c r="J747" s="611"/>
      <c r="K747" s="611"/>
      <c r="L747" s="611"/>
      <c r="M747" s="611"/>
      <c r="N747" s="611"/>
      <c r="O747" s="611"/>
      <c r="P747" s="611"/>
      <c r="Q747" s="611"/>
      <c r="R747" s="610"/>
      <c r="AD747" s="601"/>
    </row>
    <row r="748" spans="1:30" s="188" customFormat="1" x14ac:dyDescent="0.25">
      <c r="A748" s="611"/>
      <c r="B748" s="611"/>
      <c r="C748" s="611"/>
      <c r="D748" s="611"/>
      <c r="E748" s="616"/>
      <c r="F748" s="616"/>
      <c r="G748" s="615"/>
      <c r="H748" s="614"/>
      <c r="I748" s="613"/>
      <c r="J748" s="611"/>
      <c r="K748" s="611"/>
      <c r="L748" s="611"/>
      <c r="M748" s="611"/>
      <c r="N748" s="611"/>
      <c r="O748" s="611"/>
      <c r="P748" s="611"/>
      <c r="Q748" s="611"/>
      <c r="R748" s="610"/>
      <c r="AD748" s="601"/>
    </row>
    <row r="749" spans="1:30" s="188" customFormat="1" x14ac:dyDescent="0.25">
      <c r="A749" s="611"/>
      <c r="B749" s="611"/>
      <c r="C749" s="611"/>
      <c r="D749" s="611"/>
      <c r="E749" s="616"/>
      <c r="F749" s="616"/>
      <c r="G749" s="615"/>
      <c r="H749" s="614"/>
      <c r="I749" s="613"/>
      <c r="J749" s="611"/>
      <c r="K749" s="611"/>
      <c r="L749" s="611"/>
      <c r="M749" s="611"/>
      <c r="N749" s="611"/>
      <c r="O749" s="611"/>
      <c r="P749" s="611"/>
      <c r="Q749" s="611"/>
      <c r="R749" s="610"/>
      <c r="AD749" s="601"/>
    </row>
    <row r="750" spans="1:30" s="188" customFormat="1" x14ac:dyDescent="0.25">
      <c r="A750" s="611"/>
      <c r="B750" s="611"/>
      <c r="C750" s="611"/>
      <c r="D750" s="611"/>
      <c r="E750" s="616"/>
      <c r="F750" s="616"/>
      <c r="G750" s="615"/>
      <c r="H750" s="614"/>
      <c r="I750" s="613"/>
      <c r="J750" s="611"/>
      <c r="K750" s="611"/>
      <c r="L750" s="611"/>
      <c r="M750" s="611"/>
      <c r="N750" s="611"/>
      <c r="O750" s="611"/>
      <c r="P750" s="611"/>
      <c r="Q750" s="611"/>
      <c r="R750" s="610"/>
      <c r="AD750" s="601"/>
    </row>
    <row r="751" spans="1:30" s="188" customFormat="1" x14ac:dyDescent="0.25">
      <c r="A751" s="611"/>
      <c r="B751" s="611"/>
      <c r="C751" s="611"/>
      <c r="D751" s="611"/>
      <c r="E751" s="616"/>
      <c r="F751" s="616"/>
      <c r="G751" s="615"/>
      <c r="H751" s="614"/>
      <c r="I751" s="613"/>
      <c r="J751" s="611"/>
      <c r="K751" s="611"/>
      <c r="L751" s="611"/>
      <c r="M751" s="611"/>
      <c r="N751" s="611"/>
      <c r="O751" s="611"/>
      <c r="P751" s="611"/>
      <c r="Q751" s="611"/>
      <c r="R751" s="610"/>
      <c r="AD751" s="601"/>
    </row>
    <row r="752" spans="1:30" s="188" customFormat="1" x14ac:dyDescent="0.25">
      <c r="A752" s="611"/>
      <c r="B752" s="611"/>
      <c r="C752" s="611"/>
      <c r="D752" s="611"/>
      <c r="E752" s="616"/>
      <c r="F752" s="616"/>
      <c r="G752" s="615"/>
      <c r="H752" s="614"/>
      <c r="I752" s="613"/>
      <c r="J752" s="611"/>
      <c r="K752" s="611"/>
      <c r="L752" s="611"/>
      <c r="M752" s="611"/>
      <c r="N752" s="611"/>
      <c r="O752" s="611"/>
      <c r="P752" s="611"/>
      <c r="Q752" s="611"/>
      <c r="R752" s="610"/>
      <c r="AD752" s="601"/>
    </row>
    <row r="753" spans="1:30" s="188" customFormat="1" x14ac:dyDescent="0.25">
      <c r="A753" s="611"/>
      <c r="B753" s="611"/>
      <c r="C753" s="611"/>
      <c r="D753" s="611"/>
      <c r="E753" s="616"/>
      <c r="F753" s="616"/>
      <c r="G753" s="615"/>
      <c r="H753" s="614"/>
      <c r="I753" s="613"/>
      <c r="J753" s="611"/>
      <c r="K753" s="611"/>
      <c r="L753" s="611"/>
      <c r="M753" s="611"/>
      <c r="N753" s="611"/>
      <c r="O753" s="611"/>
      <c r="P753" s="611"/>
      <c r="Q753" s="611"/>
      <c r="R753" s="610"/>
      <c r="AD753" s="601"/>
    </row>
    <row r="754" spans="1:30" s="188" customFormat="1" x14ac:dyDescent="0.25">
      <c r="A754" s="611"/>
      <c r="B754" s="611"/>
      <c r="C754" s="611"/>
      <c r="D754" s="611"/>
      <c r="E754" s="616"/>
      <c r="F754" s="616"/>
      <c r="G754" s="615"/>
      <c r="H754" s="614"/>
      <c r="I754" s="613"/>
      <c r="J754" s="611"/>
      <c r="K754" s="611"/>
      <c r="L754" s="611"/>
      <c r="M754" s="611"/>
      <c r="N754" s="611"/>
      <c r="O754" s="611"/>
      <c r="P754" s="611"/>
      <c r="Q754" s="611"/>
      <c r="R754" s="610"/>
      <c r="AD754" s="601"/>
    </row>
    <row r="755" spans="1:30" s="188" customFormat="1" x14ac:dyDescent="0.25">
      <c r="A755" s="611"/>
      <c r="B755" s="611"/>
      <c r="C755" s="611"/>
      <c r="D755" s="611"/>
      <c r="E755" s="616"/>
      <c r="F755" s="616"/>
      <c r="G755" s="615"/>
      <c r="H755" s="614"/>
      <c r="I755" s="613"/>
      <c r="J755" s="611"/>
      <c r="K755" s="611"/>
      <c r="L755" s="611"/>
      <c r="M755" s="611"/>
      <c r="N755" s="611"/>
      <c r="O755" s="611"/>
      <c r="P755" s="611"/>
      <c r="Q755" s="611"/>
      <c r="R755" s="610"/>
      <c r="AD755" s="601"/>
    </row>
    <row r="756" spans="1:30" s="188" customFormat="1" x14ac:dyDescent="0.25">
      <c r="A756" s="611"/>
      <c r="B756" s="611"/>
      <c r="C756" s="611"/>
      <c r="D756" s="611"/>
      <c r="E756" s="616"/>
      <c r="F756" s="616"/>
      <c r="G756" s="615"/>
      <c r="H756" s="614"/>
      <c r="I756" s="613"/>
      <c r="J756" s="611"/>
      <c r="K756" s="611"/>
      <c r="L756" s="611"/>
      <c r="M756" s="611"/>
      <c r="N756" s="611"/>
      <c r="O756" s="611"/>
      <c r="P756" s="611"/>
      <c r="Q756" s="611"/>
      <c r="R756" s="610"/>
      <c r="AD756" s="601"/>
    </row>
    <row r="757" spans="1:30" s="188" customFormat="1" x14ac:dyDescent="0.25">
      <c r="A757" s="611"/>
      <c r="B757" s="611"/>
      <c r="C757" s="611"/>
      <c r="D757" s="611"/>
      <c r="E757" s="616"/>
      <c r="F757" s="616"/>
      <c r="G757" s="615"/>
      <c r="H757" s="614"/>
      <c r="I757" s="613"/>
      <c r="J757" s="611"/>
      <c r="K757" s="611"/>
      <c r="L757" s="611"/>
      <c r="M757" s="611"/>
      <c r="N757" s="611"/>
      <c r="O757" s="611"/>
      <c r="P757" s="611"/>
      <c r="Q757" s="611"/>
      <c r="R757" s="610"/>
      <c r="AD757" s="601"/>
    </row>
    <row r="758" spans="1:30" s="188" customFormat="1" x14ac:dyDescent="0.25">
      <c r="A758" s="611"/>
      <c r="B758" s="611"/>
      <c r="C758" s="611"/>
      <c r="D758" s="611"/>
      <c r="E758" s="616"/>
      <c r="F758" s="616"/>
      <c r="G758" s="615"/>
      <c r="H758" s="614"/>
      <c r="I758" s="613"/>
      <c r="J758" s="611"/>
      <c r="K758" s="611"/>
      <c r="L758" s="611"/>
      <c r="M758" s="611"/>
      <c r="N758" s="611"/>
      <c r="O758" s="611"/>
      <c r="P758" s="611"/>
      <c r="Q758" s="611"/>
      <c r="R758" s="610"/>
      <c r="AD758" s="601"/>
    </row>
    <row r="759" spans="1:30" s="188" customFormat="1" x14ac:dyDescent="0.25">
      <c r="A759" s="611"/>
      <c r="B759" s="611"/>
      <c r="C759" s="611"/>
      <c r="D759" s="611"/>
      <c r="E759" s="616"/>
      <c r="F759" s="616"/>
      <c r="G759" s="615"/>
      <c r="H759" s="614"/>
      <c r="I759" s="613"/>
      <c r="J759" s="611"/>
      <c r="K759" s="611"/>
      <c r="L759" s="611"/>
      <c r="M759" s="611"/>
      <c r="N759" s="611"/>
      <c r="O759" s="611"/>
      <c r="P759" s="611"/>
      <c r="Q759" s="611"/>
      <c r="R759" s="610"/>
      <c r="AD759" s="601"/>
    </row>
    <row r="760" spans="1:30" s="188" customFormat="1" x14ac:dyDescent="0.25">
      <c r="A760" s="611"/>
      <c r="B760" s="611"/>
      <c r="C760" s="611"/>
      <c r="D760" s="611"/>
      <c r="E760" s="616"/>
      <c r="F760" s="616"/>
      <c r="G760" s="615"/>
      <c r="H760" s="614"/>
      <c r="I760" s="613"/>
      <c r="J760" s="611"/>
      <c r="K760" s="611"/>
      <c r="L760" s="611"/>
      <c r="M760" s="611"/>
      <c r="N760" s="611"/>
      <c r="O760" s="611"/>
      <c r="P760" s="611"/>
      <c r="Q760" s="611"/>
      <c r="R760" s="610"/>
      <c r="AD760" s="601"/>
    </row>
    <row r="761" spans="1:30" s="188" customFormat="1" x14ac:dyDescent="0.25">
      <c r="A761" s="611"/>
      <c r="B761" s="611"/>
      <c r="C761" s="611"/>
      <c r="D761" s="611"/>
      <c r="E761" s="616"/>
      <c r="F761" s="616"/>
      <c r="G761" s="615"/>
      <c r="H761" s="614"/>
      <c r="I761" s="613"/>
      <c r="J761" s="611"/>
      <c r="K761" s="611"/>
      <c r="L761" s="611"/>
      <c r="M761" s="611"/>
      <c r="N761" s="611"/>
      <c r="O761" s="611"/>
      <c r="P761" s="611"/>
      <c r="Q761" s="611"/>
      <c r="R761" s="610"/>
      <c r="AD761" s="601"/>
    </row>
    <row r="762" spans="1:30" s="188" customFormat="1" x14ac:dyDescent="0.25">
      <c r="A762" s="611"/>
      <c r="B762" s="611"/>
      <c r="C762" s="611"/>
      <c r="D762" s="611"/>
      <c r="E762" s="616"/>
      <c r="F762" s="616"/>
      <c r="G762" s="615"/>
      <c r="H762" s="614"/>
      <c r="I762" s="613"/>
      <c r="J762" s="611"/>
      <c r="K762" s="611"/>
      <c r="L762" s="611"/>
      <c r="M762" s="611"/>
      <c r="N762" s="611"/>
      <c r="O762" s="611"/>
      <c r="P762" s="611"/>
      <c r="Q762" s="611"/>
      <c r="R762" s="610"/>
      <c r="AD762" s="601"/>
    </row>
    <row r="763" spans="1:30" s="188" customFormat="1" x14ac:dyDescent="0.25">
      <c r="A763" s="611"/>
      <c r="B763" s="611"/>
      <c r="C763" s="611"/>
      <c r="D763" s="611"/>
      <c r="E763" s="616"/>
      <c r="F763" s="616"/>
      <c r="G763" s="615"/>
      <c r="H763" s="614"/>
      <c r="I763" s="613"/>
      <c r="J763" s="611"/>
      <c r="K763" s="611"/>
      <c r="L763" s="611"/>
      <c r="M763" s="611"/>
      <c r="N763" s="611"/>
      <c r="O763" s="611"/>
      <c r="P763" s="611"/>
      <c r="Q763" s="611"/>
      <c r="R763" s="610"/>
      <c r="AD763" s="601"/>
    </row>
    <row r="764" spans="1:30" s="188" customFormat="1" x14ac:dyDescent="0.25">
      <c r="A764" s="611"/>
      <c r="B764" s="611"/>
      <c r="C764" s="611"/>
      <c r="D764" s="611"/>
      <c r="E764" s="616"/>
      <c r="F764" s="616"/>
      <c r="G764" s="615"/>
      <c r="H764" s="614"/>
      <c r="I764" s="613"/>
      <c r="J764" s="611"/>
      <c r="K764" s="611"/>
      <c r="L764" s="611"/>
      <c r="M764" s="611"/>
      <c r="N764" s="611"/>
      <c r="O764" s="611"/>
      <c r="P764" s="611"/>
      <c r="Q764" s="611"/>
      <c r="R764" s="610"/>
      <c r="AD764" s="601"/>
    </row>
    <row r="765" spans="1:30" s="188" customFormat="1" x14ac:dyDescent="0.25">
      <c r="A765" s="611"/>
      <c r="B765" s="611"/>
      <c r="C765" s="611"/>
      <c r="D765" s="611"/>
      <c r="E765" s="616"/>
      <c r="F765" s="616"/>
      <c r="G765" s="615"/>
      <c r="H765" s="614"/>
      <c r="I765" s="613"/>
      <c r="J765" s="611"/>
      <c r="K765" s="611"/>
      <c r="L765" s="611"/>
      <c r="M765" s="611"/>
      <c r="N765" s="611"/>
      <c r="O765" s="611"/>
      <c r="P765" s="611"/>
      <c r="Q765" s="611"/>
      <c r="R765" s="610"/>
      <c r="AD765" s="601"/>
    </row>
    <row r="766" spans="1:30" s="188" customFormat="1" x14ac:dyDescent="0.25">
      <c r="A766" s="611"/>
      <c r="B766" s="611"/>
      <c r="C766" s="611"/>
      <c r="D766" s="611"/>
      <c r="E766" s="616"/>
      <c r="F766" s="616"/>
      <c r="G766" s="615"/>
      <c r="H766" s="614"/>
      <c r="I766" s="613"/>
      <c r="J766" s="611"/>
      <c r="K766" s="611"/>
      <c r="L766" s="611"/>
      <c r="M766" s="611"/>
      <c r="N766" s="611"/>
      <c r="O766" s="611"/>
      <c r="P766" s="611"/>
      <c r="Q766" s="611"/>
      <c r="R766" s="610"/>
      <c r="AD766" s="601"/>
    </row>
    <row r="767" spans="1:30" s="188" customFormat="1" x14ac:dyDescent="0.25">
      <c r="A767" s="611"/>
      <c r="B767" s="611"/>
      <c r="C767" s="611"/>
      <c r="D767" s="611"/>
      <c r="E767" s="616"/>
      <c r="F767" s="616"/>
      <c r="G767" s="615"/>
      <c r="H767" s="614"/>
      <c r="I767" s="613"/>
      <c r="J767" s="611"/>
      <c r="K767" s="611"/>
      <c r="L767" s="611"/>
      <c r="M767" s="611"/>
      <c r="N767" s="611"/>
      <c r="O767" s="611"/>
      <c r="P767" s="611"/>
      <c r="Q767" s="611"/>
      <c r="R767" s="610"/>
      <c r="AD767" s="601"/>
    </row>
    <row r="768" spans="1:30" s="188" customFormat="1" x14ac:dyDescent="0.25">
      <c r="A768" s="611"/>
      <c r="B768" s="611"/>
      <c r="C768" s="611"/>
      <c r="D768" s="611"/>
      <c r="E768" s="616"/>
      <c r="F768" s="616"/>
      <c r="G768" s="615"/>
      <c r="H768" s="614"/>
      <c r="I768" s="613"/>
      <c r="J768" s="611"/>
      <c r="K768" s="611"/>
      <c r="L768" s="611"/>
      <c r="M768" s="611"/>
      <c r="N768" s="611"/>
      <c r="O768" s="611"/>
      <c r="P768" s="611"/>
      <c r="Q768" s="611"/>
      <c r="R768" s="610"/>
      <c r="AD768" s="601"/>
    </row>
    <row r="769" spans="1:30" s="188" customFormat="1" x14ac:dyDescent="0.25">
      <c r="A769" s="611"/>
      <c r="B769" s="611"/>
      <c r="C769" s="611"/>
      <c r="D769" s="611"/>
      <c r="E769" s="616"/>
      <c r="F769" s="616"/>
      <c r="G769" s="615"/>
      <c r="H769" s="614"/>
      <c r="I769" s="613"/>
      <c r="J769" s="611"/>
      <c r="K769" s="611"/>
      <c r="L769" s="611"/>
      <c r="M769" s="611"/>
      <c r="N769" s="611"/>
      <c r="O769" s="611"/>
      <c r="P769" s="611"/>
      <c r="Q769" s="611"/>
      <c r="R769" s="610"/>
      <c r="AD769" s="601"/>
    </row>
    <row r="770" spans="1:30" s="188" customFormat="1" x14ac:dyDescent="0.25">
      <c r="A770" s="611"/>
      <c r="B770" s="611"/>
      <c r="C770" s="611"/>
      <c r="D770" s="611"/>
      <c r="E770" s="616"/>
      <c r="F770" s="616"/>
      <c r="G770" s="615"/>
      <c r="H770" s="614"/>
      <c r="I770" s="613"/>
      <c r="J770" s="611"/>
      <c r="K770" s="611"/>
      <c r="L770" s="611"/>
      <c r="M770" s="611"/>
      <c r="N770" s="611"/>
      <c r="O770" s="611"/>
      <c r="P770" s="611"/>
      <c r="Q770" s="611"/>
      <c r="R770" s="610"/>
      <c r="AD770" s="601"/>
    </row>
    <row r="771" spans="1:30" s="188" customFormat="1" x14ac:dyDescent="0.25">
      <c r="A771" s="611"/>
      <c r="B771" s="611"/>
      <c r="C771" s="611"/>
      <c r="D771" s="611"/>
      <c r="E771" s="616"/>
      <c r="F771" s="616"/>
      <c r="G771" s="615"/>
      <c r="H771" s="614"/>
      <c r="I771" s="613"/>
      <c r="J771" s="611"/>
      <c r="K771" s="611"/>
      <c r="L771" s="611"/>
      <c r="M771" s="611"/>
      <c r="N771" s="611"/>
      <c r="O771" s="611"/>
      <c r="P771" s="611"/>
      <c r="Q771" s="611"/>
      <c r="R771" s="610"/>
      <c r="AD771" s="601"/>
    </row>
    <row r="772" spans="1:30" s="188" customFormat="1" x14ac:dyDescent="0.25">
      <c r="A772" s="611"/>
      <c r="B772" s="611"/>
      <c r="C772" s="611"/>
      <c r="D772" s="611"/>
      <c r="E772" s="616"/>
      <c r="F772" s="616"/>
      <c r="G772" s="615"/>
      <c r="H772" s="614"/>
      <c r="I772" s="613"/>
      <c r="J772" s="611"/>
      <c r="K772" s="611"/>
      <c r="L772" s="611"/>
      <c r="M772" s="611"/>
      <c r="N772" s="611"/>
      <c r="O772" s="611"/>
      <c r="P772" s="611"/>
      <c r="Q772" s="611"/>
      <c r="R772" s="610"/>
      <c r="AD772" s="601"/>
    </row>
    <row r="773" spans="1:30" s="188" customFormat="1" x14ac:dyDescent="0.25">
      <c r="A773" s="611"/>
      <c r="B773" s="611"/>
      <c r="C773" s="611"/>
      <c r="D773" s="611"/>
      <c r="E773" s="616"/>
      <c r="F773" s="616"/>
      <c r="G773" s="615"/>
      <c r="H773" s="614"/>
      <c r="I773" s="613"/>
      <c r="J773" s="611"/>
      <c r="K773" s="611"/>
      <c r="L773" s="611"/>
      <c r="M773" s="611"/>
      <c r="N773" s="611"/>
      <c r="O773" s="611"/>
      <c r="P773" s="611"/>
      <c r="Q773" s="611"/>
      <c r="R773" s="610"/>
      <c r="AD773" s="601"/>
    </row>
    <row r="774" spans="1:30" s="188" customFormat="1" x14ac:dyDescent="0.25">
      <c r="A774" s="611"/>
      <c r="B774" s="611"/>
      <c r="C774" s="611"/>
      <c r="D774" s="611"/>
      <c r="E774" s="616"/>
      <c r="F774" s="616"/>
      <c r="G774" s="615"/>
      <c r="H774" s="614"/>
      <c r="I774" s="613"/>
      <c r="J774" s="611"/>
      <c r="K774" s="611"/>
      <c r="L774" s="611"/>
      <c r="M774" s="611"/>
      <c r="N774" s="611"/>
      <c r="O774" s="611"/>
      <c r="P774" s="611"/>
      <c r="Q774" s="611"/>
      <c r="R774" s="610"/>
      <c r="AD774" s="601"/>
    </row>
    <row r="775" spans="1:30" s="188" customFormat="1" x14ac:dyDescent="0.25">
      <c r="A775" s="611"/>
      <c r="B775" s="611"/>
      <c r="C775" s="611"/>
      <c r="D775" s="611"/>
      <c r="E775" s="616"/>
      <c r="F775" s="616"/>
      <c r="G775" s="615"/>
      <c r="H775" s="614"/>
      <c r="I775" s="613"/>
      <c r="J775" s="611"/>
      <c r="K775" s="611"/>
      <c r="L775" s="611"/>
      <c r="M775" s="611"/>
      <c r="N775" s="611"/>
      <c r="O775" s="611"/>
      <c r="P775" s="611"/>
      <c r="Q775" s="611"/>
      <c r="R775" s="610"/>
      <c r="AD775" s="601"/>
    </row>
    <row r="776" spans="1:30" s="188" customFormat="1" x14ac:dyDescent="0.25">
      <c r="A776" s="611"/>
      <c r="B776" s="611"/>
      <c r="C776" s="611"/>
      <c r="D776" s="611"/>
      <c r="E776" s="616"/>
      <c r="F776" s="616"/>
      <c r="G776" s="615"/>
      <c r="H776" s="614"/>
      <c r="I776" s="613"/>
      <c r="J776" s="611"/>
      <c r="K776" s="611"/>
      <c r="L776" s="611"/>
      <c r="M776" s="611"/>
      <c r="N776" s="611"/>
      <c r="O776" s="611"/>
      <c r="P776" s="611"/>
      <c r="Q776" s="611"/>
      <c r="R776" s="610"/>
      <c r="AD776" s="601"/>
    </row>
    <row r="777" spans="1:30" s="188" customFormat="1" x14ac:dyDescent="0.25">
      <c r="A777" s="611"/>
      <c r="B777" s="611"/>
      <c r="C777" s="611"/>
      <c r="D777" s="611"/>
      <c r="E777" s="616"/>
      <c r="F777" s="616"/>
      <c r="G777" s="615"/>
      <c r="H777" s="614"/>
      <c r="I777" s="613"/>
      <c r="J777" s="611"/>
      <c r="K777" s="611"/>
      <c r="L777" s="611"/>
      <c r="M777" s="611"/>
      <c r="N777" s="611"/>
      <c r="O777" s="611"/>
      <c r="P777" s="611"/>
      <c r="Q777" s="611"/>
      <c r="R777" s="610"/>
      <c r="AD777" s="601"/>
    </row>
    <row r="778" spans="1:30" s="188" customFormat="1" x14ac:dyDescent="0.25">
      <c r="A778" s="611"/>
      <c r="B778" s="611"/>
      <c r="C778" s="611"/>
      <c r="D778" s="611"/>
      <c r="E778" s="616"/>
      <c r="F778" s="616"/>
      <c r="G778" s="615"/>
      <c r="H778" s="614"/>
      <c r="I778" s="613"/>
      <c r="J778" s="611"/>
      <c r="K778" s="611"/>
      <c r="L778" s="611"/>
      <c r="M778" s="611"/>
      <c r="N778" s="611"/>
      <c r="O778" s="611"/>
      <c r="P778" s="611"/>
      <c r="Q778" s="611"/>
      <c r="R778" s="610"/>
      <c r="AD778" s="601"/>
    </row>
    <row r="779" spans="1:30" s="188" customFormat="1" x14ac:dyDescent="0.25">
      <c r="A779" s="611"/>
      <c r="B779" s="611"/>
      <c r="C779" s="611"/>
      <c r="D779" s="611"/>
      <c r="E779" s="616"/>
      <c r="F779" s="616"/>
      <c r="G779" s="615"/>
      <c r="H779" s="614"/>
      <c r="I779" s="613"/>
      <c r="J779" s="611"/>
      <c r="K779" s="611"/>
      <c r="L779" s="611"/>
      <c r="M779" s="611"/>
      <c r="N779" s="611"/>
      <c r="O779" s="611"/>
      <c r="P779" s="611"/>
      <c r="Q779" s="611"/>
      <c r="R779" s="610"/>
      <c r="AD779" s="601"/>
    </row>
    <row r="780" spans="1:30" s="188" customFormat="1" x14ac:dyDescent="0.25">
      <c r="A780" s="611"/>
      <c r="B780" s="611"/>
      <c r="C780" s="611"/>
      <c r="D780" s="611"/>
      <c r="E780" s="616"/>
      <c r="F780" s="616"/>
      <c r="G780" s="615"/>
      <c r="H780" s="614"/>
      <c r="I780" s="613"/>
      <c r="J780" s="611"/>
      <c r="K780" s="611"/>
      <c r="L780" s="611"/>
      <c r="M780" s="611"/>
      <c r="N780" s="611"/>
      <c r="O780" s="611"/>
      <c r="P780" s="611"/>
      <c r="Q780" s="611"/>
      <c r="R780" s="610"/>
      <c r="AD780" s="601"/>
    </row>
    <row r="781" spans="1:30" s="188" customFormat="1" x14ac:dyDescent="0.25">
      <c r="A781" s="611"/>
      <c r="B781" s="611"/>
      <c r="C781" s="611"/>
      <c r="D781" s="611"/>
      <c r="E781" s="616"/>
      <c r="F781" s="616"/>
      <c r="G781" s="615"/>
      <c r="H781" s="614"/>
      <c r="I781" s="613"/>
      <c r="J781" s="611"/>
      <c r="K781" s="611"/>
      <c r="L781" s="611"/>
      <c r="M781" s="611"/>
      <c r="N781" s="611"/>
      <c r="O781" s="611"/>
      <c r="P781" s="611"/>
      <c r="Q781" s="611"/>
      <c r="R781" s="610"/>
      <c r="AD781" s="601"/>
    </row>
    <row r="782" spans="1:30" s="188" customFormat="1" x14ac:dyDescent="0.25">
      <c r="A782" s="611"/>
      <c r="B782" s="611"/>
      <c r="C782" s="611"/>
      <c r="D782" s="611"/>
      <c r="E782" s="616"/>
      <c r="F782" s="616"/>
      <c r="G782" s="615"/>
      <c r="H782" s="614"/>
      <c r="I782" s="613"/>
      <c r="J782" s="611"/>
      <c r="K782" s="611"/>
      <c r="L782" s="611"/>
      <c r="M782" s="611"/>
      <c r="N782" s="611"/>
      <c r="O782" s="611"/>
      <c r="P782" s="611"/>
      <c r="Q782" s="611"/>
      <c r="R782" s="610"/>
      <c r="AD782" s="601"/>
    </row>
    <row r="783" spans="1:30" s="188" customFormat="1" x14ac:dyDescent="0.25">
      <c r="A783" s="611"/>
      <c r="B783" s="611"/>
      <c r="C783" s="611"/>
      <c r="D783" s="611"/>
      <c r="E783" s="616"/>
      <c r="F783" s="616"/>
      <c r="G783" s="615"/>
      <c r="H783" s="614"/>
      <c r="I783" s="613"/>
      <c r="J783" s="611"/>
      <c r="K783" s="611"/>
      <c r="L783" s="611"/>
      <c r="M783" s="611"/>
      <c r="N783" s="611"/>
      <c r="O783" s="611"/>
      <c r="P783" s="611"/>
      <c r="Q783" s="611"/>
      <c r="R783" s="610"/>
      <c r="AD783" s="601"/>
    </row>
    <row r="784" spans="1:30" s="188" customFormat="1" x14ac:dyDescent="0.25">
      <c r="A784" s="611"/>
      <c r="B784" s="611"/>
      <c r="C784" s="611"/>
      <c r="D784" s="611"/>
      <c r="E784" s="616"/>
      <c r="F784" s="616"/>
      <c r="G784" s="615"/>
      <c r="H784" s="614"/>
      <c r="I784" s="613"/>
      <c r="J784" s="611"/>
      <c r="K784" s="611"/>
      <c r="L784" s="611"/>
      <c r="M784" s="611"/>
      <c r="N784" s="611"/>
      <c r="O784" s="611"/>
      <c r="P784" s="611"/>
      <c r="Q784" s="611"/>
      <c r="R784" s="610"/>
      <c r="AD784" s="601"/>
    </row>
    <row r="785" spans="1:30" s="188" customFormat="1" x14ac:dyDescent="0.25">
      <c r="A785" s="611"/>
      <c r="B785" s="611"/>
      <c r="C785" s="611"/>
      <c r="D785" s="611"/>
      <c r="E785" s="616"/>
      <c r="F785" s="616"/>
      <c r="G785" s="615"/>
      <c r="H785" s="614"/>
      <c r="I785" s="613"/>
      <c r="J785" s="611"/>
      <c r="K785" s="611"/>
      <c r="L785" s="611"/>
      <c r="M785" s="611"/>
      <c r="N785" s="611"/>
      <c r="O785" s="611"/>
      <c r="P785" s="611"/>
      <c r="Q785" s="611"/>
      <c r="R785" s="610"/>
      <c r="AD785" s="601"/>
    </row>
    <row r="786" spans="1:30" s="188" customFormat="1" x14ac:dyDescent="0.25">
      <c r="A786" s="611"/>
      <c r="B786" s="611"/>
      <c r="C786" s="611"/>
      <c r="D786" s="611"/>
      <c r="E786" s="616"/>
      <c r="F786" s="616"/>
      <c r="G786" s="615"/>
      <c r="H786" s="614"/>
      <c r="I786" s="613"/>
      <c r="J786" s="611"/>
      <c r="K786" s="611"/>
      <c r="L786" s="611"/>
      <c r="M786" s="611"/>
      <c r="N786" s="611"/>
      <c r="O786" s="611"/>
      <c r="P786" s="611"/>
      <c r="Q786" s="611"/>
      <c r="R786" s="610"/>
      <c r="AD786" s="601"/>
    </row>
    <row r="787" spans="1:30" s="188" customFormat="1" x14ac:dyDescent="0.25">
      <c r="A787" s="611"/>
      <c r="B787" s="611"/>
      <c r="C787" s="611"/>
      <c r="D787" s="611"/>
      <c r="E787" s="616"/>
      <c r="F787" s="616"/>
      <c r="G787" s="615"/>
      <c r="H787" s="614"/>
      <c r="I787" s="613"/>
      <c r="J787" s="611"/>
      <c r="K787" s="611"/>
      <c r="L787" s="611"/>
      <c r="M787" s="611"/>
      <c r="N787" s="611"/>
      <c r="O787" s="611"/>
      <c r="P787" s="611"/>
      <c r="Q787" s="611"/>
      <c r="R787" s="610"/>
      <c r="AD787" s="601"/>
    </row>
    <row r="788" spans="1:30" s="188" customFormat="1" x14ac:dyDescent="0.25">
      <c r="A788" s="611"/>
      <c r="B788" s="611"/>
      <c r="C788" s="611"/>
      <c r="D788" s="611"/>
      <c r="E788" s="616"/>
      <c r="F788" s="616"/>
      <c r="G788" s="615"/>
      <c r="H788" s="614"/>
      <c r="I788" s="613"/>
      <c r="J788" s="611"/>
      <c r="K788" s="611"/>
      <c r="L788" s="611"/>
      <c r="M788" s="611"/>
      <c r="N788" s="611"/>
      <c r="O788" s="611"/>
      <c r="P788" s="611"/>
      <c r="Q788" s="611"/>
      <c r="R788" s="610"/>
      <c r="AD788" s="601"/>
    </row>
    <row r="789" spans="1:30" s="188" customFormat="1" x14ac:dyDescent="0.25">
      <c r="A789" s="611"/>
      <c r="B789" s="611"/>
      <c r="C789" s="611"/>
      <c r="D789" s="611"/>
      <c r="E789" s="616"/>
      <c r="F789" s="616"/>
      <c r="G789" s="615"/>
      <c r="H789" s="614"/>
      <c r="I789" s="613"/>
      <c r="J789" s="611"/>
      <c r="K789" s="611"/>
      <c r="L789" s="611"/>
      <c r="M789" s="611"/>
      <c r="N789" s="611"/>
      <c r="O789" s="611"/>
      <c r="P789" s="611"/>
      <c r="Q789" s="611"/>
      <c r="R789" s="610"/>
      <c r="AD789" s="601"/>
    </row>
    <row r="790" spans="1:30" s="188" customFormat="1" x14ac:dyDescent="0.25">
      <c r="A790" s="611"/>
      <c r="B790" s="611"/>
      <c r="C790" s="611"/>
      <c r="D790" s="611"/>
      <c r="E790" s="616"/>
      <c r="F790" s="616"/>
      <c r="G790" s="615"/>
      <c r="H790" s="614"/>
      <c r="I790" s="613"/>
      <c r="J790" s="611"/>
      <c r="K790" s="611"/>
      <c r="L790" s="611"/>
      <c r="M790" s="611"/>
      <c r="N790" s="611"/>
      <c r="O790" s="611"/>
      <c r="P790" s="611"/>
      <c r="Q790" s="611"/>
      <c r="R790" s="610"/>
      <c r="AD790" s="601"/>
    </row>
    <row r="791" spans="1:30" s="188" customFormat="1" x14ac:dyDescent="0.25">
      <c r="A791" s="611"/>
      <c r="B791" s="611"/>
      <c r="C791" s="611"/>
      <c r="D791" s="611"/>
      <c r="E791" s="616"/>
      <c r="F791" s="616"/>
      <c r="G791" s="615"/>
      <c r="H791" s="614"/>
      <c r="I791" s="613"/>
      <c r="J791" s="611"/>
      <c r="K791" s="611"/>
      <c r="L791" s="611"/>
      <c r="M791" s="611"/>
      <c r="N791" s="611"/>
      <c r="O791" s="611"/>
      <c r="P791" s="611"/>
      <c r="Q791" s="611"/>
      <c r="R791" s="610"/>
      <c r="AD791" s="601"/>
    </row>
    <row r="792" spans="1:30" s="188" customFormat="1" x14ac:dyDescent="0.25">
      <c r="A792" s="611"/>
      <c r="B792" s="611"/>
      <c r="C792" s="611"/>
      <c r="D792" s="611"/>
      <c r="E792" s="616"/>
      <c r="F792" s="616"/>
      <c r="G792" s="615"/>
      <c r="H792" s="614"/>
      <c r="I792" s="613"/>
      <c r="J792" s="611"/>
      <c r="K792" s="611"/>
      <c r="L792" s="611"/>
      <c r="M792" s="611"/>
      <c r="N792" s="611"/>
      <c r="O792" s="611"/>
      <c r="P792" s="611"/>
      <c r="Q792" s="611"/>
      <c r="R792" s="610"/>
      <c r="AD792" s="601"/>
    </row>
    <row r="793" spans="1:30" s="188" customFormat="1" x14ac:dyDescent="0.25">
      <c r="A793" s="611"/>
      <c r="B793" s="611"/>
      <c r="C793" s="611"/>
      <c r="D793" s="611"/>
      <c r="E793" s="616"/>
      <c r="F793" s="616"/>
      <c r="G793" s="615"/>
      <c r="H793" s="614"/>
      <c r="I793" s="613"/>
      <c r="J793" s="611"/>
      <c r="K793" s="611"/>
      <c r="L793" s="611"/>
      <c r="M793" s="611"/>
      <c r="N793" s="611"/>
      <c r="O793" s="611"/>
      <c r="P793" s="611"/>
      <c r="Q793" s="611"/>
      <c r="R793" s="610"/>
      <c r="AD793" s="601"/>
    </row>
    <row r="794" spans="1:30" s="188" customFormat="1" x14ac:dyDescent="0.25">
      <c r="A794" s="611"/>
      <c r="B794" s="611"/>
      <c r="C794" s="611"/>
      <c r="D794" s="611"/>
      <c r="E794" s="616"/>
      <c r="F794" s="616"/>
      <c r="G794" s="615"/>
      <c r="H794" s="614"/>
      <c r="I794" s="613"/>
      <c r="J794" s="611"/>
      <c r="K794" s="611"/>
      <c r="L794" s="611"/>
      <c r="M794" s="611"/>
      <c r="N794" s="611"/>
      <c r="O794" s="611"/>
      <c r="P794" s="611"/>
      <c r="Q794" s="611"/>
      <c r="R794" s="610"/>
      <c r="AD794" s="601"/>
    </row>
    <row r="795" spans="1:30" s="188" customFormat="1" x14ac:dyDescent="0.25">
      <c r="A795" s="611"/>
      <c r="B795" s="611"/>
      <c r="C795" s="611"/>
      <c r="D795" s="611"/>
      <c r="E795" s="616"/>
      <c r="F795" s="616"/>
      <c r="G795" s="615"/>
      <c r="H795" s="614"/>
      <c r="I795" s="613"/>
      <c r="J795" s="611"/>
      <c r="K795" s="611"/>
      <c r="L795" s="611"/>
      <c r="M795" s="611"/>
      <c r="N795" s="611"/>
      <c r="O795" s="611"/>
      <c r="P795" s="611"/>
      <c r="Q795" s="611"/>
      <c r="R795" s="610"/>
      <c r="AD795" s="601"/>
    </row>
    <row r="796" spans="1:30" s="188" customFormat="1" x14ac:dyDescent="0.25">
      <c r="A796" s="611"/>
      <c r="B796" s="611"/>
      <c r="C796" s="611"/>
      <c r="D796" s="611"/>
      <c r="E796" s="616"/>
      <c r="F796" s="616"/>
      <c r="G796" s="615"/>
      <c r="H796" s="614"/>
      <c r="I796" s="613"/>
      <c r="J796" s="611"/>
      <c r="K796" s="611"/>
      <c r="L796" s="611"/>
      <c r="M796" s="611"/>
      <c r="N796" s="611"/>
      <c r="O796" s="611"/>
      <c r="P796" s="611"/>
      <c r="Q796" s="611"/>
      <c r="R796" s="610"/>
      <c r="AD796" s="601"/>
    </row>
    <row r="797" spans="1:30" s="188" customFormat="1" x14ac:dyDescent="0.25">
      <c r="A797" s="611"/>
      <c r="B797" s="611"/>
      <c r="C797" s="611"/>
      <c r="D797" s="611"/>
      <c r="E797" s="616"/>
      <c r="F797" s="616"/>
      <c r="G797" s="615"/>
      <c r="H797" s="614"/>
      <c r="I797" s="613"/>
      <c r="J797" s="611"/>
      <c r="K797" s="611"/>
      <c r="L797" s="611"/>
      <c r="M797" s="611"/>
      <c r="N797" s="611"/>
      <c r="O797" s="611"/>
      <c r="P797" s="611"/>
      <c r="Q797" s="611"/>
      <c r="R797" s="610"/>
      <c r="AD797" s="601"/>
    </row>
    <row r="798" spans="1:30" s="188" customFormat="1" x14ac:dyDescent="0.25">
      <c r="A798" s="611"/>
      <c r="B798" s="611"/>
      <c r="C798" s="611"/>
      <c r="D798" s="611"/>
      <c r="E798" s="616"/>
      <c r="F798" s="616"/>
      <c r="G798" s="615"/>
      <c r="H798" s="614"/>
      <c r="I798" s="613"/>
      <c r="J798" s="611"/>
      <c r="K798" s="611"/>
      <c r="L798" s="611"/>
      <c r="M798" s="611"/>
      <c r="N798" s="611"/>
      <c r="O798" s="611"/>
      <c r="P798" s="611"/>
      <c r="Q798" s="611"/>
      <c r="R798" s="610"/>
      <c r="AD798" s="601"/>
    </row>
    <row r="799" spans="1:30" s="188" customFormat="1" x14ac:dyDescent="0.25">
      <c r="A799" s="611"/>
      <c r="B799" s="611"/>
      <c r="C799" s="611"/>
      <c r="D799" s="611"/>
      <c r="E799" s="616"/>
      <c r="F799" s="616"/>
      <c r="G799" s="615"/>
      <c r="H799" s="614"/>
      <c r="I799" s="613"/>
      <c r="J799" s="611"/>
      <c r="K799" s="611"/>
      <c r="L799" s="611"/>
      <c r="M799" s="611"/>
      <c r="N799" s="611"/>
      <c r="O799" s="611"/>
      <c r="P799" s="611"/>
      <c r="Q799" s="611"/>
      <c r="R799" s="610"/>
      <c r="AD799" s="601"/>
    </row>
    <row r="800" spans="1:30" s="188" customFormat="1" x14ac:dyDescent="0.25">
      <c r="A800" s="611"/>
      <c r="B800" s="611"/>
      <c r="C800" s="611"/>
      <c r="D800" s="611"/>
      <c r="E800" s="616"/>
      <c r="F800" s="616"/>
      <c r="G800" s="615"/>
      <c r="H800" s="614"/>
      <c r="I800" s="613"/>
      <c r="J800" s="611"/>
      <c r="K800" s="611"/>
      <c r="L800" s="611"/>
      <c r="M800" s="611"/>
      <c r="N800" s="611"/>
      <c r="O800" s="611"/>
      <c r="P800" s="611"/>
      <c r="Q800" s="611"/>
      <c r="R800" s="610"/>
      <c r="AD800" s="601"/>
    </row>
    <row r="801" spans="1:30" s="188" customFormat="1" x14ac:dyDescent="0.25">
      <c r="A801" s="611"/>
      <c r="B801" s="611"/>
      <c r="C801" s="611"/>
      <c r="D801" s="611"/>
      <c r="E801" s="616"/>
      <c r="F801" s="616"/>
      <c r="G801" s="615"/>
      <c r="H801" s="614"/>
      <c r="I801" s="613"/>
      <c r="J801" s="611"/>
      <c r="K801" s="611"/>
      <c r="L801" s="611"/>
      <c r="M801" s="611"/>
      <c r="N801" s="611"/>
      <c r="O801" s="611"/>
      <c r="P801" s="611"/>
      <c r="Q801" s="611"/>
      <c r="R801" s="610"/>
      <c r="AD801" s="601"/>
    </row>
    <row r="802" spans="1:30" s="188" customFormat="1" x14ac:dyDescent="0.25">
      <c r="A802" s="611"/>
      <c r="B802" s="611"/>
      <c r="C802" s="611"/>
      <c r="D802" s="611"/>
      <c r="E802" s="616"/>
      <c r="F802" s="616"/>
      <c r="G802" s="615"/>
      <c r="H802" s="614"/>
      <c r="I802" s="613"/>
      <c r="J802" s="611"/>
      <c r="K802" s="611"/>
      <c r="L802" s="611"/>
      <c r="M802" s="611"/>
      <c r="N802" s="611"/>
      <c r="O802" s="611"/>
      <c r="P802" s="611"/>
      <c r="Q802" s="611"/>
      <c r="R802" s="610"/>
      <c r="AD802" s="601"/>
    </row>
    <row r="803" spans="1:30" s="188" customFormat="1" x14ac:dyDescent="0.25">
      <c r="A803" s="611"/>
      <c r="B803" s="611"/>
      <c r="C803" s="611"/>
      <c r="D803" s="611"/>
      <c r="E803" s="616"/>
      <c r="F803" s="616"/>
      <c r="G803" s="615"/>
      <c r="H803" s="614"/>
      <c r="I803" s="613"/>
      <c r="J803" s="611"/>
      <c r="K803" s="611"/>
      <c r="L803" s="611"/>
      <c r="M803" s="611"/>
      <c r="N803" s="611"/>
      <c r="O803" s="611"/>
      <c r="P803" s="611"/>
      <c r="Q803" s="611"/>
      <c r="R803" s="610"/>
      <c r="AD803" s="601"/>
    </row>
    <row r="804" spans="1:30" s="188" customFormat="1" x14ac:dyDescent="0.25">
      <c r="A804" s="611"/>
      <c r="B804" s="611"/>
      <c r="C804" s="611"/>
      <c r="D804" s="611"/>
      <c r="E804" s="616"/>
      <c r="F804" s="616"/>
      <c r="G804" s="615"/>
      <c r="H804" s="614"/>
      <c r="I804" s="613"/>
      <c r="J804" s="611"/>
      <c r="K804" s="611"/>
      <c r="L804" s="611"/>
      <c r="M804" s="611"/>
      <c r="N804" s="611"/>
      <c r="O804" s="611"/>
      <c r="P804" s="611"/>
      <c r="Q804" s="611"/>
      <c r="R804" s="610"/>
      <c r="AD804" s="601"/>
    </row>
    <row r="805" spans="1:30" s="188" customFormat="1" x14ac:dyDescent="0.25">
      <c r="A805" s="611"/>
      <c r="B805" s="611"/>
      <c r="C805" s="611"/>
      <c r="D805" s="611"/>
      <c r="E805" s="616"/>
      <c r="F805" s="616"/>
      <c r="G805" s="615"/>
      <c r="H805" s="614"/>
      <c r="I805" s="613"/>
      <c r="J805" s="611"/>
      <c r="K805" s="611"/>
      <c r="L805" s="611"/>
      <c r="M805" s="611"/>
      <c r="N805" s="611"/>
      <c r="O805" s="611"/>
      <c r="P805" s="611"/>
      <c r="Q805" s="611"/>
      <c r="R805" s="610"/>
      <c r="AD805" s="601"/>
    </row>
    <row r="806" spans="1:30" s="188" customFormat="1" x14ac:dyDescent="0.25">
      <c r="A806" s="611"/>
      <c r="B806" s="611"/>
      <c r="C806" s="611"/>
      <c r="D806" s="611"/>
      <c r="E806" s="616"/>
      <c r="F806" s="616"/>
      <c r="G806" s="615"/>
      <c r="H806" s="614"/>
      <c r="I806" s="613"/>
      <c r="J806" s="611"/>
      <c r="K806" s="611"/>
      <c r="L806" s="611"/>
      <c r="M806" s="611"/>
      <c r="N806" s="611"/>
      <c r="O806" s="611"/>
      <c r="P806" s="611"/>
      <c r="Q806" s="611"/>
      <c r="R806" s="610"/>
      <c r="AD806" s="601"/>
    </row>
    <row r="807" spans="1:30" s="188" customFormat="1" x14ac:dyDescent="0.25">
      <c r="A807" s="611"/>
      <c r="B807" s="611"/>
      <c r="C807" s="611"/>
      <c r="D807" s="611"/>
      <c r="E807" s="616"/>
      <c r="F807" s="616"/>
      <c r="G807" s="615"/>
      <c r="H807" s="614"/>
      <c r="I807" s="613"/>
      <c r="J807" s="611"/>
      <c r="K807" s="611"/>
      <c r="L807" s="611"/>
      <c r="M807" s="611"/>
      <c r="N807" s="611"/>
      <c r="O807" s="611"/>
      <c r="P807" s="611"/>
      <c r="Q807" s="611"/>
      <c r="R807" s="610"/>
      <c r="AD807" s="601"/>
    </row>
    <row r="808" spans="1:30" s="188" customFormat="1" x14ac:dyDescent="0.25">
      <c r="A808" s="611"/>
      <c r="B808" s="611"/>
      <c r="C808" s="611"/>
      <c r="D808" s="611"/>
      <c r="E808" s="616"/>
      <c r="F808" s="616"/>
      <c r="G808" s="615"/>
      <c r="H808" s="614"/>
      <c r="I808" s="613"/>
      <c r="J808" s="611"/>
      <c r="K808" s="611"/>
      <c r="L808" s="611"/>
      <c r="M808" s="611"/>
      <c r="N808" s="611"/>
      <c r="O808" s="611"/>
      <c r="P808" s="611"/>
      <c r="Q808" s="611"/>
      <c r="R808" s="610"/>
      <c r="AD808" s="601"/>
    </row>
    <row r="809" spans="1:30" s="188" customFormat="1" x14ac:dyDescent="0.25">
      <c r="A809" s="611"/>
      <c r="B809" s="611"/>
      <c r="C809" s="611"/>
      <c r="D809" s="611"/>
      <c r="E809" s="616"/>
      <c r="F809" s="616"/>
      <c r="G809" s="615"/>
      <c r="H809" s="614"/>
      <c r="I809" s="613"/>
      <c r="J809" s="611"/>
      <c r="K809" s="611"/>
      <c r="L809" s="611"/>
      <c r="M809" s="611"/>
      <c r="N809" s="611"/>
      <c r="O809" s="611"/>
      <c r="P809" s="611"/>
      <c r="Q809" s="611"/>
      <c r="R809" s="610"/>
      <c r="AD809" s="601"/>
    </row>
    <row r="810" spans="1:30" s="188" customFormat="1" x14ac:dyDescent="0.25">
      <c r="A810" s="611"/>
      <c r="B810" s="611"/>
      <c r="C810" s="611"/>
      <c r="D810" s="611"/>
      <c r="E810" s="616"/>
      <c r="F810" s="616"/>
      <c r="G810" s="615"/>
      <c r="H810" s="614"/>
      <c r="I810" s="613"/>
      <c r="J810" s="611"/>
      <c r="K810" s="611"/>
      <c r="L810" s="611"/>
      <c r="M810" s="611"/>
      <c r="N810" s="611"/>
      <c r="O810" s="611"/>
      <c r="P810" s="611"/>
      <c r="Q810" s="611"/>
      <c r="R810" s="610"/>
      <c r="AD810" s="601"/>
    </row>
    <row r="811" spans="1:30" s="188" customFormat="1" x14ac:dyDescent="0.25">
      <c r="A811" s="611"/>
      <c r="B811" s="611"/>
      <c r="C811" s="611"/>
      <c r="D811" s="611"/>
      <c r="E811" s="616"/>
      <c r="F811" s="616"/>
      <c r="G811" s="615"/>
      <c r="H811" s="614"/>
      <c r="I811" s="613"/>
      <c r="J811" s="611"/>
      <c r="K811" s="611"/>
      <c r="L811" s="611"/>
      <c r="M811" s="611"/>
      <c r="N811" s="611"/>
      <c r="O811" s="611"/>
      <c r="P811" s="611"/>
      <c r="Q811" s="611"/>
      <c r="R811" s="610"/>
      <c r="AD811" s="601"/>
    </row>
    <row r="812" spans="1:30" s="188" customFormat="1" x14ac:dyDescent="0.25">
      <c r="A812" s="611"/>
      <c r="B812" s="611"/>
      <c r="C812" s="611"/>
      <c r="D812" s="611"/>
      <c r="E812" s="616"/>
      <c r="F812" s="616"/>
      <c r="G812" s="615"/>
      <c r="H812" s="614"/>
      <c r="I812" s="613"/>
      <c r="J812" s="611"/>
      <c r="K812" s="611"/>
      <c r="L812" s="611"/>
      <c r="M812" s="611"/>
      <c r="N812" s="611"/>
      <c r="O812" s="611"/>
      <c r="P812" s="611"/>
      <c r="Q812" s="611"/>
      <c r="R812" s="610"/>
      <c r="AD812" s="601"/>
    </row>
    <row r="813" spans="1:30" s="188" customFormat="1" x14ac:dyDescent="0.25">
      <c r="A813" s="611"/>
      <c r="B813" s="611"/>
      <c r="C813" s="611"/>
      <c r="D813" s="611"/>
      <c r="E813" s="616"/>
      <c r="F813" s="616"/>
      <c r="G813" s="615"/>
      <c r="H813" s="614"/>
      <c r="I813" s="613"/>
      <c r="J813" s="611"/>
      <c r="K813" s="611"/>
      <c r="L813" s="611"/>
      <c r="M813" s="611"/>
      <c r="N813" s="611"/>
      <c r="O813" s="611"/>
      <c r="P813" s="611"/>
      <c r="Q813" s="611"/>
      <c r="R813" s="610"/>
      <c r="AD813" s="601"/>
    </row>
    <row r="814" spans="1:30" s="188" customFormat="1" x14ac:dyDescent="0.25">
      <c r="A814" s="611"/>
      <c r="B814" s="611"/>
      <c r="C814" s="611"/>
      <c r="D814" s="611"/>
      <c r="E814" s="616"/>
      <c r="F814" s="616"/>
      <c r="G814" s="615"/>
      <c r="H814" s="614"/>
      <c r="I814" s="613"/>
      <c r="J814" s="611"/>
      <c r="K814" s="611"/>
      <c r="L814" s="611"/>
      <c r="M814" s="611"/>
      <c r="N814" s="611"/>
      <c r="O814" s="611"/>
      <c r="P814" s="611"/>
      <c r="Q814" s="611"/>
      <c r="R814" s="610"/>
      <c r="AD814" s="601"/>
    </row>
    <row r="815" spans="1:30" s="188" customFormat="1" x14ac:dyDescent="0.25">
      <c r="A815" s="611"/>
      <c r="B815" s="611"/>
      <c r="C815" s="611"/>
      <c r="D815" s="611"/>
      <c r="E815" s="616"/>
      <c r="F815" s="616"/>
      <c r="G815" s="615"/>
      <c r="H815" s="614"/>
      <c r="I815" s="613"/>
      <c r="J815" s="611"/>
      <c r="K815" s="611"/>
      <c r="L815" s="611"/>
      <c r="M815" s="611"/>
      <c r="N815" s="611"/>
      <c r="O815" s="611"/>
      <c r="P815" s="611"/>
      <c r="Q815" s="611"/>
      <c r="R815" s="610"/>
      <c r="AD815" s="601"/>
    </row>
    <row r="816" spans="1:30" s="188" customFormat="1" x14ac:dyDescent="0.25">
      <c r="A816" s="611"/>
      <c r="B816" s="611"/>
      <c r="C816" s="611"/>
      <c r="D816" s="611"/>
      <c r="E816" s="616"/>
      <c r="F816" s="616"/>
      <c r="G816" s="615"/>
      <c r="H816" s="614"/>
      <c r="I816" s="613"/>
      <c r="J816" s="611"/>
      <c r="K816" s="611"/>
      <c r="L816" s="611"/>
      <c r="M816" s="611"/>
      <c r="N816" s="611"/>
      <c r="O816" s="611"/>
      <c r="P816" s="611"/>
      <c r="Q816" s="611"/>
      <c r="R816" s="610"/>
      <c r="AD816" s="601"/>
    </row>
    <row r="817" spans="1:30" s="188" customFormat="1" x14ac:dyDescent="0.25">
      <c r="A817" s="611"/>
      <c r="B817" s="611"/>
      <c r="C817" s="611"/>
      <c r="D817" s="611"/>
      <c r="E817" s="616"/>
      <c r="F817" s="616"/>
      <c r="G817" s="615"/>
      <c r="H817" s="614"/>
      <c r="I817" s="613"/>
      <c r="J817" s="611"/>
      <c r="K817" s="611"/>
      <c r="L817" s="611"/>
      <c r="M817" s="611"/>
      <c r="N817" s="611"/>
      <c r="O817" s="611"/>
      <c r="P817" s="611"/>
      <c r="Q817" s="611"/>
      <c r="R817" s="610"/>
      <c r="AD817" s="601"/>
    </row>
    <row r="818" spans="1:30" s="188" customFormat="1" x14ac:dyDescent="0.25">
      <c r="A818" s="611"/>
      <c r="B818" s="611"/>
      <c r="C818" s="611"/>
      <c r="D818" s="611"/>
      <c r="E818" s="616"/>
      <c r="F818" s="616"/>
      <c r="G818" s="615"/>
      <c r="H818" s="614"/>
      <c r="I818" s="613"/>
      <c r="J818" s="611"/>
      <c r="K818" s="611"/>
      <c r="L818" s="611"/>
      <c r="M818" s="611"/>
      <c r="N818" s="611"/>
      <c r="O818" s="611"/>
      <c r="P818" s="611"/>
      <c r="Q818" s="611"/>
      <c r="R818" s="610"/>
      <c r="AD818" s="601"/>
    </row>
    <row r="819" spans="1:30" s="188" customFormat="1" x14ac:dyDescent="0.25">
      <c r="A819" s="611"/>
      <c r="B819" s="611"/>
      <c r="C819" s="611"/>
      <c r="D819" s="611"/>
      <c r="E819" s="616"/>
      <c r="F819" s="616"/>
      <c r="G819" s="615"/>
      <c r="H819" s="614"/>
      <c r="I819" s="613"/>
      <c r="J819" s="611"/>
      <c r="K819" s="611"/>
      <c r="L819" s="611"/>
      <c r="M819" s="611"/>
      <c r="N819" s="611"/>
      <c r="O819" s="611"/>
      <c r="P819" s="611"/>
      <c r="Q819" s="611"/>
      <c r="R819" s="610"/>
      <c r="AD819" s="601"/>
    </row>
    <row r="820" spans="1:30" s="188" customFormat="1" x14ac:dyDescent="0.25">
      <c r="A820" s="611"/>
      <c r="B820" s="611"/>
      <c r="C820" s="611"/>
      <c r="D820" s="611"/>
      <c r="E820" s="616"/>
      <c r="F820" s="616"/>
      <c r="G820" s="615"/>
      <c r="H820" s="614"/>
      <c r="I820" s="613"/>
      <c r="J820" s="611"/>
      <c r="K820" s="611"/>
      <c r="L820" s="611"/>
      <c r="M820" s="611"/>
      <c r="N820" s="611"/>
      <c r="O820" s="611"/>
      <c r="P820" s="611"/>
      <c r="Q820" s="611"/>
      <c r="R820" s="610"/>
      <c r="AD820" s="601"/>
    </row>
    <row r="821" spans="1:30" s="188" customFormat="1" x14ac:dyDescent="0.25">
      <c r="A821" s="611"/>
      <c r="B821" s="611"/>
      <c r="C821" s="611"/>
      <c r="D821" s="611"/>
      <c r="E821" s="616"/>
      <c r="F821" s="616"/>
      <c r="G821" s="615"/>
      <c r="H821" s="614"/>
      <c r="I821" s="613"/>
      <c r="J821" s="611"/>
      <c r="K821" s="611"/>
      <c r="L821" s="611"/>
      <c r="M821" s="611"/>
      <c r="N821" s="611"/>
      <c r="O821" s="611"/>
      <c r="P821" s="611"/>
      <c r="Q821" s="611"/>
      <c r="R821" s="610"/>
      <c r="AD821" s="601"/>
    </row>
    <row r="822" spans="1:30" s="188" customFormat="1" x14ac:dyDescent="0.25">
      <c r="A822" s="611"/>
      <c r="B822" s="611"/>
      <c r="C822" s="611"/>
      <c r="D822" s="611"/>
      <c r="E822" s="616"/>
      <c r="F822" s="616"/>
      <c r="G822" s="615"/>
      <c r="H822" s="614"/>
      <c r="I822" s="613"/>
      <c r="J822" s="611"/>
      <c r="K822" s="611"/>
      <c r="L822" s="611"/>
      <c r="M822" s="611"/>
      <c r="N822" s="611"/>
      <c r="O822" s="611"/>
      <c r="P822" s="611"/>
      <c r="Q822" s="611"/>
      <c r="R822" s="610"/>
      <c r="AD822" s="601"/>
    </row>
    <row r="823" spans="1:30" s="188" customFormat="1" x14ac:dyDescent="0.25">
      <c r="A823" s="611"/>
      <c r="B823" s="611"/>
      <c r="C823" s="611"/>
      <c r="D823" s="611"/>
      <c r="E823" s="616"/>
      <c r="F823" s="616"/>
      <c r="G823" s="615"/>
      <c r="H823" s="614"/>
      <c r="I823" s="613"/>
      <c r="J823" s="611"/>
      <c r="K823" s="611"/>
      <c r="L823" s="611"/>
      <c r="M823" s="611"/>
      <c r="N823" s="611"/>
      <c r="O823" s="611"/>
      <c r="P823" s="611"/>
      <c r="Q823" s="611"/>
      <c r="R823" s="610"/>
      <c r="AD823" s="601"/>
    </row>
    <row r="824" spans="1:30" s="188" customFormat="1" x14ac:dyDescent="0.25">
      <c r="A824" s="611"/>
      <c r="B824" s="611"/>
      <c r="C824" s="611"/>
      <c r="D824" s="611"/>
      <c r="E824" s="616"/>
      <c r="F824" s="616"/>
      <c r="G824" s="615"/>
      <c r="H824" s="614"/>
      <c r="I824" s="613"/>
      <c r="J824" s="611"/>
      <c r="K824" s="611"/>
      <c r="L824" s="611"/>
      <c r="M824" s="611"/>
      <c r="N824" s="611"/>
      <c r="O824" s="611"/>
      <c r="P824" s="611"/>
      <c r="Q824" s="611"/>
      <c r="R824" s="610"/>
      <c r="AD824" s="601"/>
    </row>
    <row r="825" spans="1:30" s="188" customFormat="1" x14ac:dyDescent="0.25">
      <c r="A825" s="611"/>
      <c r="B825" s="611"/>
      <c r="C825" s="611"/>
      <c r="D825" s="611"/>
      <c r="E825" s="616"/>
      <c r="F825" s="616"/>
      <c r="G825" s="615"/>
      <c r="H825" s="614"/>
      <c r="I825" s="613"/>
      <c r="J825" s="611"/>
      <c r="K825" s="611"/>
      <c r="L825" s="611"/>
      <c r="M825" s="611"/>
      <c r="N825" s="611"/>
      <c r="O825" s="611"/>
      <c r="P825" s="611"/>
      <c r="Q825" s="611"/>
      <c r="R825" s="610"/>
      <c r="AD825" s="601"/>
    </row>
    <row r="826" spans="1:30" s="188" customFormat="1" x14ac:dyDescent="0.25">
      <c r="A826" s="611"/>
      <c r="B826" s="611"/>
      <c r="C826" s="611"/>
      <c r="D826" s="611"/>
      <c r="E826" s="616"/>
      <c r="F826" s="616"/>
      <c r="G826" s="615"/>
      <c r="H826" s="614"/>
      <c r="I826" s="613"/>
      <c r="J826" s="611"/>
      <c r="K826" s="611"/>
      <c r="L826" s="611"/>
      <c r="M826" s="611"/>
      <c r="N826" s="611"/>
      <c r="O826" s="611"/>
      <c r="P826" s="611"/>
      <c r="Q826" s="611"/>
      <c r="R826" s="610"/>
      <c r="AD826" s="601"/>
    </row>
    <row r="827" spans="1:30" s="188" customFormat="1" x14ac:dyDescent="0.25">
      <c r="A827" s="611"/>
      <c r="B827" s="611"/>
      <c r="C827" s="611"/>
      <c r="D827" s="611"/>
      <c r="E827" s="616"/>
      <c r="F827" s="616"/>
      <c r="G827" s="615"/>
      <c r="H827" s="614"/>
      <c r="I827" s="613"/>
      <c r="J827" s="611"/>
      <c r="K827" s="611"/>
      <c r="L827" s="611"/>
      <c r="M827" s="611"/>
      <c r="N827" s="611"/>
      <c r="O827" s="611"/>
      <c r="P827" s="611"/>
      <c r="Q827" s="611"/>
      <c r="R827" s="610"/>
      <c r="AD827" s="601"/>
    </row>
    <row r="828" spans="1:30" s="188" customFormat="1" x14ac:dyDescent="0.25">
      <c r="A828" s="611"/>
      <c r="B828" s="611"/>
      <c r="C828" s="611"/>
      <c r="D828" s="611"/>
      <c r="E828" s="616"/>
      <c r="F828" s="616"/>
      <c r="G828" s="615"/>
      <c r="H828" s="614"/>
      <c r="I828" s="613"/>
      <c r="J828" s="611"/>
      <c r="K828" s="611"/>
      <c r="L828" s="611"/>
      <c r="M828" s="611"/>
      <c r="N828" s="611"/>
      <c r="O828" s="611"/>
      <c r="P828" s="611"/>
      <c r="Q828" s="611"/>
      <c r="R828" s="610"/>
      <c r="AD828" s="601"/>
    </row>
    <row r="829" spans="1:30" s="188" customFormat="1" x14ac:dyDescent="0.25">
      <c r="A829" s="611"/>
      <c r="B829" s="611"/>
      <c r="C829" s="611"/>
      <c r="D829" s="611"/>
      <c r="E829" s="616"/>
      <c r="F829" s="616"/>
      <c r="G829" s="615"/>
      <c r="H829" s="614"/>
      <c r="I829" s="613"/>
      <c r="J829" s="611"/>
      <c r="K829" s="611"/>
      <c r="L829" s="611"/>
      <c r="M829" s="611"/>
      <c r="N829" s="611"/>
      <c r="O829" s="611"/>
      <c r="P829" s="611"/>
      <c r="Q829" s="611"/>
      <c r="R829" s="610"/>
      <c r="AD829" s="601"/>
    </row>
    <row r="830" spans="1:30" s="188" customFormat="1" x14ac:dyDescent="0.25">
      <c r="A830" s="611"/>
      <c r="B830" s="611"/>
      <c r="C830" s="611"/>
      <c r="D830" s="611"/>
      <c r="E830" s="616"/>
      <c r="F830" s="616"/>
      <c r="G830" s="615"/>
      <c r="H830" s="614"/>
      <c r="I830" s="613"/>
      <c r="J830" s="611"/>
      <c r="K830" s="611"/>
      <c r="L830" s="611"/>
      <c r="M830" s="611"/>
      <c r="N830" s="611"/>
      <c r="O830" s="611"/>
      <c r="P830" s="611"/>
      <c r="Q830" s="611"/>
      <c r="R830" s="610"/>
      <c r="AD830" s="601"/>
    </row>
    <row r="831" spans="1:30" s="188" customFormat="1" x14ac:dyDescent="0.25">
      <c r="A831" s="611"/>
      <c r="B831" s="611"/>
      <c r="C831" s="611"/>
      <c r="D831" s="611"/>
      <c r="E831" s="616"/>
      <c r="F831" s="616"/>
      <c r="G831" s="615"/>
      <c r="H831" s="614"/>
      <c r="I831" s="613"/>
      <c r="J831" s="611"/>
      <c r="K831" s="611"/>
      <c r="L831" s="611"/>
      <c r="M831" s="611"/>
      <c r="N831" s="611"/>
      <c r="O831" s="611"/>
      <c r="P831" s="611"/>
      <c r="Q831" s="611"/>
      <c r="R831" s="610"/>
      <c r="AD831" s="601"/>
    </row>
    <row r="832" spans="1:30" s="188" customFormat="1" x14ac:dyDescent="0.25">
      <c r="A832" s="611"/>
      <c r="B832" s="611"/>
      <c r="C832" s="611"/>
      <c r="D832" s="611"/>
      <c r="E832" s="616"/>
      <c r="F832" s="616"/>
      <c r="G832" s="615"/>
      <c r="H832" s="614"/>
      <c r="I832" s="613"/>
      <c r="J832" s="611"/>
      <c r="K832" s="611"/>
      <c r="L832" s="611"/>
      <c r="M832" s="611"/>
      <c r="N832" s="611"/>
      <c r="O832" s="611"/>
      <c r="P832" s="611"/>
      <c r="Q832" s="611"/>
      <c r="R832" s="610"/>
      <c r="AD832" s="601"/>
    </row>
    <row r="833" spans="1:30" s="188" customFormat="1" x14ac:dyDescent="0.25">
      <c r="A833" s="611"/>
      <c r="B833" s="611"/>
      <c r="C833" s="611"/>
      <c r="D833" s="611"/>
      <c r="E833" s="616"/>
      <c r="F833" s="616"/>
      <c r="G833" s="615"/>
      <c r="H833" s="614"/>
      <c r="I833" s="613"/>
      <c r="J833" s="611"/>
      <c r="K833" s="611"/>
      <c r="L833" s="611"/>
      <c r="M833" s="611"/>
      <c r="N833" s="611"/>
      <c r="O833" s="611"/>
      <c r="P833" s="611"/>
      <c r="Q833" s="611"/>
      <c r="R833" s="610"/>
      <c r="AD833" s="601"/>
    </row>
    <row r="834" spans="1:30" s="188" customFormat="1" x14ac:dyDescent="0.25">
      <c r="A834" s="611"/>
      <c r="B834" s="611"/>
      <c r="C834" s="611"/>
      <c r="D834" s="611"/>
      <c r="E834" s="616"/>
      <c r="F834" s="616"/>
      <c r="G834" s="615"/>
      <c r="H834" s="614"/>
      <c r="I834" s="613"/>
      <c r="J834" s="611"/>
      <c r="K834" s="611"/>
      <c r="L834" s="611"/>
      <c r="M834" s="611"/>
      <c r="N834" s="611"/>
      <c r="O834" s="611"/>
      <c r="P834" s="611"/>
      <c r="Q834" s="611"/>
      <c r="R834" s="610"/>
      <c r="AD834" s="601"/>
    </row>
    <row r="835" spans="1:30" s="188" customFormat="1" x14ac:dyDescent="0.25">
      <c r="A835" s="611"/>
      <c r="B835" s="611"/>
      <c r="C835" s="611"/>
      <c r="D835" s="611"/>
      <c r="E835" s="616"/>
      <c r="F835" s="616"/>
      <c r="G835" s="615"/>
      <c r="H835" s="614"/>
      <c r="I835" s="613"/>
      <c r="J835" s="611"/>
      <c r="K835" s="611"/>
      <c r="L835" s="611"/>
      <c r="M835" s="611"/>
      <c r="N835" s="611"/>
      <c r="O835" s="611"/>
      <c r="P835" s="611"/>
      <c r="Q835" s="611"/>
      <c r="R835" s="610"/>
      <c r="AD835" s="601"/>
    </row>
    <row r="836" spans="1:30" s="188" customFormat="1" x14ac:dyDescent="0.25">
      <c r="A836" s="611"/>
      <c r="B836" s="611"/>
      <c r="C836" s="611"/>
      <c r="D836" s="611"/>
      <c r="E836" s="616"/>
      <c r="F836" s="616"/>
      <c r="G836" s="615"/>
      <c r="H836" s="614"/>
      <c r="I836" s="613"/>
      <c r="J836" s="611"/>
      <c r="K836" s="611"/>
      <c r="L836" s="611"/>
      <c r="M836" s="611"/>
      <c r="N836" s="611"/>
      <c r="O836" s="611"/>
      <c r="P836" s="611"/>
      <c r="Q836" s="611"/>
      <c r="R836" s="610"/>
      <c r="AD836" s="601"/>
    </row>
    <row r="837" spans="1:30" s="188" customFormat="1" x14ac:dyDescent="0.25">
      <c r="A837" s="611"/>
      <c r="B837" s="611"/>
      <c r="C837" s="611"/>
      <c r="D837" s="611"/>
      <c r="E837" s="616"/>
      <c r="F837" s="616"/>
      <c r="G837" s="615"/>
      <c r="H837" s="614"/>
      <c r="I837" s="613"/>
      <c r="J837" s="611"/>
      <c r="K837" s="611"/>
      <c r="L837" s="611"/>
      <c r="M837" s="611"/>
      <c r="N837" s="611"/>
      <c r="O837" s="611"/>
      <c r="P837" s="611"/>
      <c r="Q837" s="611"/>
      <c r="R837" s="610"/>
      <c r="AD837" s="601"/>
    </row>
    <row r="838" spans="1:30" s="188" customFormat="1" x14ac:dyDescent="0.25">
      <c r="A838" s="611"/>
      <c r="B838" s="611"/>
      <c r="C838" s="611"/>
      <c r="D838" s="611"/>
      <c r="E838" s="616"/>
      <c r="F838" s="616"/>
      <c r="G838" s="615"/>
      <c r="H838" s="614"/>
      <c r="I838" s="613"/>
      <c r="J838" s="611"/>
      <c r="K838" s="611"/>
      <c r="L838" s="611"/>
      <c r="M838" s="611"/>
      <c r="N838" s="611"/>
      <c r="O838" s="611"/>
      <c r="P838" s="611"/>
      <c r="Q838" s="611"/>
      <c r="R838" s="610"/>
      <c r="AD838" s="601"/>
    </row>
    <row r="839" spans="1:30" s="188" customFormat="1" x14ac:dyDescent="0.25">
      <c r="A839" s="611"/>
      <c r="B839" s="611"/>
      <c r="C839" s="611"/>
      <c r="D839" s="611"/>
      <c r="E839" s="616"/>
      <c r="F839" s="616"/>
      <c r="G839" s="615"/>
      <c r="H839" s="614"/>
      <c r="I839" s="613"/>
      <c r="J839" s="611"/>
      <c r="K839" s="611"/>
      <c r="L839" s="611"/>
      <c r="M839" s="611"/>
      <c r="N839" s="611"/>
      <c r="O839" s="611"/>
      <c r="P839" s="611"/>
      <c r="Q839" s="611"/>
      <c r="R839" s="610"/>
      <c r="AD839" s="601"/>
    </row>
    <row r="840" spans="1:30" s="188" customFormat="1" x14ac:dyDescent="0.25">
      <c r="A840" s="611"/>
      <c r="B840" s="611"/>
      <c r="C840" s="611"/>
      <c r="D840" s="611"/>
      <c r="E840" s="616"/>
      <c r="F840" s="616"/>
      <c r="G840" s="615"/>
      <c r="H840" s="614"/>
      <c r="I840" s="613"/>
      <c r="J840" s="611"/>
      <c r="K840" s="611"/>
      <c r="L840" s="611"/>
      <c r="M840" s="611"/>
      <c r="N840" s="611"/>
      <c r="O840" s="611"/>
      <c r="P840" s="611"/>
      <c r="Q840" s="611"/>
      <c r="R840" s="610"/>
      <c r="AD840" s="601"/>
    </row>
    <row r="841" spans="1:30" s="188" customFormat="1" x14ac:dyDescent="0.25">
      <c r="A841" s="611"/>
      <c r="B841" s="611"/>
      <c r="C841" s="611"/>
      <c r="D841" s="611"/>
      <c r="E841" s="616"/>
      <c r="F841" s="616"/>
      <c r="G841" s="615"/>
      <c r="H841" s="614"/>
      <c r="I841" s="613"/>
      <c r="J841" s="611"/>
      <c r="K841" s="611"/>
      <c r="L841" s="611"/>
      <c r="M841" s="611"/>
      <c r="N841" s="611"/>
      <c r="O841" s="611"/>
      <c r="P841" s="611"/>
      <c r="Q841" s="611"/>
      <c r="R841" s="610"/>
      <c r="AD841" s="601"/>
    </row>
    <row r="842" spans="1:30" s="188" customFormat="1" x14ac:dyDescent="0.25">
      <c r="A842" s="611"/>
      <c r="B842" s="611"/>
      <c r="C842" s="611"/>
      <c r="D842" s="611"/>
      <c r="E842" s="616"/>
      <c r="F842" s="616"/>
      <c r="G842" s="615"/>
      <c r="H842" s="614"/>
      <c r="I842" s="613"/>
      <c r="J842" s="611"/>
      <c r="K842" s="611"/>
      <c r="L842" s="611"/>
      <c r="M842" s="611"/>
      <c r="N842" s="611"/>
      <c r="O842" s="611"/>
      <c r="P842" s="611"/>
      <c r="Q842" s="611"/>
      <c r="R842" s="610"/>
      <c r="AD842" s="601"/>
    </row>
    <row r="843" spans="1:30" s="188" customFormat="1" x14ac:dyDescent="0.25">
      <c r="A843" s="611"/>
      <c r="B843" s="611"/>
      <c r="C843" s="611"/>
      <c r="D843" s="611"/>
      <c r="E843" s="616"/>
      <c r="F843" s="616"/>
      <c r="G843" s="615"/>
      <c r="H843" s="614"/>
      <c r="I843" s="613"/>
      <c r="J843" s="611"/>
      <c r="K843" s="611"/>
      <c r="L843" s="611"/>
      <c r="M843" s="611"/>
      <c r="N843" s="611"/>
      <c r="O843" s="611"/>
      <c r="P843" s="611"/>
      <c r="Q843" s="611"/>
      <c r="R843" s="610"/>
      <c r="AD843" s="601"/>
    </row>
    <row r="844" spans="1:30" s="188" customFormat="1" x14ac:dyDescent="0.25">
      <c r="A844" s="611"/>
      <c r="B844" s="611"/>
      <c r="C844" s="611"/>
      <c r="D844" s="611"/>
      <c r="E844" s="616"/>
      <c r="F844" s="616"/>
      <c r="G844" s="615"/>
      <c r="H844" s="614"/>
      <c r="I844" s="613"/>
      <c r="J844" s="611"/>
      <c r="K844" s="611"/>
      <c r="L844" s="611"/>
      <c r="M844" s="611"/>
      <c r="N844" s="611"/>
      <c r="O844" s="611"/>
      <c r="P844" s="611"/>
      <c r="Q844" s="611"/>
      <c r="R844" s="610"/>
      <c r="AD844" s="601"/>
    </row>
    <row r="845" spans="1:30" s="188" customFormat="1" x14ac:dyDescent="0.25">
      <c r="A845" s="611"/>
      <c r="B845" s="611"/>
      <c r="C845" s="611"/>
      <c r="D845" s="611"/>
      <c r="E845" s="616"/>
      <c r="F845" s="616"/>
      <c r="G845" s="615"/>
      <c r="H845" s="614"/>
      <c r="I845" s="613"/>
      <c r="J845" s="611"/>
      <c r="K845" s="611"/>
      <c r="L845" s="611"/>
      <c r="M845" s="611"/>
      <c r="N845" s="611"/>
      <c r="O845" s="611"/>
      <c r="P845" s="611"/>
      <c r="Q845" s="611"/>
      <c r="R845" s="610"/>
      <c r="AD845" s="601"/>
    </row>
    <row r="846" spans="1:30" s="188" customFormat="1" x14ac:dyDescent="0.25">
      <c r="A846" s="611"/>
      <c r="B846" s="611"/>
      <c r="C846" s="611"/>
      <c r="D846" s="611"/>
      <c r="E846" s="616"/>
      <c r="F846" s="616"/>
      <c r="G846" s="615"/>
      <c r="H846" s="614"/>
      <c r="I846" s="613"/>
      <c r="J846" s="611"/>
      <c r="K846" s="611"/>
      <c r="L846" s="611"/>
      <c r="M846" s="611"/>
      <c r="N846" s="611"/>
      <c r="O846" s="611"/>
      <c r="P846" s="611"/>
      <c r="Q846" s="611"/>
      <c r="R846" s="610"/>
      <c r="AD846" s="601"/>
    </row>
    <row r="847" spans="1:30" s="188" customFormat="1" x14ac:dyDescent="0.25">
      <c r="A847" s="611"/>
      <c r="B847" s="611"/>
      <c r="C847" s="611"/>
      <c r="D847" s="611"/>
      <c r="E847" s="616"/>
      <c r="F847" s="616"/>
      <c r="G847" s="615"/>
      <c r="H847" s="614"/>
      <c r="I847" s="613"/>
      <c r="J847" s="611"/>
      <c r="K847" s="611"/>
      <c r="L847" s="611"/>
      <c r="M847" s="611"/>
      <c r="N847" s="611"/>
      <c r="O847" s="611"/>
      <c r="P847" s="611"/>
      <c r="Q847" s="611"/>
      <c r="R847" s="610"/>
      <c r="AD847" s="601"/>
    </row>
    <row r="848" spans="1:30" s="188" customFormat="1" x14ac:dyDescent="0.25">
      <c r="A848" s="611"/>
      <c r="B848" s="611"/>
      <c r="C848" s="611"/>
      <c r="D848" s="611"/>
      <c r="E848" s="616"/>
      <c r="F848" s="616"/>
      <c r="G848" s="615"/>
      <c r="H848" s="614"/>
      <c r="I848" s="613"/>
      <c r="J848" s="611"/>
      <c r="K848" s="611"/>
      <c r="L848" s="611"/>
      <c r="M848" s="611"/>
      <c r="N848" s="611"/>
      <c r="O848" s="611"/>
      <c r="P848" s="611"/>
      <c r="Q848" s="611"/>
      <c r="R848" s="610"/>
      <c r="AD848" s="601"/>
    </row>
    <row r="849" spans="1:30" s="188" customFormat="1" x14ac:dyDescent="0.25">
      <c r="A849" s="611"/>
      <c r="B849" s="611"/>
      <c r="C849" s="611"/>
      <c r="D849" s="611"/>
      <c r="E849" s="616"/>
      <c r="F849" s="616"/>
      <c r="G849" s="615"/>
      <c r="H849" s="614"/>
      <c r="I849" s="613"/>
      <c r="J849" s="611"/>
      <c r="K849" s="611"/>
      <c r="L849" s="611"/>
      <c r="M849" s="611"/>
      <c r="N849" s="611"/>
      <c r="O849" s="611"/>
      <c r="P849" s="611"/>
      <c r="Q849" s="611"/>
      <c r="R849" s="610"/>
      <c r="AD849" s="601"/>
    </row>
    <row r="850" spans="1:30" s="188" customFormat="1" x14ac:dyDescent="0.25">
      <c r="A850" s="611"/>
      <c r="B850" s="611"/>
      <c r="C850" s="611"/>
      <c r="D850" s="611"/>
      <c r="E850" s="616"/>
      <c r="F850" s="616"/>
      <c r="G850" s="615"/>
      <c r="H850" s="614"/>
      <c r="I850" s="613"/>
      <c r="J850" s="611"/>
      <c r="K850" s="611"/>
      <c r="L850" s="611"/>
      <c r="M850" s="611"/>
      <c r="N850" s="611"/>
      <c r="O850" s="611"/>
      <c r="P850" s="611"/>
      <c r="Q850" s="611"/>
      <c r="R850" s="610"/>
      <c r="AD850" s="601"/>
    </row>
    <row r="851" spans="1:30" s="188" customFormat="1" x14ac:dyDescent="0.25">
      <c r="A851" s="611"/>
      <c r="B851" s="611"/>
      <c r="C851" s="611"/>
      <c r="D851" s="611"/>
      <c r="E851" s="616"/>
      <c r="F851" s="616"/>
      <c r="G851" s="615"/>
      <c r="H851" s="614"/>
      <c r="I851" s="613"/>
      <c r="J851" s="611"/>
      <c r="K851" s="611"/>
      <c r="L851" s="611"/>
      <c r="M851" s="611"/>
      <c r="N851" s="611"/>
      <c r="O851" s="611"/>
      <c r="P851" s="611"/>
      <c r="Q851" s="611"/>
      <c r="R851" s="610"/>
      <c r="AD851" s="601"/>
    </row>
    <row r="852" spans="1:30" s="188" customFormat="1" x14ac:dyDescent="0.25">
      <c r="A852" s="611"/>
      <c r="B852" s="611"/>
      <c r="C852" s="611"/>
      <c r="D852" s="611"/>
      <c r="E852" s="616"/>
      <c r="F852" s="616"/>
      <c r="G852" s="615"/>
      <c r="H852" s="614"/>
      <c r="I852" s="613"/>
      <c r="J852" s="611"/>
      <c r="K852" s="611"/>
      <c r="L852" s="611"/>
      <c r="M852" s="611"/>
      <c r="N852" s="611"/>
      <c r="O852" s="611"/>
      <c r="P852" s="611"/>
      <c r="Q852" s="611"/>
      <c r="R852" s="610"/>
      <c r="AD852" s="601"/>
    </row>
    <row r="853" spans="1:30" s="188" customFormat="1" x14ac:dyDescent="0.25">
      <c r="A853" s="611"/>
      <c r="B853" s="611"/>
      <c r="C853" s="611"/>
      <c r="D853" s="611"/>
      <c r="E853" s="616"/>
      <c r="F853" s="616"/>
      <c r="G853" s="615"/>
      <c r="H853" s="614"/>
      <c r="I853" s="613"/>
      <c r="J853" s="611"/>
      <c r="K853" s="611"/>
      <c r="L853" s="611"/>
      <c r="M853" s="611"/>
      <c r="N853" s="611"/>
      <c r="O853" s="611"/>
      <c r="P853" s="611"/>
      <c r="Q853" s="611"/>
      <c r="R853" s="610"/>
      <c r="AD853" s="601"/>
    </row>
    <row r="854" spans="1:30" s="188" customFormat="1" x14ac:dyDescent="0.25">
      <c r="A854" s="611"/>
      <c r="B854" s="611"/>
      <c r="C854" s="611"/>
      <c r="D854" s="611"/>
      <c r="E854" s="616"/>
      <c r="F854" s="616"/>
      <c r="G854" s="615"/>
      <c r="H854" s="614"/>
      <c r="I854" s="613"/>
      <c r="J854" s="611"/>
      <c r="K854" s="611"/>
      <c r="L854" s="611"/>
      <c r="M854" s="611"/>
      <c r="N854" s="611"/>
      <c r="O854" s="611"/>
      <c r="P854" s="611"/>
      <c r="Q854" s="611"/>
      <c r="R854" s="610"/>
      <c r="AD854" s="601"/>
    </row>
    <row r="855" spans="1:30" s="188" customFormat="1" x14ac:dyDescent="0.25">
      <c r="A855" s="611"/>
      <c r="B855" s="611"/>
      <c r="C855" s="611"/>
      <c r="D855" s="611"/>
      <c r="E855" s="616"/>
      <c r="F855" s="616"/>
      <c r="G855" s="615"/>
      <c r="H855" s="614"/>
      <c r="I855" s="613"/>
      <c r="J855" s="611"/>
      <c r="K855" s="611"/>
      <c r="L855" s="611"/>
      <c r="M855" s="611"/>
      <c r="N855" s="611"/>
      <c r="O855" s="611"/>
      <c r="P855" s="611"/>
      <c r="Q855" s="611"/>
      <c r="R855" s="610"/>
      <c r="AD855" s="601"/>
    </row>
    <row r="856" spans="1:30" s="188" customFormat="1" x14ac:dyDescent="0.25">
      <c r="A856" s="611"/>
      <c r="B856" s="611"/>
      <c r="C856" s="611"/>
      <c r="D856" s="611"/>
      <c r="E856" s="616"/>
      <c r="F856" s="616"/>
      <c r="G856" s="615"/>
      <c r="H856" s="614"/>
      <c r="I856" s="613"/>
      <c r="J856" s="611"/>
      <c r="K856" s="611"/>
      <c r="L856" s="611"/>
      <c r="M856" s="611"/>
      <c r="N856" s="611"/>
      <c r="O856" s="611"/>
      <c r="P856" s="611"/>
      <c r="Q856" s="611"/>
      <c r="R856" s="610"/>
      <c r="AD856" s="601"/>
    </row>
    <row r="857" spans="1:30" s="188" customFormat="1" x14ac:dyDescent="0.25">
      <c r="A857" s="611"/>
      <c r="B857" s="611"/>
      <c r="C857" s="611"/>
      <c r="D857" s="611"/>
      <c r="E857" s="616"/>
      <c r="F857" s="616"/>
      <c r="G857" s="615"/>
      <c r="H857" s="614"/>
      <c r="I857" s="613"/>
      <c r="J857" s="611"/>
      <c r="K857" s="611"/>
      <c r="L857" s="611"/>
      <c r="M857" s="611"/>
      <c r="N857" s="611"/>
      <c r="O857" s="611"/>
      <c r="P857" s="611"/>
      <c r="Q857" s="611"/>
      <c r="R857" s="610"/>
      <c r="AD857" s="601"/>
    </row>
    <row r="858" spans="1:30" s="188" customFormat="1" x14ac:dyDescent="0.25">
      <c r="A858" s="611"/>
      <c r="B858" s="611"/>
      <c r="C858" s="611"/>
      <c r="D858" s="611"/>
      <c r="E858" s="616"/>
      <c r="F858" s="616"/>
      <c r="G858" s="615"/>
      <c r="H858" s="614"/>
      <c r="I858" s="613"/>
      <c r="J858" s="611"/>
      <c r="K858" s="611"/>
      <c r="L858" s="611"/>
      <c r="M858" s="611"/>
      <c r="N858" s="611"/>
      <c r="O858" s="611"/>
      <c r="P858" s="611"/>
      <c r="Q858" s="611"/>
      <c r="R858" s="610"/>
      <c r="AD858" s="601"/>
    </row>
    <row r="859" spans="1:30" s="188" customFormat="1" x14ac:dyDescent="0.25">
      <c r="A859" s="611"/>
      <c r="B859" s="611"/>
      <c r="C859" s="611"/>
      <c r="D859" s="611"/>
      <c r="E859" s="616"/>
      <c r="F859" s="616"/>
      <c r="G859" s="615"/>
      <c r="H859" s="614"/>
      <c r="I859" s="613"/>
      <c r="J859" s="611"/>
      <c r="K859" s="611"/>
      <c r="L859" s="611"/>
      <c r="M859" s="611"/>
      <c r="N859" s="611"/>
      <c r="O859" s="611"/>
      <c r="P859" s="611"/>
      <c r="Q859" s="611"/>
      <c r="R859" s="610"/>
      <c r="AD859" s="601"/>
    </row>
    <row r="860" spans="1:30" s="188" customFormat="1" x14ac:dyDescent="0.25">
      <c r="A860" s="611"/>
      <c r="B860" s="611"/>
      <c r="C860" s="611"/>
      <c r="D860" s="611"/>
      <c r="E860" s="616"/>
      <c r="F860" s="616"/>
      <c r="G860" s="615"/>
      <c r="H860" s="614"/>
      <c r="I860" s="613"/>
      <c r="J860" s="611"/>
      <c r="K860" s="611"/>
      <c r="L860" s="611"/>
      <c r="M860" s="611"/>
      <c r="N860" s="611"/>
      <c r="O860" s="611"/>
      <c r="P860" s="611"/>
      <c r="Q860" s="611"/>
      <c r="R860" s="610"/>
      <c r="AD860" s="601"/>
    </row>
    <row r="861" spans="1:30" s="188" customFormat="1" x14ac:dyDescent="0.25">
      <c r="A861" s="611"/>
      <c r="B861" s="611"/>
      <c r="C861" s="611"/>
      <c r="D861" s="611"/>
      <c r="E861" s="616"/>
      <c r="F861" s="616"/>
      <c r="G861" s="615"/>
      <c r="H861" s="614"/>
      <c r="I861" s="613"/>
      <c r="J861" s="611"/>
      <c r="K861" s="611"/>
      <c r="L861" s="611"/>
      <c r="M861" s="611"/>
      <c r="N861" s="611"/>
      <c r="O861" s="611"/>
      <c r="P861" s="611"/>
      <c r="Q861" s="611"/>
      <c r="R861" s="610"/>
      <c r="AD861" s="601"/>
    </row>
    <row r="862" spans="1:30" s="188" customFormat="1" x14ac:dyDescent="0.25">
      <c r="A862" s="611"/>
      <c r="B862" s="611"/>
      <c r="C862" s="611"/>
      <c r="D862" s="611"/>
      <c r="E862" s="616"/>
      <c r="F862" s="616"/>
      <c r="G862" s="615"/>
      <c r="H862" s="614"/>
      <c r="I862" s="613"/>
      <c r="J862" s="611"/>
      <c r="K862" s="611"/>
      <c r="L862" s="611"/>
      <c r="M862" s="611"/>
      <c r="N862" s="611"/>
      <c r="O862" s="611"/>
      <c r="P862" s="611"/>
      <c r="Q862" s="611"/>
      <c r="R862" s="610"/>
      <c r="AD862" s="601"/>
    </row>
    <row r="863" spans="1:30" s="188" customFormat="1" x14ac:dyDescent="0.25">
      <c r="A863" s="611"/>
      <c r="B863" s="611"/>
      <c r="C863" s="611"/>
      <c r="D863" s="611"/>
      <c r="E863" s="616"/>
      <c r="F863" s="616"/>
      <c r="G863" s="615"/>
      <c r="H863" s="614"/>
      <c r="I863" s="613"/>
      <c r="J863" s="611"/>
      <c r="K863" s="611"/>
      <c r="L863" s="611"/>
      <c r="M863" s="611"/>
      <c r="N863" s="611"/>
      <c r="O863" s="611"/>
      <c r="P863" s="611"/>
      <c r="Q863" s="611"/>
      <c r="R863" s="610"/>
      <c r="AD863" s="601"/>
    </row>
    <row r="864" spans="1:30" s="188" customFormat="1" x14ac:dyDescent="0.25">
      <c r="A864" s="611"/>
      <c r="B864" s="611"/>
      <c r="C864" s="611"/>
      <c r="D864" s="611"/>
      <c r="E864" s="616"/>
      <c r="F864" s="616"/>
      <c r="G864" s="615"/>
      <c r="H864" s="614"/>
      <c r="I864" s="613"/>
      <c r="J864" s="611"/>
      <c r="K864" s="611"/>
      <c r="L864" s="611"/>
      <c r="M864" s="611"/>
      <c r="N864" s="611"/>
      <c r="O864" s="611"/>
      <c r="P864" s="611"/>
      <c r="Q864" s="611"/>
      <c r="R864" s="610"/>
      <c r="AD864" s="601"/>
    </row>
    <row r="865" spans="1:30" s="188" customFormat="1" x14ac:dyDescent="0.25">
      <c r="A865" s="611"/>
      <c r="B865" s="611"/>
      <c r="C865" s="611"/>
      <c r="D865" s="611"/>
      <c r="E865" s="616"/>
      <c r="F865" s="616"/>
      <c r="G865" s="615"/>
      <c r="H865" s="614"/>
      <c r="I865" s="613"/>
      <c r="J865" s="611"/>
      <c r="K865" s="611"/>
      <c r="L865" s="611"/>
      <c r="M865" s="611"/>
      <c r="N865" s="611"/>
      <c r="O865" s="611"/>
      <c r="P865" s="611"/>
      <c r="Q865" s="611"/>
      <c r="R865" s="610"/>
      <c r="AD865" s="601"/>
    </row>
    <row r="866" spans="1:30" s="188" customFormat="1" x14ac:dyDescent="0.25">
      <c r="A866" s="611"/>
      <c r="B866" s="611"/>
      <c r="C866" s="611"/>
      <c r="D866" s="611"/>
      <c r="E866" s="616"/>
      <c r="F866" s="616"/>
      <c r="G866" s="615"/>
      <c r="H866" s="614"/>
      <c r="I866" s="613"/>
      <c r="J866" s="611"/>
      <c r="K866" s="611"/>
      <c r="L866" s="611"/>
      <c r="M866" s="611"/>
      <c r="N866" s="611"/>
      <c r="O866" s="611"/>
      <c r="P866" s="611"/>
      <c r="Q866" s="611"/>
      <c r="R866" s="610"/>
      <c r="AD866" s="601"/>
    </row>
    <row r="867" spans="1:30" s="188" customFormat="1" x14ac:dyDescent="0.25">
      <c r="A867" s="611"/>
      <c r="B867" s="611"/>
      <c r="C867" s="611"/>
      <c r="D867" s="611"/>
      <c r="E867" s="616"/>
      <c r="F867" s="616"/>
      <c r="G867" s="615"/>
      <c r="H867" s="614"/>
      <c r="I867" s="613"/>
      <c r="J867" s="611"/>
      <c r="K867" s="611"/>
      <c r="L867" s="611"/>
      <c r="M867" s="611"/>
      <c r="N867" s="611"/>
      <c r="O867" s="611"/>
      <c r="P867" s="611"/>
      <c r="Q867" s="611"/>
      <c r="R867" s="610"/>
      <c r="AD867" s="601"/>
    </row>
    <row r="868" spans="1:30" s="188" customFormat="1" x14ac:dyDescent="0.25">
      <c r="A868" s="611"/>
      <c r="B868" s="611"/>
      <c r="C868" s="611"/>
      <c r="D868" s="611"/>
      <c r="E868" s="616"/>
      <c r="F868" s="616"/>
      <c r="G868" s="615"/>
      <c r="H868" s="614"/>
      <c r="I868" s="613"/>
      <c r="J868" s="611"/>
      <c r="K868" s="611"/>
      <c r="L868" s="611"/>
      <c r="M868" s="611"/>
      <c r="N868" s="611"/>
      <c r="O868" s="611"/>
      <c r="P868" s="611"/>
      <c r="Q868" s="611"/>
      <c r="R868" s="610"/>
      <c r="AD868" s="601"/>
    </row>
    <row r="869" spans="1:30" s="188" customFormat="1" x14ac:dyDescent="0.25">
      <c r="A869" s="611"/>
      <c r="B869" s="611"/>
      <c r="C869" s="611"/>
      <c r="D869" s="611"/>
      <c r="E869" s="616"/>
      <c r="F869" s="616"/>
      <c r="G869" s="615"/>
      <c r="H869" s="614"/>
      <c r="I869" s="613"/>
      <c r="J869" s="611"/>
      <c r="K869" s="611"/>
      <c r="L869" s="611"/>
      <c r="M869" s="611"/>
      <c r="N869" s="611"/>
      <c r="O869" s="611"/>
      <c r="P869" s="611"/>
      <c r="Q869" s="611"/>
      <c r="R869" s="610"/>
      <c r="AD869" s="601"/>
    </row>
    <row r="870" spans="1:30" s="188" customFormat="1" x14ac:dyDescent="0.25">
      <c r="A870" s="611"/>
      <c r="B870" s="611"/>
      <c r="C870" s="611"/>
      <c r="D870" s="611"/>
      <c r="E870" s="616"/>
      <c r="F870" s="616"/>
      <c r="G870" s="615"/>
      <c r="H870" s="614"/>
      <c r="I870" s="613"/>
      <c r="J870" s="611"/>
      <c r="K870" s="611"/>
      <c r="L870" s="611"/>
      <c r="M870" s="611"/>
      <c r="N870" s="611"/>
      <c r="O870" s="611"/>
      <c r="P870" s="611"/>
      <c r="Q870" s="611"/>
      <c r="R870" s="610"/>
      <c r="AD870" s="601"/>
    </row>
    <row r="871" spans="1:30" s="188" customFormat="1" x14ac:dyDescent="0.25">
      <c r="A871" s="611"/>
      <c r="B871" s="611"/>
      <c r="C871" s="611"/>
      <c r="D871" s="611"/>
      <c r="E871" s="616"/>
      <c r="F871" s="616"/>
      <c r="G871" s="615"/>
      <c r="H871" s="614"/>
      <c r="I871" s="613"/>
      <c r="J871" s="611"/>
      <c r="K871" s="611"/>
      <c r="L871" s="611"/>
      <c r="M871" s="611"/>
      <c r="N871" s="611"/>
      <c r="O871" s="611"/>
      <c r="P871" s="611"/>
      <c r="Q871" s="611"/>
      <c r="R871" s="610"/>
      <c r="AD871" s="601"/>
    </row>
    <row r="872" spans="1:30" s="188" customFormat="1" x14ac:dyDescent="0.25">
      <c r="A872" s="611"/>
      <c r="B872" s="611"/>
      <c r="C872" s="611"/>
      <c r="D872" s="611"/>
      <c r="E872" s="616"/>
      <c r="F872" s="616"/>
      <c r="G872" s="615"/>
      <c r="H872" s="614"/>
      <c r="I872" s="613"/>
      <c r="J872" s="611"/>
      <c r="K872" s="611"/>
      <c r="L872" s="611"/>
      <c r="M872" s="611"/>
      <c r="N872" s="611"/>
      <c r="O872" s="611"/>
      <c r="P872" s="611"/>
      <c r="Q872" s="611"/>
      <c r="R872" s="610"/>
      <c r="AD872" s="601"/>
    </row>
    <row r="873" spans="1:30" s="188" customFormat="1" x14ac:dyDescent="0.25">
      <c r="A873" s="611"/>
      <c r="B873" s="611"/>
      <c r="C873" s="611"/>
      <c r="D873" s="611"/>
      <c r="E873" s="616"/>
      <c r="F873" s="616"/>
      <c r="G873" s="615"/>
      <c r="H873" s="614"/>
      <c r="I873" s="613"/>
      <c r="J873" s="611"/>
      <c r="K873" s="611"/>
      <c r="L873" s="611"/>
      <c r="M873" s="611"/>
      <c r="N873" s="611"/>
      <c r="O873" s="611"/>
      <c r="P873" s="611"/>
      <c r="Q873" s="611"/>
      <c r="R873" s="610"/>
      <c r="AD873" s="601"/>
    </row>
    <row r="874" spans="1:30" s="188" customFormat="1" x14ac:dyDescent="0.25">
      <c r="A874" s="611"/>
      <c r="B874" s="611"/>
      <c r="C874" s="611"/>
      <c r="D874" s="611"/>
      <c r="E874" s="616"/>
      <c r="F874" s="616"/>
      <c r="G874" s="615"/>
      <c r="H874" s="614"/>
      <c r="I874" s="613"/>
      <c r="J874" s="611"/>
      <c r="K874" s="611"/>
      <c r="L874" s="611"/>
      <c r="M874" s="611"/>
      <c r="N874" s="611"/>
      <c r="O874" s="611"/>
      <c r="P874" s="611"/>
      <c r="Q874" s="611"/>
      <c r="R874" s="610"/>
      <c r="AD874" s="601"/>
    </row>
    <row r="875" spans="1:30" s="188" customFormat="1" x14ac:dyDescent="0.25">
      <c r="A875" s="611"/>
      <c r="B875" s="611"/>
      <c r="C875" s="611"/>
      <c r="D875" s="611"/>
      <c r="E875" s="616"/>
      <c r="F875" s="616"/>
      <c r="G875" s="615"/>
      <c r="H875" s="614"/>
      <c r="I875" s="613"/>
      <c r="J875" s="611"/>
      <c r="K875" s="611"/>
      <c r="L875" s="611"/>
      <c r="M875" s="611"/>
      <c r="N875" s="611"/>
      <c r="O875" s="611"/>
      <c r="P875" s="611"/>
      <c r="Q875" s="611"/>
      <c r="R875" s="610"/>
      <c r="AD875" s="601"/>
    </row>
    <row r="876" spans="1:30" s="188" customFormat="1" x14ac:dyDescent="0.25">
      <c r="A876" s="611"/>
      <c r="B876" s="611"/>
      <c r="C876" s="611"/>
      <c r="D876" s="611"/>
      <c r="E876" s="616"/>
      <c r="F876" s="616"/>
      <c r="G876" s="615"/>
      <c r="H876" s="614"/>
      <c r="I876" s="613"/>
      <c r="J876" s="611"/>
      <c r="K876" s="611"/>
      <c r="L876" s="611"/>
      <c r="M876" s="611"/>
      <c r="N876" s="611"/>
      <c r="O876" s="611"/>
      <c r="P876" s="611"/>
      <c r="Q876" s="611"/>
      <c r="R876" s="610"/>
      <c r="AD876" s="601"/>
    </row>
    <row r="877" spans="1:30" s="188" customFormat="1" x14ac:dyDescent="0.25">
      <c r="A877" s="611"/>
      <c r="B877" s="611"/>
      <c r="C877" s="611"/>
      <c r="D877" s="611"/>
      <c r="E877" s="616"/>
      <c r="F877" s="616"/>
      <c r="G877" s="615"/>
      <c r="H877" s="614"/>
      <c r="I877" s="613"/>
      <c r="J877" s="611"/>
      <c r="K877" s="611"/>
      <c r="L877" s="611"/>
      <c r="M877" s="611"/>
      <c r="N877" s="611"/>
      <c r="O877" s="611"/>
      <c r="P877" s="611"/>
      <c r="Q877" s="611"/>
      <c r="R877" s="610"/>
      <c r="AD877" s="601"/>
    </row>
    <row r="878" spans="1:30" s="188" customFormat="1" x14ac:dyDescent="0.25">
      <c r="A878" s="611"/>
      <c r="B878" s="611"/>
      <c r="C878" s="611"/>
      <c r="D878" s="611"/>
      <c r="E878" s="616"/>
      <c r="F878" s="616"/>
      <c r="G878" s="615"/>
      <c r="H878" s="614"/>
      <c r="I878" s="613"/>
      <c r="J878" s="611"/>
      <c r="K878" s="611"/>
      <c r="L878" s="611"/>
      <c r="M878" s="611"/>
      <c r="N878" s="611"/>
      <c r="O878" s="611"/>
      <c r="P878" s="611"/>
      <c r="Q878" s="611"/>
      <c r="R878" s="610"/>
      <c r="AD878" s="601"/>
    </row>
    <row r="879" spans="1:30" s="188" customFormat="1" x14ac:dyDescent="0.25">
      <c r="A879" s="611"/>
      <c r="B879" s="611"/>
      <c r="C879" s="611"/>
      <c r="D879" s="611"/>
      <c r="E879" s="616"/>
      <c r="F879" s="616"/>
      <c r="G879" s="615"/>
      <c r="H879" s="614"/>
      <c r="I879" s="613"/>
      <c r="J879" s="611"/>
      <c r="K879" s="611"/>
      <c r="L879" s="611"/>
      <c r="M879" s="611"/>
      <c r="N879" s="611"/>
      <c r="O879" s="611"/>
      <c r="P879" s="611"/>
      <c r="Q879" s="611"/>
      <c r="R879" s="610"/>
      <c r="AD879" s="601"/>
    </row>
    <row r="880" spans="1:30" s="188" customFormat="1" x14ac:dyDescent="0.25">
      <c r="A880" s="611"/>
      <c r="B880" s="611"/>
      <c r="C880" s="611"/>
      <c r="D880" s="611"/>
      <c r="E880" s="616"/>
      <c r="F880" s="616"/>
      <c r="G880" s="615"/>
      <c r="H880" s="614"/>
      <c r="I880" s="613"/>
      <c r="J880" s="611"/>
      <c r="K880" s="611"/>
      <c r="L880" s="611"/>
      <c r="M880" s="611"/>
      <c r="N880" s="611"/>
      <c r="O880" s="611"/>
      <c r="P880" s="611"/>
      <c r="Q880" s="611"/>
      <c r="R880" s="610"/>
      <c r="AD880" s="601"/>
    </row>
    <row r="881" spans="1:30" s="188" customFormat="1" x14ac:dyDescent="0.25">
      <c r="A881" s="611"/>
      <c r="B881" s="611"/>
      <c r="C881" s="611"/>
      <c r="D881" s="611"/>
      <c r="E881" s="616"/>
      <c r="F881" s="616"/>
      <c r="G881" s="615"/>
      <c r="H881" s="614"/>
      <c r="I881" s="613"/>
      <c r="J881" s="611"/>
      <c r="K881" s="611"/>
      <c r="L881" s="611"/>
      <c r="M881" s="611"/>
      <c r="N881" s="611"/>
      <c r="O881" s="611"/>
      <c r="P881" s="611"/>
      <c r="Q881" s="611"/>
      <c r="R881" s="610"/>
      <c r="AD881" s="601"/>
    </row>
    <row r="882" spans="1:30" s="188" customFormat="1" x14ac:dyDescent="0.25">
      <c r="A882" s="611"/>
      <c r="B882" s="611"/>
      <c r="C882" s="611"/>
      <c r="D882" s="611"/>
      <c r="E882" s="616"/>
      <c r="F882" s="616"/>
      <c r="G882" s="615"/>
      <c r="H882" s="614"/>
      <c r="I882" s="613"/>
      <c r="J882" s="611"/>
      <c r="K882" s="611"/>
      <c r="L882" s="611"/>
      <c r="M882" s="611"/>
      <c r="N882" s="611"/>
      <c r="O882" s="611"/>
      <c r="P882" s="611"/>
      <c r="Q882" s="611"/>
      <c r="R882" s="610"/>
      <c r="AD882" s="601"/>
    </row>
    <row r="883" spans="1:30" s="188" customFormat="1" x14ac:dyDescent="0.25">
      <c r="A883" s="611"/>
      <c r="B883" s="611"/>
      <c r="C883" s="611"/>
      <c r="D883" s="611"/>
      <c r="E883" s="616"/>
      <c r="F883" s="616"/>
      <c r="G883" s="615"/>
      <c r="H883" s="614"/>
      <c r="I883" s="613"/>
      <c r="J883" s="611"/>
      <c r="K883" s="611"/>
      <c r="L883" s="611"/>
      <c r="M883" s="611"/>
      <c r="N883" s="611"/>
      <c r="O883" s="611"/>
      <c r="P883" s="611"/>
      <c r="Q883" s="611"/>
      <c r="R883" s="610"/>
      <c r="AD883" s="601"/>
    </row>
    <row r="884" spans="1:30" s="188" customFormat="1" x14ac:dyDescent="0.25">
      <c r="A884" s="611"/>
      <c r="B884" s="611"/>
      <c r="C884" s="611"/>
      <c r="D884" s="611"/>
      <c r="E884" s="616"/>
      <c r="F884" s="616"/>
      <c r="G884" s="615"/>
      <c r="H884" s="614"/>
      <c r="I884" s="613"/>
      <c r="J884" s="611"/>
      <c r="K884" s="611"/>
      <c r="L884" s="611"/>
      <c r="M884" s="611"/>
      <c r="N884" s="611"/>
      <c r="O884" s="611"/>
      <c r="P884" s="611"/>
      <c r="Q884" s="611"/>
      <c r="R884" s="610"/>
      <c r="AD884" s="601"/>
    </row>
    <row r="885" spans="1:30" s="188" customFormat="1" x14ac:dyDescent="0.25">
      <c r="A885" s="611"/>
      <c r="B885" s="611"/>
      <c r="C885" s="611"/>
      <c r="D885" s="611"/>
      <c r="E885" s="616"/>
      <c r="F885" s="616"/>
      <c r="G885" s="615"/>
      <c r="H885" s="614"/>
      <c r="I885" s="613"/>
      <c r="J885" s="611"/>
      <c r="K885" s="611"/>
      <c r="L885" s="611"/>
      <c r="M885" s="611"/>
      <c r="N885" s="611"/>
      <c r="O885" s="611"/>
      <c r="P885" s="611"/>
      <c r="Q885" s="611"/>
      <c r="R885" s="610"/>
      <c r="AD885" s="601"/>
    </row>
    <row r="886" spans="1:30" s="188" customFormat="1" x14ac:dyDescent="0.25">
      <c r="A886" s="611"/>
      <c r="B886" s="611"/>
      <c r="C886" s="611"/>
      <c r="D886" s="611"/>
      <c r="E886" s="616"/>
      <c r="F886" s="616"/>
      <c r="G886" s="615"/>
      <c r="H886" s="614"/>
      <c r="I886" s="613"/>
      <c r="J886" s="611"/>
      <c r="K886" s="611"/>
      <c r="L886" s="611"/>
      <c r="M886" s="611"/>
      <c r="N886" s="611"/>
      <c r="O886" s="611"/>
      <c r="P886" s="611"/>
      <c r="Q886" s="611"/>
      <c r="R886" s="610"/>
      <c r="AD886" s="601"/>
    </row>
    <row r="887" spans="1:30" s="188" customFormat="1" x14ac:dyDescent="0.25">
      <c r="A887" s="611"/>
      <c r="B887" s="611"/>
      <c r="C887" s="611"/>
      <c r="D887" s="611"/>
      <c r="E887" s="616"/>
      <c r="F887" s="616"/>
      <c r="G887" s="615"/>
      <c r="H887" s="614"/>
      <c r="I887" s="613"/>
      <c r="J887" s="611"/>
      <c r="K887" s="611"/>
      <c r="L887" s="611"/>
      <c r="M887" s="611"/>
      <c r="N887" s="611"/>
      <c r="O887" s="611"/>
      <c r="P887" s="611"/>
      <c r="Q887" s="611"/>
      <c r="R887" s="610"/>
      <c r="AD887" s="601"/>
    </row>
    <row r="888" spans="1:30" s="188" customFormat="1" x14ac:dyDescent="0.25">
      <c r="A888" s="611"/>
      <c r="B888" s="611"/>
      <c r="C888" s="611"/>
      <c r="D888" s="611"/>
      <c r="E888" s="616"/>
      <c r="F888" s="616"/>
      <c r="G888" s="615"/>
      <c r="H888" s="614"/>
      <c r="I888" s="613"/>
      <c r="J888" s="611"/>
      <c r="K888" s="611"/>
      <c r="L888" s="611"/>
      <c r="M888" s="611"/>
      <c r="N888" s="611"/>
      <c r="O888" s="611"/>
      <c r="P888" s="611"/>
      <c r="Q888" s="611"/>
      <c r="R888" s="610"/>
      <c r="AD888" s="601"/>
    </row>
    <row r="889" spans="1:30" s="188" customFormat="1" x14ac:dyDescent="0.25">
      <c r="A889" s="611"/>
      <c r="B889" s="611"/>
      <c r="C889" s="611"/>
      <c r="D889" s="611"/>
      <c r="E889" s="616"/>
      <c r="F889" s="616"/>
      <c r="G889" s="615"/>
      <c r="H889" s="614"/>
      <c r="I889" s="613"/>
      <c r="J889" s="611"/>
      <c r="K889" s="611"/>
      <c r="L889" s="611"/>
      <c r="M889" s="611"/>
      <c r="N889" s="611"/>
      <c r="O889" s="611"/>
      <c r="P889" s="611"/>
      <c r="Q889" s="611"/>
      <c r="R889" s="610"/>
      <c r="AD889" s="601"/>
    </row>
    <row r="890" spans="1:30" s="188" customFormat="1" x14ac:dyDescent="0.25">
      <c r="A890" s="611"/>
      <c r="B890" s="611"/>
      <c r="C890" s="611"/>
      <c r="D890" s="611"/>
      <c r="E890" s="616"/>
      <c r="F890" s="616"/>
      <c r="G890" s="615"/>
      <c r="H890" s="614"/>
      <c r="I890" s="613"/>
      <c r="J890" s="611"/>
      <c r="K890" s="611"/>
      <c r="L890" s="611"/>
      <c r="M890" s="611"/>
      <c r="N890" s="611"/>
      <c r="O890" s="611"/>
      <c r="P890" s="611"/>
      <c r="Q890" s="611"/>
      <c r="R890" s="610"/>
      <c r="AD890" s="601"/>
    </row>
    <row r="891" spans="1:30" s="188" customFormat="1" x14ac:dyDescent="0.25">
      <c r="A891" s="611"/>
      <c r="B891" s="611"/>
      <c r="C891" s="611"/>
      <c r="D891" s="611"/>
      <c r="E891" s="616"/>
      <c r="F891" s="616"/>
      <c r="G891" s="615"/>
      <c r="H891" s="614"/>
      <c r="I891" s="613"/>
      <c r="J891" s="611"/>
      <c r="K891" s="611"/>
      <c r="L891" s="611"/>
      <c r="M891" s="611"/>
      <c r="N891" s="611"/>
      <c r="O891" s="611"/>
      <c r="P891" s="611"/>
      <c r="Q891" s="611"/>
      <c r="R891" s="610"/>
      <c r="AD891" s="601"/>
    </row>
    <row r="892" spans="1:30" s="188" customFormat="1" x14ac:dyDescent="0.25">
      <c r="A892" s="611"/>
      <c r="B892" s="611"/>
      <c r="C892" s="611"/>
      <c r="D892" s="611"/>
      <c r="E892" s="616"/>
      <c r="F892" s="616"/>
      <c r="G892" s="615"/>
      <c r="H892" s="614"/>
      <c r="I892" s="613"/>
      <c r="J892" s="611"/>
      <c r="K892" s="611"/>
      <c r="L892" s="611"/>
      <c r="M892" s="611"/>
      <c r="N892" s="611"/>
      <c r="O892" s="611"/>
      <c r="P892" s="611"/>
      <c r="Q892" s="611"/>
      <c r="R892" s="610"/>
      <c r="AD892" s="601"/>
    </row>
    <row r="893" spans="1:30" s="188" customFormat="1" x14ac:dyDescent="0.25">
      <c r="A893" s="611"/>
      <c r="B893" s="611"/>
      <c r="C893" s="611"/>
      <c r="D893" s="611"/>
      <c r="E893" s="616"/>
      <c r="F893" s="616"/>
      <c r="G893" s="615"/>
      <c r="H893" s="614"/>
      <c r="I893" s="613"/>
      <c r="J893" s="611"/>
      <c r="K893" s="611"/>
      <c r="L893" s="611"/>
      <c r="M893" s="611"/>
      <c r="N893" s="611"/>
      <c r="O893" s="611"/>
      <c r="P893" s="611"/>
      <c r="Q893" s="611"/>
      <c r="R893" s="610"/>
      <c r="AD893" s="601"/>
    </row>
    <row r="894" spans="1:30" s="188" customFormat="1" x14ac:dyDescent="0.25">
      <c r="A894" s="611"/>
      <c r="B894" s="611"/>
      <c r="C894" s="611"/>
      <c r="D894" s="611"/>
      <c r="E894" s="616"/>
      <c r="F894" s="616"/>
      <c r="G894" s="615"/>
      <c r="H894" s="614"/>
      <c r="I894" s="613"/>
      <c r="J894" s="611"/>
      <c r="K894" s="611"/>
      <c r="L894" s="611"/>
      <c r="M894" s="611"/>
      <c r="N894" s="611"/>
      <c r="O894" s="611"/>
      <c r="P894" s="611"/>
      <c r="Q894" s="611"/>
      <c r="R894" s="610"/>
      <c r="AD894" s="601"/>
    </row>
    <row r="895" spans="1:30" s="188" customFormat="1" x14ac:dyDescent="0.25">
      <c r="A895" s="611"/>
      <c r="B895" s="611"/>
      <c r="C895" s="611"/>
      <c r="D895" s="611"/>
      <c r="E895" s="616"/>
      <c r="F895" s="616"/>
      <c r="G895" s="615"/>
      <c r="H895" s="614"/>
      <c r="I895" s="613"/>
      <c r="J895" s="611"/>
      <c r="K895" s="611"/>
      <c r="L895" s="611"/>
      <c r="M895" s="611"/>
      <c r="N895" s="611"/>
      <c r="O895" s="611"/>
      <c r="P895" s="611"/>
      <c r="Q895" s="611"/>
      <c r="R895" s="610"/>
      <c r="AD895" s="601"/>
    </row>
    <row r="896" spans="1:30" s="188" customFormat="1" x14ac:dyDescent="0.25">
      <c r="A896" s="611"/>
      <c r="B896" s="611"/>
      <c r="C896" s="611"/>
      <c r="D896" s="611"/>
      <c r="E896" s="616"/>
      <c r="F896" s="616"/>
      <c r="G896" s="615"/>
      <c r="H896" s="614"/>
      <c r="I896" s="613"/>
      <c r="J896" s="611"/>
      <c r="K896" s="611"/>
      <c r="L896" s="611"/>
      <c r="M896" s="611"/>
      <c r="N896" s="611"/>
      <c r="O896" s="611"/>
      <c r="P896" s="611"/>
      <c r="Q896" s="611"/>
      <c r="R896" s="610"/>
      <c r="AD896" s="601"/>
    </row>
    <row r="897" spans="1:30" s="188" customFormat="1" x14ac:dyDescent="0.25">
      <c r="A897" s="611"/>
      <c r="B897" s="611"/>
      <c r="C897" s="611"/>
      <c r="D897" s="611"/>
      <c r="E897" s="616"/>
      <c r="F897" s="616"/>
      <c r="G897" s="615"/>
      <c r="H897" s="614"/>
      <c r="I897" s="613"/>
      <c r="J897" s="611"/>
      <c r="K897" s="611"/>
      <c r="L897" s="611"/>
      <c r="M897" s="611"/>
      <c r="N897" s="611"/>
      <c r="O897" s="611"/>
      <c r="P897" s="611"/>
      <c r="Q897" s="611"/>
      <c r="R897" s="610"/>
      <c r="AD897" s="601"/>
    </row>
    <row r="898" spans="1:30" s="188" customFormat="1" x14ac:dyDescent="0.25">
      <c r="A898" s="611"/>
      <c r="B898" s="611"/>
      <c r="C898" s="611"/>
      <c r="D898" s="611"/>
      <c r="E898" s="616"/>
      <c r="F898" s="616"/>
      <c r="G898" s="615"/>
      <c r="H898" s="614"/>
      <c r="I898" s="613"/>
      <c r="J898" s="611"/>
      <c r="K898" s="611"/>
      <c r="L898" s="611"/>
      <c r="M898" s="611"/>
      <c r="N898" s="611"/>
      <c r="O898" s="611"/>
      <c r="P898" s="611"/>
      <c r="Q898" s="611"/>
      <c r="R898" s="610"/>
      <c r="AD898" s="601"/>
    </row>
    <row r="899" spans="1:30" s="188" customFormat="1" x14ac:dyDescent="0.25">
      <c r="A899" s="611"/>
      <c r="B899" s="611"/>
      <c r="C899" s="611"/>
      <c r="D899" s="611"/>
      <c r="E899" s="616"/>
      <c r="F899" s="616"/>
      <c r="G899" s="615"/>
      <c r="H899" s="614"/>
      <c r="I899" s="613"/>
      <c r="J899" s="611"/>
      <c r="K899" s="611"/>
      <c r="L899" s="611"/>
      <c r="M899" s="611"/>
      <c r="N899" s="611"/>
      <c r="O899" s="611"/>
      <c r="P899" s="611"/>
      <c r="Q899" s="611"/>
      <c r="R899" s="610"/>
      <c r="AD899" s="601"/>
    </row>
    <row r="900" spans="1:30" s="188" customFormat="1" x14ac:dyDescent="0.25">
      <c r="A900" s="611"/>
      <c r="B900" s="611"/>
      <c r="C900" s="611"/>
      <c r="D900" s="611"/>
      <c r="E900" s="616"/>
      <c r="F900" s="616"/>
      <c r="G900" s="615"/>
      <c r="H900" s="614"/>
      <c r="I900" s="613"/>
      <c r="J900" s="611"/>
      <c r="K900" s="611"/>
      <c r="L900" s="611"/>
      <c r="M900" s="611"/>
      <c r="N900" s="611"/>
      <c r="O900" s="611"/>
      <c r="P900" s="611"/>
      <c r="Q900" s="611"/>
      <c r="R900" s="610"/>
      <c r="AD900" s="601"/>
    </row>
    <row r="901" spans="1:30" s="188" customFormat="1" x14ac:dyDescent="0.25">
      <c r="A901" s="611"/>
      <c r="B901" s="611"/>
      <c r="C901" s="611"/>
      <c r="D901" s="611"/>
      <c r="E901" s="616"/>
      <c r="F901" s="616"/>
      <c r="G901" s="615"/>
      <c r="H901" s="614"/>
      <c r="I901" s="613"/>
      <c r="J901" s="611"/>
      <c r="K901" s="611"/>
      <c r="L901" s="611"/>
      <c r="M901" s="611"/>
      <c r="N901" s="611"/>
      <c r="O901" s="611"/>
      <c r="P901" s="611"/>
      <c r="Q901" s="611"/>
      <c r="R901" s="610"/>
      <c r="AD901" s="601"/>
    </row>
    <row r="902" spans="1:30" s="188" customFormat="1" x14ac:dyDescent="0.25">
      <c r="A902" s="611"/>
      <c r="B902" s="611"/>
      <c r="C902" s="611"/>
      <c r="D902" s="611"/>
      <c r="E902" s="616"/>
      <c r="F902" s="616"/>
      <c r="G902" s="615"/>
      <c r="H902" s="614"/>
      <c r="I902" s="613"/>
      <c r="J902" s="611"/>
      <c r="K902" s="611"/>
      <c r="L902" s="611"/>
      <c r="M902" s="611"/>
      <c r="N902" s="611"/>
      <c r="O902" s="611"/>
      <c r="P902" s="611"/>
      <c r="Q902" s="611"/>
      <c r="R902" s="610"/>
      <c r="AD902" s="601"/>
    </row>
    <row r="903" spans="1:30" s="188" customFormat="1" x14ac:dyDescent="0.25">
      <c r="A903" s="611"/>
      <c r="B903" s="611"/>
      <c r="C903" s="611"/>
      <c r="D903" s="611"/>
      <c r="E903" s="616"/>
      <c r="F903" s="616"/>
      <c r="G903" s="615"/>
      <c r="H903" s="614"/>
      <c r="I903" s="613"/>
      <c r="J903" s="611"/>
      <c r="K903" s="611"/>
      <c r="L903" s="611"/>
      <c r="M903" s="611"/>
      <c r="N903" s="611"/>
      <c r="O903" s="611"/>
      <c r="P903" s="611"/>
      <c r="Q903" s="611"/>
      <c r="R903" s="610"/>
      <c r="AD903" s="601"/>
    </row>
    <row r="904" spans="1:30" s="188" customFormat="1" x14ac:dyDescent="0.25">
      <c r="A904" s="611"/>
      <c r="B904" s="611"/>
      <c r="C904" s="611"/>
      <c r="D904" s="611"/>
      <c r="E904" s="616"/>
      <c r="F904" s="616"/>
      <c r="G904" s="615"/>
      <c r="H904" s="614"/>
      <c r="I904" s="613"/>
      <c r="J904" s="611"/>
      <c r="K904" s="611"/>
      <c r="L904" s="611"/>
      <c r="M904" s="611"/>
      <c r="N904" s="611"/>
      <c r="O904" s="611"/>
      <c r="P904" s="611"/>
      <c r="Q904" s="611"/>
      <c r="R904" s="610"/>
      <c r="AD904" s="601"/>
    </row>
    <row r="905" spans="1:30" s="188" customFormat="1" x14ac:dyDescent="0.25">
      <c r="A905" s="611"/>
      <c r="B905" s="611"/>
      <c r="C905" s="611"/>
      <c r="D905" s="611"/>
      <c r="E905" s="616"/>
      <c r="F905" s="616"/>
      <c r="G905" s="615"/>
      <c r="H905" s="614"/>
      <c r="I905" s="613"/>
      <c r="J905" s="611"/>
      <c r="K905" s="611"/>
      <c r="L905" s="611"/>
      <c r="M905" s="611"/>
      <c r="N905" s="611"/>
      <c r="O905" s="611"/>
      <c r="P905" s="611"/>
      <c r="Q905" s="611"/>
      <c r="R905" s="610"/>
      <c r="AD905" s="601"/>
    </row>
    <row r="906" spans="1:30" s="188" customFormat="1" x14ac:dyDescent="0.25">
      <c r="A906" s="611"/>
      <c r="B906" s="611"/>
      <c r="C906" s="611"/>
      <c r="D906" s="611"/>
      <c r="E906" s="616"/>
      <c r="F906" s="616"/>
      <c r="G906" s="615"/>
      <c r="H906" s="614"/>
      <c r="I906" s="613"/>
      <c r="J906" s="611"/>
      <c r="K906" s="611"/>
      <c r="L906" s="611"/>
      <c r="M906" s="611"/>
      <c r="N906" s="611"/>
      <c r="O906" s="611"/>
      <c r="P906" s="611"/>
      <c r="Q906" s="611"/>
      <c r="R906" s="610"/>
      <c r="AD906" s="601"/>
    </row>
    <row r="907" spans="1:30" s="188" customFormat="1" x14ac:dyDescent="0.25">
      <c r="A907" s="611"/>
      <c r="B907" s="611"/>
      <c r="C907" s="611"/>
      <c r="D907" s="611"/>
      <c r="E907" s="616"/>
      <c r="F907" s="616"/>
      <c r="G907" s="615"/>
      <c r="H907" s="614"/>
      <c r="I907" s="613"/>
      <c r="J907" s="611"/>
      <c r="K907" s="611"/>
      <c r="L907" s="611"/>
      <c r="M907" s="611"/>
      <c r="N907" s="611"/>
      <c r="O907" s="611"/>
      <c r="P907" s="611"/>
      <c r="Q907" s="611"/>
      <c r="R907" s="610"/>
      <c r="AD907" s="601"/>
    </row>
    <row r="908" spans="1:30" s="188" customFormat="1" x14ac:dyDescent="0.25">
      <c r="A908" s="611"/>
      <c r="B908" s="611"/>
      <c r="C908" s="611"/>
      <c r="D908" s="611"/>
      <c r="E908" s="616"/>
      <c r="F908" s="616"/>
      <c r="G908" s="615"/>
      <c r="H908" s="614"/>
      <c r="I908" s="613"/>
      <c r="J908" s="611"/>
      <c r="K908" s="611"/>
      <c r="L908" s="611"/>
      <c r="M908" s="611"/>
      <c r="N908" s="611"/>
      <c r="O908" s="611"/>
      <c r="P908" s="611"/>
      <c r="Q908" s="611"/>
      <c r="R908" s="610"/>
      <c r="AD908" s="601"/>
    </row>
    <row r="909" spans="1:30" s="188" customFormat="1" x14ac:dyDescent="0.25">
      <c r="A909" s="611"/>
      <c r="B909" s="611"/>
      <c r="C909" s="611"/>
      <c r="D909" s="611"/>
      <c r="E909" s="616"/>
      <c r="F909" s="616"/>
      <c r="G909" s="615"/>
      <c r="H909" s="614"/>
      <c r="I909" s="613"/>
      <c r="J909" s="611"/>
      <c r="K909" s="611"/>
      <c r="L909" s="611"/>
      <c r="M909" s="611"/>
      <c r="N909" s="611"/>
      <c r="O909" s="611"/>
      <c r="P909" s="611"/>
      <c r="Q909" s="611"/>
      <c r="R909" s="610"/>
      <c r="AD909" s="601"/>
    </row>
    <row r="910" spans="1:30" s="188" customFormat="1" x14ac:dyDescent="0.25">
      <c r="A910" s="611"/>
      <c r="B910" s="611"/>
      <c r="C910" s="611"/>
      <c r="D910" s="611"/>
      <c r="E910" s="616"/>
      <c r="F910" s="616"/>
      <c r="G910" s="615"/>
      <c r="H910" s="614"/>
      <c r="I910" s="613"/>
      <c r="J910" s="611"/>
      <c r="K910" s="611"/>
      <c r="L910" s="611"/>
      <c r="M910" s="611"/>
      <c r="N910" s="611"/>
      <c r="O910" s="611"/>
      <c r="P910" s="611"/>
      <c r="Q910" s="611"/>
      <c r="R910" s="610"/>
      <c r="AD910" s="601"/>
    </row>
    <row r="911" spans="1:30" s="188" customFormat="1" x14ac:dyDescent="0.25">
      <c r="A911" s="611"/>
      <c r="B911" s="611"/>
      <c r="C911" s="611"/>
      <c r="D911" s="611"/>
      <c r="E911" s="616"/>
      <c r="F911" s="616"/>
      <c r="G911" s="615"/>
      <c r="H911" s="614"/>
      <c r="I911" s="613"/>
      <c r="J911" s="611"/>
      <c r="K911" s="611"/>
      <c r="L911" s="611"/>
      <c r="M911" s="611"/>
      <c r="N911" s="611"/>
      <c r="O911" s="611"/>
      <c r="P911" s="611"/>
      <c r="Q911" s="611"/>
      <c r="R911" s="610"/>
      <c r="AD911" s="601"/>
    </row>
    <row r="912" spans="1:30" s="188" customFormat="1" x14ac:dyDescent="0.25">
      <c r="A912" s="611"/>
      <c r="B912" s="611"/>
      <c r="C912" s="611"/>
      <c r="D912" s="611"/>
      <c r="E912" s="616"/>
      <c r="F912" s="616"/>
      <c r="G912" s="615"/>
      <c r="H912" s="614"/>
      <c r="I912" s="613"/>
      <c r="J912" s="611"/>
      <c r="K912" s="611"/>
      <c r="L912" s="611"/>
      <c r="M912" s="611"/>
      <c r="N912" s="611"/>
      <c r="O912" s="611"/>
      <c r="P912" s="611"/>
      <c r="Q912" s="611"/>
      <c r="R912" s="610"/>
      <c r="AD912" s="601"/>
    </row>
    <row r="913" spans="1:30" s="188" customFormat="1" x14ac:dyDescent="0.25">
      <c r="A913" s="611"/>
      <c r="B913" s="611"/>
      <c r="C913" s="611"/>
      <c r="D913" s="611"/>
      <c r="E913" s="616"/>
      <c r="F913" s="616"/>
      <c r="G913" s="615"/>
      <c r="H913" s="614"/>
      <c r="I913" s="613"/>
      <c r="J913" s="611"/>
      <c r="K913" s="611"/>
      <c r="L913" s="611"/>
      <c r="M913" s="611"/>
      <c r="N913" s="611"/>
      <c r="O913" s="611"/>
      <c r="P913" s="611"/>
      <c r="Q913" s="611"/>
      <c r="R913" s="610"/>
      <c r="AD913" s="601"/>
    </row>
    <row r="914" spans="1:30" s="188" customFormat="1" x14ac:dyDescent="0.25">
      <c r="A914" s="611"/>
      <c r="B914" s="611"/>
      <c r="C914" s="611"/>
      <c r="D914" s="611"/>
      <c r="E914" s="616"/>
      <c r="F914" s="616"/>
      <c r="G914" s="615"/>
      <c r="H914" s="614"/>
      <c r="I914" s="613"/>
      <c r="J914" s="611"/>
      <c r="K914" s="611"/>
      <c r="L914" s="611"/>
      <c r="M914" s="611"/>
      <c r="N914" s="611"/>
      <c r="O914" s="611"/>
      <c r="P914" s="611"/>
      <c r="Q914" s="611"/>
      <c r="R914" s="610"/>
      <c r="AD914" s="601"/>
    </row>
    <row r="915" spans="1:30" s="188" customFormat="1" x14ac:dyDescent="0.25">
      <c r="A915" s="611"/>
      <c r="B915" s="611"/>
      <c r="C915" s="611"/>
      <c r="D915" s="611"/>
      <c r="E915" s="616"/>
      <c r="F915" s="616"/>
      <c r="G915" s="615"/>
      <c r="H915" s="614"/>
      <c r="I915" s="613"/>
      <c r="J915" s="611"/>
      <c r="K915" s="611"/>
      <c r="L915" s="611"/>
      <c r="M915" s="611"/>
      <c r="N915" s="611"/>
      <c r="O915" s="611"/>
      <c r="P915" s="611"/>
      <c r="Q915" s="611"/>
      <c r="R915" s="610"/>
      <c r="AD915" s="601"/>
    </row>
    <row r="916" spans="1:30" s="188" customFormat="1" x14ac:dyDescent="0.25">
      <c r="A916" s="611"/>
      <c r="B916" s="611"/>
      <c r="C916" s="611"/>
      <c r="D916" s="611"/>
      <c r="E916" s="616"/>
      <c r="F916" s="616"/>
      <c r="G916" s="615"/>
      <c r="H916" s="614"/>
      <c r="I916" s="613"/>
      <c r="J916" s="611"/>
      <c r="K916" s="611"/>
      <c r="L916" s="611"/>
      <c r="M916" s="611"/>
      <c r="N916" s="611"/>
      <c r="O916" s="611"/>
      <c r="P916" s="611"/>
      <c r="Q916" s="611"/>
      <c r="R916" s="610"/>
      <c r="AD916" s="601"/>
    </row>
    <row r="917" spans="1:30" s="188" customFormat="1" x14ac:dyDescent="0.25">
      <c r="A917" s="611"/>
      <c r="B917" s="611"/>
      <c r="C917" s="611"/>
      <c r="D917" s="611"/>
      <c r="E917" s="616"/>
      <c r="F917" s="616"/>
      <c r="G917" s="615"/>
      <c r="H917" s="614"/>
      <c r="I917" s="613"/>
      <c r="J917" s="611"/>
      <c r="K917" s="611"/>
      <c r="L917" s="611"/>
      <c r="M917" s="611"/>
      <c r="N917" s="611"/>
      <c r="O917" s="611"/>
      <c r="P917" s="611"/>
      <c r="Q917" s="611"/>
      <c r="R917" s="610"/>
      <c r="AD917" s="601"/>
    </row>
    <row r="918" spans="1:30" s="188" customFormat="1" x14ac:dyDescent="0.25">
      <c r="A918" s="611"/>
      <c r="B918" s="611"/>
      <c r="C918" s="611"/>
      <c r="D918" s="611"/>
      <c r="E918" s="616"/>
      <c r="F918" s="616"/>
      <c r="G918" s="615"/>
      <c r="H918" s="614"/>
      <c r="I918" s="613"/>
      <c r="J918" s="611"/>
      <c r="K918" s="611"/>
      <c r="L918" s="611"/>
      <c r="M918" s="611"/>
      <c r="N918" s="611"/>
      <c r="O918" s="611"/>
      <c r="P918" s="611"/>
      <c r="Q918" s="611"/>
      <c r="R918" s="610"/>
      <c r="AD918" s="601"/>
    </row>
    <row r="919" spans="1:30" s="188" customFormat="1" x14ac:dyDescent="0.25">
      <c r="A919" s="611"/>
      <c r="B919" s="611"/>
      <c r="C919" s="611"/>
      <c r="D919" s="611"/>
      <c r="E919" s="616"/>
      <c r="F919" s="616"/>
      <c r="G919" s="615"/>
      <c r="H919" s="614"/>
      <c r="I919" s="613"/>
      <c r="J919" s="611"/>
      <c r="K919" s="611"/>
      <c r="L919" s="611"/>
      <c r="M919" s="611"/>
      <c r="N919" s="611"/>
      <c r="O919" s="611"/>
      <c r="P919" s="611"/>
      <c r="Q919" s="611"/>
      <c r="R919" s="610"/>
      <c r="AD919" s="601"/>
    </row>
    <row r="920" spans="1:30" s="188" customFormat="1" x14ac:dyDescent="0.25">
      <c r="A920" s="611"/>
      <c r="B920" s="611"/>
      <c r="C920" s="611"/>
      <c r="D920" s="611"/>
      <c r="E920" s="616"/>
      <c r="F920" s="616"/>
      <c r="G920" s="615"/>
      <c r="H920" s="614"/>
      <c r="I920" s="613"/>
      <c r="J920" s="611"/>
      <c r="K920" s="611"/>
      <c r="L920" s="611"/>
      <c r="M920" s="611"/>
      <c r="N920" s="611"/>
      <c r="O920" s="611"/>
      <c r="P920" s="611"/>
      <c r="Q920" s="611"/>
      <c r="R920" s="610"/>
      <c r="AD920" s="601"/>
    </row>
    <row r="921" spans="1:30" s="188" customFormat="1" x14ac:dyDescent="0.25">
      <c r="A921" s="611"/>
      <c r="B921" s="611"/>
      <c r="C921" s="611"/>
      <c r="D921" s="611"/>
      <c r="E921" s="616"/>
      <c r="F921" s="616"/>
      <c r="G921" s="615"/>
      <c r="H921" s="614"/>
      <c r="I921" s="613"/>
      <c r="J921" s="611"/>
      <c r="K921" s="611"/>
      <c r="L921" s="611"/>
      <c r="M921" s="611"/>
      <c r="N921" s="611"/>
      <c r="O921" s="611"/>
      <c r="P921" s="611"/>
      <c r="Q921" s="611"/>
      <c r="R921" s="610"/>
      <c r="AD921" s="601"/>
    </row>
    <row r="922" spans="1:30" s="188" customFormat="1" x14ac:dyDescent="0.25">
      <c r="A922" s="611"/>
      <c r="B922" s="611"/>
      <c r="C922" s="611"/>
      <c r="D922" s="611"/>
      <c r="E922" s="616"/>
      <c r="F922" s="616"/>
      <c r="G922" s="615"/>
      <c r="H922" s="614"/>
      <c r="I922" s="613"/>
      <c r="J922" s="611"/>
      <c r="K922" s="611"/>
      <c r="L922" s="611"/>
      <c r="M922" s="611"/>
      <c r="N922" s="611"/>
      <c r="O922" s="611"/>
      <c r="P922" s="611"/>
      <c r="Q922" s="611"/>
      <c r="R922" s="610"/>
      <c r="AD922" s="601"/>
    </row>
    <row r="923" spans="1:30" s="188" customFormat="1" x14ac:dyDescent="0.25">
      <c r="A923" s="611"/>
      <c r="B923" s="611"/>
      <c r="C923" s="611"/>
      <c r="D923" s="611"/>
      <c r="E923" s="616"/>
      <c r="F923" s="616"/>
      <c r="G923" s="615"/>
      <c r="H923" s="614"/>
      <c r="I923" s="613"/>
      <c r="J923" s="611"/>
      <c r="K923" s="611"/>
      <c r="L923" s="611"/>
      <c r="M923" s="611"/>
      <c r="N923" s="611"/>
      <c r="O923" s="611"/>
      <c r="P923" s="611"/>
      <c r="Q923" s="611"/>
      <c r="R923" s="610"/>
      <c r="AD923" s="601"/>
    </row>
    <row r="924" spans="1:30" s="188" customFormat="1" x14ac:dyDescent="0.25">
      <c r="A924" s="611"/>
      <c r="B924" s="611"/>
      <c r="C924" s="611"/>
      <c r="D924" s="611"/>
      <c r="E924" s="616"/>
      <c r="F924" s="616"/>
      <c r="G924" s="615"/>
      <c r="H924" s="614"/>
      <c r="I924" s="613"/>
      <c r="J924" s="611"/>
      <c r="K924" s="611"/>
      <c r="L924" s="611"/>
      <c r="M924" s="611"/>
      <c r="N924" s="611"/>
      <c r="O924" s="611"/>
      <c r="P924" s="611"/>
      <c r="Q924" s="611"/>
      <c r="R924" s="610"/>
      <c r="AD924" s="601"/>
    </row>
    <row r="925" spans="1:30" s="188" customFormat="1" x14ac:dyDescent="0.25">
      <c r="A925" s="611"/>
      <c r="B925" s="611"/>
      <c r="C925" s="611"/>
      <c r="D925" s="611"/>
      <c r="E925" s="616"/>
      <c r="F925" s="616"/>
      <c r="G925" s="615"/>
      <c r="H925" s="614"/>
      <c r="I925" s="613"/>
      <c r="J925" s="611"/>
      <c r="K925" s="611"/>
      <c r="L925" s="611"/>
      <c r="M925" s="611"/>
      <c r="N925" s="611"/>
      <c r="O925" s="611"/>
      <c r="P925" s="611"/>
      <c r="Q925" s="611"/>
      <c r="R925" s="610"/>
      <c r="AD925" s="601"/>
    </row>
    <row r="926" spans="1:30" s="188" customFormat="1" x14ac:dyDescent="0.25">
      <c r="A926" s="611"/>
      <c r="B926" s="611"/>
      <c r="C926" s="611"/>
      <c r="D926" s="611"/>
      <c r="E926" s="616"/>
      <c r="F926" s="616"/>
      <c r="G926" s="615"/>
      <c r="H926" s="614"/>
      <c r="I926" s="613"/>
      <c r="J926" s="611"/>
      <c r="K926" s="611"/>
      <c r="L926" s="611"/>
      <c r="M926" s="611"/>
      <c r="N926" s="611"/>
      <c r="O926" s="611"/>
      <c r="P926" s="611"/>
      <c r="Q926" s="611"/>
      <c r="R926" s="610"/>
      <c r="AD926" s="601"/>
    </row>
    <row r="927" spans="1:30" s="188" customFormat="1" x14ac:dyDescent="0.25">
      <c r="A927" s="611"/>
      <c r="B927" s="611"/>
      <c r="C927" s="611"/>
      <c r="D927" s="611"/>
      <c r="E927" s="616"/>
      <c r="F927" s="616"/>
      <c r="G927" s="615"/>
      <c r="H927" s="614"/>
      <c r="I927" s="613"/>
      <c r="J927" s="611"/>
      <c r="K927" s="611"/>
      <c r="L927" s="611"/>
      <c r="M927" s="611"/>
      <c r="N927" s="611"/>
      <c r="O927" s="611"/>
      <c r="P927" s="611"/>
      <c r="Q927" s="611"/>
      <c r="R927" s="610"/>
      <c r="AD927" s="601"/>
    </row>
    <row r="928" spans="1:30" s="188" customFormat="1" x14ac:dyDescent="0.25">
      <c r="A928" s="611"/>
      <c r="B928" s="611"/>
      <c r="C928" s="611"/>
      <c r="D928" s="611"/>
      <c r="E928" s="616"/>
      <c r="F928" s="616"/>
      <c r="G928" s="615"/>
      <c r="H928" s="614"/>
      <c r="I928" s="613"/>
      <c r="J928" s="611"/>
      <c r="K928" s="611"/>
      <c r="L928" s="611"/>
      <c r="M928" s="611"/>
      <c r="N928" s="611"/>
      <c r="O928" s="611"/>
      <c r="P928" s="611"/>
      <c r="Q928" s="611"/>
      <c r="R928" s="610"/>
      <c r="AD928" s="601"/>
    </row>
    <row r="929" spans="1:30" s="188" customFormat="1" x14ac:dyDescent="0.25">
      <c r="A929" s="611"/>
      <c r="B929" s="611"/>
      <c r="C929" s="611"/>
      <c r="D929" s="611"/>
      <c r="E929" s="616"/>
      <c r="F929" s="616"/>
      <c r="G929" s="615"/>
      <c r="H929" s="614"/>
      <c r="I929" s="613"/>
      <c r="J929" s="611"/>
      <c r="K929" s="611"/>
      <c r="L929" s="611"/>
      <c r="M929" s="611"/>
      <c r="N929" s="611"/>
      <c r="O929" s="611"/>
      <c r="P929" s="611"/>
      <c r="Q929" s="611"/>
      <c r="R929" s="610"/>
      <c r="AD929" s="601"/>
    </row>
    <row r="930" spans="1:30" s="188" customFormat="1" x14ac:dyDescent="0.25">
      <c r="A930" s="611"/>
      <c r="B930" s="611"/>
      <c r="C930" s="611"/>
      <c r="D930" s="611"/>
      <c r="E930" s="616"/>
      <c r="F930" s="616"/>
      <c r="G930" s="615"/>
      <c r="H930" s="614"/>
      <c r="I930" s="613"/>
      <c r="J930" s="611"/>
      <c r="K930" s="611"/>
      <c r="L930" s="611"/>
      <c r="M930" s="611"/>
      <c r="N930" s="611"/>
      <c r="O930" s="611"/>
      <c r="P930" s="611"/>
      <c r="Q930" s="611"/>
      <c r="R930" s="610"/>
      <c r="AD930" s="601"/>
    </row>
    <row r="931" spans="1:30" s="188" customFormat="1" x14ac:dyDescent="0.25">
      <c r="A931" s="611"/>
      <c r="B931" s="611"/>
      <c r="C931" s="611"/>
      <c r="D931" s="611"/>
      <c r="E931" s="616"/>
      <c r="F931" s="616"/>
      <c r="G931" s="615"/>
      <c r="H931" s="614"/>
      <c r="I931" s="613"/>
      <c r="J931" s="611"/>
      <c r="K931" s="611"/>
      <c r="L931" s="611"/>
      <c r="M931" s="611"/>
      <c r="N931" s="611"/>
      <c r="O931" s="611"/>
      <c r="P931" s="611"/>
      <c r="Q931" s="611"/>
      <c r="R931" s="610"/>
      <c r="AD931" s="601"/>
    </row>
    <row r="932" spans="1:30" s="188" customFormat="1" x14ac:dyDescent="0.25">
      <c r="A932" s="611"/>
      <c r="B932" s="611"/>
      <c r="C932" s="611"/>
      <c r="D932" s="611"/>
      <c r="E932" s="616"/>
      <c r="F932" s="616"/>
      <c r="G932" s="615"/>
      <c r="H932" s="614"/>
      <c r="I932" s="613"/>
      <c r="J932" s="611"/>
      <c r="K932" s="611"/>
      <c r="L932" s="611"/>
      <c r="M932" s="611"/>
      <c r="N932" s="611"/>
      <c r="O932" s="611"/>
      <c r="P932" s="611"/>
      <c r="Q932" s="611"/>
      <c r="R932" s="610"/>
      <c r="AD932" s="601"/>
    </row>
    <row r="933" spans="1:30" s="188" customFormat="1" x14ac:dyDescent="0.25">
      <c r="A933" s="611"/>
      <c r="B933" s="611"/>
      <c r="C933" s="611"/>
      <c r="D933" s="611"/>
      <c r="E933" s="616"/>
      <c r="F933" s="616"/>
      <c r="G933" s="615"/>
      <c r="H933" s="614"/>
      <c r="I933" s="613"/>
      <c r="J933" s="611"/>
      <c r="K933" s="611"/>
      <c r="L933" s="611"/>
      <c r="M933" s="611"/>
      <c r="N933" s="611"/>
      <c r="O933" s="611"/>
      <c r="P933" s="611"/>
      <c r="Q933" s="611"/>
      <c r="R933" s="610"/>
      <c r="AD933" s="601"/>
    </row>
    <row r="934" spans="1:30" s="188" customFormat="1" x14ac:dyDescent="0.25">
      <c r="A934" s="611"/>
      <c r="B934" s="611"/>
      <c r="C934" s="611"/>
      <c r="D934" s="611"/>
      <c r="E934" s="616"/>
      <c r="F934" s="616"/>
      <c r="G934" s="615"/>
      <c r="H934" s="614"/>
      <c r="I934" s="613"/>
      <c r="J934" s="611"/>
      <c r="K934" s="611"/>
      <c r="L934" s="611"/>
      <c r="M934" s="611"/>
      <c r="N934" s="611"/>
      <c r="O934" s="611"/>
      <c r="P934" s="611"/>
      <c r="Q934" s="611"/>
      <c r="R934" s="610"/>
      <c r="AD934" s="601"/>
    </row>
    <row r="935" spans="1:30" s="188" customFormat="1" x14ac:dyDescent="0.25">
      <c r="A935" s="611"/>
      <c r="B935" s="611"/>
      <c r="C935" s="611"/>
      <c r="D935" s="611"/>
      <c r="E935" s="616"/>
      <c r="F935" s="616"/>
      <c r="G935" s="615"/>
      <c r="H935" s="614"/>
      <c r="I935" s="613"/>
      <c r="J935" s="611"/>
      <c r="K935" s="611"/>
      <c r="L935" s="611"/>
      <c r="M935" s="611"/>
      <c r="N935" s="611"/>
      <c r="O935" s="611"/>
      <c r="P935" s="611"/>
      <c r="Q935" s="611"/>
      <c r="R935" s="610"/>
      <c r="AD935" s="601"/>
    </row>
    <row r="936" spans="1:30" s="188" customFormat="1" x14ac:dyDescent="0.25">
      <c r="A936" s="611"/>
      <c r="B936" s="611"/>
      <c r="C936" s="611"/>
      <c r="D936" s="611"/>
      <c r="E936" s="616"/>
      <c r="F936" s="616"/>
      <c r="G936" s="615"/>
      <c r="H936" s="614"/>
      <c r="I936" s="613"/>
      <c r="J936" s="611"/>
      <c r="K936" s="611"/>
      <c r="L936" s="611"/>
      <c r="M936" s="611"/>
      <c r="N936" s="611"/>
      <c r="O936" s="611"/>
      <c r="P936" s="611"/>
      <c r="Q936" s="611"/>
      <c r="R936" s="610"/>
      <c r="AD936" s="601"/>
    </row>
    <row r="937" spans="1:30" s="188" customFormat="1" x14ac:dyDescent="0.25">
      <c r="A937" s="611"/>
      <c r="B937" s="611"/>
      <c r="C937" s="611"/>
      <c r="D937" s="611"/>
      <c r="E937" s="616"/>
      <c r="F937" s="616"/>
      <c r="G937" s="615"/>
      <c r="H937" s="614"/>
      <c r="I937" s="613"/>
      <c r="J937" s="611"/>
      <c r="K937" s="611"/>
      <c r="L937" s="611"/>
      <c r="M937" s="611"/>
      <c r="N937" s="611"/>
      <c r="O937" s="611"/>
      <c r="P937" s="611"/>
      <c r="Q937" s="611"/>
      <c r="R937" s="610"/>
      <c r="AD937" s="601"/>
    </row>
    <row r="938" spans="1:30" s="188" customFormat="1" x14ac:dyDescent="0.25">
      <c r="A938" s="611"/>
      <c r="B938" s="611"/>
      <c r="C938" s="611"/>
      <c r="D938" s="611"/>
      <c r="E938" s="616"/>
      <c r="F938" s="616"/>
      <c r="G938" s="615"/>
      <c r="H938" s="614"/>
      <c r="I938" s="613"/>
      <c r="J938" s="611"/>
      <c r="K938" s="611"/>
      <c r="L938" s="611"/>
      <c r="M938" s="611"/>
      <c r="N938" s="611"/>
      <c r="O938" s="611"/>
      <c r="P938" s="611"/>
      <c r="Q938" s="611"/>
      <c r="R938" s="610"/>
      <c r="AD938" s="601"/>
    </row>
    <row r="939" spans="1:30" s="188" customFormat="1" x14ac:dyDescent="0.25">
      <c r="A939" s="611"/>
      <c r="B939" s="611"/>
      <c r="C939" s="611"/>
      <c r="D939" s="611"/>
      <c r="E939" s="616"/>
      <c r="F939" s="616"/>
      <c r="G939" s="615"/>
      <c r="H939" s="614"/>
      <c r="I939" s="613"/>
      <c r="J939" s="611"/>
      <c r="K939" s="611"/>
      <c r="L939" s="611"/>
      <c r="M939" s="611"/>
      <c r="N939" s="611"/>
      <c r="O939" s="611"/>
      <c r="P939" s="611"/>
      <c r="Q939" s="611"/>
      <c r="R939" s="610"/>
      <c r="AD939" s="601"/>
    </row>
    <row r="940" spans="1:30" s="188" customFormat="1" x14ac:dyDescent="0.25">
      <c r="A940" s="611"/>
      <c r="B940" s="611"/>
      <c r="C940" s="611"/>
      <c r="D940" s="611"/>
      <c r="E940" s="616"/>
      <c r="F940" s="616"/>
      <c r="G940" s="615"/>
      <c r="H940" s="614"/>
      <c r="I940" s="613"/>
      <c r="J940" s="611"/>
      <c r="K940" s="611"/>
      <c r="L940" s="611"/>
      <c r="M940" s="611"/>
      <c r="N940" s="611"/>
      <c r="O940" s="611"/>
      <c r="P940" s="611"/>
      <c r="Q940" s="611"/>
      <c r="R940" s="610"/>
      <c r="AD940" s="601"/>
    </row>
    <row r="941" spans="1:30" s="188" customFormat="1" x14ac:dyDescent="0.25">
      <c r="A941" s="611"/>
      <c r="B941" s="611"/>
      <c r="C941" s="611"/>
      <c r="D941" s="611"/>
      <c r="E941" s="616"/>
      <c r="F941" s="616"/>
      <c r="G941" s="615"/>
      <c r="H941" s="614"/>
      <c r="I941" s="613"/>
      <c r="J941" s="611"/>
      <c r="K941" s="611"/>
      <c r="L941" s="611"/>
      <c r="M941" s="611"/>
      <c r="N941" s="611"/>
      <c r="O941" s="611"/>
      <c r="P941" s="611"/>
      <c r="Q941" s="611"/>
      <c r="R941" s="610"/>
      <c r="AD941" s="601"/>
    </row>
    <row r="942" spans="1:30" s="188" customFormat="1" x14ac:dyDescent="0.25">
      <c r="A942" s="611"/>
      <c r="B942" s="611"/>
      <c r="C942" s="611"/>
      <c r="D942" s="611"/>
      <c r="E942" s="616"/>
      <c r="F942" s="616"/>
      <c r="G942" s="615"/>
      <c r="H942" s="614"/>
      <c r="I942" s="613"/>
      <c r="J942" s="611"/>
      <c r="K942" s="611"/>
      <c r="L942" s="611"/>
      <c r="M942" s="611"/>
      <c r="N942" s="611"/>
      <c r="O942" s="611"/>
      <c r="P942" s="611"/>
      <c r="Q942" s="611"/>
      <c r="R942" s="610"/>
      <c r="AD942" s="601"/>
    </row>
    <row r="943" spans="1:30" s="188" customFormat="1" x14ac:dyDescent="0.25">
      <c r="A943" s="611"/>
      <c r="B943" s="611"/>
      <c r="C943" s="611"/>
      <c r="D943" s="611"/>
      <c r="E943" s="616"/>
      <c r="F943" s="616"/>
      <c r="G943" s="615"/>
      <c r="H943" s="614"/>
      <c r="I943" s="613"/>
      <c r="J943" s="611"/>
      <c r="K943" s="611"/>
      <c r="L943" s="611"/>
      <c r="M943" s="611"/>
      <c r="N943" s="611"/>
      <c r="O943" s="611"/>
      <c r="P943" s="611"/>
      <c r="Q943" s="611"/>
      <c r="R943" s="610"/>
      <c r="AD943" s="601"/>
    </row>
    <row r="944" spans="1:30" s="188" customFormat="1" x14ac:dyDescent="0.25">
      <c r="A944" s="611"/>
      <c r="B944" s="611"/>
      <c r="C944" s="611"/>
      <c r="D944" s="611"/>
      <c r="E944" s="616"/>
      <c r="F944" s="616"/>
      <c r="G944" s="615"/>
      <c r="H944" s="614"/>
      <c r="I944" s="613"/>
      <c r="J944" s="611"/>
      <c r="K944" s="611"/>
      <c r="L944" s="611"/>
      <c r="M944" s="611"/>
      <c r="N944" s="611"/>
      <c r="O944" s="611"/>
      <c r="P944" s="611"/>
      <c r="Q944" s="611"/>
      <c r="R944" s="610"/>
      <c r="AD944" s="601"/>
    </row>
    <row r="945" spans="1:30" s="188" customFormat="1" x14ac:dyDescent="0.25">
      <c r="A945" s="611"/>
      <c r="B945" s="611"/>
      <c r="C945" s="611"/>
      <c r="D945" s="611"/>
      <c r="E945" s="616"/>
      <c r="F945" s="616"/>
      <c r="G945" s="615"/>
      <c r="H945" s="614"/>
      <c r="I945" s="613"/>
      <c r="J945" s="611"/>
      <c r="K945" s="611"/>
      <c r="L945" s="611"/>
      <c r="M945" s="611"/>
      <c r="N945" s="611"/>
      <c r="O945" s="611"/>
      <c r="P945" s="611"/>
      <c r="Q945" s="611"/>
      <c r="R945" s="610"/>
      <c r="AD945" s="601"/>
    </row>
    <row r="946" spans="1:30" s="188" customFormat="1" x14ac:dyDescent="0.25">
      <c r="A946" s="611"/>
      <c r="B946" s="611"/>
      <c r="C946" s="611"/>
      <c r="D946" s="611"/>
      <c r="E946" s="616"/>
      <c r="F946" s="616"/>
      <c r="G946" s="615"/>
      <c r="H946" s="614"/>
      <c r="I946" s="613"/>
      <c r="J946" s="611"/>
      <c r="K946" s="611"/>
      <c r="L946" s="611"/>
      <c r="M946" s="611"/>
      <c r="N946" s="611"/>
      <c r="O946" s="611"/>
      <c r="P946" s="611"/>
      <c r="Q946" s="611"/>
      <c r="R946" s="610"/>
      <c r="AD946" s="601"/>
    </row>
    <row r="947" spans="1:30" s="188" customFormat="1" x14ac:dyDescent="0.25">
      <c r="A947" s="611"/>
      <c r="B947" s="611"/>
      <c r="C947" s="611"/>
      <c r="D947" s="611"/>
      <c r="E947" s="616"/>
      <c r="F947" s="616"/>
      <c r="G947" s="615"/>
      <c r="H947" s="614"/>
      <c r="I947" s="613"/>
      <c r="J947" s="611"/>
      <c r="K947" s="611"/>
      <c r="L947" s="611"/>
      <c r="M947" s="611"/>
      <c r="N947" s="611"/>
      <c r="O947" s="611"/>
      <c r="P947" s="611"/>
      <c r="Q947" s="611"/>
      <c r="R947" s="610"/>
      <c r="AD947" s="601"/>
    </row>
    <row r="948" spans="1:30" s="188" customFormat="1" x14ac:dyDescent="0.25">
      <c r="A948" s="611"/>
      <c r="B948" s="611"/>
      <c r="C948" s="611"/>
      <c r="D948" s="611"/>
      <c r="E948" s="616"/>
      <c r="F948" s="616"/>
      <c r="G948" s="615"/>
      <c r="H948" s="614"/>
      <c r="I948" s="613"/>
      <c r="J948" s="611"/>
      <c r="K948" s="611"/>
      <c r="L948" s="611"/>
      <c r="M948" s="611"/>
      <c r="N948" s="611"/>
      <c r="O948" s="611"/>
      <c r="P948" s="611"/>
      <c r="Q948" s="611"/>
      <c r="R948" s="610"/>
      <c r="AD948" s="601"/>
    </row>
    <row r="949" spans="1:30" s="188" customFormat="1" x14ac:dyDescent="0.25">
      <c r="A949" s="611"/>
      <c r="B949" s="611"/>
      <c r="C949" s="611"/>
      <c r="D949" s="611"/>
      <c r="E949" s="616"/>
      <c r="F949" s="616"/>
      <c r="G949" s="615"/>
      <c r="H949" s="614"/>
      <c r="I949" s="613"/>
      <c r="J949" s="611"/>
      <c r="K949" s="611"/>
      <c r="L949" s="611"/>
      <c r="M949" s="611"/>
      <c r="N949" s="611"/>
      <c r="O949" s="611"/>
      <c r="P949" s="611"/>
      <c r="Q949" s="611"/>
      <c r="R949" s="610"/>
      <c r="AD949" s="601"/>
    </row>
    <row r="950" spans="1:30" s="188" customFormat="1" x14ac:dyDescent="0.25">
      <c r="A950" s="611"/>
      <c r="B950" s="611"/>
      <c r="C950" s="611"/>
      <c r="D950" s="611"/>
      <c r="E950" s="616"/>
      <c r="F950" s="616"/>
      <c r="G950" s="615"/>
      <c r="H950" s="614"/>
      <c r="I950" s="613"/>
      <c r="J950" s="611"/>
      <c r="K950" s="611"/>
      <c r="L950" s="611"/>
      <c r="M950" s="611"/>
      <c r="N950" s="611"/>
      <c r="O950" s="611"/>
      <c r="P950" s="611"/>
      <c r="Q950" s="611"/>
      <c r="R950" s="610"/>
      <c r="AD950" s="601"/>
    </row>
    <row r="951" spans="1:30" s="188" customFormat="1" x14ac:dyDescent="0.25">
      <c r="A951" s="611"/>
      <c r="B951" s="611"/>
      <c r="C951" s="611"/>
      <c r="D951" s="611"/>
      <c r="E951" s="616"/>
      <c r="F951" s="616"/>
      <c r="G951" s="615"/>
      <c r="H951" s="614"/>
      <c r="I951" s="613"/>
      <c r="J951" s="611"/>
      <c r="K951" s="611"/>
      <c r="L951" s="611"/>
      <c r="M951" s="611"/>
      <c r="N951" s="611"/>
      <c r="O951" s="611"/>
      <c r="P951" s="611"/>
      <c r="Q951" s="611"/>
      <c r="R951" s="610"/>
      <c r="AD951" s="601"/>
    </row>
    <row r="952" spans="1:30" s="188" customFormat="1" x14ac:dyDescent="0.25">
      <c r="A952" s="611"/>
      <c r="B952" s="611"/>
      <c r="C952" s="611"/>
      <c r="D952" s="611"/>
      <c r="E952" s="616"/>
      <c r="F952" s="616"/>
      <c r="G952" s="615"/>
      <c r="H952" s="614"/>
      <c r="I952" s="613"/>
      <c r="J952" s="611"/>
      <c r="K952" s="611"/>
      <c r="L952" s="611"/>
      <c r="M952" s="611"/>
      <c r="N952" s="611"/>
      <c r="O952" s="611"/>
      <c r="P952" s="611"/>
      <c r="Q952" s="611"/>
      <c r="R952" s="610"/>
      <c r="AD952" s="601"/>
    </row>
    <row r="953" spans="1:30" s="188" customFormat="1" x14ac:dyDescent="0.25">
      <c r="A953" s="611"/>
      <c r="B953" s="611"/>
      <c r="C953" s="611"/>
      <c r="D953" s="611"/>
      <c r="E953" s="616"/>
      <c r="F953" s="616"/>
      <c r="G953" s="615"/>
      <c r="H953" s="614"/>
      <c r="I953" s="613"/>
      <c r="J953" s="611"/>
      <c r="K953" s="611"/>
      <c r="L953" s="611"/>
      <c r="M953" s="611"/>
      <c r="N953" s="611"/>
      <c r="O953" s="611"/>
      <c r="P953" s="611"/>
      <c r="Q953" s="611"/>
      <c r="R953" s="610"/>
      <c r="AD953" s="601"/>
    </row>
    <row r="954" spans="1:30" s="188" customFormat="1" x14ac:dyDescent="0.25">
      <c r="A954" s="611"/>
      <c r="B954" s="611"/>
      <c r="C954" s="611"/>
      <c r="D954" s="611"/>
      <c r="E954" s="616"/>
      <c r="F954" s="616"/>
      <c r="G954" s="615"/>
      <c r="H954" s="614"/>
      <c r="I954" s="613"/>
      <c r="J954" s="611"/>
      <c r="K954" s="611"/>
      <c r="L954" s="611"/>
      <c r="M954" s="611"/>
      <c r="N954" s="611"/>
      <c r="O954" s="611"/>
      <c r="P954" s="611"/>
      <c r="Q954" s="611"/>
      <c r="R954" s="610"/>
      <c r="AD954" s="601"/>
    </row>
    <row r="955" spans="1:30" s="188" customFormat="1" x14ac:dyDescent="0.25">
      <c r="A955" s="611"/>
      <c r="B955" s="611"/>
      <c r="C955" s="611"/>
      <c r="D955" s="611"/>
      <c r="E955" s="616"/>
      <c r="F955" s="616"/>
      <c r="G955" s="615"/>
      <c r="H955" s="614"/>
      <c r="I955" s="613"/>
      <c r="J955" s="611"/>
      <c r="K955" s="611"/>
      <c r="L955" s="611"/>
      <c r="M955" s="611"/>
      <c r="N955" s="611"/>
      <c r="O955" s="611"/>
      <c r="P955" s="611"/>
      <c r="Q955" s="611"/>
      <c r="R955" s="610"/>
      <c r="AD955" s="601"/>
    </row>
    <row r="956" spans="1:30" s="188" customFormat="1" x14ac:dyDescent="0.25">
      <c r="A956" s="611"/>
      <c r="B956" s="611"/>
      <c r="C956" s="611"/>
      <c r="D956" s="611"/>
      <c r="E956" s="616"/>
      <c r="F956" s="616"/>
      <c r="G956" s="615"/>
      <c r="H956" s="614"/>
      <c r="I956" s="613"/>
      <c r="J956" s="611"/>
      <c r="K956" s="611"/>
      <c r="L956" s="611"/>
      <c r="M956" s="611"/>
      <c r="N956" s="611"/>
      <c r="O956" s="611"/>
      <c r="P956" s="611"/>
      <c r="Q956" s="611"/>
      <c r="R956" s="610"/>
      <c r="AD956" s="601"/>
    </row>
    <row r="957" spans="1:30" s="188" customFormat="1" x14ac:dyDescent="0.25">
      <c r="A957" s="611"/>
      <c r="B957" s="611"/>
      <c r="C957" s="611"/>
      <c r="D957" s="611"/>
      <c r="E957" s="616"/>
      <c r="F957" s="616"/>
      <c r="G957" s="615"/>
      <c r="H957" s="614"/>
      <c r="I957" s="613"/>
      <c r="J957" s="611"/>
      <c r="K957" s="611"/>
      <c r="L957" s="611"/>
      <c r="M957" s="611"/>
      <c r="N957" s="611"/>
      <c r="O957" s="611"/>
      <c r="P957" s="611"/>
      <c r="Q957" s="611"/>
      <c r="R957" s="610"/>
      <c r="AD957" s="601"/>
    </row>
    <row r="958" spans="1:30" s="188" customFormat="1" x14ac:dyDescent="0.25">
      <c r="A958" s="611"/>
      <c r="B958" s="611"/>
      <c r="C958" s="611"/>
      <c r="D958" s="611"/>
      <c r="E958" s="616"/>
      <c r="F958" s="616"/>
      <c r="G958" s="615"/>
      <c r="H958" s="614"/>
      <c r="I958" s="613"/>
      <c r="J958" s="611"/>
      <c r="K958" s="611"/>
      <c r="L958" s="611"/>
      <c r="M958" s="611"/>
      <c r="N958" s="611"/>
      <c r="O958" s="611"/>
      <c r="P958" s="611"/>
      <c r="Q958" s="611"/>
      <c r="R958" s="610"/>
      <c r="AD958" s="601"/>
    </row>
    <row r="959" spans="1:30" s="188" customFormat="1" x14ac:dyDescent="0.25">
      <c r="A959" s="611"/>
      <c r="B959" s="611"/>
      <c r="C959" s="611"/>
      <c r="D959" s="611"/>
      <c r="E959" s="616"/>
      <c r="F959" s="616"/>
      <c r="G959" s="615"/>
      <c r="H959" s="614"/>
      <c r="I959" s="613"/>
      <c r="J959" s="611"/>
      <c r="K959" s="611"/>
      <c r="L959" s="611"/>
      <c r="M959" s="611"/>
      <c r="N959" s="611"/>
      <c r="O959" s="611"/>
      <c r="P959" s="611"/>
      <c r="Q959" s="611"/>
      <c r="R959" s="610"/>
      <c r="AD959" s="601"/>
    </row>
    <row r="960" spans="1:30" s="188" customFormat="1" x14ac:dyDescent="0.25">
      <c r="A960" s="611"/>
      <c r="B960" s="611"/>
      <c r="C960" s="611"/>
      <c r="D960" s="611"/>
      <c r="E960" s="616"/>
      <c r="F960" s="616"/>
      <c r="G960" s="615"/>
      <c r="H960" s="614"/>
      <c r="I960" s="613"/>
      <c r="J960" s="611"/>
      <c r="K960" s="611"/>
      <c r="L960" s="611"/>
      <c r="M960" s="611"/>
      <c r="N960" s="611"/>
      <c r="O960" s="611"/>
      <c r="P960" s="611"/>
      <c r="Q960" s="611"/>
      <c r="R960" s="610"/>
      <c r="AD960" s="601"/>
    </row>
    <row r="961" spans="1:30" s="188" customFormat="1" x14ac:dyDescent="0.25">
      <c r="A961" s="611"/>
      <c r="B961" s="611"/>
      <c r="C961" s="611"/>
      <c r="D961" s="611"/>
      <c r="E961" s="616"/>
      <c r="F961" s="616"/>
      <c r="G961" s="615"/>
      <c r="H961" s="614"/>
      <c r="I961" s="613"/>
      <c r="J961" s="611"/>
      <c r="K961" s="611"/>
      <c r="L961" s="611"/>
      <c r="M961" s="611"/>
      <c r="N961" s="611"/>
      <c r="O961" s="611"/>
      <c r="P961" s="611"/>
      <c r="Q961" s="611"/>
      <c r="R961" s="610"/>
      <c r="AD961" s="601"/>
    </row>
    <row r="962" spans="1:30" s="188" customFormat="1" x14ac:dyDescent="0.25">
      <c r="A962" s="611"/>
      <c r="B962" s="611"/>
      <c r="C962" s="611"/>
      <c r="D962" s="611"/>
      <c r="E962" s="616"/>
      <c r="F962" s="616"/>
      <c r="G962" s="615"/>
      <c r="H962" s="614"/>
      <c r="I962" s="613"/>
      <c r="J962" s="611"/>
      <c r="K962" s="611"/>
      <c r="L962" s="611"/>
      <c r="M962" s="611"/>
      <c r="N962" s="611"/>
      <c r="O962" s="611"/>
      <c r="P962" s="611"/>
      <c r="Q962" s="611"/>
      <c r="R962" s="610"/>
      <c r="AD962" s="601"/>
    </row>
    <row r="963" spans="1:30" s="188" customFormat="1" x14ac:dyDescent="0.25">
      <c r="A963" s="611"/>
      <c r="B963" s="611"/>
      <c r="C963" s="611"/>
      <c r="D963" s="611"/>
      <c r="E963" s="616"/>
      <c r="F963" s="616"/>
      <c r="G963" s="615"/>
      <c r="H963" s="614"/>
      <c r="I963" s="613"/>
      <c r="J963" s="611"/>
      <c r="K963" s="611"/>
      <c r="L963" s="611"/>
      <c r="M963" s="611"/>
      <c r="N963" s="611"/>
      <c r="O963" s="611"/>
      <c r="P963" s="611"/>
      <c r="Q963" s="611"/>
      <c r="R963" s="610"/>
      <c r="AD963" s="601"/>
    </row>
    <row r="964" spans="1:30" s="188" customFormat="1" x14ac:dyDescent="0.25">
      <c r="A964" s="611"/>
      <c r="B964" s="611"/>
      <c r="C964" s="611"/>
      <c r="D964" s="611"/>
      <c r="E964" s="616"/>
      <c r="F964" s="616"/>
      <c r="G964" s="615"/>
      <c r="H964" s="614"/>
      <c r="I964" s="613"/>
      <c r="J964" s="611"/>
      <c r="K964" s="611"/>
      <c r="L964" s="611"/>
      <c r="M964" s="611"/>
      <c r="N964" s="611"/>
      <c r="O964" s="611"/>
      <c r="P964" s="611"/>
      <c r="Q964" s="611"/>
      <c r="R964" s="610"/>
      <c r="AD964" s="601"/>
    </row>
    <row r="965" spans="1:30" s="188" customFormat="1" x14ac:dyDescent="0.25">
      <c r="A965" s="611"/>
      <c r="B965" s="611"/>
      <c r="C965" s="611"/>
      <c r="D965" s="611"/>
      <c r="E965" s="616"/>
      <c r="F965" s="616"/>
      <c r="G965" s="615"/>
      <c r="H965" s="614"/>
      <c r="I965" s="613"/>
      <c r="J965" s="611"/>
      <c r="K965" s="611"/>
      <c r="L965" s="611"/>
      <c r="M965" s="611"/>
      <c r="N965" s="611"/>
      <c r="O965" s="611"/>
      <c r="P965" s="611"/>
      <c r="Q965" s="611"/>
      <c r="R965" s="610"/>
      <c r="AD965" s="601"/>
    </row>
    <row r="966" spans="1:30" s="188" customFormat="1" x14ac:dyDescent="0.25">
      <c r="A966" s="611"/>
      <c r="B966" s="611"/>
      <c r="C966" s="611"/>
      <c r="D966" s="611"/>
      <c r="E966" s="616"/>
      <c r="F966" s="616"/>
      <c r="G966" s="615"/>
      <c r="H966" s="614"/>
      <c r="I966" s="613"/>
      <c r="J966" s="611"/>
      <c r="K966" s="611"/>
      <c r="L966" s="611"/>
      <c r="M966" s="611"/>
      <c r="N966" s="611"/>
      <c r="O966" s="611"/>
      <c r="P966" s="611"/>
      <c r="Q966" s="611"/>
      <c r="R966" s="610"/>
      <c r="AD966" s="601"/>
    </row>
    <row r="967" spans="1:30" s="188" customFormat="1" x14ac:dyDescent="0.25">
      <c r="A967" s="611"/>
      <c r="B967" s="611"/>
      <c r="C967" s="611"/>
      <c r="D967" s="611"/>
      <c r="E967" s="616"/>
      <c r="F967" s="616"/>
      <c r="G967" s="615"/>
      <c r="H967" s="614"/>
      <c r="I967" s="613"/>
      <c r="J967" s="611"/>
      <c r="K967" s="611"/>
      <c r="L967" s="611"/>
      <c r="M967" s="611"/>
      <c r="N967" s="611"/>
      <c r="O967" s="611"/>
      <c r="P967" s="611"/>
      <c r="Q967" s="611"/>
      <c r="R967" s="610"/>
      <c r="AD967" s="601"/>
    </row>
    <row r="968" spans="1:30" s="188" customFormat="1" x14ac:dyDescent="0.25">
      <c r="A968" s="611"/>
      <c r="B968" s="611"/>
      <c r="C968" s="611"/>
      <c r="D968" s="611"/>
      <c r="E968" s="616"/>
      <c r="F968" s="616"/>
      <c r="G968" s="615"/>
      <c r="H968" s="614"/>
      <c r="I968" s="613"/>
      <c r="J968" s="611"/>
      <c r="K968" s="611"/>
      <c r="L968" s="611"/>
      <c r="M968" s="611"/>
      <c r="N968" s="611"/>
      <c r="O968" s="611"/>
      <c r="P968" s="611"/>
      <c r="Q968" s="611"/>
      <c r="R968" s="610"/>
      <c r="AD968" s="601"/>
    </row>
    <row r="969" spans="1:30" s="188" customFormat="1" x14ac:dyDescent="0.25">
      <c r="A969" s="611"/>
      <c r="B969" s="611"/>
      <c r="C969" s="611"/>
      <c r="D969" s="611"/>
      <c r="E969" s="616"/>
      <c r="F969" s="616"/>
      <c r="G969" s="615"/>
      <c r="H969" s="614"/>
      <c r="I969" s="613"/>
      <c r="J969" s="611"/>
      <c r="K969" s="611"/>
      <c r="L969" s="611"/>
      <c r="M969" s="611"/>
      <c r="N969" s="611"/>
      <c r="O969" s="611"/>
      <c r="P969" s="611"/>
      <c r="Q969" s="611"/>
      <c r="R969" s="610"/>
      <c r="AD969" s="601"/>
    </row>
    <row r="970" spans="1:30" s="188" customFormat="1" x14ac:dyDescent="0.25">
      <c r="A970" s="611"/>
      <c r="B970" s="611"/>
      <c r="C970" s="611"/>
      <c r="D970" s="611"/>
      <c r="E970" s="616"/>
      <c r="F970" s="616"/>
      <c r="G970" s="615"/>
      <c r="H970" s="614"/>
      <c r="I970" s="613"/>
      <c r="J970" s="611"/>
      <c r="K970" s="611"/>
      <c r="L970" s="611"/>
      <c r="M970" s="611"/>
      <c r="N970" s="611"/>
      <c r="O970" s="611"/>
      <c r="P970" s="611"/>
      <c r="Q970" s="611"/>
      <c r="R970" s="610"/>
      <c r="AD970" s="601"/>
    </row>
    <row r="971" spans="1:30" s="188" customFormat="1" x14ac:dyDescent="0.25">
      <c r="A971" s="611"/>
      <c r="B971" s="611"/>
      <c r="C971" s="611"/>
      <c r="D971" s="611"/>
      <c r="E971" s="616"/>
      <c r="F971" s="616"/>
      <c r="G971" s="615"/>
      <c r="H971" s="614"/>
      <c r="I971" s="613"/>
      <c r="J971" s="611"/>
      <c r="K971" s="611"/>
      <c r="L971" s="611"/>
      <c r="M971" s="611"/>
      <c r="N971" s="611"/>
      <c r="O971" s="611"/>
      <c r="P971" s="611"/>
      <c r="Q971" s="611"/>
      <c r="R971" s="610"/>
      <c r="AD971" s="601"/>
    </row>
    <row r="972" spans="1:30" s="188" customFormat="1" x14ac:dyDescent="0.25">
      <c r="A972" s="611"/>
      <c r="B972" s="611"/>
      <c r="C972" s="611"/>
      <c r="D972" s="611"/>
      <c r="E972" s="616"/>
      <c r="F972" s="616"/>
      <c r="G972" s="615"/>
      <c r="H972" s="614"/>
      <c r="I972" s="613"/>
      <c r="J972" s="611"/>
      <c r="K972" s="611"/>
      <c r="L972" s="611"/>
      <c r="M972" s="611"/>
      <c r="N972" s="611"/>
      <c r="O972" s="611"/>
      <c r="P972" s="611"/>
      <c r="Q972" s="611"/>
      <c r="R972" s="610"/>
      <c r="AD972" s="601"/>
    </row>
    <row r="973" spans="1:30" s="188" customFormat="1" x14ac:dyDescent="0.25">
      <c r="A973" s="611"/>
      <c r="B973" s="611"/>
      <c r="C973" s="611"/>
      <c r="D973" s="611"/>
      <c r="E973" s="616"/>
      <c r="F973" s="616"/>
      <c r="G973" s="615"/>
      <c r="H973" s="614"/>
      <c r="I973" s="613"/>
      <c r="J973" s="611"/>
      <c r="K973" s="611"/>
      <c r="L973" s="611"/>
      <c r="M973" s="611"/>
      <c r="N973" s="611"/>
      <c r="O973" s="611"/>
      <c r="P973" s="611"/>
      <c r="Q973" s="611"/>
      <c r="R973" s="610"/>
      <c r="AD973" s="601"/>
    </row>
    <row r="974" spans="1:30" s="188" customFormat="1" x14ac:dyDescent="0.25">
      <c r="A974" s="611"/>
      <c r="B974" s="611"/>
      <c r="C974" s="611"/>
      <c r="D974" s="611"/>
      <c r="E974" s="616"/>
      <c r="F974" s="616"/>
      <c r="G974" s="615"/>
      <c r="H974" s="614"/>
      <c r="I974" s="613"/>
      <c r="J974" s="611"/>
      <c r="K974" s="611"/>
      <c r="L974" s="611"/>
      <c r="M974" s="611"/>
      <c r="N974" s="611"/>
      <c r="O974" s="611"/>
      <c r="P974" s="611"/>
      <c r="Q974" s="611"/>
      <c r="R974" s="610"/>
      <c r="AD974" s="601"/>
    </row>
    <row r="975" spans="1:30" s="188" customFormat="1" x14ac:dyDescent="0.25">
      <c r="A975" s="611"/>
      <c r="B975" s="611"/>
      <c r="C975" s="611"/>
      <c r="D975" s="611"/>
      <c r="E975" s="616"/>
      <c r="F975" s="616"/>
      <c r="G975" s="615"/>
      <c r="H975" s="614"/>
      <c r="I975" s="613"/>
      <c r="J975" s="611"/>
      <c r="K975" s="611"/>
      <c r="L975" s="611"/>
      <c r="M975" s="611"/>
      <c r="N975" s="611"/>
      <c r="O975" s="611"/>
      <c r="P975" s="611"/>
      <c r="Q975" s="611"/>
      <c r="R975" s="610"/>
      <c r="AD975" s="601"/>
    </row>
    <row r="976" spans="1:30" s="188" customFormat="1" x14ac:dyDescent="0.25">
      <c r="A976" s="611"/>
      <c r="B976" s="611"/>
      <c r="C976" s="611"/>
      <c r="D976" s="611"/>
      <c r="E976" s="616"/>
      <c r="F976" s="616"/>
      <c r="G976" s="615"/>
      <c r="H976" s="614"/>
      <c r="I976" s="613"/>
      <c r="J976" s="611"/>
      <c r="K976" s="611"/>
      <c r="L976" s="611"/>
      <c r="M976" s="611"/>
      <c r="N976" s="611"/>
      <c r="O976" s="611"/>
      <c r="P976" s="611"/>
      <c r="Q976" s="611"/>
      <c r="R976" s="610"/>
      <c r="AD976" s="601"/>
    </row>
    <row r="977" spans="1:30" s="188" customFormat="1" x14ac:dyDescent="0.25">
      <c r="A977" s="611"/>
      <c r="B977" s="611"/>
      <c r="C977" s="611"/>
      <c r="D977" s="611"/>
      <c r="E977" s="616"/>
      <c r="F977" s="616"/>
      <c r="G977" s="615"/>
      <c r="H977" s="614"/>
      <c r="I977" s="613"/>
      <c r="J977" s="611"/>
      <c r="K977" s="611"/>
      <c r="L977" s="611"/>
      <c r="M977" s="611"/>
      <c r="N977" s="611"/>
      <c r="O977" s="611"/>
      <c r="P977" s="611"/>
      <c r="Q977" s="611"/>
      <c r="R977" s="610"/>
      <c r="AD977" s="601"/>
    </row>
    <row r="978" spans="1:30" s="188" customFormat="1" x14ac:dyDescent="0.25">
      <c r="A978" s="611"/>
      <c r="B978" s="611"/>
      <c r="C978" s="611"/>
      <c r="D978" s="611"/>
      <c r="E978" s="616"/>
      <c r="F978" s="616"/>
      <c r="G978" s="615"/>
      <c r="H978" s="614"/>
      <c r="I978" s="613"/>
      <c r="J978" s="611"/>
      <c r="K978" s="611"/>
      <c r="L978" s="611"/>
      <c r="M978" s="611"/>
      <c r="N978" s="611"/>
      <c r="O978" s="611"/>
      <c r="P978" s="611"/>
      <c r="Q978" s="611"/>
      <c r="R978" s="610"/>
      <c r="AD978" s="601"/>
    </row>
    <row r="979" spans="1:30" s="188" customFormat="1" x14ac:dyDescent="0.25">
      <c r="A979" s="611"/>
      <c r="B979" s="611"/>
      <c r="C979" s="611"/>
      <c r="D979" s="611"/>
      <c r="E979" s="616"/>
      <c r="F979" s="616"/>
      <c r="G979" s="615"/>
      <c r="H979" s="614"/>
      <c r="I979" s="613"/>
      <c r="J979" s="611"/>
      <c r="K979" s="611"/>
      <c r="L979" s="611"/>
      <c r="M979" s="611"/>
      <c r="N979" s="611"/>
      <c r="O979" s="611"/>
      <c r="P979" s="611"/>
      <c r="Q979" s="611"/>
      <c r="R979" s="610"/>
      <c r="AD979" s="601"/>
    </row>
    <row r="980" spans="1:30" s="188" customFormat="1" x14ac:dyDescent="0.25">
      <c r="A980" s="611"/>
      <c r="B980" s="611"/>
      <c r="C980" s="611"/>
      <c r="D980" s="611"/>
      <c r="E980" s="616"/>
      <c r="F980" s="616"/>
      <c r="G980" s="615"/>
      <c r="H980" s="614"/>
      <c r="I980" s="613"/>
      <c r="J980" s="611"/>
      <c r="K980" s="611"/>
      <c r="L980" s="611"/>
      <c r="M980" s="611"/>
      <c r="N980" s="611"/>
      <c r="O980" s="611"/>
      <c r="P980" s="611"/>
      <c r="Q980" s="611"/>
      <c r="R980" s="610"/>
      <c r="AD980" s="601"/>
    </row>
    <row r="981" spans="1:30" s="188" customFormat="1" x14ac:dyDescent="0.25">
      <c r="A981" s="611"/>
      <c r="B981" s="611"/>
      <c r="C981" s="611"/>
      <c r="D981" s="611"/>
      <c r="E981" s="616"/>
      <c r="F981" s="616"/>
      <c r="G981" s="615"/>
      <c r="H981" s="614"/>
      <c r="I981" s="613"/>
      <c r="J981" s="611"/>
      <c r="K981" s="611"/>
      <c r="L981" s="611"/>
      <c r="M981" s="611"/>
      <c r="N981" s="611"/>
      <c r="O981" s="611"/>
      <c r="P981" s="611"/>
      <c r="Q981" s="611"/>
      <c r="R981" s="610"/>
      <c r="AD981" s="601"/>
    </row>
    <row r="982" spans="1:30" s="188" customFormat="1" x14ac:dyDescent="0.25">
      <c r="A982" s="611"/>
      <c r="B982" s="611"/>
      <c r="C982" s="611"/>
      <c r="D982" s="611"/>
      <c r="E982" s="616"/>
      <c r="F982" s="616"/>
      <c r="G982" s="615"/>
      <c r="H982" s="614"/>
      <c r="I982" s="613"/>
      <c r="J982" s="611"/>
      <c r="K982" s="611"/>
      <c r="L982" s="611"/>
      <c r="M982" s="611"/>
      <c r="N982" s="611"/>
      <c r="O982" s="611"/>
      <c r="P982" s="611"/>
      <c r="Q982" s="611"/>
      <c r="R982" s="610"/>
      <c r="AD982" s="601"/>
    </row>
    <row r="983" spans="1:30" s="188" customFormat="1" x14ac:dyDescent="0.25">
      <c r="A983" s="611"/>
      <c r="B983" s="611"/>
      <c r="C983" s="611"/>
      <c r="D983" s="611"/>
      <c r="E983" s="616"/>
      <c r="F983" s="616"/>
      <c r="G983" s="615"/>
      <c r="H983" s="614"/>
      <c r="I983" s="613"/>
      <c r="J983" s="611"/>
      <c r="K983" s="611"/>
      <c r="L983" s="611"/>
      <c r="M983" s="611"/>
      <c r="N983" s="611"/>
      <c r="O983" s="611"/>
      <c r="P983" s="611"/>
      <c r="Q983" s="611"/>
      <c r="R983" s="610"/>
      <c r="AD983" s="601"/>
    </row>
    <row r="984" spans="1:30" s="188" customFormat="1" x14ac:dyDescent="0.25">
      <c r="A984" s="611"/>
      <c r="B984" s="611"/>
      <c r="C984" s="611"/>
      <c r="D984" s="611"/>
      <c r="E984" s="616"/>
      <c r="F984" s="616"/>
      <c r="G984" s="615"/>
      <c r="H984" s="614"/>
      <c r="I984" s="613"/>
      <c r="J984" s="611"/>
      <c r="K984" s="611"/>
      <c r="L984" s="611"/>
      <c r="M984" s="611"/>
      <c r="N984" s="611"/>
      <c r="O984" s="611"/>
      <c r="P984" s="611"/>
      <c r="Q984" s="611"/>
      <c r="R984" s="610"/>
      <c r="AD984" s="601"/>
    </row>
    <row r="985" spans="1:30" s="188" customFormat="1" x14ac:dyDescent="0.25">
      <c r="A985" s="611"/>
      <c r="B985" s="611"/>
      <c r="C985" s="611"/>
      <c r="D985" s="611"/>
      <c r="E985" s="616"/>
      <c r="F985" s="616"/>
      <c r="G985" s="615"/>
      <c r="H985" s="614"/>
      <c r="I985" s="613"/>
      <c r="J985" s="611"/>
      <c r="K985" s="611"/>
      <c r="L985" s="611"/>
      <c r="M985" s="611"/>
      <c r="N985" s="611"/>
      <c r="O985" s="611"/>
      <c r="P985" s="611"/>
      <c r="Q985" s="611"/>
      <c r="R985" s="610"/>
      <c r="AD985" s="601"/>
    </row>
    <row r="986" spans="1:30" s="188" customFormat="1" x14ac:dyDescent="0.25">
      <c r="A986" s="611"/>
      <c r="B986" s="611"/>
      <c r="C986" s="611"/>
      <c r="D986" s="611"/>
      <c r="E986" s="616"/>
      <c r="F986" s="616"/>
      <c r="G986" s="615"/>
      <c r="H986" s="614"/>
      <c r="I986" s="613"/>
      <c r="J986" s="611"/>
      <c r="K986" s="611"/>
      <c r="L986" s="611"/>
      <c r="M986" s="611"/>
      <c r="N986" s="611"/>
      <c r="O986" s="611"/>
      <c r="P986" s="611"/>
      <c r="Q986" s="611"/>
      <c r="R986" s="610"/>
      <c r="AD986" s="601"/>
    </row>
    <row r="987" spans="1:30" s="188" customFormat="1" x14ac:dyDescent="0.25">
      <c r="A987" s="611"/>
      <c r="B987" s="611"/>
      <c r="C987" s="611"/>
      <c r="D987" s="611"/>
      <c r="E987" s="616"/>
      <c r="F987" s="616"/>
      <c r="G987" s="615"/>
      <c r="H987" s="614"/>
      <c r="I987" s="613"/>
      <c r="J987" s="611"/>
      <c r="K987" s="611"/>
      <c r="L987" s="611"/>
      <c r="M987" s="611"/>
      <c r="N987" s="611"/>
      <c r="O987" s="611"/>
      <c r="P987" s="611"/>
      <c r="Q987" s="611"/>
      <c r="R987" s="610"/>
      <c r="AD987" s="601"/>
    </row>
    <row r="988" spans="1:30" s="188" customFormat="1" x14ac:dyDescent="0.25">
      <c r="A988" s="611"/>
      <c r="B988" s="611"/>
      <c r="C988" s="611"/>
      <c r="D988" s="611"/>
      <c r="E988" s="616"/>
      <c r="F988" s="616"/>
      <c r="G988" s="615"/>
      <c r="H988" s="614"/>
      <c r="I988" s="613"/>
      <c r="J988" s="611"/>
      <c r="K988" s="611"/>
      <c r="L988" s="611"/>
      <c r="M988" s="611"/>
      <c r="N988" s="611"/>
      <c r="O988" s="611"/>
      <c r="P988" s="611"/>
      <c r="Q988" s="611"/>
      <c r="R988" s="610"/>
      <c r="AD988" s="601"/>
    </row>
    <row r="989" spans="1:30" s="188" customFormat="1" x14ac:dyDescent="0.25">
      <c r="A989" s="611"/>
      <c r="B989" s="611"/>
      <c r="C989" s="611"/>
      <c r="D989" s="611"/>
      <c r="E989" s="616"/>
      <c r="F989" s="616"/>
      <c r="G989" s="615"/>
      <c r="H989" s="614"/>
      <c r="I989" s="613"/>
      <c r="J989" s="611"/>
      <c r="K989" s="611"/>
      <c r="L989" s="611"/>
      <c r="M989" s="611"/>
      <c r="N989" s="611"/>
      <c r="O989" s="611"/>
      <c r="P989" s="611"/>
      <c r="Q989" s="611"/>
      <c r="R989" s="610"/>
      <c r="AD989" s="601"/>
    </row>
    <row r="990" spans="1:30" s="188" customFormat="1" x14ac:dyDescent="0.25">
      <c r="A990" s="611"/>
      <c r="B990" s="611"/>
      <c r="C990" s="611"/>
      <c r="D990" s="611"/>
      <c r="E990" s="616"/>
      <c r="F990" s="616"/>
      <c r="G990" s="615"/>
      <c r="H990" s="614"/>
      <c r="I990" s="613"/>
      <c r="J990" s="611"/>
      <c r="K990" s="611"/>
      <c r="L990" s="611"/>
      <c r="M990" s="611"/>
      <c r="N990" s="611"/>
      <c r="O990" s="611"/>
      <c r="P990" s="611"/>
      <c r="Q990" s="611"/>
      <c r="R990" s="610"/>
      <c r="AD990" s="601"/>
    </row>
    <row r="991" spans="1:30" s="188" customFormat="1" x14ac:dyDescent="0.25">
      <c r="A991" s="611"/>
      <c r="B991" s="611"/>
      <c r="C991" s="611"/>
      <c r="D991" s="611"/>
      <c r="E991" s="616"/>
      <c r="F991" s="616"/>
      <c r="G991" s="615"/>
      <c r="H991" s="614"/>
      <c r="I991" s="613"/>
      <c r="J991" s="611"/>
      <c r="K991" s="611"/>
      <c r="L991" s="611"/>
      <c r="M991" s="611"/>
      <c r="N991" s="611"/>
      <c r="O991" s="611"/>
      <c r="P991" s="611"/>
      <c r="Q991" s="611"/>
      <c r="R991" s="610"/>
      <c r="AD991" s="601"/>
    </row>
    <row r="992" spans="1:30" s="188" customFormat="1" x14ac:dyDescent="0.25">
      <c r="A992" s="611"/>
      <c r="B992" s="611"/>
      <c r="C992" s="611"/>
      <c r="D992" s="611"/>
      <c r="E992" s="616"/>
      <c r="F992" s="616"/>
      <c r="G992" s="615"/>
      <c r="H992" s="614"/>
      <c r="I992" s="613"/>
      <c r="J992" s="611"/>
      <c r="K992" s="611"/>
      <c r="L992" s="611"/>
      <c r="M992" s="611"/>
      <c r="N992" s="611"/>
      <c r="O992" s="611"/>
      <c r="P992" s="611"/>
      <c r="Q992" s="611"/>
      <c r="R992" s="610"/>
      <c r="AD992" s="601"/>
    </row>
    <row r="993" spans="1:30" s="188" customFormat="1" x14ac:dyDescent="0.25">
      <c r="A993" s="611"/>
      <c r="B993" s="611"/>
      <c r="C993" s="611"/>
      <c r="D993" s="611"/>
      <c r="E993" s="616"/>
      <c r="F993" s="616"/>
      <c r="G993" s="615"/>
      <c r="H993" s="614"/>
      <c r="I993" s="613"/>
      <c r="J993" s="611"/>
      <c r="K993" s="611"/>
      <c r="L993" s="611"/>
      <c r="M993" s="611"/>
      <c r="N993" s="611"/>
      <c r="O993" s="611"/>
      <c r="P993" s="611"/>
      <c r="Q993" s="611"/>
      <c r="R993" s="610"/>
      <c r="AD993" s="601"/>
    </row>
    <row r="994" spans="1:30" s="188" customFormat="1" x14ac:dyDescent="0.25">
      <c r="A994" s="611"/>
      <c r="B994" s="611"/>
      <c r="C994" s="611"/>
      <c r="D994" s="611"/>
      <c r="E994" s="616"/>
      <c r="F994" s="616"/>
      <c r="G994" s="615"/>
      <c r="H994" s="614"/>
      <c r="I994" s="613"/>
      <c r="J994" s="611"/>
      <c r="K994" s="611"/>
      <c r="L994" s="611"/>
      <c r="M994" s="611"/>
      <c r="N994" s="611"/>
      <c r="O994" s="611"/>
      <c r="P994" s="611"/>
      <c r="Q994" s="611"/>
      <c r="R994" s="610"/>
      <c r="AD994" s="601"/>
    </row>
    <row r="995" spans="1:30" s="188" customFormat="1" x14ac:dyDescent="0.25">
      <c r="A995" s="611"/>
      <c r="B995" s="611"/>
      <c r="C995" s="611"/>
      <c r="D995" s="611"/>
      <c r="E995" s="616"/>
      <c r="F995" s="616"/>
      <c r="G995" s="615"/>
      <c r="H995" s="614"/>
      <c r="I995" s="613"/>
      <c r="J995" s="611"/>
      <c r="K995" s="611"/>
      <c r="L995" s="611"/>
      <c r="M995" s="611"/>
      <c r="N995" s="611"/>
      <c r="O995" s="611"/>
      <c r="P995" s="611"/>
      <c r="Q995" s="611"/>
      <c r="R995" s="610"/>
      <c r="AD995" s="601"/>
    </row>
    <row r="996" spans="1:30" s="188" customFormat="1" x14ac:dyDescent="0.25">
      <c r="A996" s="611"/>
      <c r="B996" s="611"/>
      <c r="C996" s="611"/>
      <c r="D996" s="611"/>
      <c r="E996" s="616"/>
      <c r="F996" s="616"/>
      <c r="G996" s="615"/>
      <c r="H996" s="614"/>
      <c r="I996" s="613"/>
      <c r="J996" s="611"/>
      <c r="K996" s="611"/>
      <c r="L996" s="611"/>
      <c r="M996" s="611"/>
      <c r="N996" s="611"/>
      <c r="O996" s="611"/>
      <c r="P996" s="611"/>
      <c r="Q996" s="611"/>
      <c r="R996" s="610"/>
      <c r="AD996" s="601"/>
    </row>
    <row r="997" spans="1:30" s="188" customFormat="1" x14ac:dyDescent="0.25">
      <c r="A997" s="611"/>
      <c r="B997" s="611"/>
      <c r="C997" s="611"/>
      <c r="D997" s="611"/>
      <c r="E997" s="616"/>
      <c r="F997" s="616"/>
      <c r="G997" s="615"/>
      <c r="H997" s="614"/>
      <c r="I997" s="613"/>
      <c r="J997" s="611"/>
      <c r="K997" s="611"/>
      <c r="L997" s="611"/>
      <c r="M997" s="611"/>
      <c r="N997" s="611"/>
      <c r="O997" s="611"/>
      <c r="P997" s="611"/>
      <c r="Q997" s="611"/>
      <c r="R997" s="610"/>
      <c r="AD997" s="601"/>
    </row>
    <row r="998" spans="1:30" s="188" customFormat="1" x14ac:dyDescent="0.25">
      <c r="A998" s="611"/>
      <c r="B998" s="611"/>
      <c r="C998" s="611"/>
      <c r="D998" s="611"/>
      <c r="E998" s="616"/>
      <c r="F998" s="616"/>
      <c r="G998" s="615"/>
      <c r="H998" s="614"/>
      <c r="I998" s="613"/>
      <c r="J998" s="611"/>
      <c r="K998" s="611"/>
      <c r="L998" s="611"/>
      <c r="M998" s="611"/>
      <c r="N998" s="611"/>
      <c r="O998" s="611"/>
      <c r="P998" s="611"/>
      <c r="Q998" s="611"/>
      <c r="R998" s="610"/>
      <c r="AD998" s="601"/>
    </row>
    <row r="999" spans="1:30" s="188" customFormat="1" x14ac:dyDescent="0.25">
      <c r="A999" s="611"/>
      <c r="B999" s="611"/>
      <c r="C999" s="611"/>
      <c r="D999" s="611"/>
      <c r="E999" s="616"/>
      <c r="F999" s="616"/>
      <c r="G999" s="615"/>
      <c r="H999" s="614"/>
      <c r="I999" s="613"/>
      <c r="J999" s="611"/>
      <c r="K999" s="611"/>
      <c r="L999" s="611"/>
      <c r="M999" s="611"/>
      <c r="N999" s="611"/>
      <c r="O999" s="611"/>
      <c r="P999" s="611"/>
      <c r="Q999" s="611"/>
      <c r="R999" s="610"/>
      <c r="AD999" s="601"/>
    </row>
    <row r="1000" spans="1:30" s="188" customFormat="1" x14ac:dyDescent="0.25">
      <c r="A1000" s="611"/>
      <c r="B1000" s="611"/>
      <c r="C1000" s="611"/>
      <c r="D1000" s="611"/>
      <c r="E1000" s="616"/>
      <c r="F1000" s="616"/>
      <c r="G1000" s="615"/>
      <c r="H1000" s="614"/>
      <c r="I1000" s="613"/>
      <c r="J1000" s="611"/>
      <c r="K1000" s="611"/>
      <c r="L1000" s="611"/>
      <c r="M1000" s="611"/>
      <c r="N1000" s="611"/>
      <c r="O1000" s="611"/>
      <c r="P1000" s="611"/>
      <c r="Q1000" s="611"/>
      <c r="R1000" s="610"/>
      <c r="AD1000" s="601"/>
    </row>
    <row r="1001" spans="1:30" s="188" customFormat="1" x14ac:dyDescent="0.25">
      <c r="A1001" s="611"/>
      <c r="B1001" s="611"/>
      <c r="C1001" s="611"/>
      <c r="D1001" s="611"/>
      <c r="E1001" s="616"/>
      <c r="F1001" s="616"/>
      <c r="G1001" s="615"/>
      <c r="H1001" s="614"/>
      <c r="I1001" s="613"/>
      <c r="J1001" s="611"/>
      <c r="K1001" s="611"/>
      <c r="L1001" s="611"/>
      <c r="M1001" s="611"/>
      <c r="N1001" s="611"/>
      <c r="O1001" s="611"/>
      <c r="P1001" s="611"/>
      <c r="Q1001" s="611"/>
      <c r="R1001" s="610"/>
      <c r="AD1001" s="601"/>
    </row>
    <row r="1002" spans="1:30" s="188" customFormat="1" x14ac:dyDescent="0.25">
      <c r="A1002" s="611"/>
      <c r="B1002" s="611"/>
      <c r="C1002" s="611"/>
      <c r="D1002" s="611"/>
      <c r="E1002" s="616"/>
      <c r="F1002" s="616"/>
      <c r="G1002" s="615"/>
      <c r="H1002" s="614"/>
      <c r="I1002" s="613"/>
      <c r="J1002" s="611"/>
      <c r="K1002" s="611"/>
      <c r="L1002" s="611"/>
      <c r="M1002" s="611"/>
      <c r="N1002" s="611"/>
      <c r="O1002" s="611"/>
      <c r="P1002" s="611"/>
      <c r="Q1002" s="611"/>
      <c r="R1002" s="610"/>
      <c r="AD1002" s="601"/>
    </row>
    <row r="1003" spans="1:30" s="188" customFormat="1" x14ac:dyDescent="0.25">
      <c r="A1003" s="611"/>
      <c r="B1003" s="611"/>
      <c r="C1003" s="611"/>
      <c r="D1003" s="611"/>
      <c r="E1003" s="616"/>
      <c r="F1003" s="616"/>
      <c r="G1003" s="615"/>
      <c r="H1003" s="614"/>
      <c r="I1003" s="613"/>
      <c r="J1003" s="611"/>
      <c r="K1003" s="611"/>
      <c r="L1003" s="611"/>
      <c r="M1003" s="611"/>
      <c r="N1003" s="611"/>
      <c r="O1003" s="611"/>
      <c r="P1003" s="611"/>
      <c r="Q1003" s="611"/>
      <c r="R1003" s="610"/>
      <c r="AD1003" s="601"/>
    </row>
    <row r="1004" spans="1:30" s="188" customFormat="1" x14ac:dyDescent="0.25">
      <c r="A1004" s="611"/>
      <c r="B1004" s="611"/>
      <c r="C1004" s="611"/>
      <c r="D1004" s="611"/>
      <c r="E1004" s="616"/>
      <c r="F1004" s="616"/>
      <c r="G1004" s="615"/>
      <c r="H1004" s="614"/>
      <c r="I1004" s="613"/>
      <c r="J1004" s="611"/>
      <c r="K1004" s="611"/>
      <c r="L1004" s="611"/>
      <c r="M1004" s="611"/>
      <c r="N1004" s="611"/>
      <c r="O1004" s="611"/>
      <c r="P1004" s="611"/>
      <c r="Q1004" s="611"/>
      <c r="R1004" s="610"/>
      <c r="AD1004" s="601"/>
    </row>
    <row r="1005" spans="1:30" s="188" customFormat="1" x14ac:dyDescent="0.25">
      <c r="A1005" s="611"/>
      <c r="B1005" s="611"/>
      <c r="C1005" s="611"/>
      <c r="D1005" s="611"/>
      <c r="E1005" s="616"/>
      <c r="F1005" s="616"/>
      <c r="G1005" s="615"/>
      <c r="H1005" s="614"/>
      <c r="I1005" s="613"/>
      <c r="J1005" s="611"/>
      <c r="K1005" s="611"/>
      <c r="L1005" s="611"/>
      <c r="M1005" s="611"/>
      <c r="N1005" s="611"/>
      <c r="O1005" s="611"/>
      <c r="P1005" s="611"/>
      <c r="Q1005" s="611"/>
      <c r="R1005" s="610"/>
      <c r="AD1005" s="601"/>
    </row>
    <row r="1006" spans="1:30" s="188" customFormat="1" x14ac:dyDescent="0.25">
      <c r="A1006" s="611"/>
      <c r="B1006" s="611"/>
      <c r="C1006" s="611"/>
      <c r="D1006" s="611"/>
      <c r="E1006" s="616"/>
      <c r="F1006" s="616"/>
      <c r="G1006" s="615"/>
      <c r="H1006" s="614"/>
      <c r="I1006" s="613"/>
      <c r="J1006" s="611"/>
      <c r="K1006" s="611"/>
      <c r="L1006" s="611"/>
      <c r="M1006" s="611"/>
      <c r="N1006" s="611"/>
      <c r="O1006" s="611"/>
      <c r="P1006" s="611"/>
      <c r="Q1006" s="611"/>
      <c r="R1006" s="610"/>
      <c r="AD1006" s="601"/>
    </row>
    <row r="1007" spans="1:30" s="188" customFormat="1" x14ac:dyDescent="0.25">
      <c r="A1007" s="611"/>
      <c r="B1007" s="611"/>
      <c r="C1007" s="611"/>
      <c r="D1007" s="611"/>
      <c r="E1007" s="616"/>
      <c r="F1007" s="616"/>
      <c r="G1007" s="615"/>
      <c r="H1007" s="614"/>
      <c r="I1007" s="613"/>
      <c r="J1007" s="611"/>
      <c r="K1007" s="611"/>
      <c r="L1007" s="611"/>
      <c r="M1007" s="611"/>
      <c r="N1007" s="611"/>
      <c r="O1007" s="611"/>
      <c r="P1007" s="611"/>
      <c r="Q1007" s="611"/>
      <c r="R1007" s="610"/>
      <c r="AD1007" s="601"/>
    </row>
    <row r="1008" spans="1:30" s="188" customFormat="1" x14ac:dyDescent="0.25">
      <c r="A1008" s="611"/>
      <c r="B1008" s="611"/>
      <c r="C1008" s="611"/>
      <c r="D1008" s="611"/>
      <c r="E1008" s="616"/>
      <c r="F1008" s="616"/>
      <c r="G1008" s="615"/>
      <c r="H1008" s="614"/>
      <c r="I1008" s="613"/>
      <c r="J1008" s="611"/>
      <c r="K1008" s="611"/>
      <c r="L1008" s="611"/>
      <c r="M1008" s="611"/>
      <c r="N1008" s="611"/>
      <c r="O1008" s="611"/>
      <c r="P1008" s="611"/>
      <c r="Q1008" s="611"/>
      <c r="R1008" s="610"/>
      <c r="AD1008" s="601"/>
    </row>
    <row r="1009" spans="1:30" s="188" customFormat="1" x14ac:dyDescent="0.25">
      <c r="A1009" s="611"/>
      <c r="B1009" s="611"/>
      <c r="C1009" s="611"/>
      <c r="D1009" s="611"/>
      <c r="E1009" s="616"/>
      <c r="F1009" s="616"/>
      <c r="G1009" s="615"/>
      <c r="H1009" s="614"/>
      <c r="I1009" s="613"/>
      <c r="J1009" s="611"/>
      <c r="K1009" s="611"/>
      <c r="L1009" s="611"/>
      <c r="M1009" s="611"/>
      <c r="N1009" s="611"/>
      <c r="O1009" s="611"/>
      <c r="P1009" s="611"/>
      <c r="Q1009" s="611"/>
      <c r="R1009" s="610"/>
      <c r="AD1009" s="601"/>
    </row>
    <row r="1010" spans="1:30" s="188" customFormat="1" x14ac:dyDescent="0.25">
      <c r="A1010" s="611"/>
      <c r="B1010" s="611"/>
      <c r="C1010" s="611"/>
      <c r="D1010" s="611"/>
      <c r="E1010" s="616"/>
      <c r="F1010" s="616"/>
      <c r="G1010" s="615"/>
      <c r="H1010" s="614"/>
      <c r="I1010" s="613"/>
      <c r="J1010" s="611"/>
      <c r="K1010" s="611"/>
      <c r="L1010" s="611"/>
      <c r="M1010" s="611"/>
      <c r="N1010" s="611"/>
      <c r="O1010" s="611"/>
      <c r="P1010" s="611"/>
      <c r="Q1010" s="611"/>
      <c r="R1010" s="610"/>
      <c r="AD1010" s="601"/>
    </row>
    <row r="1011" spans="1:30" s="188" customFormat="1" x14ac:dyDescent="0.25">
      <c r="A1011" s="611"/>
      <c r="B1011" s="611"/>
      <c r="C1011" s="611"/>
      <c r="D1011" s="611"/>
      <c r="E1011" s="616"/>
      <c r="F1011" s="616"/>
      <c r="G1011" s="615"/>
      <c r="H1011" s="614"/>
      <c r="I1011" s="613"/>
      <c r="J1011" s="611"/>
      <c r="K1011" s="611"/>
      <c r="L1011" s="611"/>
      <c r="M1011" s="611"/>
      <c r="N1011" s="611"/>
      <c r="O1011" s="611"/>
      <c r="P1011" s="611"/>
      <c r="Q1011" s="611"/>
      <c r="R1011" s="610"/>
      <c r="AD1011" s="601"/>
    </row>
    <row r="1012" spans="1:30" s="188" customFormat="1" x14ac:dyDescent="0.25">
      <c r="A1012" s="611"/>
      <c r="B1012" s="611"/>
      <c r="C1012" s="611"/>
      <c r="D1012" s="611"/>
      <c r="E1012" s="616"/>
      <c r="F1012" s="616"/>
      <c r="G1012" s="615"/>
      <c r="H1012" s="614"/>
      <c r="I1012" s="613"/>
      <c r="J1012" s="611"/>
      <c r="K1012" s="611"/>
      <c r="L1012" s="611"/>
      <c r="M1012" s="611"/>
      <c r="N1012" s="611"/>
      <c r="O1012" s="611"/>
      <c r="P1012" s="611"/>
      <c r="Q1012" s="611"/>
      <c r="R1012" s="610"/>
      <c r="AD1012" s="601"/>
    </row>
    <row r="1013" spans="1:30" s="188" customFormat="1" x14ac:dyDescent="0.25">
      <c r="A1013" s="611"/>
      <c r="B1013" s="611"/>
      <c r="C1013" s="611"/>
      <c r="D1013" s="611"/>
      <c r="E1013" s="616"/>
      <c r="F1013" s="616"/>
      <c r="G1013" s="615"/>
      <c r="H1013" s="614"/>
      <c r="I1013" s="613"/>
      <c r="J1013" s="611"/>
      <c r="K1013" s="611"/>
      <c r="L1013" s="611"/>
      <c r="M1013" s="611"/>
      <c r="N1013" s="611"/>
      <c r="O1013" s="611"/>
      <c r="P1013" s="611"/>
      <c r="Q1013" s="611"/>
      <c r="R1013" s="610"/>
      <c r="AD1013" s="601"/>
    </row>
    <row r="1014" spans="1:30" s="188" customFormat="1" x14ac:dyDescent="0.25">
      <c r="A1014" s="611"/>
      <c r="B1014" s="611"/>
      <c r="C1014" s="611"/>
      <c r="D1014" s="611"/>
      <c r="E1014" s="616"/>
      <c r="F1014" s="616"/>
      <c r="G1014" s="615"/>
      <c r="H1014" s="614"/>
      <c r="I1014" s="613"/>
      <c r="J1014" s="611"/>
      <c r="K1014" s="611"/>
      <c r="L1014" s="611"/>
      <c r="M1014" s="611"/>
      <c r="N1014" s="611"/>
      <c r="O1014" s="611"/>
      <c r="P1014" s="611"/>
      <c r="Q1014" s="611"/>
      <c r="R1014" s="610"/>
      <c r="AD1014" s="601"/>
    </row>
    <row r="1015" spans="1:30" s="188" customFormat="1" x14ac:dyDescent="0.25">
      <c r="A1015" s="611"/>
      <c r="B1015" s="611"/>
      <c r="C1015" s="611"/>
      <c r="D1015" s="611"/>
      <c r="E1015" s="616"/>
      <c r="F1015" s="616"/>
      <c r="G1015" s="615"/>
      <c r="H1015" s="614"/>
      <c r="I1015" s="613"/>
      <c r="J1015" s="611"/>
      <c r="K1015" s="611"/>
      <c r="L1015" s="611"/>
      <c r="M1015" s="611"/>
      <c r="N1015" s="611"/>
      <c r="O1015" s="611"/>
      <c r="P1015" s="611"/>
      <c r="Q1015" s="611"/>
      <c r="R1015" s="610"/>
      <c r="AD1015" s="601"/>
    </row>
    <row r="1016" spans="1:30" s="188" customFormat="1" x14ac:dyDescent="0.25">
      <c r="A1016" s="611"/>
      <c r="B1016" s="611"/>
      <c r="C1016" s="611"/>
      <c r="D1016" s="611"/>
      <c r="E1016" s="616"/>
      <c r="F1016" s="616"/>
      <c r="G1016" s="615"/>
      <c r="H1016" s="614"/>
      <c r="I1016" s="613"/>
      <c r="J1016" s="611"/>
      <c r="K1016" s="611"/>
      <c r="L1016" s="611"/>
      <c r="M1016" s="611"/>
      <c r="N1016" s="611"/>
      <c r="O1016" s="611"/>
      <c r="P1016" s="611"/>
      <c r="Q1016" s="611"/>
      <c r="R1016" s="610"/>
      <c r="AD1016" s="601"/>
    </row>
    <row r="1017" spans="1:30" s="188" customFormat="1" x14ac:dyDescent="0.25">
      <c r="A1017" s="611"/>
      <c r="B1017" s="611"/>
      <c r="C1017" s="611"/>
      <c r="D1017" s="611"/>
      <c r="E1017" s="616"/>
      <c r="F1017" s="616"/>
      <c r="G1017" s="615"/>
      <c r="H1017" s="614"/>
      <c r="I1017" s="613"/>
      <c r="J1017" s="611"/>
      <c r="K1017" s="611"/>
      <c r="L1017" s="611"/>
      <c r="M1017" s="611"/>
      <c r="N1017" s="611"/>
      <c r="O1017" s="611"/>
      <c r="P1017" s="611"/>
      <c r="Q1017" s="611"/>
      <c r="R1017" s="610"/>
      <c r="AD1017" s="601"/>
    </row>
    <row r="1018" spans="1:30" s="188" customFormat="1" x14ac:dyDescent="0.25">
      <c r="A1018" s="611"/>
      <c r="B1018" s="611"/>
      <c r="C1018" s="611"/>
      <c r="D1018" s="611"/>
      <c r="E1018" s="616"/>
      <c r="F1018" s="616"/>
      <c r="G1018" s="615"/>
      <c r="H1018" s="614"/>
      <c r="I1018" s="613"/>
      <c r="J1018" s="611"/>
      <c r="K1018" s="611"/>
      <c r="L1018" s="611"/>
      <c r="M1018" s="611"/>
      <c r="N1018" s="611"/>
      <c r="O1018" s="611"/>
      <c r="P1018" s="611"/>
      <c r="Q1018" s="611"/>
      <c r="R1018" s="610"/>
      <c r="AD1018" s="601"/>
    </row>
    <row r="1019" spans="1:30" s="188" customFormat="1" x14ac:dyDescent="0.25">
      <c r="A1019" s="611"/>
      <c r="B1019" s="611"/>
      <c r="C1019" s="611"/>
      <c r="D1019" s="611"/>
      <c r="E1019" s="616"/>
      <c r="F1019" s="616"/>
      <c r="G1019" s="615"/>
      <c r="H1019" s="614"/>
      <c r="I1019" s="613"/>
      <c r="J1019" s="611"/>
      <c r="K1019" s="611"/>
      <c r="L1019" s="611"/>
      <c r="M1019" s="611"/>
      <c r="N1019" s="611"/>
      <c r="O1019" s="611"/>
      <c r="P1019" s="611"/>
      <c r="Q1019" s="611"/>
      <c r="R1019" s="610"/>
      <c r="AD1019" s="601"/>
    </row>
    <row r="1020" spans="1:30" s="188" customFormat="1" x14ac:dyDescent="0.25">
      <c r="A1020" s="611"/>
      <c r="B1020" s="611"/>
      <c r="C1020" s="611"/>
      <c r="D1020" s="611"/>
      <c r="E1020" s="616"/>
      <c r="F1020" s="616"/>
      <c r="G1020" s="615"/>
      <c r="H1020" s="614"/>
      <c r="I1020" s="613"/>
      <c r="J1020" s="611"/>
      <c r="K1020" s="611"/>
      <c r="L1020" s="611"/>
      <c r="M1020" s="611"/>
      <c r="N1020" s="611"/>
      <c r="O1020" s="611"/>
      <c r="P1020" s="611"/>
      <c r="Q1020" s="611"/>
      <c r="R1020" s="610"/>
      <c r="AD1020" s="601"/>
    </row>
    <row r="1021" spans="1:30" s="188" customFormat="1" x14ac:dyDescent="0.25">
      <c r="A1021" s="611"/>
      <c r="B1021" s="611"/>
      <c r="C1021" s="611"/>
      <c r="D1021" s="611"/>
      <c r="E1021" s="616"/>
      <c r="F1021" s="616"/>
      <c r="G1021" s="615"/>
      <c r="H1021" s="614"/>
      <c r="I1021" s="613"/>
      <c r="J1021" s="611"/>
      <c r="K1021" s="611"/>
      <c r="L1021" s="611"/>
      <c r="M1021" s="611"/>
      <c r="N1021" s="611"/>
      <c r="O1021" s="611"/>
      <c r="P1021" s="611"/>
      <c r="Q1021" s="611"/>
      <c r="R1021" s="610"/>
      <c r="AD1021" s="601"/>
    </row>
    <row r="1022" spans="1:30" s="188" customFormat="1" x14ac:dyDescent="0.25">
      <c r="A1022" s="611"/>
      <c r="B1022" s="611"/>
      <c r="C1022" s="611"/>
      <c r="D1022" s="611"/>
      <c r="E1022" s="616"/>
      <c r="F1022" s="616"/>
      <c r="G1022" s="615"/>
      <c r="H1022" s="614"/>
      <c r="I1022" s="613"/>
      <c r="J1022" s="611"/>
      <c r="K1022" s="611"/>
      <c r="L1022" s="611"/>
      <c r="M1022" s="611"/>
      <c r="N1022" s="611"/>
      <c r="O1022" s="611"/>
      <c r="P1022" s="611"/>
      <c r="Q1022" s="611"/>
      <c r="R1022" s="610"/>
      <c r="AD1022" s="601"/>
    </row>
    <row r="1023" spans="1:30" s="188" customFormat="1" x14ac:dyDescent="0.25">
      <c r="A1023" s="611"/>
      <c r="B1023" s="611"/>
      <c r="C1023" s="611"/>
      <c r="D1023" s="611"/>
      <c r="E1023" s="616"/>
      <c r="F1023" s="616"/>
      <c r="G1023" s="615"/>
      <c r="H1023" s="614"/>
      <c r="I1023" s="613"/>
      <c r="J1023" s="611"/>
      <c r="K1023" s="611"/>
      <c r="L1023" s="611"/>
      <c r="M1023" s="611"/>
      <c r="N1023" s="611"/>
      <c r="O1023" s="611"/>
      <c r="P1023" s="611"/>
      <c r="Q1023" s="611"/>
      <c r="R1023" s="610"/>
      <c r="AD1023" s="601"/>
    </row>
    <row r="1024" spans="1:30" s="188" customFormat="1" x14ac:dyDescent="0.25">
      <c r="A1024" s="611"/>
      <c r="B1024" s="611"/>
      <c r="C1024" s="611"/>
      <c r="D1024" s="611"/>
      <c r="E1024" s="616"/>
      <c r="F1024" s="616"/>
      <c r="G1024" s="615"/>
      <c r="H1024" s="614"/>
      <c r="I1024" s="613"/>
      <c r="J1024" s="611"/>
      <c r="K1024" s="611"/>
      <c r="L1024" s="611"/>
      <c r="M1024" s="611"/>
      <c r="N1024" s="611"/>
      <c r="O1024" s="611"/>
      <c r="P1024" s="611"/>
      <c r="Q1024" s="611"/>
      <c r="R1024" s="610"/>
      <c r="AD1024" s="601"/>
    </row>
    <row r="1025" spans="1:30" s="188" customFormat="1" x14ac:dyDescent="0.25">
      <c r="A1025" s="611"/>
      <c r="B1025" s="611"/>
      <c r="C1025" s="611"/>
      <c r="D1025" s="611"/>
      <c r="E1025" s="616"/>
      <c r="F1025" s="616"/>
      <c r="G1025" s="615"/>
      <c r="H1025" s="614"/>
      <c r="I1025" s="613"/>
      <c r="J1025" s="611"/>
      <c r="K1025" s="611"/>
      <c r="L1025" s="611"/>
      <c r="M1025" s="611"/>
      <c r="N1025" s="611"/>
      <c r="O1025" s="611"/>
      <c r="P1025" s="611"/>
      <c r="Q1025" s="611"/>
      <c r="R1025" s="610"/>
      <c r="AD1025" s="601"/>
    </row>
    <row r="1026" spans="1:30" s="188" customFormat="1" x14ac:dyDescent="0.25">
      <c r="A1026" s="611"/>
      <c r="B1026" s="611"/>
      <c r="C1026" s="611"/>
      <c r="D1026" s="611"/>
      <c r="E1026" s="616"/>
      <c r="F1026" s="616"/>
      <c r="G1026" s="615"/>
      <c r="H1026" s="614"/>
      <c r="I1026" s="613"/>
      <c r="J1026" s="611"/>
      <c r="K1026" s="611"/>
      <c r="L1026" s="611"/>
      <c r="M1026" s="611"/>
      <c r="N1026" s="611"/>
      <c r="O1026" s="611"/>
      <c r="P1026" s="611"/>
      <c r="Q1026" s="611"/>
      <c r="R1026" s="610"/>
      <c r="AD1026" s="601"/>
    </row>
    <row r="1027" spans="1:30" s="188" customFormat="1" x14ac:dyDescent="0.25">
      <c r="A1027" s="611"/>
      <c r="B1027" s="611"/>
      <c r="C1027" s="611"/>
      <c r="D1027" s="611"/>
      <c r="E1027" s="616"/>
      <c r="F1027" s="616"/>
      <c r="G1027" s="615"/>
      <c r="H1027" s="614"/>
      <c r="I1027" s="613"/>
      <c r="J1027" s="611"/>
      <c r="K1027" s="611"/>
      <c r="L1027" s="611"/>
      <c r="M1027" s="611"/>
      <c r="N1027" s="611"/>
      <c r="O1027" s="611"/>
      <c r="P1027" s="611"/>
      <c r="Q1027" s="611"/>
      <c r="R1027" s="610"/>
      <c r="AD1027" s="601"/>
    </row>
    <row r="1028" spans="1:30" s="188" customFormat="1" x14ac:dyDescent="0.25">
      <c r="A1028" s="611"/>
      <c r="B1028" s="611"/>
      <c r="C1028" s="611"/>
      <c r="D1028" s="611"/>
      <c r="E1028" s="616"/>
      <c r="F1028" s="616"/>
      <c r="G1028" s="615"/>
      <c r="H1028" s="614"/>
      <c r="I1028" s="613"/>
      <c r="J1028" s="611"/>
      <c r="K1028" s="611"/>
      <c r="L1028" s="611"/>
      <c r="M1028" s="611"/>
      <c r="N1028" s="611"/>
      <c r="O1028" s="611"/>
      <c r="P1028" s="611"/>
      <c r="Q1028" s="611"/>
      <c r="R1028" s="610"/>
      <c r="AD1028" s="601"/>
    </row>
    <row r="1029" spans="1:30" s="188" customFormat="1" x14ac:dyDescent="0.25">
      <c r="A1029" s="611"/>
      <c r="B1029" s="611"/>
      <c r="C1029" s="611"/>
      <c r="D1029" s="611"/>
      <c r="E1029" s="616"/>
      <c r="F1029" s="616"/>
      <c r="G1029" s="615"/>
      <c r="H1029" s="614"/>
      <c r="I1029" s="613"/>
      <c r="J1029" s="611"/>
      <c r="K1029" s="611"/>
      <c r="L1029" s="611"/>
      <c r="M1029" s="611"/>
      <c r="N1029" s="611"/>
      <c r="O1029" s="611"/>
      <c r="P1029" s="611"/>
      <c r="Q1029" s="611"/>
      <c r="R1029" s="610"/>
      <c r="AD1029" s="601"/>
    </row>
    <row r="1030" spans="1:30" s="188" customFormat="1" x14ac:dyDescent="0.25">
      <c r="A1030" s="611"/>
      <c r="B1030" s="611"/>
      <c r="C1030" s="611"/>
      <c r="D1030" s="611"/>
      <c r="E1030" s="616"/>
      <c r="F1030" s="616"/>
      <c r="G1030" s="615"/>
      <c r="H1030" s="614"/>
      <c r="I1030" s="613"/>
      <c r="J1030" s="611"/>
      <c r="K1030" s="611"/>
      <c r="L1030" s="611"/>
      <c r="M1030" s="611"/>
      <c r="N1030" s="611"/>
      <c r="O1030" s="611"/>
      <c r="P1030" s="611"/>
      <c r="Q1030" s="611"/>
      <c r="R1030" s="610"/>
      <c r="AD1030" s="601"/>
    </row>
    <row r="1031" spans="1:30" s="188" customFormat="1" x14ac:dyDescent="0.25">
      <c r="A1031" s="611"/>
      <c r="B1031" s="611"/>
      <c r="C1031" s="611"/>
      <c r="D1031" s="611"/>
      <c r="E1031" s="616"/>
      <c r="F1031" s="616"/>
      <c r="G1031" s="615"/>
      <c r="H1031" s="614"/>
      <c r="I1031" s="613"/>
      <c r="J1031" s="611"/>
      <c r="K1031" s="611"/>
      <c r="L1031" s="611"/>
      <c r="M1031" s="611"/>
      <c r="N1031" s="611"/>
      <c r="O1031" s="611"/>
      <c r="P1031" s="611"/>
      <c r="Q1031" s="611"/>
      <c r="R1031" s="610"/>
      <c r="AD1031" s="601"/>
    </row>
    <row r="1032" spans="1:30" s="188" customFormat="1" x14ac:dyDescent="0.25">
      <c r="A1032" s="611"/>
      <c r="B1032" s="611"/>
      <c r="C1032" s="611"/>
      <c r="D1032" s="611"/>
      <c r="E1032" s="616"/>
      <c r="F1032" s="616"/>
      <c r="G1032" s="615"/>
      <c r="H1032" s="614"/>
      <c r="I1032" s="613"/>
      <c r="J1032" s="611"/>
      <c r="K1032" s="611"/>
      <c r="L1032" s="611"/>
      <c r="M1032" s="611"/>
      <c r="N1032" s="611"/>
      <c r="O1032" s="611"/>
      <c r="P1032" s="611"/>
      <c r="Q1032" s="611"/>
      <c r="R1032" s="610"/>
      <c r="AD1032" s="601"/>
    </row>
    <row r="1033" spans="1:30" s="188" customFormat="1" x14ac:dyDescent="0.25">
      <c r="A1033" s="611"/>
      <c r="B1033" s="611"/>
      <c r="C1033" s="611"/>
      <c r="D1033" s="611"/>
      <c r="E1033" s="616"/>
      <c r="F1033" s="616"/>
      <c r="G1033" s="615"/>
      <c r="H1033" s="614"/>
      <c r="I1033" s="613"/>
      <c r="J1033" s="611"/>
      <c r="K1033" s="611"/>
      <c r="L1033" s="611"/>
      <c r="M1033" s="611"/>
      <c r="N1033" s="611"/>
      <c r="O1033" s="611"/>
      <c r="P1033" s="611"/>
      <c r="Q1033" s="611"/>
      <c r="R1033" s="610"/>
      <c r="AD1033" s="601"/>
    </row>
    <row r="1034" spans="1:30" s="188" customFormat="1" x14ac:dyDescent="0.25">
      <c r="A1034" s="611"/>
      <c r="B1034" s="611"/>
      <c r="C1034" s="611"/>
      <c r="D1034" s="611"/>
      <c r="E1034" s="616"/>
      <c r="F1034" s="616"/>
      <c r="G1034" s="615"/>
      <c r="H1034" s="614"/>
      <c r="I1034" s="613"/>
      <c r="J1034" s="611"/>
      <c r="K1034" s="611"/>
      <c r="L1034" s="611"/>
      <c r="M1034" s="611"/>
      <c r="N1034" s="611"/>
      <c r="O1034" s="611"/>
      <c r="P1034" s="611"/>
      <c r="Q1034" s="611"/>
      <c r="R1034" s="610"/>
      <c r="AD1034" s="601"/>
    </row>
    <row r="1035" spans="1:30" s="188" customFormat="1" x14ac:dyDescent="0.25">
      <c r="A1035" s="611"/>
      <c r="B1035" s="611"/>
      <c r="C1035" s="611"/>
      <c r="D1035" s="611"/>
      <c r="E1035" s="616"/>
      <c r="F1035" s="616"/>
      <c r="G1035" s="615"/>
      <c r="H1035" s="614"/>
      <c r="I1035" s="613"/>
      <c r="J1035" s="611"/>
      <c r="K1035" s="611"/>
      <c r="L1035" s="611"/>
      <c r="M1035" s="611"/>
      <c r="N1035" s="611"/>
      <c r="O1035" s="611"/>
      <c r="P1035" s="611"/>
      <c r="Q1035" s="611"/>
      <c r="R1035" s="610"/>
      <c r="AD1035" s="601"/>
    </row>
    <row r="1036" spans="1:30" s="188" customFormat="1" x14ac:dyDescent="0.25">
      <c r="A1036" s="611"/>
      <c r="B1036" s="611"/>
      <c r="C1036" s="611"/>
      <c r="D1036" s="611"/>
      <c r="E1036" s="616"/>
      <c r="F1036" s="616"/>
      <c r="G1036" s="615"/>
      <c r="H1036" s="614"/>
      <c r="I1036" s="613"/>
      <c r="J1036" s="611"/>
      <c r="K1036" s="611"/>
      <c r="L1036" s="611"/>
      <c r="M1036" s="611"/>
      <c r="N1036" s="611"/>
      <c r="O1036" s="611"/>
      <c r="P1036" s="611"/>
      <c r="Q1036" s="611"/>
      <c r="R1036" s="610"/>
      <c r="AD1036" s="601"/>
    </row>
    <row r="1037" spans="1:30" s="188" customFormat="1" x14ac:dyDescent="0.25">
      <c r="A1037" s="611"/>
      <c r="B1037" s="611"/>
      <c r="C1037" s="611"/>
      <c r="D1037" s="611"/>
      <c r="E1037" s="616"/>
      <c r="F1037" s="616"/>
      <c r="G1037" s="615"/>
      <c r="H1037" s="614"/>
      <c r="I1037" s="613"/>
      <c r="J1037" s="611"/>
      <c r="K1037" s="611"/>
      <c r="L1037" s="611"/>
      <c r="M1037" s="611"/>
      <c r="N1037" s="611"/>
      <c r="O1037" s="611"/>
      <c r="P1037" s="611"/>
      <c r="Q1037" s="611"/>
      <c r="R1037" s="610"/>
      <c r="AD1037" s="601"/>
    </row>
    <row r="1038" spans="1:30" s="188" customFormat="1" x14ac:dyDescent="0.25">
      <c r="A1038" s="611"/>
      <c r="B1038" s="611"/>
      <c r="C1038" s="611"/>
      <c r="D1038" s="611"/>
      <c r="E1038" s="616"/>
      <c r="F1038" s="616"/>
      <c r="G1038" s="615"/>
      <c r="H1038" s="614"/>
      <c r="I1038" s="613"/>
      <c r="J1038" s="611"/>
      <c r="K1038" s="611"/>
      <c r="L1038" s="611"/>
      <c r="M1038" s="611"/>
      <c r="N1038" s="611"/>
      <c r="O1038" s="611"/>
      <c r="P1038" s="611"/>
      <c r="Q1038" s="611"/>
      <c r="R1038" s="610"/>
      <c r="AD1038" s="601"/>
    </row>
    <row r="1039" spans="1:30" s="188" customFormat="1" x14ac:dyDescent="0.25">
      <c r="A1039" s="611"/>
      <c r="B1039" s="611"/>
      <c r="C1039" s="611"/>
      <c r="D1039" s="611"/>
      <c r="E1039" s="616"/>
      <c r="F1039" s="616"/>
      <c r="G1039" s="615"/>
      <c r="H1039" s="614"/>
      <c r="I1039" s="613"/>
      <c r="J1039" s="611"/>
      <c r="K1039" s="611"/>
      <c r="L1039" s="611"/>
      <c r="M1039" s="611"/>
      <c r="N1039" s="611"/>
      <c r="O1039" s="611"/>
      <c r="P1039" s="611"/>
      <c r="Q1039" s="611"/>
      <c r="R1039" s="610"/>
      <c r="AD1039" s="601"/>
    </row>
    <row r="1040" spans="1:30" s="188" customFormat="1" x14ac:dyDescent="0.25">
      <c r="A1040" s="611"/>
      <c r="B1040" s="611"/>
      <c r="C1040" s="611"/>
      <c r="D1040" s="611"/>
      <c r="E1040" s="616"/>
      <c r="F1040" s="616"/>
      <c r="G1040" s="615"/>
      <c r="H1040" s="614"/>
      <c r="I1040" s="613"/>
      <c r="J1040" s="611"/>
      <c r="K1040" s="611"/>
      <c r="L1040" s="611"/>
      <c r="M1040" s="611"/>
      <c r="N1040" s="611"/>
      <c r="O1040" s="611"/>
      <c r="P1040" s="611"/>
      <c r="Q1040" s="611"/>
      <c r="R1040" s="610"/>
      <c r="AD1040" s="601"/>
    </row>
    <row r="1041" spans="1:30" s="188" customFormat="1" x14ac:dyDescent="0.25">
      <c r="A1041" s="611"/>
      <c r="B1041" s="611"/>
      <c r="C1041" s="611"/>
      <c r="D1041" s="611"/>
      <c r="E1041" s="616"/>
      <c r="F1041" s="616"/>
      <c r="G1041" s="615"/>
      <c r="H1041" s="614"/>
      <c r="I1041" s="613"/>
      <c r="J1041" s="611"/>
      <c r="K1041" s="611"/>
      <c r="L1041" s="611"/>
      <c r="M1041" s="611"/>
      <c r="N1041" s="611"/>
      <c r="O1041" s="611"/>
      <c r="P1041" s="611"/>
      <c r="Q1041" s="611"/>
      <c r="R1041" s="610"/>
      <c r="AD1041" s="601"/>
    </row>
    <row r="1042" spans="1:30" s="188" customFormat="1" x14ac:dyDescent="0.25">
      <c r="A1042" s="611"/>
      <c r="B1042" s="611"/>
      <c r="C1042" s="611"/>
      <c r="D1042" s="611"/>
      <c r="E1042" s="616"/>
      <c r="F1042" s="616"/>
      <c r="G1042" s="615"/>
      <c r="H1042" s="614"/>
      <c r="I1042" s="613"/>
      <c r="J1042" s="611"/>
      <c r="K1042" s="611"/>
      <c r="L1042" s="611"/>
      <c r="M1042" s="611"/>
      <c r="N1042" s="611"/>
      <c r="O1042" s="611"/>
      <c r="P1042" s="611"/>
      <c r="Q1042" s="611"/>
      <c r="R1042" s="610"/>
      <c r="AD1042" s="601"/>
    </row>
    <row r="1043" spans="1:30" s="188" customFormat="1" x14ac:dyDescent="0.25">
      <c r="A1043" s="611"/>
      <c r="B1043" s="611"/>
      <c r="C1043" s="611"/>
      <c r="D1043" s="611"/>
      <c r="E1043" s="616"/>
      <c r="F1043" s="616"/>
      <c r="G1043" s="615"/>
      <c r="H1043" s="614"/>
      <c r="I1043" s="613"/>
      <c r="J1043" s="611"/>
      <c r="K1043" s="611"/>
      <c r="L1043" s="611"/>
      <c r="M1043" s="611"/>
      <c r="N1043" s="611"/>
      <c r="O1043" s="611"/>
      <c r="P1043" s="611"/>
      <c r="Q1043" s="611"/>
      <c r="R1043" s="610"/>
      <c r="AD1043" s="601"/>
    </row>
    <row r="1044" spans="1:30" s="188" customFormat="1" x14ac:dyDescent="0.25">
      <c r="A1044" s="611"/>
      <c r="B1044" s="611"/>
      <c r="C1044" s="611"/>
      <c r="D1044" s="611"/>
      <c r="E1044" s="616"/>
      <c r="F1044" s="616"/>
      <c r="G1044" s="615"/>
      <c r="H1044" s="614"/>
      <c r="I1044" s="613"/>
      <c r="J1044" s="611"/>
      <c r="K1044" s="611"/>
      <c r="L1044" s="611"/>
      <c r="M1044" s="611"/>
      <c r="N1044" s="611"/>
      <c r="O1044" s="611"/>
      <c r="P1044" s="611"/>
      <c r="Q1044" s="611"/>
      <c r="R1044" s="610"/>
      <c r="AD1044" s="601"/>
    </row>
    <row r="1045" spans="1:30" s="188" customFormat="1" x14ac:dyDescent="0.25">
      <c r="A1045" s="611"/>
      <c r="B1045" s="611"/>
      <c r="C1045" s="611"/>
      <c r="D1045" s="611"/>
      <c r="E1045" s="616"/>
      <c r="F1045" s="616"/>
      <c r="G1045" s="615"/>
      <c r="H1045" s="614"/>
      <c r="I1045" s="613"/>
      <c r="J1045" s="611"/>
      <c r="K1045" s="611"/>
      <c r="L1045" s="611"/>
      <c r="M1045" s="611"/>
      <c r="N1045" s="611"/>
      <c r="O1045" s="611"/>
      <c r="P1045" s="611"/>
      <c r="Q1045" s="611"/>
      <c r="R1045" s="610"/>
      <c r="AD1045" s="601"/>
    </row>
    <row r="1046" spans="1:30" s="188" customFormat="1" x14ac:dyDescent="0.25">
      <c r="A1046" s="611"/>
      <c r="B1046" s="611"/>
      <c r="C1046" s="611"/>
      <c r="D1046" s="611"/>
      <c r="E1046" s="616"/>
      <c r="F1046" s="616"/>
      <c r="G1046" s="615"/>
      <c r="H1046" s="614"/>
      <c r="I1046" s="613"/>
      <c r="J1046" s="611"/>
      <c r="K1046" s="611"/>
      <c r="L1046" s="611"/>
      <c r="M1046" s="611"/>
      <c r="N1046" s="611"/>
      <c r="O1046" s="611"/>
      <c r="P1046" s="611"/>
      <c r="Q1046" s="611"/>
      <c r="R1046" s="610"/>
      <c r="AD1046" s="601"/>
    </row>
    <row r="1047" spans="1:30" s="188" customFormat="1" x14ac:dyDescent="0.25">
      <c r="A1047" s="611"/>
      <c r="B1047" s="611"/>
      <c r="C1047" s="611"/>
      <c r="D1047" s="611"/>
      <c r="E1047" s="616"/>
      <c r="F1047" s="616"/>
      <c r="G1047" s="615"/>
      <c r="H1047" s="614"/>
      <c r="I1047" s="613"/>
      <c r="J1047" s="611"/>
      <c r="K1047" s="611"/>
      <c r="L1047" s="611"/>
      <c r="M1047" s="611"/>
      <c r="N1047" s="611"/>
      <c r="O1047" s="611"/>
      <c r="P1047" s="611"/>
      <c r="Q1047" s="611"/>
      <c r="R1047" s="610"/>
      <c r="AD1047" s="601"/>
    </row>
    <row r="1048" spans="1:30" s="188" customFormat="1" x14ac:dyDescent="0.25">
      <c r="A1048" s="611"/>
      <c r="B1048" s="611"/>
      <c r="C1048" s="611"/>
      <c r="D1048" s="611"/>
      <c r="E1048" s="616"/>
      <c r="F1048" s="616"/>
      <c r="G1048" s="615"/>
      <c r="H1048" s="614"/>
      <c r="I1048" s="613"/>
      <c r="J1048" s="611"/>
      <c r="K1048" s="611"/>
      <c r="L1048" s="611"/>
      <c r="M1048" s="611"/>
      <c r="N1048" s="611"/>
      <c r="O1048" s="611"/>
      <c r="P1048" s="611"/>
      <c r="Q1048" s="611"/>
      <c r="R1048" s="610"/>
      <c r="AD1048" s="601"/>
    </row>
    <row r="1049" spans="1:30" s="188" customFormat="1" x14ac:dyDescent="0.25">
      <c r="A1049" s="611"/>
      <c r="B1049" s="611"/>
      <c r="C1049" s="611"/>
      <c r="D1049" s="611"/>
      <c r="E1049" s="616"/>
      <c r="F1049" s="616"/>
      <c r="G1049" s="615"/>
      <c r="H1049" s="614"/>
      <c r="I1049" s="613"/>
      <c r="J1049" s="611"/>
      <c r="K1049" s="611"/>
      <c r="L1049" s="611"/>
      <c r="M1049" s="611"/>
      <c r="N1049" s="611"/>
      <c r="O1049" s="611"/>
      <c r="P1049" s="611"/>
      <c r="Q1049" s="611"/>
      <c r="R1049" s="610"/>
      <c r="AD1049" s="601"/>
    </row>
    <row r="1050" spans="1:30" s="188" customFormat="1" x14ac:dyDescent="0.25">
      <c r="A1050" s="611"/>
      <c r="B1050" s="611"/>
      <c r="C1050" s="611"/>
      <c r="D1050" s="611"/>
      <c r="E1050" s="616"/>
      <c r="F1050" s="616"/>
      <c r="G1050" s="615"/>
      <c r="H1050" s="614"/>
      <c r="I1050" s="613"/>
      <c r="J1050" s="611"/>
      <c r="K1050" s="611"/>
      <c r="L1050" s="611"/>
      <c r="M1050" s="611"/>
      <c r="N1050" s="611"/>
      <c r="O1050" s="611"/>
      <c r="P1050" s="611"/>
      <c r="Q1050" s="611"/>
      <c r="R1050" s="610"/>
      <c r="AD1050" s="601"/>
    </row>
    <row r="1051" spans="1:30" s="188" customFormat="1" x14ac:dyDescent="0.25">
      <c r="A1051" s="611"/>
      <c r="B1051" s="611"/>
      <c r="C1051" s="611"/>
      <c r="D1051" s="611"/>
      <c r="E1051" s="616"/>
      <c r="F1051" s="616"/>
      <c r="G1051" s="615"/>
      <c r="H1051" s="614"/>
      <c r="I1051" s="613"/>
      <c r="J1051" s="611"/>
      <c r="K1051" s="611"/>
      <c r="L1051" s="611"/>
      <c r="M1051" s="611"/>
      <c r="N1051" s="611"/>
      <c r="O1051" s="611"/>
      <c r="P1051" s="611"/>
      <c r="Q1051" s="611"/>
      <c r="R1051" s="610"/>
      <c r="AD1051" s="601"/>
    </row>
    <row r="1052" spans="1:30" s="188" customFormat="1" x14ac:dyDescent="0.25">
      <c r="A1052" s="611"/>
      <c r="B1052" s="611"/>
      <c r="C1052" s="611"/>
      <c r="D1052" s="611"/>
      <c r="E1052" s="616"/>
      <c r="F1052" s="616"/>
      <c r="G1052" s="615"/>
      <c r="H1052" s="614"/>
      <c r="I1052" s="613"/>
      <c r="J1052" s="611"/>
      <c r="K1052" s="611"/>
      <c r="L1052" s="611"/>
      <c r="M1052" s="611"/>
      <c r="N1052" s="611"/>
      <c r="O1052" s="611"/>
      <c r="P1052" s="611"/>
      <c r="Q1052" s="611"/>
      <c r="R1052" s="610"/>
      <c r="AD1052" s="601"/>
    </row>
    <row r="1053" spans="1:30" s="188" customFormat="1" x14ac:dyDescent="0.25">
      <c r="A1053" s="611"/>
      <c r="B1053" s="611"/>
      <c r="C1053" s="611"/>
      <c r="D1053" s="611"/>
      <c r="E1053" s="616"/>
      <c r="F1053" s="616"/>
      <c r="G1053" s="615"/>
      <c r="H1053" s="614"/>
      <c r="I1053" s="613"/>
      <c r="J1053" s="611"/>
      <c r="K1053" s="611"/>
      <c r="L1053" s="611"/>
      <c r="M1053" s="611"/>
      <c r="N1053" s="611"/>
      <c r="O1053" s="611"/>
      <c r="P1053" s="611"/>
      <c r="Q1053" s="611"/>
      <c r="R1053" s="610"/>
      <c r="AD1053" s="601"/>
    </row>
    <row r="1054" spans="1:30" s="188" customFormat="1" x14ac:dyDescent="0.25">
      <c r="A1054" s="611"/>
      <c r="B1054" s="611"/>
      <c r="C1054" s="611"/>
      <c r="D1054" s="611"/>
      <c r="E1054" s="616"/>
      <c r="F1054" s="616"/>
      <c r="G1054" s="615"/>
      <c r="H1054" s="614"/>
      <c r="I1054" s="613"/>
      <c r="J1054" s="611"/>
      <c r="K1054" s="611"/>
      <c r="L1054" s="611"/>
      <c r="M1054" s="611"/>
      <c r="N1054" s="611"/>
      <c r="O1054" s="611"/>
      <c r="P1054" s="611"/>
      <c r="Q1054" s="611"/>
      <c r="R1054" s="610"/>
      <c r="AD1054" s="601"/>
    </row>
    <row r="1055" spans="1:30" s="188" customFormat="1" x14ac:dyDescent="0.25">
      <c r="A1055" s="611"/>
      <c r="B1055" s="611"/>
      <c r="C1055" s="611"/>
      <c r="D1055" s="611"/>
      <c r="E1055" s="616"/>
      <c r="F1055" s="616"/>
      <c r="G1055" s="615"/>
      <c r="H1055" s="614"/>
      <c r="I1055" s="613"/>
      <c r="J1055" s="611"/>
      <c r="K1055" s="611"/>
      <c r="L1055" s="611"/>
      <c r="M1055" s="611"/>
      <c r="N1055" s="611"/>
      <c r="O1055" s="611"/>
      <c r="P1055" s="611"/>
      <c r="Q1055" s="611"/>
      <c r="R1055" s="610"/>
      <c r="AD1055" s="601"/>
    </row>
    <row r="1056" spans="1:30" s="188" customFormat="1" x14ac:dyDescent="0.25">
      <c r="A1056" s="611"/>
      <c r="B1056" s="611"/>
      <c r="C1056" s="611"/>
      <c r="D1056" s="611"/>
      <c r="E1056" s="616"/>
      <c r="F1056" s="616"/>
      <c r="G1056" s="615"/>
      <c r="H1056" s="614"/>
      <c r="I1056" s="613"/>
      <c r="J1056" s="611"/>
      <c r="K1056" s="611"/>
      <c r="L1056" s="611"/>
      <c r="M1056" s="611"/>
      <c r="N1056" s="611"/>
      <c r="O1056" s="611"/>
      <c r="P1056" s="611"/>
      <c r="Q1056" s="611"/>
      <c r="R1056" s="610"/>
      <c r="AD1056" s="601"/>
    </row>
    <row r="1057" spans="1:30" s="188" customFormat="1" x14ac:dyDescent="0.25">
      <c r="A1057" s="611"/>
      <c r="B1057" s="611"/>
      <c r="C1057" s="611"/>
      <c r="D1057" s="611"/>
      <c r="E1057" s="616"/>
      <c r="F1057" s="616"/>
      <c r="G1057" s="615"/>
      <c r="H1057" s="614"/>
      <c r="I1057" s="613"/>
      <c r="J1057" s="611"/>
      <c r="K1057" s="611"/>
      <c r="L1057" s="611"/>
      <c r="M1057" s="611"/>
      <c r="N1057" s="611"/>
      <c r="O1057" s="611"/>
      <c r="P1057" s="611"/>
      <c r="Q1057" s="611"/>
      <c r="R1057" s="610"/>
      <c r="AD1057" s="601"/>
    </row>
    <row r="1058" spans="1:30" s="188" customFormat="1" x14ac:dyDescent="0.25">
      <c r="A1058" s="611"/>
      <c r="B1058" s="611"/>
      <c r="C1058" s="611"/>
      <c r="D1058" s="611"/>
      <c r="E1058" s="616"/>
      <c r="F1058" s="616"/>
      <c r="G1058" s="615"/>
      <c r="H1058" s="614"/>
      <c r="I1058" s="613"/>
      <c r="J1058" s="611"/>
      <c r="K1058" s="611"/>
      <c r="L1058" s="611"/>
      <c r="M1058" s="611"/>
      <c r="N1058" s="611"/>
      <c r="O1058" s="611"/>
      <c r="P1058" s="611"/>
      <c r="Q1058" s="611"/>
      <c r="R1058" s="610"/>
      <c r="AD1058" s="601"/>
    </row>
    <row r="1059" spans="1:30" s="188" customFormat="1" x14ac:dyDescent="0.25">
      <c r="A1059" s="611"/>
      <c r="B1059" s="611"/>
      <c r="C1059" s="611"/>
      <c r="D1059" s="611"/>
      <c r="E1059" s="616"/>
      <c r="F1059" s="616"/>
      <c r="G1059" s="615"/>
      <c r="H1059" s="614"/>
      <c r="I1059" s="613"/>
      <c r="J1059" s="611"/>
      <c r="K1059" s="611"/>
      <c r="L1059" s="611"/>
      <c r="M1059" s="611"/>
      <c r="N1059" s="611"/>
      <c r="O1059" s="611"/>
      <c r="P1059" s="611"/>
      <c r="Q1059" s="611"/>
      <c r="R1059" s="610"/>
      <c r="AD1059" s="601"/>
    </row>
    <row r="1060" spans="1:30" s="188" customFormat="1" x14ac:dyDescent="0.25">
      <c r="A1060" s="611"/>
      <c r="B1060" s="611"/>
      <c r="C1060" s="611"/>
      <c r="D1060" s="611"/>
      <c r="E1060" s="616"/>
      <c r="F1060" s="616"/>
      <c r="G1060" s="615"/>
      <c r="H1060" s="614"/>
      <c r="I1060" s="613"/>
      <c r="J1060" s="611"/>
      <c r="K1060" s="611"/>
      <c r="L1060" s="611"/>
      <c r="M1060" s="611"/>
      <c r="N1060" s="611"/>
      <c r="O1060" s="611"/>
      <c r="P1060" s="611"/>
      <c r="Q1060" s="611"/>
      <c r="R1060" s="610"/>
      <c r="AD1060" s="601"/>
    </row>
    <row r="1061" spans="1:30" s="188" customFormat="1" x14ac:dyDescent="0.25">
      <c r="A1061" s="611"/>
      <c r="B1061" s="611"/>
      <c r="C1061" s="611"/>
      <c r="D1061" s="611"/>
      <c r="E1061" s="616"/>
      <c r="F1061" s="616"/>
      <c r="G1061" s="615"/>
      <c r="H1061" s="614"/>
      <c r="I1061" s="613"/>
      <c r="J1061" s="611"/>
      <c r="K1061" s="611"/>
      <c r="L1061" s="611"/>
      <c r="M1061" s="611"/>
      <c r="N1061" s="611"/>
      <c r="O1061" s="611"/>
      <c r="P1061" s="611"/>
      <c r="Q1061" s="611"/>
      <c r="R1061" s="610"/>
      <c r="AD1061" s="601"/>
    </row>
    <row r="1062" spans="1:30" s="188" customFormat="1" x14ac:dyDescent="0.25">
      <c r="A1062" s="611"/>
      <c r="B1062" s="611"/>
      <c r="C1062" s="611"/>
      <c r="D1062" s="611"/>
      <c r="E1062" s="616"/>
      <c r="F1062" s="616"/>
      <c r="G1062" s="615"/>
      <c r="H1062" s="614"/>
      <c r="I1062" s="613"/>
      <c r="J1062" s="611"/>
      <c r="K1062" s="611"/>
      <c r="L1062" s="611"/>
      <c r="M1062" s="611"/>
      <c r="N1062" s="611"/>
      <c r="O1062" s="611"/>
      <c r="P1062" s="611"/>
      <c r="Q1062" s="611"/>
      <c r="R1062" s="610"/>
      <c r="AD1062" s="601"/>
    </row>
    <row r="1063" spans="1:30" s="188" customFormat="1" x14ac:dyDescent="0.25">
      <c r="A1063" s="611"/>
      <c r="B1063" s="611"/>
      <c r="C1063" s="611"/>
      <c r="D1063" s="611"/>
      <c r="E1063" s="616"/>
      <c r="F1063" s="616"/>
      <c r="G1063" s="615"/>
      <c r="H1063" s="614"/>
      <c r="I1063" s="613"/>
      <c r="J1063" s="611"/>
      <c r="K1063" s="611"/>
      <c r="L1063" s="611"/>
      <c r="M1063" s="611"/>
      <c r="N1063" s="611"/>
      <c r="O1063" s="611"/>
      <c r="P1063" s="611"/>
      <c r="Q1063" s="611"/>
      <c r="R1063" s="610"/>
      <c r="AD1063" s="601"/>
    </row>
    <row r="1064" spans="1:30" s="188" customFormat="1" x14ac:dyDescent="0.25">
      <c r="A1064" s="611"/>
      <c r="B1064" s="611"/>
      <c r="C1064" s="611"/>
      <c r="D1064" s="611"/>
      <c r="E1064" s="616"/>
      <c r="F1064" s="616"/>
      <c r="G1064" s="615"/>
      <c r="H1064" s="614"/>
      <c r="I1064" s="613"/>
      <c r="J1064" s="611"/>
      <c r="K1064" s="611"/>
      <c r="L1064" s="611"/>
      <c r="M1064" s="611"/>
      <c r="N1064" s="611"/>
      <c r="O1064" s="611"/>
      <c r="P1064" s="611"/>
      <c r="Q1064" s="611"/>
      <c r="R1064" s="610"/>
      <c r="AD1064" s="601"/>
    </row>
    <row r="1065" spans="1:30" s="188" customFormat="1" x14ac:dyDescent="0.25">
      <c r="A1065" s="611"/>
      <c r="B1065" s="611"/>
      <c r="C1065" s="611"/>
      <c r="D1065" s="611"/>
      <c r="E1065" s="616"/>
      <c r="F1065" s="616"/>
      <c r="G1065" s="615"/>
      <c r="H1065" s="614"/>
      <c r="I1065" s="613"/>
      <c r="J1065" s="611"/>
      <c r="K1065" s="611"/>
      <c r="L1065" s="611"/>
      <c r="M1065" s="611"/>
      <c r="N1065" s="611"/>
      <c r="O1065" s="611"/>
      <c r="P1065" s="611"/>
      <c r="Q1065" s="611"/>
      <c r="R1065" s="610"/>
      <c r="AD1065" s="601"/>
    </row>
    <row r="1066" spans="1:30" s="188" customFormat="1" x14ac:dyDescent="0.25">
      <c r="A1066" s="611"/>
      <c r="B1066" s="611"/>
      <c r="C1066" s="611"/>
      <c r="D1066" s="611"/>
      <c r="E1066" s="616"/>
      <c r="F1066" s="616"/>
      <c r="G1066" s="615"/>
      <c r="H1066" s="614"/>
      <c r="I1066" s="613"/>
      <c r="J1066" s="611"/>
      <c r="K1066" s="611"/>
      <c r="L1066" s="611"/>
      <c r="M1066" s="611"/>
      <c r="N1066" s="611"/>
      <c r="O1066" s="611"/>
      <c r="P1066" s="611"/>
      <c r="Q1066" s="611"/>
      <c r="R1066" s="610"/>
      <c r="AD1066" s="601"/>
    </row>
    <row r="1067" spans="1:30" s="188" customFormat="1" x14ac:dyDescent="0.25">
      <c r="A1067" s="611"/>
      <c r="B1067" s="611"/>
      <c r="C1067" s="611"/>
      <c r="D1067" s="611"/>
      <c r="E1067" s="616"/>
      <c r="F1067" s="616"/>
      <c r="G1067" s="615"/>
      <c r="H1067" s="614"/>
      <c r="I1067" s="613"/>
      <c r="J1067" s="611"/>
      <c r="K1067" s="611"/>
      <c r="L1067" s="611"/>
      <c r="M1067" s="611"/>
      <c r="N1067" s="611"/>
      <c r="O1067" s="611"/>
      <c r="P1067" s="611"/>
      <c r="Q1067" s="611"/>
      <c r="R1067" s="610"/>
      <c r="AD1067" s="601"/>
    </row>
    <row r="1068" spans="1:30" s="188" customFormat="1" x14ac:dyDescent="0.25">
      <c r="A1068" s="611"/>
      <c r="B1068" s="611"/>
      <c r="C1068" s="611"/>
      <c r="D1068" s="611"/>
      <c r="E1068" s="616"/>
      <c r="F1068" s="616"/>
      <c r="G1068" s="615"/>
      <c r="H1068" s="614"/>
      <c r="I1068" s="613"/>
      <c r="J1068" s="611"/>
      <c r="K1068" s="611"/>
      <c r="L1068" s="611"/>
      <c r="M1068" s="611"/>
      <c r="N1068" s="611"/>
      <c r="O1068" s="611"/>
      <c r="P1068" s="611"/>
      <c r="Q1068" s="611"/>
      <c r="R1068" s="610"/>
      <c r="AD1068" s="601"/>
    </row>
    <row r="1069" spans="1:30" s="188" customFormat="1" x14ac:dyDescent="0.25">
      <c r="A1069" s="611"/>
      <c r="B1069" s="611"/>
      <c r="C1069" s="611"/>
      <c r="D1069" s="611"/>
      <c r="E1069" s="616"/>
      <c r="F1069" s="616"/>
      <c r="G1069" s="615"/>
      <c r="H1069" s="614"/>
      <c r="I1069" s="613"/>
      <c r="J1069" s="611"/>
      <c r="K1069" s="611"/>
      <c r="L1069" s="611"/>
      <c r="M1069" s="611"/>
      <c r="N1069" s="611"/>
      <c r="O1069" s="611"/>
      <c r="P1069" s="611"/>
      <c r="Q1069" s="611"/>
      <c r="R1069" s="610"/>
      <c r="AD1069" s="601"/>
    </row>
    <row r="1070" spans="1:30" s="188" customFormat="1" x14ac:dyDescent="0.25">
      <c r="A1070" s="611"/>
      <c r="B1070" s="611"/>
      <c r="C1070" s="611"/>
      <c r="D1070" s="611"/>
      <c r="E1070" s="616"/>
      <c r="F1070" s="616"/>
      <c r="G1070" s="615"/>
      <c r="H1070" s="614"/>
      <c r="I1070" s="613"/>
      <c r="J1070" s="611"/>
      <c r="K1070" s="611"/>
      <c r="L1070" s="611"/>
      <c r="M1070" s="611"/>
      <c r="N1070" s="611"/>
      <c r="O1070" s="611"/>
      <c r="P1070" s="611"/>
      <c r="Q1070" s="611"/>
      <c r="R1070" s="610"/>
      <c r="AD1070" s="601"/>
    </row>
    <row r="1071" spans="1:30" s="188" customFormat="1" x14ac:dyDescent="0.25">
      <c r="A1071" s="611"/>
      <c r="B1071" s="611"/>
      <c r="C1071" s="611"/>
      <c r="D1071" s="611"/>
      <c r="E1071" s="616"/>
      <c r="F1071" s="616"/>
      <c r="G1071" s="615"/>
      <c r="H1071" s="614"/>
      <c r="I1071" s="613"/>
      <c r="J1071" s="611"/>
      <c r="K1071" s="611"/>
      <c r="L1071" s="611"/>
      <c r="M1071" s="611"/>
      <c r="N1071" s="611"/>
      <c r="O1071" s="611"/>
      <c r="P1071" s="611"/>
      <c r="Q1071" s="611"/>
      <c r="R1071" s="610"/>
      <c r="AD1071" s="601"/>
    </row>
    <row r="1072" spans="1:30" s="188" customFormat="1" x14ac:dyDescent="0.25">
      <c r="A1072" s="611"/>
      <c r="B1072" s="611"/>
      <c r="C1072" s="611"/>
      <c r="D1072" s="611"/>
      <c r="E1072" s="616"/>
      <c r="F1072" s="616"/>
      <c r="G1072" s="615"/>
      <c r="H1072" s="614"/>
      <c r="I1072" s="613"/>
      <c r="J1072" s="611"/>
      <c r="K1072" s="611"/>
      <c r="L1072" s="611"/>
      <c r="M1072" s="611"/>
      <c r="N1072" s="611"/>
      <c r="O1072" s="611"/>
      <c r="P1072" s="611"/>
      <c r="Q1072" s="611"/>
      <c r="R1072" s="610"/>
      <c r="AD1072" s="601"/>
    </row>
    <row r="1073" spans="1:30" s="188" customFormat="1" x14ac:dyDescent="0.25">
      <c r="A1073" s="611"/>
      <c r="B1073" s="611"/>
      <c r="C1073" s="611"/>
      <c r="D1073" s="611"/>
      <c r="E1073" s="616"/>
      <c r="F1073" s="616"/>
      <c r="G1073" s="615"/>
      <c r="H1073" s="614"/>
      <c r="I1073" s="613"/>
      <c r="J1073" s="611"/>
      <c r="K1073" s="611"/>
      <c r="L1073" s="611"/>
      <c r="M1073" s="611"/>
      <c r="N1073" s="611"/>
      <c r="O1073" s="611"/>
      <c r="P1073" s="611"/>
      <c r="Q1073" s="611"/>
      <c r="R1073" s="610"/>
      <c r="AD1073" s="601"/>
    </row>
    <row r="1074" spans="1:30" s="188" customFormat="1" x14ac:dyDescent="0.25">
      <c r="A1074" s="611"/>
      <c r="B1074" s="611"/>
      <c r="C1074" s="611"/>
      <c r="D1074" s="611"/>
      <c r="E1074" s="616"/>
      <c r="F1074" s="616"/>
      <c r="G1074" s="615"/>
      <c r="H1074" s="614"/>
      <c r="I1074" s="613"/>
      <c r="J1074" s="611"/>
      <c r="K1074" s="611"/>
      <c r="L1074" s="611"/>
      <c r="M1074" s="611"/>
      <c r="N1074" s="611"/>
      <c r="O1074" s="611"/>
      <c r="P1074" s="611"/>
      <c r="Q1074" s="611"/>
      <c r="R1074" s="610"/>
      <c r="AD1074" s="601"/>
    </row>
    <row r="1075" spans="1:30" s="188" customFormat="1" x14ac:dyDescent="0.25">
      <c r="A1075" s="611"/>
      <c r="B1075" s="611"/>
      <c r="C1075" s="611"/>
      <c r="D1075" s="611"/>
      <c r="E1075" s="616"/>
      <c r="F1075" s="616"/>
      <c r="G1075" s="615"/>
      <c r="H1075" s="614"/>
      <c r="I1075" s="613"/>
      <c r="J1075" s="611"/>
      <c r="K1075" s="611"/>
      <c r="L1075" s="611"/>
      <c r="M1075" s="611"/>
      <c r="N1075" s="611"/>
      <c r="O1075" s="611"/>
      <c r="P1075" s="611"/>
      <c r="Q1075" s="611"/>
      <c r="R1075" s="610"/>
      <c r="AD1075" s="601"/>
    </row>
    <row r="1076" spans="1:30" s="188" customFormat="1" x14ac:dyDescent="0.25">
      <c r="A1076" s="611"/>
      <c r="B1076" s="611"/>
      <c r="C1076" s="611"/>
      <c r="D1076" s="611"/>
      <c r="E1076" s="616"/>
      <c r="F1076" s="616"/>
      <c r="G1076" s="615"/>
      <c r="H1076" s="614"/>
      <c r="I1076" s="613"/>
      <c r="J1076" s="611"/>
      <c r="K1076" s="611"/>
      <c r="L1076" s="611"/>
      <c r="M1076" s="611"/>
      <c r="N1076" s="611"/>
      <c r="O1076" s="611"/>
      <c r="P1076" s="611"/>
      <c r="Q1076" s="611"/>
      <c r="R1076" s="610"/>
      <c r="AD1076" s="601"/>
    </row>
    <row r="1077" spans="1:30" s="188" customFormat="1" x14ac:dyDescent="0.25">
      <c r="A1077" s="611"/>
      <c r="B1077" s="611"/>
      <c r="C1077" s="611"/>
      <c r="D1077" s="611"/>
      <c r="E1077" s="616"/>
      <c r="F1077" s="616"/>
      <c r="G1077" s="615"/>
      <c r="H1077" s="614"/>
      <c r="I1077" s="613"/>
      <c r="J1077" s="611"/>
      <c r="K1077" s="611"/>
      <c r="L1077" s="611"/>
      <c r="M1077" s="611"/>
      <c r="N1077" s="611"/>
      <c r="O1077" s="611"/>
      <c r="P1077" s="611"/>
      <c r="Q1077" s="611"/>
      <c r="R1077" s="610"/>
      <c r="AD1077" s="601"/>
    </row>
    <row r="1078" spans="1:30" s="188" customFormat="1" x14ac:dyDescent="0.25">
      <c r="A1078" s="611"/>
      <c r="B1078" s="611"/>
      <c r="C1078" s="611"/>
      <c r="D1078" s="611"/>
      <c r="E1078" s="616"/>
      <c r="F1078" s="616"/>
      <c r="G1078" s="615"/>
      <c r="H1078" s="614"/>
      <c r="I1078" s="613"/>
      <c r="J1078" s="611"/>
      <c r="K1078" s="611"/>
      <c r="L1078" s="611"/>
      <c r="M1078" s="611"/>
      <c r="N1078" s="611"/>
      <c r="O1078" s="611"/>
      <c r="P1078" s="611"/>
      <c r="Q1078" s="611"/>
      <c r="R1078" s="610"/>
      <c r="AD1078" s="601"/>
    </row>
    <row r="1079" spans="1:30" s="188" customFormat="1" x14ac:dyDescent="0.25">
      <c r="A1079" s="611"/>
      <c r="B1079" s="611"/>
      <c r="C1079" s="611"/>
      <c r="D1079" s="611"/>
      <c r="E1079" s="616"/>
      <c r="F1079" s="616"/>
      <c r="G1079" s="615"/>
      <c r="H1079" s="614"/>
      <c r="I1079" s="613"/>
      <c r="J1079" s="611"/>
      <c r="K1079" s="611"/>
      <c r="L1079" s="611"/>
      <c r="M1079" s="611"/>
      <c r="N1079" s="611"/>
      <c r="O1079" s="611"/>
      <c r="P1079" s="611"/>
      <c r="Q1079" s="611"/>
      <c r="R1079" s="610"/>
      <c r="AD1079" s="601"/>
    </row>
    <row r="1080" spans="1:30" s="188" customFormat="1" x14ac:dyDescent="0.25">
      <c r="A1080" s="611"/>
      <c r="B1080" s="611"/>
      <c r="C1080" s="611"/>
      <c r="D1080" s="611"/>
      <c r="E1080" s="616"/>
      <c r="F1080" s="616"/>
      <c r="G1080" s="615"/>
      <c r="H1080" s="614"/>
      <c r="I1080" s="613"/>
      <c r="J1080" s="611"/>
      <c r="K1080" s="611"/>
      <c r="L1080" s="611"/>
      <c r="M1080" s="611"/>
      <c r="N1080" s="611"/>
      <c r="O1080" s="611"/>
      <c r="P1080" s="611"/>
      <c r="Q1080" s="611"/>
      <c r="R1080" s="610"/>
      <c r="AD1080" s="601"/>
    </row>
    <row r="1081" spans="1:30" s="188" customFormat="1" x14ac:dyDescent="0.25">
      <c r="A1081" s="611"/>
      <c r="B1081" s="611"/>
      <c r="C1081" s="611"/>
      <c r="D1081" s="611"/>
      <c r="E1081" s="616"/>
      <c r="F1081" s="616"/>
      <c r="G1081" s="615"/>
      <c r="H1081" s="614"/>
      <c r="I1081" s="613"/>
      <c r="J1081" s="611"/>
      <c r="K1081" s="611"/>
      <c r="L1081" s="611"/>
      <c r="M1081" s="611"/>
      <c r="N1081" s="611"/>
      <c r="O1081" s="611"/>
      <c r="P1081" s="611"/>
      <c r="Q1081" s="611"/>
      <c r="R1081" s="610"/>
      <c r="AD1081" s="601"/>
    </row>
    <row r="1082" spans="1:30" s="188" customFormat="1" x14ac:dyDescent="0.25">
      <c r="A1082" s="611"/>
      <c r="B1082" s="611"/>
      <c r="C1082" s="611"/>
      <c r="D1082" s="611"/>
      <c r="E1082" s="616"/>
      <c r="F1082" s="616"/>
      <c r="G1082" s="615"/>
      <c r="H1082" s="614"/>
      <c r="I1082" s="613"/>
      <c r="J1082" s="611"/>
      <c r="K1082" s="611"/>
      <c r="L1082" s="611"/>
      <c r="M1082" s="611"/>
      <c r="N1082" s="611"/>
      <c r="O1082" s="611"/>
      <c r="P1082" s="611"/>
      <c r="Q1082" s="611"/>
      <c r="R1082" s="610"/>
      <c r="AD1082" s="601"/>
    </row>
    <row r="1083" spans="1:30" s="188" customFormat="1" x14ac:dyDescent="0.25">
      <c r="A1083" s="611"/>
      <c r="B1083" s="611"/>
      <c r="C1083" s="611"/>
      <c r="D1083" s="611"/>
      <c r="E1083" s="616"/>
      <c r="F1083" s="616"/>
      <c r="G1083" s="615"/>
      <c r="H1083" s="614"/>
      <c r="I1083" s="613"/>
      <c r="J1083" s="611"/>
      <c r="K1083" s="611"/>
      <c r="L1083" s="611"/>
      <c r="M1083" s="611"/>
      <c r="N1083" s="611"/>
      <c r="O1083" s="611"/>
      <c r="P1083" s="611"/>
      <c r="Q1083" s="611"/>
      <c r="R1083" s="610"/>
      <c r="AD1083" s="601"/>
    </row>
    <row r="1084" spans="1:30" s="188" customFormat="1" x14ac:dyDescent="0.25">
      <c r="A1084" s="611"/>
      <c r="B1084" s="611"/>
      <c r="C1084" s="611"/>
      <c r="D1084" s="611"/>
      <c r="E1084" s="616"/>
      <c r="F1084" s="616"/>
      <c r="G1084" s="615"/>
      <c r="H1084" s="614"/>
      <c r="I1084" s="613"/>
      <c r="J1084" s="611"/>
      <c r="K1084" s="611"/>
      <c r="L1084" s="611"/>
      <c r="M1084" s="611"/>
      <c r="N1084" s="611"/>
      <c r="O1084" s="611"/>
      <c r="P1084" s="611"/>
      <c r="Q1084" s="611"/>
      <c r="R1084" s="610"/>
      <c r="AD1084" s="601"/>
    </row>
    <row r="1085" spans="1:30" s="188" customFormat="1" x14ac:dyDescent="0.25">
      <c r="A1085" s="611"/>
      <c r="B1085" s="611"/>
      <c r="C1085" s="611"/>
      <c r="D1085" s="611"/>
      <c r="E1085" s="616"/>
      <c r="F1085" s="616"/>
      <c r="G1085" s="615"/>
      <c r="H1085" s="614"/>
      <c r="I1085" s="613"/>
      <c r="J1085" s="611"/>
      <c r="K1085" s="611"/>
      <c r="L1085" s="611"/>
      <c r="M1085" s="611"/>
      <c r="N1085" s="611"/>
      <c r="O1085" s="611"/>
      <c r="P1085" s="611"/>
      <c r="Q1085" s="611"/>
      <c r="R1085" s="610"/>
      <c r="AD1085" s="601"/>
    </row>
    <row r="1086" spans="1:30" s="188" customFormat="1" x14ac:dyDescent="0.25">
      <c r="A1086" s="611"/>
      <c r="B1086" s="611"/>
      <c r="C1086" s="611"/>
      <c r="D1086" s="611"/>
      <c r="E1086" s="616"/>
      <c r="F1086" s="616"/>
      <c r="G1086" s="615"/>
      <c r="H1086" s="614"/>
      <c r="I1086" s="613"/>
      <c r="J1086" s="611"/>
      <c r="K1086" s="611"/>
      <c r="L1086" s="611"/>
      <c r="M1086" s="611"/>
      <c r="N1086" s="611"/>
      <c r="O1086" s="611"/>
      <c r="P1086" s="611"/>
      <c r="Q1086" s="611"/>
      <c r="R1086" s="610"/>
      <c r="AD1086" s="601"/>
    </row>
    <row r="1087" spans="1:30" s="188" customFormat="1" x14ac:dyDescent="0.25">
      <c r="A1087" s="611"/>
      <c r="B1087" s="611"/>
      <c r="C1087" s="611"/>
      <c r="D1087" s="611"/>
      <c r="E1087" s="616"/>
      <c r="F1087" s="616"/>
      <c r="G1087" s="615"/>
      <c r="H1087" s="614"/>
      <c r="I1087" s="613"/>
      <c r="J1087" s="611"/>
      <c r="K1087" s="611"/>
      <c r="L1087" s="611"/>
      <c r="M1087" s="611"/>
      <c r="N1087" s="611"/>
      <c r="O1087" s="611"/>
      <c r="P1087" s="611"/>
      <c r="Q1087" s="611"/>
      <c r="R1087" s="610"/>
      <c r="AD1087" s="601"/>
    </row>
    <row r="1088" spans="1:30" s="188" customFormat="1" x14ac:dyDescent="0.25">
      <c r="A1088" s="611"/>
      <c r="B1088" s="611"/>
      <c r="C1088" s="611"/>
      <c r="D1088" s="611"/>
      <c r="E1088" s="616"/>
      <c r="F1088" s="616"/>
      <c r="G1088" s="615"/>
      <c r="H1088" s="614"/>
      <c r="I1088" s="613"/>
      <c r="J1088" s="611"/>
      <c r="K1088" s="611"/>
      <c r="L1088" s="611"/>
      <c r="M1088" s="611"/>
      <c r="N1088" s="611"/>
      <c r="O1088" s="611"/>
      <c r="P1088" s="611"/>
      <c r="Q1088" s="611"/>
      <c r="R1088" s="610"/>
      <c r="AD1088" s="601"/>
    </row>
    <row r="1089" spans="1:30" s="188" customFormat="1" x14ac:dyDescent="0.25">
      <c r="A1089" s="611"/>
      <c r="B1089" s="611"/>
      <c r="C1089" s="611"/>
      <c r="D1089" s="611"/>
      <c r="E1089" s="616"/>
      <c r="F1089" s="616"/>
      <c r="G1089" s="615"/>
      <c r="H1089" s="614"/>
      <c r="I1089" s="613"/>
      <c r="J1089" s="611"/>
      <c r="K1089" s="611"/>
      <c r="L1089" s="611"/>
      <c r="M1089" s="611"/>
      <c r="N1089" s="611"/>
      <c r="O1089" s="611"/>
      <c r="P1089" s="611"/>
      <c r="Q1089" s="611"/>
      <c r="R1089" s="610"/>
      <c r="AD1089" s="601"/>
    </row>
    <row r="1090" spans="1:30" s="188" customFormat="1" x14ac:dyDescent="0.25">
      <c r="A1090" s="611"/>
      <c r="B1090" s="611"/>
      <c r="C1090" s="611"/>
      <c r="D1090" s="611"/>
      <c r="E1090" s="616"/>
      <c r="F1090" s="616"/>
      <c r="G1090" s="615"/>
      <c r="H1090" s="614"/>
      <c r="I1090" s="613"/>
      <c r="J1090" s="611"/>
      <c r="K1090" s="611"/>
      <c r="L1090" s="611"/>
      <c r="M1090" s="611"/>
      <c r="N1090" s="611"/>
      <c r="O1090" s="611"/>
      <c r="P1090" s="611"/>
      <c r="Q1090" s="611"/>
      <c r="R1090" s="610"/>
      <c r="AD1090" s="601"/>
    </row>
    <row r="1091" spans="1:30" s="188" customFormat="1" x14ac:dyDescent="0.25">
      <c r="A1091" s="611"/>
      <c r="B1091" s="611"/>
      <c r="C1091" s="611"/>
      <c r="D1091" s="611"/>
      <c r="E1091" s="616"/>
      <c r="F1091" s="616"/>
      <c r="G1091" s="615"/>
      <c r="H1091" s="614"/>
      <c r="I1091" s="613"/>
      <c r="J1091" s="611"/>
      <c r="K1091" s="611"/>
      <c r="L1091" s="611"/>
      <c r="M1091" s="611"/>
      <c r="N1091" s="611"/>
      <c r="O1091" s="611"/>
      <c r="P1091" s="611"/>
      <c r="Q1091" s="611"/>
      <c r="R1091" s="610"/>
      <c r="AD1091" s="601"/>
    </row>
    <row r="1092" spans="1:30" s="188" customFormat="1" x14ac:dyDescent="0.25">
      <c r="A1092" s="611"/>
      <c r="B1092" s="611"/>
      <c r="C1092" s="611"/>
      <c r="D1092" s="611"/>
      <c r="E1092" s="616"/>
      <c r="F1092" s="616"/>
      <c r="G1092" s="615"/>
      <c r="H1092" s="614"/>
      <c r="I1092" s="613"/>
      <c r="J1092" s="611"/>
      <c r="K1092" s="611"/>
      <c r="L1092" s="611"/>
      <c r="M1092" s="611"/>
      <c r="N1092" s="611"/>
      <c r="O1092" s="611"/>
      <c r="P1092" s="611"/>
      <c r="Q1092" s="611"/>
      <c r="R1092" s="610"/>
      <c r="AD1092" s="601"/>
    </row>
    <row r="1093" spans="1:30" s="188" customFormat="1" x14ac:dyDescent="0.25">
      <c r="A1093" s="611"/>
      <c r="B1093" s="611"/>
      <c r="C1093" s="611"/>
      <c r="D1093" s="611"/>
      <c r="E1093" s="616"/>
      <c r="F1093" s="616"/>
      <c r="G1093" s="615"/>
      <c r="H1093" s="614"/>
      <c r="I1093" s="613"/>
      <c r="J1093" s="611"/>
      <c r="K1093" s="611"/>
      <c r="L1093" s="611"/>
      <c r="M1093" s="611"/>
      <c r="N1093" s="611"/>
      <c r="O1093" s="611"/>
      <c r="P1093" s="611"/>
      <c r="Q1093" s="611"/>
      <c r="R1093" s="610"/>
      <c r="AD1093" s="601"/>
    </row>
    <row r="1094" spans="1:30" s="188" customFormat="1" x14ac:dyDescent="0.25">
      <c r="A1094" s="611"/>
      <c r="B1094" s="611"/>
      <c r="C1094" s="611"/>
      <c r="D1094" s="611"/>
      <c r="E1094" s="616"/>
      <c r="F1094" s="616"/>
      <c r="G1094" s="615"/>
      <c r="H1094" s="614"/>
      <c r="I1094" s="613"/>
      <c r="J1094" s="611"/>
      <c r="K1094" s="611"/>
      <c r="L1094" s="611"/>
      <c r="M1094" s="611"/>
      <c r="N1094" s="611"/>
      <c r="O1094" s="611"/>
      <c r="P1094" s="611"/>
      <c r="Q1094" s="611"/>
      <c r="R1094" s="610"/>
      <c r="AD1094" s="601"/>
    </row>
    <row r="1095" spans="1:30" s="188" customFormat="1" x14ac:dyDescent="0.25">
      <c r="A1095" s="611"/>
      <c r="B1095" s="611"/>
      <c r="C1095" s="611"/>
      <c r="D1095" s="611"/>
      <c r="E1095" s="616"/>
      <c r="F1095" s="616"/>
      <c r="G1095" s="615"/>
      <c r="H1095" s="614"/>
      <c r="I1095" s="613"/>
      <c r="J1095" s="611"/>
      <c r="K1095" s="611"/>
      <c r="L1095" s="611"/>
      <c r="M1095" s="611"/>
      <c r="N1095" s="611"/>
      <c r="O1095" s="611"/>
      <c r="P1095" s="611"/>
      <c r="Q1095" s="611"/>
      <c r="R1095" s="610"/>
      <c r="AD1095" s="601"/>
    </row>
    <row r="1096" spans="1:30" s="188" customFormat="1" x14ac:dyDescent="0.25">
      <c r="A1096" s="611"/>
      <c r="B1096" s="611"/>
      <c r="C1096" s="611"/>
      <c r="D1096" s="611"/>
      <c r="E1096" s="616"/>
      <c r="F1096" s="616"/>
      <c r="G1096" s="615"/>
      <c r="H1096" s="614"/>
      <c r="I1096" s="613"/>
      <c r="J1096" s="611"/>
      <c r="K1096" s="611"/>
      <c r="L1096" s="611"/>
      <c r="M1096" s="611"/>
      <c r="N1096" s="611"/>
      <c r="O1096" s="611"/>
      <c r="P1096" s="611"/>
      <c r="Q1096" s="611"/>
      <c r="R1096" s="610"/>
      <c r="AD1096" s="601"/>
    </row>
    <row r="1097" spans="1:30" s="188" customFormat="1" x14ac:dyDescent="0.25">
      <c r="A1097" s="611"/>
      <c r="B1097" s="611"/>
      <c r="C1097" s="611"/>
      <c r="D1097" s="611"/>
      <c r="E1097" s="616"/>
      <c r="F1097" s="616"/>
      <c r="G1097" s="615"/>
      <c r="H1097" s="614"/>
      <c r="I1097" s="613"/>
      <c r="J1097" s="611"/>
      <c r="K1097" s="611"/>
      <c r="L1097" s="611"/>
      <c r="M1097" s="611"/>
      <c r="N1097" s="611"/>
      <c r="O1097" s="611"/>
      <c r="P1097" s="611"/>
      <c r="Q1097" s="611"/>
      <c r="R1097" s="610"/>
      <c r="AD1097" s="601"/>
    </row>
    <row r="1098" spans="1:30" s="188" customFormat="1" x14ac:dyDescent="0.25">
      <c r="A1098" s="611"/>
      <c r="B1098" s="611"/>
      <c r="C1098" s="611"/>
      <c r="D1098" s="611"/>
      <c r="E1098" s="616"/>
      <c r="F1098" s="616"/>
      <c r="G1098" s="615"/>
      <c r="H1098" s="614"/>
      <c r="I1098" s="613"/>
      <c r="J1098" s="611"/>
      <c r="K1098" s="611"/>
      <c r="L1098" s="611"/>
      <c r="M1098" s="611"/>
      <c r="N1098" s="611"/>
      <c r="O1098" s="611"/>
      <c r="P1098" s="611"/>
      <c r="Q1098" s="611"/>
      <c r="R1098" s="610"/>
      <c r="AD1098" s="601"/>
    </row>
    <row r="1099" spans="1:30" s="188" customFormat="1" x14ac:dyDescent="0.25">
      <c r="A1099" s="611"/>
      <c r="B1099" s="611"/>
      <c r="C1099" s="611"/>
      <c r="D1099" s="611"/>
      <c r="E1099" s="616"/>
      <c r="F1099" s="616"/>
      <c r="G1099" s="615"/>
      <c r="H1099" s="614"/>
      <c r="I1099" s="613"/>
      <c r="J1099" s="611"/>
      <c r="K1099" s="611"/>
      <c r="L1099" s="611"/>
      <c r="M1099" s="611"/>
      <c r="N1099" s="611"/>
      <c r="O1099" s="611"/>
      <c r="P1099" s="611"/>
      <c r="Q1099" s="611"/>
      <c r="R1099" s="610"/>
      <c r="AD1099" s="601"/>
    </row>
    <row r="1100" spans="1:30" s="188" customFormat="1" x14ac:dyDescent="0.25">
      <c r="A1100" s="611"/>
      <c r="B1100" s="611"/>
      <c r="C1100" s="611"/>
      <c r="D1100" s="611"/>
      <c r="E1100" s="616"/>
      <c r="F1100" s="616"/>
      <c r="G1100" s="615"/>
      <c r="H1100" s="614"/>
      <c r="I1100" s="613"/>
      <c r="J1100" s="611"/>
      <c r="K1100" s="611"/>
      <c r="L1100" s="611"/>
      <c r="M1100" s="611"/>
      <c r="N1100" s="611"/>
      <c r="O1100" s="611"/>
      <c r="P1100" s="611"/>
      <c r="Q1100" s="611"/>
      <c r="R1100" s="610"/>
      <c r="AD1100" s="601"/>
    </row>
    <row r="1101" spans="1:30" s="188" customFormat="1" x14ac:dyDescent="0.25">
      <c r="A1101" s="611"/>
      <c r="B1101" s="611"/>
      <c r="C1101" s="611"/>
      <c r="D1101" s="611"/>
      <c r="E1101" s="616"/>
      <c r="F1101" s="616"/>
      <c r="G1101" s="615"/>
      <c r="H1101" s="614"/>
      <c r="I1101" s="613"/>
      <c r="J1101" s="611"/>
      <c r="K1101" s="611"/>
      <c r="L1101" s="611"/>
      <c r="M1101" s="611"/>
      <c r="N1101" s="611"/>
      <c r="O1101" s="611"/>
      <c r="P1101" s="611"/>
      <c r="Q1101" s="611"/>
      <c r="R1101" s="610"/>
      <c r="AD1101" s="601"/>
    </row>
    <row r="1102" spans="1:30" s="188" customFormat="1" x14ac:dyDescent="0.25">
      <c r="A1102" s="611"/>
      <c r="B1102" s="611"/>
      <c r="C1102" s="611"/>
      <c r="D1102" s="611"/>
      <c r="E1102" s="616"/>
      <c r="F1102" s="616"/>
      <c r="G1102" s="615"/>
      <c r="H1102" s="614"/>
      <c r="I1102" s="613"/>
      <c r="J1102" s="611"/>
      <c r="K1102" s="611"/>
      <c r="L1102" s="611"/>
      <c r="M1102" s="611"/>
      <c r="N1102" s="611"/>
      <c r="O1102" s="611"/>
      <c r="P1102" s="611"/>
      <c r="Q1102" s="611"/>
      <c r="R1102" s="610"/>
      <c r="AD1102" s="601"/>
    </row>
    <row r="1103" spans="1:30" s="188" customFormat="1" x14ac:dyDescent="0.25">
      <c r="A1103" s="611"/>
      <c r="B1103" s="611"/>
      <c r="C1103" s="611"/>
      <c r="D1103" s="611"/>
      <c r="E1103" s="616"/>
      <c r="F1103" s="616"/>
      <c r="G1103" s="615"/>
      <c r="H1103" s="614"/>
      <c r="I1103" s="613"/>
      <c r="J1103" s="611"/>
      <c r="K1103" s="611"/>
      <c r="L1103" s="611"/>
      <c r="M1103" s="611"/>
      <c r="N1103" s="611"/>
      <c r="O1103" s="611"/>
      <c r="P1103" s="611"/>
      <c r="Q1103" s="611"/>
      <c r="R1103" s="610"/>
      <c r="AD1103" s="601"/>
    </row>
    <row r="1104" spans="1:30" s="188" customFormat="1" x14ac:dyDescent="0.25">
      <c r="A1104" s="611"/>
      <c r="B1104" s="611"/>
      <c r="C1104" s="611"/>
      <c r="D1104" s="611"/>
      <c r="E1104" s="616"/>
      <c r="F1104" s="616"/>
      <c r="G1104" s="615"/>
      <c r="H1104" s="614"/>
      <c r="I1104" s="613"/>
      <c r="J1104" s="611"/>
      <c r="K1104" s="611"/>
      <c r="L1104" s="611"/>
      <c r="M1104" s="611"/>
      <c r="N1104" s="611"/>
      <c r="O1104" s="611"/>
      <c r="P1104" s="611"/>
      <c r="Q1104" s="611"/>
      <c r="R1104" s="610"/>
      <c r="AD1104" s="601"/>
    </row>
    <row r="1105" spans="1:30" s="188" customFormat="1" x14ac:dyDescent="0.25">
      <c r="A1105" s="611"/>
      <c r="B1105" s="611"/>
      <c r="C1105" s="611"/>
      <c r="D1105" s="611"/>
      <c r="E1105" s="616"/>
      <c r="F1105" s="616"/>
      <c r="G1105" s="615"/>
      <c r="H1105" s="614"/>
      <c r="I1105" s="613"/>
      <c r="J1105" s="611"/>
      <c r="K1105" s="611"/>
      <c r="L1105" s="611"/>
      <c r="M1105" s="611"/>
      <c r="N1105" s="611"/>
      <c r="O1105" s="611"/>
      <c r="P1105" s="611"/>
      <c r="Q1105" s="611"/>
      <c r="R1105" s="610"/>
      <c r="AD1105" s="601"/>
    </row>
    <row r="1106" spans="1:30" s="188" customFormat="1" x14ac:dyDescent="0.25">
      <c r="A1106" s="611"/>
      <c r="B1106" s="611"/>
      <c r="C1106" s="611"/>
      <c r="D1106" s="611"/>
      <c r="E1106" s="616"/>
      <c r="F1106" s="616"/>
      <c r="G1106" s="615"/>
      <c r="H1106" s="614"/>
      <c r="I1106" s="613"/>
      <c r="J1106" s="611"/>
      <c r="K1106" s="611"/>
      <c r="L1106" s="611"/>
      <c r="M1106" s="611"/>
      <c r="N1106" s="611"/>
      <c r="O1106" s="611"/>
      <c r="P1106" s="611"/>
      <c r="Q1106" s="611"/>
      <c r="R1106" s="610"/>
      <c r="AD1106" s="601"/>
    </row>
    <row r="1107" spans="1:30" s="188" customFormat="1" x14ac:dyDescent="0.25">
      <c r="A1107" s="611"/>
      <c r="B1107" s="611"/>
      <c r="C1107" s="611"/>
      <c r="D1107" s="611"/>
      <c r="E1107" s="616"/>
      <c r="F1107" s="616"/>
      <c r="G1107" s="615"/>
      <c r="H1107" s="614"/>
      <c r="I1107" s="613"/>
      <c r="J1107" s="611"/>
      <c r="K1107" s="611"/>
      <c r="L1107" s="611"/>
      <c r="M1107" s="611"/>
      <c r="N1107" s="611"/>
      <c r="O1107" s="611"/>
      <c r="P1107" s="611"/>
      <c r="Q1107" s="611"/>
      <c r="R1107" s="610"/>
      <c r="AD1107" s="601"/>
    </row>
    <row r="1108" spans="1:30" s="188" customFormat="1" x14ac:dyDescent="0.25">
      <c r="A1108" s="611"/>
      <c r="B1108" s="611"/>
      <c r="C1108" s="611"/>
      <c r="D1108" s="611"/>
      <c r="E1108" s="616"/>
      <c r="F1108" s="616"/>
      <c r="G1108" s="615"/>
      <c r="H1108" s="614"/>
      <c r="I1108" s="613"/>
      <c r="J1108" s="611"/>
      <c r="K1108" s="611"/>
      <c r="L1108" s="611"/>
      <c r="M1108" s="611"/>
      <c r="N1108" s="611"/>
      <c r="O1108" s="611"/>
      <c r="P1108" s="611"/>
      <c r="Q1108" s="611"/>
      <c r="R1108" s="610"/>
      <c r="AD1108" s="601"/>
    </row>
    <row r="1109" spans="1:30" s="188" customFormat="1" x14ac:dyDescent="0.25">
      <c r="A1109" s="611"/>
      <c r="B1109" s="611"/>
      <c r="C1109" s="611"/>
      <c r="D1109" s="611"/>
      <c r="E1109" s="616"/>
      <c r="F1109" s="616"/>
      <c r="G1109" s="615"/>
      <c r="H1109" s="614"/>
      <c r="I1109" s="613"/>
      <c r="J1109" s="611"/>
      <c r="K1109" s="611"/>
      <c r="L1109" s="611"/>
      <c r="M1109" s="611"/>
      <c r="N1109" s="611"/>
      <c r="O1109" s="611"/>
      <c r="P1109" s="611"/>
      <c r="Q1109" s="611"/>
      <c r="R1109" s="610"/>
      <c r="AD1109" s="601"/>
    </row>
    <row r="1110" spans="1:30" s="188" customFormat="1" x14ac:dyDescent="0.25">
      <c r="A1110" s="611"/>
      <c r="B1110" s="611"/>
      <c r="C1110" s="611"/>
      <c r="D1110" s="611"/>
      <c r="E1110" s="616"/>
      <c r="F1110" s="616"/>
      <c r="G1110" s="615"/>
      <c r="H1110" s="614"/>
      <c r="I1110" s="613"/>
      <c r="J1110" s="611"/>
      <c r="K1110" s="611"/>
      <c r="L1110" s="611"/>
      <c r="M1110" s="611"/>
      <c r="N1110" s="611"/>
      <c r="O1110" s="611"/>
      <c r="P1110" s="611"/>
      <c r="Q1110" s="611"/>
      <c r="R1110" s="610"/>
      <c r="AD1110" s="601"/>
    </row>
    <row r="1111" spans="1:30" s="188" customFormat="1" x14ac:dyDescent="0.25">
      <c r="A1111" s="611"/>
      <c r="B1111" s="611"/>
      <c r="C1111" s="611"/>
      <c r="D1111" s="611"/>
      <c r="E1111" s="616"/>
      <c r="F1111" s="616"/>
      <c r="G1111" s="615"/>
      <c r="H1111" s="614"/>
      <c r="I1111" s="613"/>
      <c r="J1111" s="611"/>
      <c r="K1111" s="611"/>
      <c r="L1111" s="611"/>
      <c r="M1111" s="611"/>
      <c r="N1111" s="611"/>
      <c r="O1111" s="611"/>
      <c r="P1111" s="611"/>
      <c r="Q1111" s="611"/>
      <c r="R1111" s="610"/>
      <c r="AD1111" s="601"/>
    </row>
    <row r="1112" spans="1:30" s="188" customFormat="1" x14ac:dyDescent="0.25">
      <c r="A1112" s="611"/>
      <c r="B1112" s="611"/>
      <c r="C1112" s="611"/>
      <c r="D1112" s="611"/>
      <c r="E1112" s="616"/>
      <c r="F1112" s="616"/>
      <c r="G1112" s="615"/>
      <c r="H1112" s="614"/>
      <c r="I1112" s="613"/>
      <c r="J1112" s="611"/>
      <c r="K1112" s="611"/>
      <c r="L1112" s="611"/>
      <c r="M1112" s="611"/>
      <c r="N1112" s="611"/>
      <c r="O1112" s="611"/>
      <c r="P1112" s="611"/>
      <c r="Q1112" s="611"/>
      <c r="R1112" s="610"/>
      <c r="AD1112" s="601"/>
    </row>
    <row r="1113" spans="1:30" s="188" customFormat="1" x14ac:dyDescent="0.25">
      <c r="A1113" s="611"/>
      <c r="B1113" s="611"/>
      <c r="C1113" s="611"/>
      <c r="D1113" s="611"/>
      <c r="E1113" s="616"/>
      <c r="F1113" s="616"/>
      <c r="G1113" s="615"/>
      <c r="H1113" s="614"/>
      <c r="I1113" s="613"/>
      <c r="J1113" s="611"/>
      <c r="K1113" s="611"/>
      <c r="L1113" s="611"/>
      <c r="M1113" s="611"/>
      <c r="N1113" s="611"/>
      <c r="O1113" s="611"/>
      <c r="P1113" s="611"/>
      <c r="Q1113" s="611"/>
      <c r="R1113" s="610"/>
      <c r="AD1113" s="601"/>
    </row>
    <row r="1114" spans="1:30" s="188" customFormat="1" x14ac:dyDescent="0.25">
      <c r="A1114" s="611"/>
      <c r="B1114" s="611"/>
      <c r="C1114" s="611"/>
      <c r="D1114" s="611"/>
      <c r="E1114" s="616"/>
      <c r="F1114" s="616"/>
      <c r="G1114" s="615"/>
      <c r="H1114" s="614"/>
      <c r="I1114" s="613"/>
      <c r="J1114" s="611"/>
      <c r="K1114" s="611"/>
      <c r="L1114" s="611"/>
      <c r="M1114" s="611"/>
      <c r="N1114" s="611"/>
      <c r="O1114" s="611"/>
      <c r="P1114" s="611"/>
      <c r="Q1114" s="611"/>
      <c r="R1114" s="610"/>
      <c r="AD1114" s="601"/>
    </row>
    <row r="1115" spans="1:30" s="188" customFormat="1" x14ac:dyDescent="0.25">
      <c r="A1115" s="611"/>
      <c r="B1115" s="611"/>
      <c r="C1115" s="611"/>
      <c r="D1115" s="611"/>
      <c r="E1115" s="616"/>
      <c r="F1115" s="616"/>
      <c r="G1115" s="615"/>
      <c r="H1115" s="614"/>
      <c r="I1115" s="613"/>
      <c r="J1115" s="611"/>
      <c r="K1115" s="611"/>
      <c r="L1115" s="611"/>
      <c r="M1115" s="611"/>
      <c r="N1115" s="611"/>
      <c r="O1115" s="611"/>
      <c r="P1115" s="611"/>
      <c r="Q1115" s="611"/>
      <c r="R1115" s="610"/>
      <c r="AD1115" s="601"/>
    </row>
    <row r="1116" spans="1:30" s="188" customFormat="1" x14ac:dyDescent="0.25">
      <c r="A1116" s="611"/>
      <c r="B1116" s="611"/>
      <c r="C1116" s="611"/>
      <c r="D1116" s="611"/>
      <c r="E1116" s="616"/>
      <c r="F1116" s="616"/>
      <c r="G1116" s="615"/>
      <c r="H1116" s="614"/>
      <c r="I1116" s="613"/>
      <c r="J1116" s="611"/>
      <c r="K1116" s="611"/>
      <c r="L1116" s="611"/>
      <c r="M1116" s="611"/>
      <c r="N1116" s="611"/>
      <c r="O1116" s="611"/>
      <c r="P1116" s="611"/>
      <c r="Q1116" s="611"/>
      <c r="R1116" s="610"/>
      <c r="AD1116" s="601"/>
    </row>
    <row r="1117" spans="1:30" s="188" customFormat="1" x14ac:dyDescent="0.25">
      <c r="A1117" s="611"/>
      <c r="B1117" s="611"/>
      <c r="C1117" s="611"/>
      <c r="D1117" s="611"/>
      <c r="E1117" s="616"/>
      <c r="F1117" s="616"/>
      <c r="G1117" s="615"/>
      <c r="H1117" s="614"/>
      <c r="I1117" s="613"/>
      <c r="J1117" s="611"/>
      <c r="K1117" s="611"/>
      <c r="L1117" s="611"/>
      <c r="M1117" s="611"/>
      <c r="N1117" s="611"/>
      <c r="O1117" s="611"/>
      <c r="P1117" s="611"/>
      <c r="Q1117" s="611"/>
      <c r="R1117" s="610"/>
      <c r="AD1117" s="601"/>
    </row>
    <row r="1118" spans="1:30" s="188" customFormat="1" x14ac:dyDescent="0.25">
      <c r="A1118" s="611"/>
      <c r="B1118" s="611"/>
      <c r="C1118" s="611"/>
      <c r="D1118" s="611"/>
      <c r="E1118" s="616"/>
      <c r="F1118" s="616"/>
      <c r="G1118" s="615"/>
      <c r="H1118" s="614"/>
      <c r="I1118" s="613"/>
      <c r="J1118" s="611"/>
      <c r="K1118" s="611"/>
      <c r="L1118" s="611"/>
      <c r="M1118" s="611"/>
      <c r="N1118" s="611"/>
      <c r="O1118" s="611"/>
      <c r="P1118" s="611"/>
      <c r="Q1118" s="611"/>
      <c r="R1118" s="610"/>
      <c r="AD1118" s="601"/>
    </row>
    <row r="1119" spans="1:30" s="188" customFormat="1" x14ac:dyDescent="0.25">
      <c r="A1119" s="611"/>
      <c r="B1119" s="611"/>
      <c r="C1119" s="611"/>
      <c r="D1119" s="611"/>
      <c r="E1119" s="616"/>
      <c r="F1119" s="616"/>
      <c r="G1119" s="615"/>
      <c r="H1119" s="614"/>
      <c r="I1119" s="613"/>
      <c r="J1119" s="611"/>
      <c r="K1119" s="611"/>
      <c r="L1119" s="611"/>
      <c r="M1119" s="611"/>
      <c r="N1119" s="611"/>
      <c r="O1119" s="611"/>
      <c r="P1119" s="611"/>
      <c r="Q1119" s="611"/>
      <c r="R1119" s="610"/>
      <c r="AD1119" s="601"/>
    </row>
    <row r="1120" spans="1:30" s="188" customFormat="1" x14ac:dyDescent="0.25">
      <c r="A1120" s="611"/>
      <c r="B1120" s="611"/>
      <c r="C1120" s="611"/>
      <c r="D1120" s="611"/>
      <c r="E1120" s="616"/>
      <c r="F1120" s="616"/>
      <c r="G1120" s="615"/>
      <c r="H1120" s="614"/>
      <c r="I1120" s="613"/>
      <c r="J1120" s="611"/>
      <c r="K1120" s="611"/>
      <c r="L1120" s="611"/>
      <c r="M1120" s="611"/>
      <c r="N1120" s="611"/>
      <c r="O1120" s="611"/>
      <c r="P1120" s="611"/>
      <c r="Q1120" s="611"/>
      <c r="R1120" s="610"/>
      <c r="AD1120" s="601"/>
    </row>
    <row r="1121" spans="1:30" s="188" customFormat="1" x14ac:dyDescent="0.25">
      <c r="A1121" s="611"/>
      <c r="B1121" s="611"/>
      <c r="C1121" s="611"/>
      <c r="D1121" s="611"/>
      <c r="E1121" s="616"/>
      <c r="F1121" s="616"/>
      <c r="G1121" s="615"/>
      <c r="H1121" s="614"/>
      <c r="I1121" s="613"/>
      <c r="J1121" s="611"/>
      <c r="K1121" s="611"/>
      <c r="L1121" s="611"/>
      <c r="M1121" s="611"/>
      <c r="N1121" s="611"/>
      <c r="O1121" s="611"/>
      <c r="P1121" s="611"/>
      <c r="Q1121" s="611"/>
      <c r="R1121" s="610"/>
      <c r="AD1121" s="601"/>
    </row>
    <row r="1122" spans="1:30" s="188" customFormat="1" x14ac:dyDescent="0.25">
      <c r="A1122" s="611"/>
      <c r="B1122" s="611"/>
      <c r="C1122" s="611"/>
      <c r="D1122" s="611"/>
      <c r="E1122" s="616"/>
      <c r="F1122" s="616"/>
      <c r="G1122" s="615"/>
      <c r="H1122" s="614"/>
      <c r="I1122" s="613"/>
      <c r="J1122" s="611"/>
      <c r="K1122" s="611"/>
      <c r="L1122" s="611"/>
      <c r="M1122" s="611"/>
      <c r="N1122" s="611"/>
      <c r="O1122" s="611"/>
      <c r="P1122" s="611"/>
      <c r="Q1122" s="611"/>
      <c r="R1122" s="610"/>
      <c r="AD1122" s="601"/>
    </row>
    <row r="1123" spans="1:30" s="188" customFormat="1" x14ac:dyDescent="0.25">
      <c r="A1123" s="611"/>
      <c r="B1123" s="611"/>
      <c r="C1123" s="611"/>
      <c r="D1123" s="611"/>
      <c r="E1123" s="616"/>
      <c r="F1123" s="616"/>
      <c r="G1123" s="615"/>
      <c r="H1123" s="614"/>
      <c r="I1123" s="613"/>
      <c r="J1123" s="611"/>
      <c r="K1123" s="611"/>
      <c r="L1123" s="611"/>
      <c r="M1123" s="611"/>
      <c r="N1123" s="611"/>
      <c r="O1123" s="611"/>
      <c r="P1123" s="611"/>
      <c r="Q1123" s="611"/>
      <c r="R1123" s="610"/>
      <c r="AD1123" s="601"/>
    </row>
    <row r="1124" spans="1:30" s="188" customFormat="1" x14ac:dyDescent="0.25">
      <c r="A1124" s="611"/>
      <c r="B1124" s="611"/>
      <c r="C1124" s="611"/>
      <c r="D1124" s="611"/>
      <c r="E1124" s="616"/>
      <c r="F1124" s="616"/>
      <c r="G1124" s="615"/>
      <c r="H1124" s="614"/>
      <c r="I1124" s="613"/>
      <c r="J1124" s="611"/>
      <c r="K1124" s="611"/>
      <c r="L1124" s="611"/>
      <c r="M1124" s="611"/>
      <c r="N1124" s="611"/>
      <c r="O1124" s="611"/>
      <c r="P1124" s="611"/>
      <c r="Q1124" s="611"/>
      <c r="R1124" s="610"/>
      <c r="AD1124" s="601"/>
    </row>
    <row r="1125" spans="1:30" s="188" customFormat="1" x14ac:dyDescent="0.25">
      <c r="A1125" s="611"/>
      <c r="B1125" s="611"/>
      <c r="C1125" s="611"/>
      <c r="D1125" s="611"/>
      <c r="E1125" s="616"/>
      <c r="F1125" s="616"/>
      <c r="G1125" s="615"/>
      <c r="H1125" s="614"/>
      <c r="I1125" s="613"/>
      <c r="J1125" s="611"/>
      <c r="K1125" s="611"/>
      <c r="L1125" s="611"/>
      <c r="M1125" s="611"/>
      <c r="N1125" s="611"/>
      <c r="O1125" s="611"/>
      <c r="P1125" s="611"/>
      <c r="Q1125" s="611"/>
      <c r="R1125" s="610"/>
      <c r="AD1125" s="601"/>
    </row>
    <row r="1126" spans="1:30" s="188" customFormat="1" x14ac:dyDescent="0.25">
      <c r="A1126" s="611"/>
      <c r="B1126" s="611"/>
      <c r="C1126" s="611"/>
      <c r="D1126" s="611"/>
      <c r="E1126" s="616"/>
      <c r="F1126" s="616"/>
      <c r="G1126" s="615"/>
      <c r="H1126" s="614"/>
      <c r="I1126" s="613"/>
      <c r="J1126" s="611"/>
      <c r="K1126" s="611"/>
      <c r="L1126" s="611"/>
      <c r="M1126" s="611"/>
      <c r="N1126" s="611"/>
      <c r="O1126" s="611"/>
      <c r="P1126" s="611"/>
      <c r="Q1126" s="611"/>
      <c r="R1126" s="610"/>
      <c r="AD1126" s="601"/>
    </row>
    <row r="1127" spans="1:30" s="188" customFormat="1" x14ac:dyDescent="0.25">
      <c r="A1127" s="611"/>
      <c r="B1127" s="611"/>
      <c r="C1127" s="611"/>
      <c r="D1127" s="611"/>
      <c r="E1127" s="616"/>
      <c r="F1127" s="616"/>
      <c r="G1127" s="615"/>
      <c r="H1127" s="614"/>
      <c r="I1127" s="613"/>
      <c r="J1127" s="611"/>
      <c r="K1127" s="611"/>
      <c r="L1127" s="611"/>
      <c r="M1127" s="611"/>
      <c r="N1127" s="611"/>
      <c r="O1127" s="611"/>
      <c r="P1127" s="611"/>
      <c r="Q1127" s="611"/>
      <c r="R1127" s="610"/>
      <c r="AD1127" s="601"/>
    </row>
    <row r="1128" spans="1:30" s="188" customFormat="1" x14ac:dyDescent="0.25">
      <c r="A1128" s="611"/>
      <c r="B1128" s="611"/>
      <c r="C1128" s="611"/>
      <c r="D1128" s="611"/>
      <c r="E1128" s="616"/>
      <c r="F1128" s="616"/>
      <c r="G1128" s="615"/>
      <c r="H1128" s="614"/>
      <c r="I1128" s="613"/>
      <c r="J1128" s="611"/>
      <c r="K1128" s="611"/>
      <c r="L1128" s="611"/>
      <c r="M1128" s="611"/>
      <c r="N1128" s="611"/>
      <c r="O1128" s="611"/>
      <c r="P1128" s="611"/>
      <c r="Q1128" s="611"/>
      <c r="R1128" s="610"/>
      <c r="AD1128" s="601"/>
    </row>
    <row r="1129" spans="1:30" s="188" customFormat="1" x14ac:dyDescent="0.25">
      <c r="A1129" s="611"/>
      <c r="B1129" s="611"/>
      <c r="C1129" s="611"/>
      <c r="D1129" s="611"/>
      <c r="E1129" s="616"/>
      <c r="F1129" s="616"/>
      <c r="G1129" s="615"/>
      <c r="H1129" s="614"/>
      <c r="I1129" s="613"/>
      <c r="J1129" s="611"/>
      <c r="K1129" s="611"/>
      <c r="L1129" s="611"/>
      <c r="M1129" s="611"/>
      <c r="N1129" s="611"/>
      <c r="O1129" s="611"/>
      <c r="P1129" s="611"/>
      <c r="Q1129" s="611"/>
      <c r="R1129" s="610"/>
      <c r="AD1129" s="601"/>
    </row>
    <row r="1130" spans="1:30" s="188" customFormat="1" x14ac:dyDescent="0.25">
      <c r="A1130" s="611"/>
      <c r="B1130" s="611"/>
      <c r="C1130" s="611"/>
      <c r="D1130" s="611"/>
      <c r="E1130" s="616"/>
      <c r="F1130" s="616"/>
      <c r="G1130" s="615"/>
      <c r="H1130" s="614"/>
      <c r="I1130" s="613"/>
      <c r="J1130" s="611"/>
      <c r="K1130" s="611"/>
      <c r="L1130" s="611"/>
      <c r="M1130" s="611"/>
      <c r="N1130" s="611"/>
      <c r="O1130" s="611"/>
      <c r="P1130" s="611"/>
      <c r="Q1130" s="611"/>
      <c r="R1130" s="610"/>
      <c r="AD1130" s="601"/>
    </row>
    <row r="1131" spans="1:30" s="188" customFormat="1" x14ac:dyDescent="0.25">
      <c r="A1131" s="611"/>
      <c r="B1131" s="611"/>
      <c r="C1131" s="611"/>
      <c r="D1131" s="611"/>
      <c r="E1131" s="616"/>
      <c r="F1131" s="616"/>
      <c r="G1131" s="615"/>
      <c r="H1131" s="614"/>
      <c r="I1131" s="613"/>
      <c r="J1131" s="611"/>
      <c r="K1131" s="611"/>
      <c r="L1131" s="611"/>
      <c r="M1131" s="611"/>
      <c r="N1131" s="611"/>
      <c r="O1131" s="611"/>
      <c r="P1131" s="611"/>
      <c r="Q1131" s="611"/>
      <c r="R1131" s="610"/>
      <c r="AD1131" s="601"/>
    </row>
    <row r="1132" spans="1:30" s="188" customFormat="1" x14ac:dyDescent="0.25">
      <c r="A1132" s="611"/>
      <c r="B1132" s="611"/>
      <c r="C1132" s="611"/>
      <c r="D1132" s="611"/>
      <c r="E1132" s="616"/>
      <c r="F1132" s="616"/>
      <c r="G1132" s="615"/>
      <c r="H1132" s="614"/>
      <c r="I1132" s="613"/>
      <c r="J1132" s="611"/>
      <c r="K1132" s="611"/>
      <c r="L1132" s="611"/>
      <c r="M1132" s="611"/>
      <c r="N1132" s="611"/>
      <c r="O1132" s="611"/>
      <c r="P1132" s="611"/>
      <c r="Q1132" s="611"/>
      <c r="R1132" s="610"/>
      <c r="AD1132" s="601"/>
    </row>
    <row r="1133" spans="1:30" s="188" customFormat="1" x14ac:dyDescent="0.25">
      <c r="A1133" s="611"/>
      <c r="B1133" s="611"/>
      <c r="C1133" s="611"/>
      <c r="D1133" s="611"/>
      <c r="E1133" s="616"/>
      <c r="F1133" s="616"/>
      <c r="G1133" s="615"/>
      <c r="H1133" s="614"/>
      <c r="I1133" s="613"/>
      <c r="J1133" s="611"/>
      <c r="K1133" s="611"/>
      <c r="L1133" s="612"/>
      <c r="M1133" s="611"/>
      <c r="N1133" s="611"/>
      <c r="O1133" s="611"/>
      <c r="P1133" s="611"/>
      <c r="Q1133" s="611"/>
      <c r="R1133" s="610"/>
      <c r="AD1133" s="601"/>
    </row>
    <row r="1134" spans="1:30" s="188" customFormat="1" x14ac:dyDescent="0.25">
      <c r="A1134" s="611"/>
      <c r="B1134" s="611"/>
      <c r="C1134" s="611"/>
      <c r="D1134" s="611"/>
      <c r="E1134" s="616"/>
      <c r="F1134" s="616"/>
      <c r="G1134" s="615"/>
      <c r="H1134" s="614"/>
      <c r="I1134" s="613"/>
      <c r="J1134" s="611"/>
      <c r="K1134" s="611"/>
      <c r="L1134" s="612"/>
      <c r="M1134" s="611"/>
      <c r="N1134" s="611"/>
      <c r="O1134" s="611"/>
      <c r="P1134" s="611"/>
      <c r="Q1134" s="611"/>
      <c r="R1134" s="610"/>
      <c r="AD1134" s="601"/>
    </row>
    <row r="1135" spans="1:30" s="188" customFormat="1" x14ac:dyDescent="0.25">
      <c r="A1135" s="611"/>
      <c r="B1135" s="611"/>
      <c r="C1135" s="611"/>
      <c r="D1135" s="611"/>
      <c r="E1135" s="616"/>
      <c r="F1135" s="616"/>
      <c r="G1135" s="615"/>
      <c r="H1135" s="614"/>
      <c r="I1135" s="613"/>
      <c r="J1135" s="611"/>
      <c r="K1135" s="611"/>
      <c r="L1135" s="612"/>
      <c r="M1135" s="611"/>
      <c r="N1135" s="611"/>
      <c r="O1135" s="611"/>
      <c r="P1135" s="612"/>
      <c r="Q1135" s="611"/>
      <c r="R1135" s="610"/>
      <c r="AD1135" s="601"/>
    </row>
    <row r="1136" spans="1:30" s="188" customFormat="1" x14ac:dyDescent="0.25">
      <c r="A1136" s="611"/>
      <c r="B1136" s="611"/>
      <c r="C1136" s="611"/>
      <c r="D1136" s="611"/>
      <c r="E1136" s="616"/>
      <c r="F1136" s="616"/>
      <c r="G1136" s="615"/>
      <c r="H1136" s="614"/>
      <c r="I1136" s="613"/>
      <c r="J1136" s="611"/>
      <c r="K1136" s="611"/>
      <c r="L1136" s="612"/>
      <c r="M1136" s="611"/>
      <c r="N1136" s="611"/>
      <c r="O1136" s="611"/>
      <c r="P1136" s="612"/>
      <c r="Q1136" s="611"/>
      <c r="R1136" s="610"/>
      <c r="AD1136" s="601"/>
    </row>
  </sheetData>
  <sheetProtection selectLockedCells="1"/>
  <mergeCells count="24">
    <mergeCell ref="F1:F3"/>
    <mergeCell ref="A1:A3"/>
    <mergeCell ref="B1:B3"/>
    <mergeCell ref="C1:C3"/>
    <mergeCell ref="D1:D3"/>
    <mergeCell ref="E1:E3"/>
    <mergeCell ref="Q2:Q3"/>
    <mergeCell ref="S2:U2"/>
    <mergeCell ref="G1:G3"/>
    <mergeCell ref="H1:H3"/>
    <mergeCell ref="I1:I3"/>
    <mergeCell ref="J1:M1"/>
    <mergeCell ref="N1:Q1"/>
    <mergeCell ref="R1:R3"/>
    <mergeCell ref="J2:J3"/>
    <mergeCell ref="K2:L3"/>
    <mergeCell ref="M2:M3"/>
    <mergeCell ref="N2:N3"/>
    <mergeCell ref="O2:P3"/>
    <mergeCell ref="V2:X2"/>
    <mergeCell ref="Y2:AA2"/>
    <mergeCell ref="S1:AA1"/>
    <mergeCell ref="AB1:AB3"/>
    <mergeCell ref="AD1:AD3"/>
  </mergeCells>
  <pageMargins left="0.35433070866141736" right="0.35433070866141736" top="1.1811023622047245" bottom="0.78740157480314965" header="0.51181102362204722" footer="0.51181102362204722"/>
  <pageSetup paperSize="9" scale="60" orientation="landscape" r:id="rId1"/>
  <headerFooter alignWithMargins="0">
    <oddHeader>&amp;LSveučilište u Splitu
EKONOMSKI FAKULTET
KATEDRA ZA MARKETING&amp;CPLAN NASTAVNOG OPTEREĆENJA 
za akademsku godinu 2020./2021.</oddHeader>
    <oddFooter>&amp;LQF02-1&amp;Cstr. &amp;P od &amp;N&amp;R2019-05-20</oddFooter>
  </headerFooter>
  <rowBreaks count="4" manualBreakCount="4">
    <brk id="72" max="29" man="1"/>
    <brk id="79" max="29" man="1"/>
    <brk id="106" max="29" man="1"/>
    <brk id="114" max="2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81"/>
  <sheetViews>
    <sheetView tabSelected="1" topLeftCell="A225" zoomScale="80" zoomScaleNormal="80" workbookViewId="0">
      <selection activeCell="AI233" sqref="AI233"/>
    </sheetView>
  </sheetViews>
  <sheetFormatPr defaultColWidth="8.85546875" defaultRowHeight="12.75" x14ac:dyDescent="0.2"/>
  <cols>
    <col min="1" max="1" width="41.42578125" customWidth="1"/>
    <col min="2" max="2" width="13.42578125" customWidth="1"/>
    <col min="3" max="3" width="16" customWidth="1"/>
    <col min="4" max="4" width="0" hidden="1" customWidth="1"/>
    <col min="5" max="5" width="7.140625" customWidth="1"/>
    <col min="6" max="6" width="7.28515625" customWidth="1"/>
    <col min="7" max="7" width="8.42578125" customWidth="1"/>
    <col min="8" max="8" width="33.28515625" customWidth="1"/>
    <col min="9" max="9" width="0" hidden="1" customWidth="1"/>
    <col min="10" max="10" width="9.7109375" customWidth="1"/>
    <col min="11" max="12" width="0" hidden="1" customWidth="1"/>
    <col min="13" max="14" width="9.7109375" customWidth="1"/>
    <col min="15" max="16" width="0" hidden="1" customWidth="1"/>
    <col min="17" max="18" width="9.7109375" customWidth="1"/>
    <col min="19" max="29" width="0" hidden="1" customWidth="1"/>
    <col min="30" max="30" width="26" style="476" customWidth="1"/>
    <col min="31" max="31" width="0.28515625" customWidth="1"/>
    <col min="32" max="32" width="0" hidden="1" customWidth="1"/>
  </cols>
  <sheetData>
    <row r="1" spans="1:44" ht="38.25" x14ac:dyDescent="0.2">
      <c r="A1" s="749" t="s">
        <v>0</v>
      </c>
      <c r="B1" s="749" t="s">
        <v>1</v>
      </c>
      <c r="C1" s="749" t="s">
        <v>2</v>
      </c>
      <c r="D1" s="749"/>
      <c r="E1" s="749" t="s">
        <v>3</v>
      </c>
      <c r="F1" s="749" t="s">
        <v>4</v>
      </c>
      <c r="G1" s="749" t="s">
        <v>5</v>
      </c>
      <c r="H1" s="749" t="s">
        <v>6</v>
      </c>
      <c r="I1" s="752" t="s">
        <v>7</v>
      </c>
      <c r="J1" s="755" t="s">
        <v>8</v>
      </c>
      <c r="K1" s="755"/>
      <c r="L1" s="755"/>
      <c r="M1" s="755"/>
      <c r="N1" s="755" t="s">
        <v>9</v>
      </c>
      <c r="O1" s="755"/>
      <c r="P1" s="755"/>
      <c r="Q1" s="756"/>
      <c r="R1" s="771" t="s">
        <v>10</v>
      </c>
      <c r="S1" s="770" t="s">
        <v>11</v>
      </c>
      <c r="T1" s="757"/>
      <c r="U1" s="757"/>
      <c r="V1" s="757"/>
      <c r="W1" s="757"/>
      <c r="X1" s="757"/>
      <c r="Y1" s="757"/>
      <c r="Z1" s="757"/>
      <c r="AA1" s="757"/>
      <c r="AB1" s="758"/>
      <c r="AC1" s="279"/>
      <c r="AD1" s="210" t="s">
        <v>12</v>
      </c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</row>
    <row r="2" spans="1:44" ht="51" x14ac:dyDescent="0.2">
      <c r="A2" s="750"/>
      <c r="B2" s="750"/>
      <c r="C2" s="750"/>
      <c r="D2" s="750" t="s">
        <v>13</v>
      </c>
      <c r="E2" s="750"/>
      <c r="F2" s="750"/>
      <c r="G2" s="750"/>
      <c r="H2" s="750"/>
      <c r="I2" s="753"/>
      <c r="J2" s="759" t="s">
        <v>14</v>
      </c>
      <c r="K2" s="761" t="s">
        <v>15</v>
      </c>
      <c r="L2" s="762"/>
      <c r="M2" s="759" t="s">
        <v>16</v>
      </c>
      <c r="N2" s="759" t="s">
        <v>14</v>
      </c>
      <c r="O2" s="761" t="s">
        <v>15</v>
      </c>
      <c r="P2" s="762"/>
      <c r="Q2" s="765" t="s">
        <v>16</v>
      </c>
      <c r="R2" s="771"/>
      <c r="S2" s="768" t="s">
        <v>17</v>
      </c>
      <c r="T2" s="768"/>
      <c r="U2" s="769"/>
      <c r="V2" s="767" t="s">
        <v>18</v>
      </c>
      <c r="W2" s="768"/>
      <c r="X2" s="769"/>
      <c r="Y2" s="767" t="s">
        <v>19</v>
      </c>
      <c r="Z2" s="768"/>
      <c r="AA2" s="769"/>
      <c r="AB2" s="758"/>
      <c r="AC2" s="279" t="s">
        <v>20</v>
      </c>
      <c r="AD2" s="280"/>
      <c r="AE2" s="211"/>
      <c r="AF2" s="211"/>
      <c r="AG2" s="211"/>
      <c r="AH2" s="211"/>
      <c r="AI2" s="211"/>
      <c r="AJ2" s="211"/>
      <c r="AK2" s="211"/>
      <c r="AL2" s="211"/>
      <c r="AM2" s="211"/>
      <c r="AN2" s="211"/>
      <c r="AO2" s="211"/>
      <c r="AP2" s="211"/>
      <c r="AQ2" s="211"/>
      <c r="AR2" s="211"/>
    </row>
    <row r="3" spans="1:44" x14ac:dyDescent="0.2">
      <c r="A3" s="751"/>
      <c r="B3" s="751"/>
      <c r="C3" s="751"/>
      <c r="D3" s="751"/>
      <c r="E3" s="751"/>
      <c r="F3" s="751"/>
      <c r="G3" s="751"/>
      <c r="H3" s="751"/>
      <c r="I3" s="754"/>
      <c r="J3" s="760"/>
      <c r="K3" s="763"/>
      <c r="L3" s="764"/>
      <c r="M3" s="760"/>
      <c r="N3" s="760"/>
      <c r="O3" s="763"/>
      <c r="P3" s="764"/>
      <c r="Q3" s="766"/>
      <c r="R3" s="771"/>
      <c r="S3" s="281" t="s">
        <v>21</v>
      </c>
      <c r="T3" s="214" t="s">
        <v>22</v>
      </c>
      <c r="U3" s="214" t="s">
        <v>23</v>
      </c>
      <c r="V3" s="214" t="s">
        <v>21</v>
      </c>
      <c r="W3" s="214" t="s">
        <v>22</v>
      </c>
      <c r="X3" s="214" t="s">
        <v>23</v>
      </c>
      <c r="Y3" s="214" t="s">
        <v>21</v>
      </c>
      <c r="Z3" s="214" t="s">
        <v>22</v>
      </c>
      <c r="AA3" s="214" t="s">
        <v>23</v>
      </c>
      <c r="AB3" s="758"/>
      <c r="AC3" s="279"/>
      <c r="AD3" s="280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</row>
    <row r="4" spans="1:44" x14ac:dyDescent="0.2">
      <c r="A4" s="215"/>
      <c r="B4" s="215"/>
      <c r="C4" s="216"/>
      <c r="D4" s="215"/>
      <c r="E4" s="217"/>
      <c r="F4" s="217"/>
      <c r="G4" s="216"/>
      <c r="H4" s="216"/>
      <c r="I4" s="218"/>
      <c r="J4" s="219"/>
      <c r="K4" s="220"/>
      <c r="L4" s="221"/>
      <c r="M4" s="222"/>
      <c r="N4" s="223"/>
      <c r="O4" s="220"/>
      <c r="P4" s="221"/>
      <c r="Q4" s="224" t="s">
        <v>24</v>
      </c>
      <c r="R4" s="282">
        <v>3.2</v>
      </c>
      <c r="S4" s="770">
        <v>1</v>
      </c>
      <c r="T4" s="757">
        <v>1</v>
      </c>
      <c r="U4" s="757">
        <v>1.2</v>
      </c>
      <c r="V4" s="225"/>
      <c r="W4" s="225"/>
      <c r="X4" s="225"/>
      <c r="Y4" s="225"/>
      <c r="Z4" s="225"/>
      <c r="AA4" s="225"/>
      <c r="AB4" s="226"/>
      <c r="AC4" s="279"/>
      <c r="AD4" s="280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</row>
    <row r="5" spans="1:44" x14ac:dyDescent="0.2">
      <c r="A5" s="227"/>
      <c r="B5" s="227"/>
      <c r="C5" s="216"/>
      <c r="D5" s="227"/>
      <c r="E5" s="228"/>
      <c r="F5" s="228"/>
      <c r="G5" s="229"/>
      <c r="H5" s="229"/>
      <c r="I5" s="230"/>
      <c r="J5" s="231"/>
      <c r="K5" s="220"/>
      <c r="L5" s="221"/>
      <c r="M5" s="232"/>
      <c r="N5" s="233"/>
      <c r="O5" s="220"/>
      <c r="P5" s="221"/>
      <c r="Q5" s="234" t="s">
        <v>25</v>
      </c>
      <c r="R5" s="282">
        <v>2.2000000000000002</v>
      </c>
      <c r="S5" s="770">
        <v>1</v>
      </c>
      <c r="T5" s="757">
        <v>0</v>
      </c>
      <c r="U5" s="757">
        <v>1.2</v>
      </c>
      <c r="V5" s="225"/>
      <c r="W5" s="225"/>
      <c r="X5" s="225"/>
      <c r="Y5" s="225"/>
      <c r="Z5" s="225"/>
      <c r="AA5" s="225"/>
      <c r="AB5" s="226"/>
      <c r="AC5" s="279"/>
      <c r="AD5" s="280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</row>
    <row r="6" spans="1:44" x14ac:dyDescent="0.2">
      <c r="A6" s="227"/>
      <c r="B6" s="227"/>
      <c r="C6" s="216"/>
      <c r="D6" s="227"/>
      <c r="E6" s="228"/>
      <c r="F6" s="228"/>
      <c r="G6" s="229"/>
      <c r="H6" s="229"/>
      <c r="I6" s="230"/>
      <c r="J6" s="231"/>
      <c r="K6" s="220"/>
      <c r="L6" s="221"/>
      <c r="M6" s="232"/>
      <c r="N6" s="233"/>
      <c r="O6" s="220"/>
      <c r="P6" s="221"/>
      <c r="Q6" s="224" t="s">
        <v>26</v>
      </c>
      <c r="R6" s="282">
        <v>1.6</v>
      </c>
      <c r="S6" s="283"/>
      <c r="T6" s="225"/>
      <c r="U6" s="225"/>
      <c r="V6" s="757">
        <v>1</v>
      </c>
      <c r="W6" s="757">
        <v>0.3</v>
      </c>
      <c r="X6" s="757">
        <v>0.3</v>
      </c>
      <c r="Y6" s="225"/>
      <c r="Z6" s="225"/>
      <c r="AA6" s="225"/>
      <c r="AB6" s="226"/>
      <c r="AC6" s="279"/>
      <c r="AD6" s="280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</row>
    <row r="7" spans="1:44" ht="13.5" thickBot="1" x14ac:dyDescent="0.25">
      <c r="A7" s="235"/>
      <c r="B7" s="235"/>
      <c r="C7" s="236"/>
      <c r="D7" s="235"/>
      <c r="E7" s="237"/>
      <c r="F7" s="237"/>
      <c r="G7" s="236"/>
      <c r="H7" s="236"/>
      <c r="I7" s="238"/>
      <c r="J7" s="239"/>
      <c r="K7" s="220"/>
      <c r="L7" s="221"/>
      <c r="M7" s="240"/>
      <c r="N7" s="241"/>
      <c r="O7" s="220"/>
      <c r="P7" s="221"/>
      <c r="Q7" s="234" t="s">
        <v>27</v>
      </c>
      <c r="R7" s="284">
        <v>1.3</v>
      </c>
      <c r="S7" s="283"/>
      <c r="T7" s="225"/>
      <c r="U7" s="225"/>
      <c r="V7" s="757">
        <v>1</v>
      </c>
      <c r="W7" s="757">
        <v>0</v>
      </c>
      <c r="X7" s="757">
        <v>0.3</v>
      </c>
      <c r="Y7" s="225"/>
      <c r="Z7" s="225"/>
      <c r="AA7" s="225"/>
      <c r="AB7" s="226"/>
      <c r="AC7" s="279"/>
      <c r="AD7" s="280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</row>
    <row r="8" spans="1:44" x14ac:dyDescent="0.2">
      <c r="A8" s="242"/>
      <c r="B8" s="242"/>
      <c r="C8" s="243"/>
      <c r="D8" s="242"/>
      <c r="E8" s="244"/>
      <c r="F8" s="244"/>
      <c r="G8" s="245"/>
      <c r="H8" s="245"/>
      <c r="I8" s="246"/>
      <c r="J8" s="247"/>
      <c r="K8" s="220"/>
      <c r="L8" s="221"/>
      <c r="M8" s="248"/>
      <c r="N8" s="249"/>
      <c r="O8" s="220"/>
      <c r="P8" s="221"/>
      <c r="Q8" s="224" t="s">
        <v>28</v>
      </c>
      <c r="R8" s="285">
        <v>4.9000000000000004</v>
      </c>
      <c r="S8" s="770">
        <v>1</v>
      </c>
      <c r="T8" s="757">
        <v>1.5</v>
      </c>
      <c r="U8" s="757">
        <v>2.4</v>
      </c>
      <c r="V8" s="225"/>
      <c r="W8" s="225"/>
      <c r="X8" s="225"/>
      <c r="Y8" s="225"/>
      <c r="Z8" s="225"/>
      <c r="AA8" s="225"/>
      <c r="AB8" s="226"/>
      <c r="AC8" s="279"/>
      <c r="AD8" s="280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</row>
    <row r="9" spans="1:44" ht="30" customHeight="1" x14ac:dyDescent="0.25">
      <c r="A9" s="48" t="s">
        <v>637</v>
      </c>
      <c r="B9" s="48" t="s">
        <v>362</v>
      </c>
      <c r="C9" s="49" t="s">
        <v>52</v>
      </c>
      <c r="D9" s="50"/>
      <c r="E9" s="319" t="s">
        <v>32</v>
      </c>
      <c r="F9" s="70">
        <v>3</v>
      </c>
      <c r="G9" s="71" t="s">
        <v>638</v>
      </c>
      <c r="H9" s="72" t="s">
        <v>639</v>
      </c>
      <c r="I9" s="932"/>
      <c r="J9" s="815">
        <v>2</v>
      </c>
      <c r="K9" s="207">
        <f t="shared" ref="K9:K19" si="0">IF(J9&gt;0, 1, 0)</f>
        <v>1</v>
      </c>
      <c r="L9" s="207">
        <f t="shared" ref="L9:L19" si="1">J9-K9</f>
        <v>1</v>
      </c>
      <c r="M9" s="816">
        <v>26</v>
      </c>
      <c r="N9" s="817"/>
      <c r="O9" s="207">
        <f t="shared" ref="O9:O21" si="2">IF(N9&gt;0, 1, 0)</f>
        <v>0</v>
      </c>
      <c r="P9" s="207">
        <f t="shared" ref="P9:P21" si="3">N9-O9</f>
        <v>0</v>
      </c>
      <c r="Q9" s="803"/>
      <c r="R9" s="286">
        <f t="shared" ref="R9:R19" si="4">(K9*M9*$R$4)+(L9*M9*$R$5)+(O9*Q9*$R$6)+(P9*Q9*$R$7)</f>
        <v>140.4</v>
      </c>
      <c r="S9" s="287">
        <f t="shared" ref="S9:S19" si="5">J9*M9*$S$4</f>
        <v>52</v>
      </c>
      <c r="T9" s="60">
        <f t="shared" ref="T9:T19" si="6">K9*M9*$T$4</f>
        <v>26</v>
      </c>
      <c r="U9" s="60">
        <f t="shared" ref="U9:U19" si="7">J9*M9*$U$4</f>
        <v>62.4</v>
      </c>
      <c r="V9" s="60">
        <f t="shared" ref="V9:V19" si="8">N9*Q9*$V$6</f>
        <v>0</v>
      </c>
      <c r="W9" s="60">
        <f t="shared" ref="W9:W19" si="9">O9*Q9*$W$6</f>
        <v>0</v>
      </c>
      <c r="X9" s="60">
        <f t="shared" ref="X9:X19" si="10">N9*Q9*$X$6</f>
        <v>0</v>
      </c>
      <c r="Y9" s="250">
        <f t="shared" ref="Y9:AA19" si="11">S9+V9</f>
        <v>52</v>
      </c>
      <c r="Z9" s="250">
        <f t="shared" si="11"/>
        <v>26</v>
      </c>
      <c r="AA9" s="250">
        <f t="shared" si="11"/>
        <v>62.4</v>
      </c>
      <c r="AB9" s="251"/>
      <c r="AC9" s="250">
        <f t="shared" ref="AC9:AC19" si="12">R9-Y9-Z9-AA9</f>
        <v>0</v>
      </c>
      <c r="AD9" s="288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</row>
    <row r="10" spans="1:44" ht="30" customHeight="1" x14ac:dyDescent="0.25">
      <c r="A10" s="48" t="s">
        <v>637</v>
      </c>
      <c r="B10" s="48" t="s">
        <v>362</v>
      </c>
      <c r="C10" s="49" t="s">
        <v>52</v>
      </c>
      <c r="D10" s="49"/>
      <c r="E10" s="319" t="s">
        <v>32</v>
      </c>
      <c r="F10" s="70">
        <v>4</v>
      </c>
      <c r="G10" s="71" t="s">
        <v>474</v>
      </c>
      <c r="H10" s="72" t="s">
        <v>475</v>
      </c>
      <c r="I10" s="307"/>
      <c r="J10" s="294">
        <v>2</v>
      </c>
      <c r="K10" s="117">
        <f t="shared" si="0"/>
        <v>1</v>
      </c>
      <c r="L10" s="117">
        <f t="shared" si="1"/>
        <v>1</v>
      </c>
      <c r="M10" s="295">
        <v>2</v>
      </c>
      <c r="N10" s="131"/>
      <c r="O10" s="117">
        <f t="shared" si="2"/>
        <v>0</v>
      </c>
      <c r="P10" s="117">
        <f t="shared" si="3"/>
        <v>0</v>
      </c>
      <c r="Q10" s="295"/>
      <c r="R10" s="286">
        <f t="shared" si="4"/>
        <v>10.8</v>
      </c>
      <c r="S10" s="287">
        <f t="shared" si="5"/>
        <v>4</v>
      </c>
      <c r="T10" s="60">
        <f t="shared" si="6"/>
        <v>2</v>
      </c>
      <c r="U10" s="60">
        <f t="shared" si="7"/>
        <v>4.8</v>
      </c>
      <c r="V10" s="60">
        <f t="shared" si="8"/>
        <v>0</v>
      </c>
      <c r="W10" s="60">
        <f t="shared" si="9"/>
        <v>0</v>
      </c>
      <c r="X10" s="60">
        <f t="shared" si="10"/>
        <v>0</v>
      </c>
      <c r="Y10" s="250">
        <f t="shared" si="11"/>
        <v>4</v>
      </c>
      <c r="Z10" s="250">
        <f t="shared" si="11"/>
        <v>2</v>
      </c>
      <c r="AA10" s="250">
        <f t="shared" si="11"/>
        <v>4.8</v>
      </c>
      <c r="AB10" s="251"/>
      <c r="AC10" s="250">
        <f t="shared" si="12"/>
        <v>0</v>
      </c>
      <c r="AD10" s="288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</row>
    <row r="11" spans="1:44" ht="30" customHeight="1" x14ac:dyDescent="0.25">
      <c r="A11" s="934" t="s">
        <v>637</v>
      </c>
      <c r="B11" s="934" t="s">
        <v>362</v>
      </c>
      <c r="C11" s="384" t="s">
        <v>52</v>
      </c>
      <c r="D11" s="384"/>
      <c r="E11" s="319" t="s">
        <v>32</v>
      </c>
      <c r="F11" s="70">
        <v>6</v>
      </c>
      <c r="G11" s="71" t="s">
        <v>426</v>
      </c>
      <c r="H11" s="72" t="s">
        <v>481</v>
      </c>
      <c r="I11" s="307"/>
      <c r="J11" s="294">
        <v>1</v>
      </c>
      <c r="K11" s="117">
        <f t="shared" si="0"/>
        <v>1</v>
      </c>
      <c r="L11" s="117">
        <f t="shared" si="1"/>
        <v>0</v>
      </c>
      <c r="M11" s="295">
        <v>26</v>
      </c>
      <c r="N11" s="131"/>
      <c r="O11" s="117">
        <f t="shared" si="2"/>
        <v>0</v>
      </c>
      <c r="P11" s="117">
        <f t="shared" si="3"/>
        <v>0</v>
      </c>
      <c r="Q11" s="295"/>
      <c r="R11" s="286">
        <f t="shared" si="4"/>
        <v>83.2</v>
      </c>
      <c r="S11" s="287">
        <f t="shared" si="5"/>
        <v>26</v>
      </c>
      <c r="T11" s="60">
        <f t="shared" si="6"/>
        <v>26</v>
      </c>
      <c r="U11" s="60">
        <f t="shared" si="7"/>
        <v>31.2</v>
      </c>
      <c r="V11" s="60">
        <f t="shared" si="8"/>
        <v>0</v>
      </c>
      <c r="W11" s="60">
        <f t="shared" si="9"/>
        <v>0</v>
      </c>
      <c r="X11" s="60">
        <f t="shared" si="10"/>
        <v>0</v>
      </c>
      <c r="Y11" s="250">
        <f t="shared" si="11"/>
        <v>26</v>
      </c>
      <c r="Z11" s="250">
        <f t="shared" si="11"/>
        <v>26</v>
      </c>
      <c r="AA11" s="250">
        <f t="shared" si="11"/>
        <v>31.2</v>
      </c>
      <c r="AB11" s="251"/>
      <c r="AC11" s="250">
        <f t="shared" si="12"/>
        <v>0</v>
      </c>
      <c r="AD11" s="288"/>
      <c r="AE11" s="254"/>
      <c r="AF11" s="254"/>
      <c r="AG11" s="254"/>
      <c r="AH11" s="254"/>
      <c r="AI11" s="254"/>
      <c r="AJ11" s="254"/>
      <c r="AK11" s="254"/>
      <c r="AL11" s="254"/>
      <c r="AM11" s="254"/>
      <c r="AN11" s="254"/>
      <c r="AO11" s="254"/>
      <c r="AP11" s="254"/>
      <c r="AQ11" s="254"/>
      <c r="AR11" s="254"/>
    </row>
    <row r="12" spans="1:44" ht="30" customHeight="1" x14ac:dyDescent="0.25">
      <c r="A12" s="48" t="s">
        <v>637</v>
      </c>
      <c r="B12" s="48" t="s">
        <v>362</v>
      </c>
      <c r="C12" s="49" t="s">
        <v>52</v>
      </c>
      <c r="D12" s="49"/>
      <c r="E12" s="69" t="s">
        <v>57</v>
      </c>
      <c r="F12" s="70">
        <v>3</v>
      </c>
      <c r="G12" s="71" t="s">
        <v>638</v>
      </c>
      <c r="H12" s="72" t="s">
        <v>640</v>
      </c>
      <c r="I12" s="307"/>
      <c r="J12" s="294">
        <v>1</v>
      </c>
      <c r="K12" s="117">
        <f t="shared" si="0"/>
        <v>1</v>
      </c>
      <c r="L12" s="117">
        <f t="shared" si="1"/>
        <v>0</v>
      </c>
      <c r="M12" s="295">
        <v>13</v>
      </c>
      <c r="N12" s="131"/>
      <c r="O12" s="117">
        <f t="shared" si="2"/>
        <v>0</v>
      </c>
      <c r="P12" s="117">
        <f t="shared" si="3"/>
        <v>0</v>
      </c>
      <c r="Q12" s="295"/>
      <c r="R12" s="286">
        <f t="shared" si="4"/>
        <v>41.6</v>
      </c>
      <c r="S12" s="287">
        <f t="shared" si="5"/>
        <v>13</v>
      </c>
      <c r="T12" s="60">
        <f t="shared" si="6"/>
        <v>13</v>
      </c>
      <c r="U12" s="60">
        <f t="shared" si="7"/>
        <v>15.6</v>
      </c>
      <c r="V12" s="60">
        <f t="shared" si="8"/>
        <v>0</v>
      </c>
      <c r="W12" s="60">
        <f t="shared" si="9"/>
        <v>0</v>
      </c>
      <c r="X12" s="60">
        <f t="shared" si="10"/>
        <v>0</v>
      </c>
      <c r="Y12" s="250">
        <f t="shared" si="11"/>
        <v>13</v>
      </c>
      <c r="Z12" s="250">
        <f t="shared" si="11"/>
        <v>13</v>
      </c>
      <c r="AA12" s="250">
        <f t="shared" si="11"/>
        <v>15.6</v>
      </c>
      <c r="AB12" s="251"/>
      <c r="AC12" s="250">
        <f t="shared" si="12"/>
        <v>0</v>
      </c>
      <c r="AD12" s="288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</row>
    <row r="13" spans="1:44" ht="30" customHeight="1" x14ac:dyDescent="0.25">
      <c r="A13" s="48" t="s">
        <v>637</v>
      </c>
      <c r="B13" s="48" t="s">
        <v>362</v>
      </c>
      <c r="C13" s="49" t="s">
        <v>52</v>
      </c>
      <c r="D13" s="49"/>
      <c r="E13" s="69" t="s">
        <v>57</v>
      </c>
      <c r="F13" s="70">
        <v>6</v>
      </c>
      <c r="G13" s="71" t="s">
        <v>426</v>
      </c>
      <c r="H13" s="72" t="s">
        <v>427</v>
      </c>
      <c r="I13" s="307"/>
      <c r="J13" s="294">
        <v>1</v>
      </c>
      <c r="K13" s="117">
        <f t="shared" si="0"/>
        <v>1</v>
      </c>
      <c r="L13" s="117">
        <f t="shared" si="1"/>
        <v>0</v>
      </c>
      <c r="M13" s="295">
        <v>26</v>
      </c>
      <c r="N13" s="131"/>
      <c r="O13" s="117">
        <f t="shared" si="2"/>
        <v>0</v>
      </c>
      <c r="P13" s="117">
        <f t="shared" si="3"/>
        <v>0</v>
      </c>
      <c r="Q13" s="295"/>
      <c r="R13" s="286">
        <f t="shared" si="4"/>
        <v>83.2</v>
      </c>
      <c r="S13" s="287">
        <f t="shared" si="5"/>
        <v>26</v>
      </c>
      <c r="T13" s="60">
        <f t="shared" si="6"/>
        <v>26</v>
      </c>
      <c r="U13" s="60">
        <f t="shared" si="7"/>
        <v>31.2</v>
      </c>
      <c r="V13" s="60">
        <f t="shared" si="8"/>
        <v>0</v>
      </c>
      <c r="W13" s="60">
        <f t="shared" si="9"/>
        <v>0</v>
      </c>
      <c r="X13" s="60">
        <f t="shared" si="10"/>
        <v>0</v>
      </c>
      <c r="Y13" s="250">
        <f t="shared" si="11"/>
        <v>26</v>
      </c>
      <c r="Z13" s="250">
        <f t="shared" si="11"/>
        <v>26</v>
      </c>
      <c r="AA13" s="250">
        <f t="shared" si="11"/>
        <v>31.2</v>
      </c>
      <c r="AB13" s="251"/>
      <c r="AC13" s="250">
        <f t="shared" si="12"/>
        <v>0</v>
      </c>
      <c r="AD13" s="288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254"/>
    </row>
    <row r="14" spans="1:44" ht="30" customHeight="1" x14ac:dyDescent="0.25">
      <c r="A14" s="48" t="s">
        <v>637</v>
      </c>
      <c r="B14" s="48" t="s">
        <v>362</v>
      </c>
      <c r="C14" s="49" t="s">
        <v>52</v>
      </c>
      <c r="D14" s="49"/>
      <c r="E14" s="326" t="s">
        <v>37</v>
      </c>
      <c r="F14" s="52">
        <v>2</v>
      </c>
      <c r="G14" s="110" t="s">
        <v>436</v>
      </c>
      <c r="H14" s="72" t="s">
        <v>437</v>
      </c>
      <c r="I14" s="307"/>
      <c r="J14" s="294">
        <v>1</v>
      </c>
      <c r="K14" s="117">
        <f t="shared" si="0"/>
        <v>1</v>
      </c>
      <c r="L14" s="117">
        <f t="shared" si="1"/>
        <v>0</v>
      </c>
      <c r="M14" s="295">
        <v>26</v>
      </c>
      <c r="N14" s="131"/>
      <c r="O14" s="117">
        <f t="shared" si="2"/>
        <v>0</v>
      </c>
      <c r="P14" s="117">
        <f t="shared" si="3"/>
        <v>0</v>
      </c>
      <c r="Q14" s="295"/>
      <c r="R14" s="286">
        <f t="shared" si="4"/>
        <v>83.2</v>
      </c>
      <c r="S14" s="287">
        <f t="shared" si="5"/>
        <v>26</v>
      </c>
      <c r="T14" s="60">
        <f t="shared" si="6"/>
        <v>26</v>
      </c>
      <c r="U14" s="60">
        <f t="shared" si="7"/>
        <v>31.2</v>
      </c>
      <c r="V14" s="60">
        <f t="shared" si="8"/>
        <v>0</v>
      </c>
      <c r="W14" s="60">
        <f t="shared" si="9"/>
        <v>0</v>
      </c>
      <c r="X14" s="60">
        <f t="shared" si="10"/>
        <v>0</v>
      </c>
      <c r="Y14" s="250">
        <f t="shared" si="11"/>
        <v>26</v>
      </c>
      <c r="Z14" s="250">
        <f t="shared" si="11"/>
        <v>26</v>
      </c>
      <c r="AA14" s="250">
        <f t="shared" si="11"/>
        <v>31.2</v>
      </c>
      <c r="AB14" s="251"/>
      <c r="AC14" s="250">
        <f t="shared" si="12"/>
        <v>0</v>
      </c>
      <c r="AD14" s="288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</row>
    <row r="15" spans="1:44" ht="30" customHeight="1" x14ac:dyDescent="0.25">
      <c r="A15" s="48" t="s">
        <v>637</v>
      </c>
      <c r="B15" s="48" t="s">
        <v>362</v>
      </c>
      <c r="C15" s="49" t="s">
        <v>52</v>
      </c>
      <c r="D15" s="49"/>
      <c r="E15" s="326" t="s">
        <v>37</v>
      </c>
      <c r="F15" s="52">
        <v>3</v>
      </c>
      <c r="G15" s="491" t="s">
        <v>457</v>
      </c>
      <c r="H15" s="72" t="s">
        <v>458</v>
      </c>
      <c r="I15" s="307"/>
      <c r="J15" s="294">
        <v>0</v>
      </c>
      <c r="K15" s="381">
        <f t="shared" si="0"/>
        <v>0</v>
      </c>
      <c r="L15" s="381">
        <f t="shared" si="1"/>
        <v>0</v>
      </c>
      <c r="M15" s="295">
        <v>16</v>
      </c>
      <c r="N15" s="131"/>
      <c r="O15" s="381">
        <f t="shared" si="2"/>
        <v>0</v>
      </c>
      <c r="P15" s="381">
        <f t="shared" si="3"/>
        <v>0</v>
      </c>
      <c r="Q15" s="295"/>
      <c r="R15" s="286">
        <f t="shared" si="4"/>
        <v>0</v>
      </c>
      <c r="S15" s="287">
        <f t="shared" si="5"/>
        <v>0</v>
      </c>
      <c r="T15" s="60">
        <f t="shared" si="6"/>
        <v>0</v>
      </c>
      <c r="U15" s="60">
        <f t="shared" si="7"/>
        <v>0</v>
      </c>
      <c r="V15" s="60">
        <f t="shared" si="8"/>
        <v>0</v>
      </c>
      <c r="W15" s="60">
        <f t="shared" si="9"/>
        <v>0</v>
      </c>
      <c r="X15" s="60">
        <f t="shared" si="10"/>
        <v>0</v>
      </c>
      <c r="Y15" s="250">
        <f t="shared" si="11"/>
        <v>0</v>
      </c>
      <c r="Z15" s="250">
        <f t="shared" si="11"/>
        <v>0</v>
      </c>
      <c r="AA15" s="250">
        <f t="shared" si="11"/>
        <v>0</v>
      </c>
      <c r="AB15" s="251"/>
      <c r="AC15" s="250">
        <f t="shared" si="12"/>
        <v>0</v>
      </c>
      <c r="AD15" s="288"/>
      <c r="AE15" s="254"/>
      <c r="AF15" s="254"/>
      <c r="AG15" s="254"/>
      <c r="AH15" s="254"/>
      <c r="AI15" s="254"/>
      <c r="AJ15" s="254"/>
      <c r="AK15" s="254"/>
      <c r="AL15" s="254"/>
      <c r="AM15" s="254"/>
      <c r="AN15" s="254"/>
      <c r="AO15" s="254"/>
      <c r="AP15" s="254"/>
      <c r="AQ15" s="254"/>
      <c r="AR15" s="254"/>
    </row>
    <row r="16" spans="1:44" ht="30" customHeight="1" x14ac:dyDescent="0.25">
      <c r="A16" s="48" t="s">
        <v>637</v>
      </c>
      <c r="B16" s="48" t="s">
        <v>362</v>
      </c>
      <c r="C16" s="49" t="s">
        <v>52</v>
      </c>
      <c r="D16" s="49"/>
      <c r="E16" s="69" t="s">
        <v>42</v>
      </c>
      <c r="F16" s="70">
        <v>3</v>
      </c>
      <c r="G16" s="71" t="s">
        <v>457</v>
      </c>
      <c r="H16" s="72" t="s">
        <v>461</v>
      </c>
      <c r="I16" s="307"/>
      <c r="J16" s="294">
        <v>1</v>
      </c>
      <c r="K16" s="117">
        <f t="shared" si="0"/>
        <v>1</v>
      </c>
      <c r="L16" s="117">
        <f t="shared" si="1"/>
        <v>0</v>
      </c>
      <c r="M16" s="295">
        <v>24</v>
      </c>
      <c r="N16" s="131"/>
      <c r="O16" s="117">
        <f t="shared" si="2"/>
        <v>0</v>
      </c>
      <c r="P16" s="117">
        <f t="shared" si="3"/>
        <v>0</v>
      </c>
      <c r="Q16" s="295"/>
      <c r="R16" s="286">
        <f t="shared" si="4"/>
        <v>76.800000000000011</v>
      </c>
      <c r="S16" s="287">
        <f t="shared" si="5"/>
        <v>24</v>
      </c>
      <c r="T16" s="60">
        <f t="shared" si="6"/>
        <v>24</v>
      </c>
      <c r="U16" s="60">
        <f t="shared" si="7"/>
        <v>28.799999999999997</v>
      </c>
      <c r="V16" s="60">
        <f t="shared" si="8"/>
        <v>0</v>
      </c>
      <c r="W16" s="60">
        <f t="shared" si="9"/>
        <v>0</v>
      </c>
      <c r="X16" s="60">
        <f t="shared" si="10"/>
        <v>0</v>
      </c>
      <c r="Y16" s="250">
        <f t="shared" si="11"/>
        <v>24</v>
      </c>
      <c r="Z16" s="250">
        <f t="shared" si="11"/>
        <v>24</v>
      </c>
      <c r="AA16" s="250">
        <f t="shared" si="11"/>
        <v>28.799999999999997</v>
      </c>
      <c r="AB16" s="251"/>
      <c r="AC16" s="250">
        <f t="shared" si="12"/>
        <v>0</v>
      </c>
      <c r="AD16" s="288"/>
      <c r="AE16" s="254"/>
      <c r="AF16" s="254"/>
      <c r="AG16" s="254"/>
      <c r="AH16" s="254"/>
      <c r="AI16" s="254"/>
      <c r="AJ16" s="254"/>
      <c r="AK16" s="254"/>
      <c r="AL16" s="254"/>
      <c r="AM16" s="254"/>
      <c r="AN16" s="254"/>
      <c r="AO16" s="254"/>
      <c r="AP16" s="254"/>
      <c r="AQ16" s="254"/>
      <c r="AR16" s="254"/>
    </row>
    <row r="17" spans="1:44" ht="30" customHeight="1" x14ac:dyDescent="0.25">
      <c r="A17" s="48" t="s">
        <v>637</v>
      </c>
      <c r="B17" s="48" t="s">
        <v>362</v>
      </c>
      <c r="C17" s="49" t="s">
        <v>52</v>
      </c>
      <c r="D17" s="49"/>
      <c r="E17" s="392" t="s">
        <v>63</v>
      </c>
      <c r="F17" s="52">
        <v>3</v>
      </c>
      <c r="G17" s="110" t="s">
        <v>641</v>
      </c>
      <c r="H17" s="72" t="s">
        <v>639</v>
      </c>
      <c r="I17" s="307"/>
      <c r="J17" s="294"/>
      <c r="K17" s="117">
        <f t="shared" si="0"/>
        <v>0</v>
      </c>
      <c r="L17" s="117">
        <f t="shared" si="1"/>
        <v>0</v>
      </c>
      <c r="M17" s="295"/>
      <c r="N17" s="131"/>
      <c r="O17" s="117">
        <f t="shared" si="2"/>
        <v>0</v>
      </c>
      <c r="P17" s="117">
        <f t="shared" si="3"/>
        <v>0</v>
      </c>
      <c r="Q17" s="295"/>
      <c r="R17" s="286">
        <f t="shared" si="4"/>
        <v>0</v>
      </c>
      <c r="S17" s="287">
        <f t="shared" si="5"/>
        <v>0</v>
      </c>
      <c r="T17" s="60">
        <f t="shared" si="6"/>
        <v>0</v>
      </c>
      <c r="U17" s="60">
        <f t="shared" si="7"/>
        <v>0</v>
      </c>
      <c r="V17" s="60">
        <f t="shared" si="8"/>
        <v>0</v>
      </c>
      <c r="W17" s="60">
        <f t="shared" si="9"/>
        <v>0</v>
      </c>
      <c r="X17" s="60">
        <f t="shared" si="10"/>
        <v>0</v>
      </c>
      <c r="Y17" s="250">
        <f t="shared" si="11"/>
        <v>0</v>
      </c>
      <c r="Z17" s="250">
        <f t="shared" si="11"/>
        <v>0</v>
      </c>
      <c r="AA17" s="250">
        <f t="shared" si="11"/>
        <v>0</v>
      </c>
      <c r="AB17" s="251"/>
      <c r="AC17" s="250">
        <f t="shared" si="12"/>
        <v>0</v>
      </c>
      <c r="AD17" s="288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</row>
    <row r="18" spans="1:44" ht="30" customHeight="1" x14ac:dyDescent="0.25">
      <c r="A18" s="48" t="s">
        <v>637</v>
      </c>
      <c r="B18" s="48" t="s">
        <v>362</v>
      </c>
      <c r="C18" s="49" t="s">
        <v>52</v>
      </c>
      <c r="D18" s="49"/>
      <c r="E18" s="332" t="s">
        <v>42</v>
      </c>
      <c r="F18" s="78">
        <v>2</v>
      </c>
      <c r="G18" s="79" t="s">
        <v>326</v>
      </c>
      <c r="H18" s="72" t="s">
        <v>327</v>
      </c>
      <c r="I18" s="307"/>
      <c r="J18" s="294"/>
      <c r="K18" s="117">
        <f t="shared" si="0"/>
        <v>0</v>
      </c>
      <c r="L18" s="117">
        <f t="shared" si="1"/>
        <v>0</v>
      </c>
      <c r="M18" s="295"/>
      <c r="N18" s="131"/>
      <c r="O18" s="117">
        <f t="shared" si="2"/>
        <v>0</v>
      </c>
      <c r="P18" s="117">
        <f t="shared" si="3"/>
        <v>0</v>
      </c>
      <c r="Q18" s="295"/>
      <c r="R18" s="286">
        <f t="shared" si="4"/>
        <v>0</v>
      </c>
      <c r="S18" s="287">
        <f t="shared" si="5"/>
        <v>0</v>
      </c>
      <c r="T18" s="60">
        <f t="shared" si="6"/>
        <v>0</v>
      </c>
      <c r="U18" s="60">
        <f t="shared" si="7"/>
        <v>0</v>
      </c>
      <c r="V18" s="60">
        <f t="shared" si="8"/>
        <v>0</v>
      </c>
      <c r="W18" s="60">
        <f t="shared" si="9"/>
        <v>0</v>
      </c>
      <c r="X18" s="60">
        <f t="shared" si="10"/>
        <v>0</v>
      </c>
      <c r="Y18" s="250">
        <f t="shared" si="11"/>
        <v>0</v>
      </c>
      <c r="Z18" s="250">
        <f t="shared" si="11"/>
        <v>0</v>
      </c>
      <c r="AA18" s="250">
        <f t="shared" si="11"/>
        <v>0</v>
      </c>
      <c r="AB18" s="251"/>
      <c r="AC18" s="250">
        <f t="shared" si="12"/>
        <v>0</v>
      </c>
      <c r="AD18" s="288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</row>
    <row r="19" spans="1:44" ht="30" hidden="1" customHeight="1" x14ac:dyDescent="0.25">
      <c r="A19" s="48" t="s">
        <v>637</v>
      </c>
      <c r="B19" s="48" t="s">
        <v>362</v>
      </c>
      <c r="C19" s="49" t="s">
        <v>52</v>
      </c>
      <c r="D19" s="49"/>
      <c r="E19" s="78"/>
      <c r="F19" s="78"/>
      <c r="G19" s="79"/>
      <c r="H19" s="72"/>
      <c r="I19" s="307"/>
      <c r="J19" s="294"/>
      <c r="K19" s="117">
        <f t="shared" si="0"/>
        <v>0</v>
      </c>
      <c r="L19" s="117">
        <f t="shared" si="1"/>
        <v>0</v>
      </c>
      <c r="M19" s="295"/>
      <c r="N19" s="131"/>
      <c r="O19" s="117">
        <f t="shared" si="2"/>
        <v>0</v>
      </c>
      <c r="P19" s="117">
        <f t="shared" si="3"/>
        <v>0</v>
      </c>
      <c r="Q19" s="295"/>
      <c r="R19" s="286">
        <f t="shared" si="4"/>
        <v>0</v>
      </c>
      <c r="S19" s="287">
        <f t="shared" si="5"/>
        <v>0</v>
      </c>
      <c r="T19" s="60">
        <f t="shared" si="6"/>
        <v>0</v>
      </c>
      <c r="U19" s="60">
        <f t="shared" si="7"/>
        <v>0</v>
      </c>
      <c r="V19" s="60">
        <f t="shared" si="8"/>
        <v>0</v>
      </c>
      <c r="W19" s="60">
        <f t="shared" si="9"/>
        <v>0</v>
      </c>
      <c r="X19" s="60">
        <f t="shared" si="10"/>
        <v>0</v>
      </c>
      <c r="Y19" s="250">
        <f t="shared" si="11"/>
        <v>0</v>
      </c>
      <c r="Z19" s="250">
        <f t="shared" si="11"/>
        <v>0</v>
      </c>
      <c r="AA19" s="250">
        <f t="shared" si="11"/>
        <v>0</v>
      </c>
      <c r="AB19" s="251"/>
      <c r="AC19" s="250">
        <f t="shared" si="12"/>
        <v>0</v>
      </c>
      <c r="AD19" s="290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</row>
    <row r="20" spans="1:44" ht="30" customHeight="1" x14ac:dyDescent="0.25">
      <c r="A20" s="85" t="s">
        <v>637</v>
      </c>
      <c r="B20" s="85" t="s">
        <v>362</v>
      </c>
      <c r="C20" s="86" t="s">
        <v>52</v>
      </c>
      <c r="D20" s="86"/>
      <c r="E20" s="87" t="s">
        <v>138</v>
      </c>
      <c r="F20" s="87"/>
      <c r="G20" s="88"/>
      <c r="H20" s="467" t="s">
        <v>778</v>
      </c>
      <c r="I20" s="307"/>
      <c r="J20" s="500">
        <v>1</v>
      </c>
      <c r="K20" s="499"/>
      <c r="L20" s="499"/>
      <c r="M20" s="933">
        <v>6</v>
      </c>
      <c r="N20" s="131"/>
      <c r="O20" s="117">
        <f t="shared" si="2"/>
        <v>0</v>
      </c>
      <c r="P20" s="117">
        <f t="shared" si="3"/>
        <v>0</v>
      </c>
      <c r="Q20" s="295"/>
      <c r="R20" s="501">
        <f>J20*M20*$R$8</f>
        <v>29.400000000000002</v>
      </c>
      <c r="S20" s="287"/>
      <c r="T20" s="60"/>
      <c r="U20" s="60"/>
      <c r="V20" s="60"/>
      <c r="W20" s="60"/>
      <c r="X20" s="60"/>
      <c r="Y20" s="250"/>
      <c r="Z20" s="250"/>
      <c r="AA20" s="250"/>
      <c r="AB20" s="251"/>
      <c r="AC20" s="250"/>
      <c r="AD20" s="290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</row>
    <row r="21" spans="1:44" ht="30" customHeight="1" x14ac:dyDescent="0.25">
      <c r="A21" s="85" t="s">
        <v>637</v>
      </c>
      <c r="B21" s="85" t="s">
        <v>362</v>
      </c>
      <c r="C21" s="86" t="s">
        <v>52</v>
      </c>
      <c r="D21" s="86"/>
      <c r="E21" s="87" t="s">
        <v>87</v>
      </c>
      <c r="F21" s="87"/>
      <c r="G21" s="88"/>
      <c r="H21" s="467" t="s">
        <v>642</v>
      </c>
      <c r="I21" s="831"/>
      <c r="J21" s="819"/>
      <c r="K21" s="113"/>
      <c r="L21" s="113"/>
      <c r="M21" s="820"/>
      <c r="N21" s="821"/>
      <c r="O21" s="113">
        <f t="shared" si="2"/>
        <v>0</v>
      </c>
      <c r="P21" s="113">
        <f t="shared" si="3"/>
        <v>0</v>
      </c>
      <c r="Q21" s="820"/>
      <c r="R21" s="268">
        <f>J21*M21*$R$8</f>
        <v>0</v>
      </c>
      <c r="S21" s="305">
        <f>J21*M21*$S$8</f>
        <v>0</v>
      </c>
      <c r="T21" s="92">
        <f>K21*M21*$T$8</f>
        <v>0</v>
      </c>
      <c r="U21" s="92">
        <f>J21*M21*$U$8</f>
        <v>0</v>
      </c>
      <c r="V21" s="92">
        <f>N21*Q21*$V$6</f>
        <v>0</v>
      </c>
      <c r="W21" s="92">
        <f>O21*Q21*$W$6</f>
        <v>0</v>
      </c>
      <c r="X21" s="92">
        <f>N21*Q21*$X$6</f>
        <v>0</v>
      </c>
      <c r="Y21" s="92">
        <f>S21+V21</f>
        <v>0</v>
      </c>
      <c r="Z21" s="92">
        <f>T21+W21</f>
        <v>0</v>
      </c>
      <c r="AA21" s="92">
        <f>U21+X21</f>
        <v>0</v>
      </c>
      <c r="AB21" s="93"/>
      <c r="AC21" s="92">
        <f>R21-Y21-Z21-AA21</f>
        <v>0</v>
      </c>
      <c r="AD21" s="40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</row>
    <row r="22" spans="1:44" ht="30" customHeight="1" thickBot="1" x14ac:dyDescent="0.3">
      <c r="A22" s="95" t="s">
        <v>637</v>
      </c>
      <c r="B22" s="95" t="s">
        <v>362</v>
      </c>
      <c r="C22" s="96" t="s">
        <v>52</v>
      </c>
      <c r="D22" s="96"/>
      <c r="E22" s="97"/>
      <c r="F22" s="97"/>
      <c r="G22" s="98"/>
      <c r="H22" s="99" t="s">
        <v>49</v>
      </c>
      <c r="I22" s="100"/>
      <c r="J22" s="101"/>
      <c r="K22" s="102"/>
      <c r="L22" s="102"/>
      <c r="M22" s="103"/>
      <c r="N22" s="104"/>
      <c r="O22" s="102"/>
      <c r="P22" s="102"/>
      <c r="Q22" s="103"/>
      <c r="R22" s="291">
        <f t="shared" ref="R22:AA22" si="13">SUM(R9:R21)</f>
        <v>548.6</v>
      </c>
      <c r="S22" s="292">
        <f t="shared" si="13"/>
        <v>171</v>
      </c>
      <c r="T22" s="106">
        <f t="shared" si="13"/>
        <v>143</v>
      </c>
      <c r="U22" s="106">
        <f t="shared" si="13"/>
        <v>205.2</v>
      </c>
      <c r="V22" s="106">
        <f t="shared" si="13"/>
        <v>0</v>
      </c>
      <c r="W22" s="106">
        <f t="shared" si="13"/>
        <v>0</v>
      </c>
      <c r="X22" s="106">
        <f t="shared" si="13"/>
        <v>0</v>
      </c>
      <c r="Y22" s="106">
        <f t="shared" si="13"/>
        <v>171</v>
      </c>
      <c r="Z22" s="106">
        <f t="shared" si="13"/>
        <v>143</v>
      </c>
      <c r="AA22" s="106">
        <f t="shared" si="13"/>
        <v>205.2</v>
      </c>
      <c r="AB22" s="258"/>
      <c r="AC22" s="250"/>
      <c r="AD22" s="804">
        <f>R22/1800/0.6</f>
        <v>0.50796296296296306</v>
      </c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</row>
    <row r="23" spans="1:44" ht="30" customHeight="1" thickTop="1" x14ac:dyDescent="0.25">
      <c r="A23" s="109" t="s">
        <v>643</v>
      </c>
      <c r="B23" s="109" t="s">
        <v>644</v>
      </c>
      <c r="C23" s="49"/>
      <c r="D23" s="49"/>
      <c r="E23" s="319" t="s">
        <v>32</v>
      </c>
      <c r="F23" s="70">
        <v>2</v>
      </c>
      <c r="G23" s="71" t="s">
        <v>645</v>
      </c>
      <c r="H23" s="72" t="s">
        <v>646</v>
      </c>
      <c r="I23" s="935"/>
      <c r="J23" s="294">
        <v>2</v>
      </c>
      <c r="K23" s="117">
        <f t="shared" ref="K23:K34" si="14">IF(J23&gt;0, 1, 0)</f>
        <v>1</v>
      </c>
      <c r="L23" s="117">
        <f t="shared" ref="L23:L34" si="15">J23-K23</f>
        <v>1</v>
      </c>
      <c r="M23" s="295">
        <v>12</v>
      </c>
      <c r="N23" s="131"/>
      <c r="O23" s="117">
        <f t="shared" ref="O23:O34" si="16">IF(N23&gt;0, 1, 0)</f>
        <v>0</v>
      </c>
      <c r="P23" s="117">
        <f t="shared" ref="P23:P34" si="17">N23-O23</f>
        <v>0</v>
      </c>
      <c r="Q23" s="806"/>
      <c r="R23" s="286">
        <f t="shared" ref="R23:R33" si="18">(K23*M23*$R$4)+(L23*M23*$R$5)+(O23*Q23*$R$6)+(P23*Q23*$R$7)</f>
        <v>64.800000000000011</v>
      </c>
      <c r="S23" s="287">
        <f t="shared" ref="S23:S33" si="19">J23*M23*$S$4</f>
        <v>24</v>
      </c>
      <c r="T23" s="60">
        <f t="shared" ref="T23:T33" si="20">K23*M23*$T$4</f>
        <v>12</v>
      </c>
      <c r="U23" s="60">
        <f t="shared" ref="U23:U33" si="21">J23*M23*$U$4</f>
        <v>28.799999999999997</v>
      </c>
      <c r="V23" s="60">
        <f t="shared" ref="V23:V34" si="22">N23*Q23*$V$6</f>
        <v>0</v>
      </c>
      <c r="W23" s="60">
        <f t="shared" ref="W23:W34" si="23">O23*Q23*$W$6</f>
        <v>0</v>
      </c>
      <c r="X23" s="60">
        <f t="shared" ref="X23:X34" si="24">N23*Q23*$X$6</f>
        <v>0</v>
      </c>
      <c r="Y23" s="250">
        <f t="shared" ref="Y23:AA34" si="25">S23+V23</f>
        <v>24</v>
      </c>
      <c r="Z23" s="250">
        <f t="shared" si="25"/>
        <v>12</v>
      </c>
      <c r="AA23" s="250">
        <f t="shared" si="25"/>
        <v>28.799999999999997</v>
      </c>
      <c r="AB23" s="251"/>
      <c r="AC23" s="250">
        <f t="shared" ref="AC23:AC34" si="26">R23-Y23-Z23-AA23</f>
        <v>0</v>
      </c>
      <c r="AD23" s="288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</row>
    <row r="24" spans="1:44" ht="30" customHeight="1" x14ac:dyDescent="0.25">
      <c r="A24" s="109" t="s">
        <v>643</v>
      </c>
      <c r="B24" s="109" t="s">
        <v>644</v>
      </c>
      <c r="C24" s="49"/>
      <c r="D24" s="49"/>
      <c r="E24" s="319" t="s">
        <v>32</v>
      </c>
      <c r="F24" s="52">
        <v>5</v>
      </c>
      <c r="G24" s="71" t="s">
        <v>647</v>
      </c>
      <c r="H24" s="72" t="s">
        <v>648</v>
      </c>
      <c r="I24" s="307"/>
      <c r="J24" s="294">
        <v>2</v>
      </c>
      <c r="K24" s="117">
        <f t="shared" si="14"/>
        <v>1</v>
      </c>
      <c r="L24" s="117">
        <f t="shared" si="15"/>
        <v>1</v>
      </c>
      <c r="M24" s="295">
        <v>26</v>
      </c>
      <c r="N24" s="131"/>
      <c r="O24" s="117">
        <f t="shared" si="16"/>
        <v>0</v>
      </c>
      <c r="P24" s="117">
        <f t="shared" si="17"/>
        <v>0</v>
      </c>
      <c r="Q24" s="295"/>
      <c r="R24" s="286">
        <f t="shared" si="18"/>
        <v>140.4</v>
      </c>
      <c r="S24" s="287">
        <f t="shared" si="19"/>
        <v>52</v>
      </c>
      <c r="T24" s="60">
        <f t="shared" si="20"/>
        <v>26</v>
      </c>
      <c r="U24" s="60">
        <f t="shared" si="21"/>
        <v>62.4</v>
      </c>
      <c r="V24" s="60">
        <f t="shared" si="22"/>
        <v>0</v>
      </c>
      <c r="W24" s="60">
        <f t="shared" si="23"/>
        <v>0</v>
      </c>
      <c r="X24" s="60">
        <f t="shared" si="24"/>
        <v>0</v>
      </c>
      <c r="Y24" s="250">
        <f t="shared" si="25"/>
        <v>52</v>
      </c>
      <c r="Z24" s="250">
        <f t="shared" si="25"/>
        <v>26</v>
      </c>
      <c r="AA24" s="250">
        <f t="shared" si="25"/>
        <v>62.4</v>
      </c>
      <c r="AB24" s="251"/>
      <c r="AC24" s="250">
        <f t="shared" si="26"/>
        <v>0</v>
      </c>
      <c r="AD24" s="288"/>
      <c r="AE24" s="254"/>
      <c r="AF24" s="254"/>
      <c r="AG24" s="254"/>
      <c r="AH24" s="254"/>
      <c r="AI24" s="254"/>
      <c r="AJ24" s="254"/>
      <c r="AK24" s="254"/>
      <c r="AL24" s="254"/>
      <c r="AM24" s="254"/>
      <c r="AN24" s="254"/>
      <c r="AO24" s="254"/>
      <c r="AP24" s="254"/>
      <c r="AQ24" s="254"/>
      <c r="AR24" s="254"/>
    </row>
    <row r="25" spans="1:44" ht="30" customHeight="1" x14ac:dyDescent="0.25">
      <c r="A25" s="109" t="s">
        <v>643</v>
      </c>
      <c r="B25" s="109" t="s">
        <v>644</v>
      </c>
      <c r="C25" s="49"/>
      <c r="D25" s="49"/>
      <c r="E25" s="326" t="s">
        <v>37</v>
      </c>
      <c r="F25" s="52">
        <v>1</v>
      </c>
      <c r="G25" s="71" t="s">
        <v>649</v>
      </c>
      <c r="H25" s="72" t="s">
        <v>650</v>
      </c>
      <c r="I25" s="307"/>
      <c r="J25" s="294">
        <v>1</v>
      </c>
      <c r="K25" s="117">
        <f t="shared" si="14"/>
        <v>1</v>
      </c>
      <c r="L25" s="117">
        <f t="shared" si="15"/>
        <v>0</v>
      </c>
      <c r="M25" s="295">
        <v>26</v>
      </c>
      <c r="N25" s="131">
        <v>2</v>
      </c>
      <c r="O25" s="117">
        <f t="shared" si="16"/>
        <v>1</v>
      </c>
      <c r="P25" s="117">
        <f t="shared" si="17"/>
        <v>1</v>
      </c>
      <c r="Q25" s="295">
        <v>26</v>
      </c>
      <c r="R25" s="286">
        <f t="shared" si="18"/>
        <v>158.60000000000002</v>
      </c>
      <c r="S25" s="287">
        <f t="shared" si="19"/>
        <v>26</v>
      </c>
      <c r="T25" s="60">
        <f t="shared" si="20"/>
        <v>26</v>
      </c>
      <c r="U25" s="60">
        <f t="shared" si="21"/>
        <v>31.2</v>
      </c>
      <c r="V25" s="60">
        <f t="shared" si="22"/>
        <v>52</v>
      </c>
      <c r="W25" s="60">
        <f t="shared" si="23"/>
        <v>7.8</v>
      </c>
      <c r="X25" s="60">
        <f t="shared" si="24"/>
        <v>15.6</v>
      </c>
      <c r="Y25" s="250">
        <f t="shared" si="25"/>
        <v>78</v>
      </c>
      <c r="Z25" s="250">
        <f t="shared" si="25"/>
        <v>33.799999999999997</v>
      </c>
      <c r="AA25" s="250">
        <f t="shared" si="25"/>
        <v>46.8</v>
      </c>
      <c r="AB25" s="251"/>
      <c r="AC25" s="250">
        <f t="shared" si="26"/>
        <v>0</v>
      </c>
      <c r="AD25" s="288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</row>
    <row r="26" spans="1:44" ht="30" customHeight="1" x14ac:dyDescent="0.25">
      <c r="A26" s="109" t="s">
        <v>643</v>
      </c>
      <c r="B26" s="109" t="s">
        <v>644</v>
      </c>
      <c r="C26" s="49"/>
      <c r="D26" s="49"/>
      <c r="E26" s="326" t="s">
        <v>37</v>
      </c>
      <c r="F26" s="70">
        <v>2</v>
      </c>
      <c r="G26" s="71" t="s">
        <v>651</v>
      </c>
      <c r="H26" s="72" t="s">
        <v>652</v>
      </c>
      <c r="I26" s="307"/>
      <c r="J26" s="294">
        <v>1</v>
      </c>
      <c r="K26" s="117">
        <f t="shared" si="14"/>
        <v>1</v>
      </c>
      <c r="L26" s="117">
        <f t="shared" si="15"/>
        <v>0</v>
      </c>
      <c r="M26" s="295">
        <v>26</v>
      </c>
      <c r="N26" s="131">
        <v>1</v>
      </c>
      <c r="O26" s="117">
        <f t="shared" si="16"/>
        <v>1</v>
      </c>
      <c r="P26" s="117">
        <f t="shared" si="17"/>
        <v>0</v>
      </c>
      <c r="Q26" s="295">
        <v>26</v>
      </c>
      <c r="R26" s="286">
        <f t="shared" si="18"/>
        <v>124.80000000000001</v>
      </c>
      <c r="S26" s="287">
        <f t="shared" si="19"/>
        <v>26</v>
      </c>
      <c r="T26" s="60">
        <f t="shared" si="20"/>
        <v>26</v>
      </c>
      <c r="U26" s="60">
        <f t="shared" si="21"/>
        <v>31.2</v>
      </c>
      <c r="V26" s="60">
        <f t="shared" si="22"/>
        <v>26</v>
      </c>
      <c r="W26" s="60">
        <f t="shared" si="23"/>
        <v>7.8</v>
      </c>
      <c r="X26" s="60">
        <f t="shared" si="24"/>
        <v>7.8</v>
      </c>
      <c r="Y26" s="250">
        <f t="shared" si="25"/>
        <v>52</v>
      </c>
      <c r="Z26" s="250">
        <f t="shared" si="25"/>
        <v>33.799999999999997</v>
      </c>
      <c r="AA26" s="250">
        <f t="shared" si="25"/>
        <v>39</v>
      </c>
      <c r="AB26" s="251"/>
      <c r="AC26" s="250">
        <f t="shared" si="26"/>
        <v>0</v>
      </c>
      <c r="AD26" s="288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</row>
    <row r="27" spans="1:44" ht="30" customHeight="1" x14ac:dyDescent="0.25">
      <c r="A27" s="109" t="s">
        <v>643</v>
      </c>
      <c r="B27" s="109" t="s">
        <v>644</v>
      </c>
      <c r="C27" s="49"/>
      <c r="D27" s="49"/>
      <c r="E27" s="327" t="s">
        <v>63</v>
      </c>
      <c r="F27" s="52">
        <v>2</v>
      </c>
      <c r="G27" s="71" t="s">
        <v>653</v>
      </c>
      <c r="H27" s="72" t="s">
        <v>654</v>
      </c>
      <c r="I27" s="307"/>
      <c r="J27" s="294">
        <v>2</v>
      </c>
      <c r="K27" s="117">
        <f t="shared" si="14"/>
        <v>1</v>
      </c>
      <c r="L27" s="117">
        <f t="shared" si="15"/>
        <v>1</v>
      </c>
      <c r="M27" s="295">
        <v>6</v>
      </c>
      <c r="N27" s="131"/>
      <c r="O27" s="117">
        <f t="shared" si="16"/>
        <v>0</v>
      </c>
      <c r="P27" s="117">
        <f t="shared" si="17"/>
        <v>0</v>
      </c>
      <c r="Q27" s="295"/>
      <c r="R27" s="286">
        <f t="shared" si="18"/>
        <v>32.400000000000006</v>
      </c>
      <c r="S27" s="287">
        <f t="shared" si="19"/>
        <v>12</v>
      </c>
      <c r="T27" s="60">
        <f t="shared" si="20"/>
        <v>6</v>
      </c>
      <c r="U27" s="60">
        <f t="shared" si="21"/>
        <v>14.399999999999999</v>
      </c>
      <c r="V27" s="60">
        <f t="shared" si="22"/>
        <v>0</v>
      </c>
      <c r="W27" s="60">
        <f t="shared" si="23"/>
        <v>0</v>
      </c>
      <c r="X27" s="60">
        <f t="shared" si="24"/>
        <v>0</v>
      </c>
      <c r="Y27" s="250">
        <f t="shared" si="25"/>
        <v>12</v>
      </c>
      <c r="Z27" s="250">
        <f t="shared" si="25"/>
        <v>6</v>
      </c>
      <c r="AA27" s="250">
        <f t="shared" si="25"/>
        <v>14.399999999999999</v>
      </c>
      <c r="AB27" s="251"/>
      <c r="AC27" s="250">
        <f t="shared" si="26"/>
        <v>0</v>
      </c>
      <c r="AD27" s="288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</row>
    <row r="28" spans="1:44" ht="30" customHeight="1" x14ac:dyDescent="0.25">
      <c r="A28" s="109" t="s">
        <v>643</v>
      </c>
      <c r="B28" s="109" t="s">
        <v>644</v>
      </c>
      <c r="C28" s="49"/>
      <c r="D28" s="49"/>
      <c r="E28" s="327" t="s">
        <v>63</v>
      </c>
      <c r="F28" s="52">
        <v>4</v>
      </c>
      <c r="G28" s="71" t="s">
        <v>655</v>
      </c>
      <c r="H28" s="72" t="s">
        <v>648</v>
      </c>
      <c r="I28" s="307"/>
      <c r="J28" s="294"/>
      <c r="K28" s="117">
        <f t="shared" si="14"/>
        <v>0</v>
      </c>
      <c r="L28" s="117">
        <f t="shared" si="15"/>
        <v>0</v>
      </c>
      <c r="M28" s="295"/>
      <c r="N28" s="131"/>
      <c r="O28" s="117">
        <f t="shared" si="16"/>
        <v>0</v>
      </c>
      <c r="P28" s="117">
        <f t="shared" si="17"/>
        <v>0</v>
      </c>
      <c r="Q28" s="295"/>
      <c r="R28" s="286">
        <f t="shared" si="18"/>
        <v>0</v>
      </c>
      <c r="S28" s="287">
        <f t="shared" si="19"/>
        <v>0</v>
      </c>
      <c r="T28" s="60">
        <f t="shared" si="20"/>
        <v>0</v>
      </c>
      <c r="U28" s="60">
        <f t="shared" si="21"/>
        <v>0</v>
      </c>
      <c r="V28" s="60">
        <f t="shared" si="22"/>
        <v>0</v>
      </c>
      <c r="W28" s="60">
        <f t="shared" si="23"/>
        <v>0</v>
      </c>
      <c r="X28" s="60">
        <f t="shared" si="24"/>
        <v>0</v>
      </c>
      <c r="Y28" s="250">
        <f t="shared" si="25"/>
        <v>0</v>
      </c>
      <c r="Z28" s="250">
        <f t="shared" si="25"/>
        <v>0</v>
      </c>
      <c r="AA28" s="250">
        <f t="shared" si="25"/>
        <v>0</v>
      </c>
      <c r="AB28" s="251"/>
      <c r="AC28" s="250">
        <f t="shared" si="26"/>
        <v>0</v>
      </c>
      <c r="AD28" s="288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</row>
    <row r="29" spans="1:44" ht="30" customHeight="1" x14ac:dyDescent="0.25">
      <c r="A29" s="109" t="s">
        <v>643</v>
      </c>
      <c r="B29" s="109" t="s">
        <v>644</v>
      </c>
      <c r="C29" s="49"/>
      <c r="D29" s="49"/>
      <c r="E29" s="327" t="s">
        <v>63</v>
      </c>
      <c r="F29" s="52">
        <v>4</v>
      </c>
      <c r="G29" s="71" t="s">
        <v>656</v>
      </c>
      <c r="H29" s="72" t="s">
        <v>652</v>
      </c>
      <c r="I29" s="307"/>
      <c r="J29" s="294"/>
      <c r="K29" s="117">
        <f t="shared" si="14"/>
        <v>0</v>
      </c>
      <c r="L29" s="117">
        <f t="shared" si="15"/>
        <v>0</v>
      </c>
      <c r="M29" s="295"/>
      <c r="N29" s="295">
        <v>1</v>
      </c>
      <c r="O29" s="117">
        <f t="shared" si="16"/>
        <v>1</v>
      </c>
      <c r="P29" s="117">
        <f t="shared" si="17"/>
        <v>0</v>
      </c>
      <c r="Q29" s="295">
        <v>13</v>
      </c>
      <c r="R29" s="286">
        <f t="shared" si="18"/>
        <v>20.8</v>
      </c>
      <c r="S29" s="287">
        <f t="shared" si="19"/>
        <v>0</v>
      </c>
      <c r="T29" s="60">
        <f t="shared" si="20"/>
        <v>0</v>
      </c>
      <c r="U29" s="60">
        <f t="shared" si="21"/>
        <v>0</v>
      </c>
      <c r="V29" s="60">
        <f t="shared" si="22"/>
        <v>13</v>
      </c>
      <c r="W29" s="60">
        <f t="shared" si="23"/>
        <v>3.9</v>
      </c>
      <c r="X29" s="60">
        <f t="shared" si="24"/>
        <v>3.9</v>
      </c>
      <c r="Y29" s="250">
        <f t="shared" si="25"/>
        <v>13</v>
      </c>
      <c r="Z29" s="250">
        <f t="shared" si="25"/>
        <v>3.9</v>
      </c>
      <c r="AA29" s="250">
        <f t="shared" si="25"/>
        <v>3.9</v>
      </c>
      <c r="AB29" s="251"/>
      <c r="AC29" s="250">
        <f t="shared" si="26"/>
        <v>0</v>
      </c>
      <c r="AD29" s="288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</row>
    <row r="30" spans="1:44" ht="30" customHeight="1" x14ac:dyDescent="0.25">
      <c r="A30" s="109" t="s">
        <v>643</v>
      </c>
      <c r="B30" s="109" t="s">
        <v>644</v>
      </c>
      <c r="C30" s="49"/>
      <c r="D30" s="49"/>
      <c r="E30" s="327" t="s">
        <v>75</v>
      </c>
      <c r="F30" s="70">
        <v>2</v>
      </c>
      <c r="G30" s="71" t="s">
        <v>657</v>
      </c>
      <c r="H30" s="72" t="s">
        <v>658</v>
      </c>
      <c r="I30" s="828"/>
      <c r="J30" s="294">
        <v>1</v>
      </c>
      <c r="K30" s="117">
        <f t="shared" si="14"/>
        <v>1</v>
      </c>
      <c r="L30" s="117">
        <f t="shared" si="15"/>
        <v>0</v>
      </c>
      <c r="M30" s="295">
        <v>26</v>
      </c>
      <c r="N30" s="131">
        <v>1</v>
      </c>
      <c r="O30" s="117">
        <f t="shared" si="16"/>
        <v>1</v>
      </c>
      <c r="P30" s="117">
        <f t="shared" si="17"/>
        <v>0</v>
      </c>
      <c r="Q30" s="295">
        <v>26</v>
      </c>
      <c r="R30" s="286">
        <f t="shared" si="18"/>
        <v>124.80000000000001</v>
      </c>
      <c r="S30" s="287">
        <f t="shared" si="19"/>
        <v>26</v>
      </c>
      <c r="T30" s="60">
        <f t="shared" si="20"/>
        <v>26</v>
      </c>
      <c r="U30" s="60">
        <f t="shared" si="21"/>
        <v>31.2</v>
      </c>
      <c r="V30" s="60">
        <f t="shared" si="22"/>
        <v>26</v>
      </c>
      <c r="W30" s="60">
        <f t="shared" si="23"/>
        <v>7.8</v>
      </c>
      <c r="X30" s="60">
        <f t="shared" si="24"/>
        <v>7.8</v>
      </c>
      <c r="Y30" s="250">
        <f t="shared" si="25"/>
        <v>52</v>
      </c>
      <c r="Z30" s="250">
        <f t="shared" si="25"/>
        <v>33.799999999999997</v>
      </c>
      <c r="AA30" s="250">
        <f t="shared" si="25"/>
        <v>39</v>
      </c>
      <c r="AB30" s="251"/>
      <c r="AC30" s="250">
        <f t="shared" si="26"/>
        <v>0</v>
      </c>
      <c r="AD30" s="288"/>
      <c r="AE30" s="254"/>
      <c r="AF30" s="254"/>
      <c r="AG30" s="254"/>
      <c r="AH30" s="254"/>
      <c r="AI30" s="254"/>
      <c r="AJ30" s="254"/>
      <c r="AK30" s="254"/>
      <c r="AL30" s="254"/>
      <c r="AM30" s="254"/>
      <c r="AN30" s="254"/>
      <c r="AO30" s="254"/>
      <c r="AP30" s="254"/>
      <c r="AQ30" s="254"/>
      <c r="AR30" s="254"/>
    </row>
    <row r="31" spans="1:44" ht="30" hidden="1" customHeight="1" x14ac:dyDescent="0.25">
      <c r="A31" s="109" t="s">
        <v>643</v>
      </c>
      <c r="B31" s="109" t="s">
        <v>644</v>
      </c>
      <c r="C31" s="49"/>
      <c r="D31" s="49"/>
      <c r="E31" s="78"/>
      <c r="F31" s="78"/>
      <c r="G31" s="79"/>
      <c r="H31" s="54"/>
      <c r="I31" s="62"/>
      <c r="J31" s="64"/>
      <c r="K31" s="117">
        <f t="shared" si="14"/>
        <v>0</v>
      </c>
      <c r="L31" s="117">
        <f t="shared" si="15"/>
        <v>0</v>
      </c>
      <c r="M31" s="66"/>
      <c r="N31" s="67"/>
      <c r="O31" s="118">
        <f t="shared" si="16"/>
        <v>0</v>
      </c>
      <c r="P31" s="118">
        <f t="shared" si="17"/>
        <v>0</v>
      </c>
      <c r="Q31" s="66"/>
      <c r="R31" s="286">
        <f t="shared" si="18"/>
        <v>0</v>
      </c>
      <c r="S31" s="287">
        <f t="shared" si="19"/>
        <v>0</v>
      </c>
      <c r="T31" s="60">
        <f t="shared" si="20"/>
        <v>0</v>
      </c>
      <c r="U31" s="60">
        <f t="shared" si="21"/>
        <v>0</v>
      </c>
      <c r="V31" s="60">
        <f t="shared" si="22"/>
        <v>0</v>
      </c>
      <c r="W31" s="60">
        <f t="shared" si="23"/>
        <v>0</v>
      </c>
      <c r="X31" s="60">
        <f t="shared" si="24"/>
        <v>0</v>
      </c>
      <c r="Y31" s="250">
        <f t="shared" si="25"/>
        <v>0</v>
      </c>
      <c r="Z31" s="250">
        <f t="shared" si="25"/>
        <v>0</v>
      </c>
      <c r="AA31" s="250">
        <f t="shared" si="25"/>
        <v>0</v>
      </c>
      <c r="AB31" s="251"/>
      <c r="AC31" s="250">
        <f t="shared" si="26"/>
        <v>0</v>
      </c>
      <c r="AD31" s="288"/>
      <c r="AE31" s="254"/>
      <c r="AF31" s="254"/>
      <c r="AG31" s="254"/>
      <c r="AH31" s="254"/>
      <c r="AI31" s="254"/>
      <c r="AJ31" s="254"/>
      <c r="AK31" s="254"/>
      <c r="AL31" s="254"/>
      <c r="AM31" s="254"/>
      <c r="AN31" s="254"/>
      <c r="AO31" s="254"/>
      <c r="AP31" s="254"/>
      <c r="AQ31" s="254"/>
      <c r="AR31" s="254"/>
    </row>
    <row r="32" spans="1:44" ht="30" hidden="1" customHeight="1" x14ac:dyDescent="0.25">
      <c r="A32" s="109" t="s">
        <v>643</v>
      </c>
      <c r="B32" s="109" t="s">
        <v>644</v>
      </c>
      <c r="C32" s="49"/>
      <c r="D32" s="49"/>
      <c r="E32" s="78"/>
      <c r="F32" s="78"/>
      <c r="G32" s="79"/>
      <c r="H32" s="54"/>
      <c r="I32" s="62"/>
      <c r="J32" s="64"/>
      <c r="K32" s="117">
        <f t="shared" si="14"/>
        <v>0</v>
      </c>
      <c r="L32" s="117">
        <f t="shared" si="15"/>
        <v>0</v>
      </c>
      <c r="M32" s="66"/>
      <c r="N32" s="67"/>
      <c r="O32" s="118">
        <f t="shared" si="16"/>
        <v>0</v>
      </c>
      <c r="P32" s="118">
        <f t="shared" si="17"/>
        <v>0</v>
      </c>
      <c r="Q32" s="66"/>
      <c r="R32" s="286">
        <f t="shared" si="18"/>
        <v>0</v>
      </c>
      <c r="S32" s="287">
        <f t="shared" si="19"/>
        <v>0</v>
      </c>
      <c r="T32" s="60">
        <f t="shared" si="20"/>
        <v>0</v>
      </c>
      <c r="U32" s="60">
        <f t="shared" si="21"/>
        <v>0</v>
      </c>
      <c r="V32" s="60">
        <f t="shared" si="22"/>
        <v>0</v>
      </c>
      <c r="W32" s="60">
        <f t="shared" si="23"/>
        <v>0</v>
      </c>
      <c r="X32" s="60">
        <f t="shared" si="24"/>
        <v>0</v>
      </c>
      <c r="Y32" s="250">
        <f t="shared" si="25"/>
        <v>0</v>
      </c>
      <c r="Z32" s="250">
        <f t="shared" si="25"/>
        <v>0</v>
      </c>
      <c r="AA32" s="250">
        <f t="shared" si="25"/>
        <v>0</v>
      </c>
      <c r="AB32" s="251"/>
      <c r="AC32" s="250">
        <f t="shared" si="26"/>
        <v>0</v>
      </c>
      <c r="AD32" s="288"/>
      <c r="AE32" s="254"/>
      <c r="AF32" s="254"/>
      <c r="AG32" s="254"/>
      <c r="AH32" s="254"/>
      <c r="AI32" s="254"/>
      <c r="AJ32" s="254"/>
      <c r="AK32" s="254"/>
      <c r="AL32" s="254"/>
      <c r="AM32" s="254"/>
      <c r="AN32" s="254"/>
      <c r="AO32" s="254"/>
      <c r="AP32" s="254"/>
      <c r="AQ32" s="254"/>
      <c r="AR32" s="254"/>
    </row>
    <row r="33" spans="1:44" ht="30" hidden="1" customHeight="1" x14ac:dyDescent="0.25">
      <c r="A33" s="109" t="s">
        <v>643</v>
      </c>
      <c r="B33" s="109" t="s">
        <v>644</v>
      </c>
      <c r="C33" s="49"/>
      <c r="D33" s="49"/>
      <c r="E33" s="78"/>
      <c r="F33" s="78"/>
      <c r="G33" s="79"/>
      <c r="H33" s="54"/>
      <c r="I33" s="62"/>
      <c r="J33" s="64"/>
      <c r="K33" s="117">
        <f t="shared" si="14"/>
        <v>0</v>
      </c>
      <c r="L33" s="117">
        <f t="shared" si="15"/>
        <v>0</v>
      </c>
      <c r="M33" s="66"/>
      <c r="N33" s="67"/>
      <c r="O33" s="118">
        <f t="shared" si="16"/>
        <v>0</v>
      </c>
      <c r="P33" s="118">
        <f t="shared" si="17"/>
        <v>0</v>
      </c>
      <c r="Q33" s="66"/>
      <c r="R33" s="286">
        <f t="shared" si="18"/>
        <v>0</v>
      </c>
      <c r="S33" s="287">
        <f t="shared" si="19"/>
        <v>0</v>
      </c>
      <c r="T33" s="60">
        <f t="shared" si="20"/>
        <v>0</v>
      </c>
      <c r="U33" s="60">
        <f t="shared" si="21"/>
        <v>0</v>
      </c>
      <c r="V33" s="60">
        <f t="shared" si="22"/>
        <v>0</v>
      </c>
      <c r="W33" s="60">
        <f t="shared" si="23"/>
        <v>0</v>
      </c>
      <c r="X33" s="60">
        <f t="shared" si="24"/>
        <v>0</v>
      </c>
      <c r="Y33" s="250">
        <f t="shared" si="25"/>
        <v>0</v>
      </c>
      <c r="Z33" s="250">
        <f t="shared" si="25"/>
        <v>0</v>
      </c>
      <c r="AA33" s="250">
        <f t="shared" si="25"/>
        <v>0</v>
      </c>
      <c r="AB33" s="251"/>
      <c r="AC33" s="250">
        <f t="shared" si="26"/>
        <v>0</v>
      </c>
      <c r="AD33" s="290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</row>
    <row r="34" spans="1:44" ht="30" hidden="1" customHeight="1" x14ac:dyDescent="0.25">
      <c r="A34" s="85" t="s">
        <v>643</v>
      </c>
      <c r="B34" s="85" t="s">
        <v>644</v>
      </c>
      <c r="C34" s="86"/>
      <c r="D34" s="86"/>
      <c r="E34" s="87" t="s">
        <v>28</v>
      </c>
      <c r="F34" s="87"/>
      <c r="G34" s="88"/>
      <c r="H34" s="89"/>
      <c r="I34" s="90"/>
      <c r="J34" s="112"/>
      <c r="K34" s="113">
        <f t="shared" si="14"/>
        <v>0</v>
      </c>
      <c r="L34" s="113">
        <f t="shared" si="15"/>
        <v>0</v>
      </c>
      <c r="M34" s="114"/>
      <c r="N34" s="115"/>
      <c r="O34" s="116">
        <f t="shared" si="16"/>
        <v>0</v>
      </c>
      <c r="P34" s="116">
        <f t="shared" si="17"/>
        <v>0</v>
      </c>
      <c r="Q34" s="114"/>
      <c r="R34" s="268">
        <f>J34*M34*$R$8</f>
        <v>0</v>
      </c>
      <c r="S34" s="305">
        <f>J34*M34*$S$8</f>
        <v>0</v>
      </c>
      <c r="T34" s="92">
        <f>K34*M34*$T$8</f>
        <v>0</v>
      </c>
      <c r="U34" s="92">
        <f>J34*M34*$U$8</f>
        <v>0</v>
      </c>
      <c r="V34" s="92">
        <f t="shared" si="22"/>
        <v>0</v>
      </c>
      <c r="W34" s="92">
        <f t="shared" si="23"/>
        <v>0</v>
      </c>
      <c r="X34" s="92">
        <f t="shared" si="24"/>
        <v>0</v>
      </c>
      <c r="Y34" s="92">
        <f t="shared" si="25"/>
        <v>0</v>
      </c>
      <c r="Z34" s="92">
        <f t="shared" si="25"/>
        <v>0</v>
      </c>
      <c r="AA34" s="92">
        <f t="shared" si="25"/>
        <v>0</v>
      </c>
      <c r="AB34" s="93"/>
      <c r="AC34" s="92">
        <f t="shared" si="26"/>
        <v>0</v>
      </c>
      <c r="AD34" s="290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</row>
    <row r="35" spans="1:44" ht="30" customHeight="1" thickBot="1" x14ac:dyDescent="0.3">
      <c r="A35" s="95" t="s">
        <v>643</v>
      </c>
      <c r="B35" s="95" t="s">
        <v>644</v>
      </c>
      <c r="C35" s="96"/>
      <c r="D35" s="96"/>
      <c r="E35" s="97"/>
      <c r="F35" s="97"/>
      <c r="G35" s="98"/>
      <c r="H35" s="99" t="s">
        <v>49</v>
      </c>
      <c r="I35" s="100"/>
      <c r="J35" s="101"/>
      <c r="K35" s="102"/>
      <c r="L35" s="102"/>
      <c r="M35" s="103"/>
      <c r="N35" s="104"/>
      <c r="O35" s="102"/>
      <c r="P35" s="102"/>
      <c r="Q35" s="103"/>
      <c r="R35" s="291">
        <f t="shared" ref="R35:AA35" si="27">SUM(R23:R34)</f>
        <v>666.60000000000014</v>
      </c>
      <c r="S35" s="292">
        <f t="shared" si="27"/>
        <v>166</v>
      </c>
      <c r="T35" s="106">
        <f t="shared" si="27"/>
        <v>122</v>
      </c>
      <c r="U35" s="106">
        <f t="shared" si="27"/>
        <v>199.2</v>
      </c>
      <c r="V35" s="106">
        <f t="shared" si="27"/>
        <v>117</v>
      </c>
      <c r="W35" s="106">
        <f t="shared" si="27"/>
        <v>27.3</v>
      </c>
      <c r="X35" s="106">
        <f t="shared" si="27"/>
        <v>35.099999999999994</v>
      </c>
      <c r="Y35" s="106">
        <f t="shared" si="27"/>
        <v>283</v>
      </c>
      <c r="Z35" s="106">
        <f t="shared" si="27"/>
        <v>149.30000000000001</v>
      </c>
      <c r="AA35" s="106">
        <f t="shared" si="27"/>
        <v>234.3</v>
      </c>
      <c r="AB35" s="258"/>
      <c r="AC35" s="250"/>
      <c r="AD35" s="804">
        <f>R35/1800/0.6</f>
        <v>0.61722222222222234</v>
      </c>
      <c r="AE35" s="254"/>
      <c r="AF35" s="254"/>
      <c r="AG35" s="254"/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  <c r="AR35" s="254"/>
    </row>
    <row r="36" spans="1:44" ht="30" customHeight="1" thickTop="1" x14ac:dyDescent="0.25">
      <c r="A36" s="109" t="s">
        <v>659</v>
      </c>
      <c r="B36" s="109" t="s">
        <v>204</v>
      </c>
      <c r="C36" s="49"/>
      <c r="D36" s="49"/>
      <c r="E36" s="319" t="s">
        <v>32</v>
      </c>
      <c r="F36" s="52">
        <v>5</v>
      </c>
      <c r="G36" s="110" t="s">
        <v>660</v>
      </c>
      <c r="H36" s="72" t="s">
        <v>661</v>
      </c>
      <c r="I36" s="935"/>
      <c r="J36" s="294"/>
      <c r="K36" s="117">
        <f t="shared" ref="K36:K45" si="28">IF(J36&gt;0, 1, 0)</f>
        <v>0</v>
      </c>
      <c r="L36" s="117">
        <f t="shared" ref="L36:L45" si="29">J36-K36</f>
        <v>0</v>
      </c>
      <c r="M36" s="295"/>
      <c r="N36" s="131"/>
      <c r="O36" s="117">
        <f t="shared" ref="O36:O47" si="30">IF(N36&gt;0, 1, 0)</f>
        <v>0</v>
      </c>
      <c r="P36" s="117">
        <f t="shared" ref="P36:P47" si="31">N36-O36</f>
        <v>0</v>
      </c>
      <c r="Q36" s="806"/>
      <c r="R36" s="286">
        <f t="shared" ref="R36:R45" si="32">(K36*M36*$R$4)+(L36*M36*$R$5)+(O36*Q36*$R$6)+(P36*Q36*$R$7)</f>
        <v>0</v>
      </c>
      <c r="S36" s="287">
        <f t="shared" ref="S36:S45" si="33">J36*M36*$S$4</f>
        <v>0</v>
      </c>
      <c r="T36" s="60">
        <f t="shared" ref="T36:T45" si="34">K36*M36*$T$4</f>
        <v>0</v>
      </c>
      <c r="U36" s="60">
        <f t="shared" ref="U36:U45" si="35">J36*M36*$U$4</f>
        <v>0</v>
      </c>
      <c r="V36" s="60">
        <f t="shared" ref="V36:V47" si="36">N36*Q36*$V$6</f>
        <v>0</v>
      </c>
      <c r="W36" s="60">
        <f t="shared" ref="W36:W47" si="37">O36*Q36*$W$6</f>
        <v>0</v>
      </c>
      <c r="X36" s="60">
        <f t="shared" ref="X36:X47" si="38">N36*Q36*$X$6</f>
        <v>0</v>
      </c>
      <c r="Y36" s="250">
        <f t="shared" ref="Y36:AA47" si="39">S36+V36</f>
        <v>0</v>
      </c>
      <c r="Z36" s="250">
        <f t="shared" si="39"/>
        <v>0</v>
      </c>
      <c r="AA36" s="250">
        <f t="shared" si="39"/>
        <v>0</v>
      </c>
      <c r="AB36" s="251"/>
      <c r="AC36" s="250">
        <f t="shared" ref="AC36:AC47" si="40">R36-Y36-Z36-AA36</f>
        <v>0</v>
      </c>
      <c r="AD36" s="288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</row>
    <row r="37" spans="1:44" ht="30" customHeight="1" x14ac:dyDescent="0.25">
      <c r="A37" s="109" t="s">
        <v>659</v>
      </c>
      <c r="B37" s="109" t="s">
        <v>204</v>
      </c>
      <c r="C37" s="49"/>
      <c r="D37" s="49"/>
      <c r="E37" s="326" t="s">
        <v>37</v>
      </c>
      <c r="F37" s="52">
        <v>3</v>
      </c>
      <c r="G37" s="491" t="s">
        <v>662</v>
      </c>
      <c r="H37" s="72" t="s">
        <v>663</v>
      </c>
      <c r="I37" s="307"/>
      <c r="J37" s="294">
        <v>0</v>
      </c>
      <c r="K37" s="381">
        <f t="shared" si="28"/>
        <v>0</v>
      </c>
      <c r="L37" s="381">
        <f t="shared" si="29"/>
        <v>0</v>
      </c>
      <c r="M37" s="295">
        <v>18</v>
      </c>
      <c r="N37" s="131">
        <v>0</v>
      </c>
      <c r="O37" s="381">
        <f t="shared" si="30"/>
        <v>0</v>
      </c>
      <c r="P37" s="381">
        <f t="shared" si="31"/>
        <v>0</v>
      </c>
      <c r="Q37" s="295">
        <v>26</v>
      </c>
      <c r="R37" s="494">
        <f t="shared" si="32"/>
        <v>0</v>
      </c>
      <c r="S37" s="287">
        <f t="shared" si="33"/>
        <v>0</v>
      </c>
      <c r="T37" s="60">
        <f t="shared" si="34"/>
        <v>0</v>
      </c>
      <c r="U37" s="60">
        <f t="shared" si="35"/>
        <v>0</v>
      </c>
      <c r="V37" s="60">
        <f t="shared" si="36"/>
        <v>0</v>
      </c>
      <c r="W37" s="60">
        <f t="shared" si="37"/>
        <v>0</v>
      </c>
      <c r="X37" s="60">
        <f t="shared" si="38"/>
        <v>0</v>
      </c>
      <c r="Y37" s="250">
        <f t="shared" si="39"/>
        <v>0</v>
      </c>
      <c r="Z37" s="250">
        <f t="shared" si="39"/>
        <v>0</v>
      </c>
      <c r="AA37" s="250">
        <f t="shared" si="39"/>
        <v>0</v>
      </c>
      <c r="AB37" s="251"/>
      <c r="AC37" s="250">
        <f t="shared" si="40"/>
        <v>0</v>
      </c>
      <c r="AD37" s="288"/>
      <c r="AE37" s="254"/>
      <c r="AF37" s="254"/>
      <c r="AG37" s="254"/>
      <c r="AH37" s="254"/>
      <c r="AI37" s="254"/>
      <c r="AJ37" s="254"/>
      <c r="AK37" s="254"/>
      <c r="AL37" s="254"/>
      <c r="AM37" s="254"/>
      <c r="AN37" s="254"/>
      <c r="AO37" s="254"/>
      <c r="AP37" s="254"/>
      <c r="AQ37" s="254"/>
      <c r="AR37" s="254"/>
    </row>
    <row r="38" spans="1:44" ht="30" customHeight="1" x14ac:dyDescent="0.25">
      <c r="A38" s="109" t="s">
        <v>659</v>
      </c>
      <c r="B38" s="109" t="s">
        <v>204</v>
      </c>
      <c r="C38" s="49"/>
      <c r="D38" s="49"/>
      <c r="E38" s="69" t="s">
        <v>42</v>
      </c>
      <c r="F38" s="70">
        <v>3</v>
      </c>
      <c r="G38" s="71" t="s">
        <v>662</v>
      </c>
      <c r="H38" s="72" t="s">
        <v>664</v>
      </c>
      <c r="I38" s="307"/>
      <c r="J38" s="294">
        <v>1</v>
      </c>
      <c r="K38" s="117">
        <f t="shared" si="28"/>
        <v>1</v>
      </c>
      <c r="L38" s="117">
        <f t="shared" si="29"/>
        <v>0</v>
      </c>
      <c r="M38" s="295">
        <v>26</v>
      </c>
      <c r="N38" s="131">
        <v>1</v>
      </c>
      <c r="O38" s="117">
        <f t="shared" si="30"/>
        <v>1</v>
      </c>
      <c r="P38" s="117">
        <f t="shared" si="31"/>
        <v>0</v>
      </c>
      <c r="Q38" s="295">
        <v>26</v>
      </c>
      <c r="R38" s="286">
        <f t="shared" si="32"/>
        <v>124.80000000000001</v>
      </c>
      <c r="S38" s="287">
        <f t="shared" si="33"/>
        <v>26</v>
      </c>
      <c r="T38" s="60">
        <f t="shared" si="34"/>
        <v>26</v>
      </c>
      <c r="U38" s="60">
        <f t="shared" si="35"/>
        <v>31.2</v>
      </c>
      <c r="V38" s="60">
        <f t="shared" si="36"/>
        <v>26</v>
      </c>
      <c r="W38" s="60">
        <f t="shared" si="37"/>
        <v>7.8</v>
      </c>
      <c r="X38" s="60">
        <f t="shared" si="38"/>
        <v>7.8</v>
      </c>
      <c r="Y38" s="250">
        <f t="shared" si="39"/>
        <v>52</v>
      </c>
      <c r="Z38" s="250">
        <f t="shared" si="39"/>
        <v>33.799999999999997</v>
      </c>
      <c r="AA38" s="250">
        <f t="shared" si="39"/>
        <v>39</v>
      </c>
      <c r="AB38" s="251"/>
      <c r="AC38" s="250">
        <f t="shared" si="40"/>
        <v>0</v>
      </c>
      <c r="AD38" s="288"/>
      <c r="AE38" s="254"/>
      <c r="AF38" s="254"/>
      <c r="AG38" s="254"/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</row>
    <row r="39" spans="1:44" ht="30" customHeight="1" x14ac:dyDescent="0.25">
      <c r="A39" s="109" t="s">
        <v>659</v>
      </c>
      <c r="B39" s="109" t="s">
        <v>204</v>
      </c>
      <c r="C39" s="49"/>
      <c r="D39" s="49"/>
      <c r="E39" s="327" t="s">
        <v>63</v>
      </c>
      <c r="F39" s="52">
        <v>3</v>
      </c>
      <c r="G39" s="110" t="s">
        <v>665</v>
      </c>
      <c r="H39" s="72" t="s">
        <v>661</v>
      </c>
      <c r="I39" s="307"/>
      <c r="J39" s="294">
        <v>2</v>
      </c>
      <c r="K39" s="117">
        <f t="shared" si="28"/>
        <v>1</v>
      </c>
      <c r="L39" s="117">
        <f t="shared" si="29"/>
        <v>1</v>
      </c>
      <c r="M39" s="295">
        <v>26</v>
      </c>
      <c r="N39" s="131">
        <v>2</v>
      </c>
      <c r="O39" s="117">
        <f t="shared" si="30"/>
        <v>1</v>
      </c>
      <c r="P39" s="117">
        <f t="shared" si="31"/>
        <v>1</v>
      </c>
      <c r="Q39" s="295">
        <v>26</v>
      </c>
      <c r="R39" s="286">
        <f t="shared" si="32"/>
        <v>215.8</v>
      </c>
      <c r="S39" s="287">
        <f t="shared" si="33"/>
        <v>52</v>
      </c>
      <c r="T39" s="60">
        <f t="shared" si="34"/>
        <v>26</v>
      </c>
      <c r="U39" s="60">
        <f t="shared" si="35"/>
        <v>62.4</v>
      </c>
      <c r="V39" s="60">
        <f t="shared" si="36"/>
        <v>52</v>
      </c>
      <c r="W39" s="60">
        <f t="shared" si="37"/>
        <v>7.8</v>
      </c>
      <c r="X39" s="60">
        <f t="shared" si="38"/>
        <v>15.6</v>
      </c>
      <c r="Y39" s="250">
        <f t="shared" si="39"/>
        <v>104</v>
      </c>
      <c r="Z39" s="250">
        <f t="shared" si="39"/>
        <v>33.799999999999997</v>
      </c>
      <c r="AA39" s="250">
        <f t="shared" si="39"/>
        <v>78</v>
      </c>
      <c r="AB39" s="251"/>
      <c r="AC39" s="250">
        <f t="shared" si="40"/>
        <v>0</v>
      </c>
      <c r="AD39" s="288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4"/>
    </row>
    <row r="40" spans="1:44" ht="30" customHeight="1" x14ac:dyDescent="0.25">
      <c r="A40" s="109" t="s">
        <v>659</v>
      </c>
      <c r="B40" s="109" t="s">
        <v>204</v>
      </c>
      <c r="C40" s="49"/>
      <c r="D40" s="49"/>
      <c r="E40" s="327" t="s">
        <v>63</v>
      </c>
      <c r="F40" s="52">
        <v>4</v>
      </c>
      <c r="G40" s="110" t="s">
        <v>586</v>
      </c>
      <c r="H40" s="72" t="s">
        <v>587</v>
      </c>
      <c r="I40" s="307"/>
      <c r="J40" s="294">
        <v>2</v>
      </c>
      <c r="K40" s="117">
        <f t="shared" si="28"/>
        <v>1</v>
      </c>
      <c r="L40" s="117">
        <f t="shared" si="29"/>
        <v>1</v>
      </c>
      <c r="M40" s="295">
        <v>16</v>
      </c>
      <c r="N40" s="131">
        <v>2</v>
      </c>
      <c r="O40" s="117">
        <f t="shared" si="30"/>
        <v>1</v>
      </c>
      <c r="P40" s="117">
        <f t="shared" si="31"/>
        <v>1</v>
      </c>
      <c r="Q40" s="295">
        <v>24</v>
      </c>
      <c r="R40" s="286">
        <f t="shared" si="32"/>
        <v>156</v>
      </c>
      <c r="S40" s="287">
        <f t="shared" si="33"/>
        <v>32</v>
      </c>
      <c r="T40" s="60">
        <f t="shared" si="34"/>
        <v>16</v>
      </c>
      <c r="U40" s="60">
        <f t="shared" si="35"/>
        <v>38.4</v>
      </c>
      <c r="V40" s="60">
        <f t="shared" si="36"/>
        <v>48</v>
      </c>
      <c r="W40" s="60">
        <f t="shared" si="37"/>
        <v>7.1999999999999993</v>
      </c>
      <c r="X40" s="60">
        <f t="shared" si="38"/>
        <v>14.399999999999999</v>
      </c>
      <c r="Y40" s="250">
        <f t="shared" si="39"/>
        <v>80</v>
      </c>
      <c r="Z40" s="250">
        <f t="shared" si="39"/>
        <v>23.2</v>
      </c>
      <c r="AA40" s="250">
        <f t="shared" si="39"/>
        <v>52.8</v>
      </c>
      <c r="AB40" s="251"/>
      <c r="AC40" s="250">
        <f t="shared" si="40"/>
        <v>0</v>
      </c>
      <c r="AD40" s="288"/>
      <c r="AE40" s="254"/>
      <c r="AF40" s="254"/>
      <c r="AG40" s="254"/>
      <c r="AH40" s="254"/>
      <c r="AI40" s="254"/>
      <c r="AJ40" s="254"/>
      <c r="AK40" s="254"/>
      <c r="AL40" s="254"/>
      <c r="AM40" s="254"/>
      <c r="AN40" s="254"/>
      <c r="AO40" s="254"/>
      <c r="AP40" s="254"/>
      <c r="AQ40" s="254"/>
      <c r="AR40" s="254"/>
    </row>
    <row r="41" spans="1:44" ht="30" customHeight="1" x14ac:dyDescent="0.25">
      <c r="A41" s="109" t="s">
        <v>659</v>
      </c>
      <c r="B41" s="109" t="s">
        <v>204</v>
      </c>
      <c r="C41" s="49"/>
      <c r="D41" s="49"/>
      <c r="E41" s="327" t="s">
        <v>75</v>
      </c>
      <c r="F41" s="52">
        <v>3</v>
      </c>
      <c r="G41" s="110" t="s">
        <v>666</v>
      </c>
      <c r="H41" s="72" t="s">
        <v>663</v>
      </c>
      <c r="I41" s="307"/>
      <c r="J41" s="294">
        <v>1</v>
      </c>
      <c r="K41" s="117">
        <f t="shared" si="28"/>
        <v>1</v>
      </c>
      <c r="L41" s="117">
        <f t="shared" si="29"/>
        <v>0</v>
      </c>
      <c r="M41" s="295">
        <v>10</v>
      </c>
      <c r="N41" s="131">
        <v>1</v>
      </c>
      <c r="O41" s="117">
        <f t="shared" si="30"/>
        <v>1</v>
      </c>
      <c r="P41" s="117">
        <f t="shared" si="31"/>
        <v>0</v>
      </c>
      <c r="Q41" s="295">
        <v>26</v>
      </c>
      <c r="R41" s="286">
        <f t="shared" si="32"/>
        <v>73.599999999999994</v>
      </c>
      <c r="S41" s="287">
        <f t="shared" si="33"/>
        <v>10</v>
      </c>
      <c r="T41" s="60">
        <f t="shared" si="34"/>
        <v>10</v>
      </c>
      <c r="U41" s="60">
        <f t="shared" si="35"/>
        <v>12</v>
      </c>
      <c r="V41" s="60">
        <f t="shared" si="36"/>
        <v>26</v>
      </c>
      <c r="W41" s="60">
        <f t="shared" si="37"/>
        <v>7.8</v>
      </c>
      <c r="X41" s="60">
        <f t="shared" si="38"/>
        <v>7.8</v>
      </c>
      <c r="Y41" s="250">
        <f t="shared" si="39"/>
        <v>36</v>
      </c>
      <c r="Z41" s="250">
        <f t="shared" si="39"/>
        <v>17.8</v>
      </c>
      <c r="AA41" s="250">
        <f t="shared" si="39"/>
        <v>19.8</v>
      </c>
      <c r="AB41" s="251"/>
      <c r="AC41" s="250">
        <f t="shared" si="40"/>
        <v>0</v>
      </c>
      <c r="AD41" s="288"/>
      <c r="AE41" s="254"/>
      <c r="AF41" s="254"/>
      <c r="AG41" s="254"/>
      <c r="AH41" s="254"/>
      <c r="AI41" s="254"/>
      <c r="AJ41" s="254"/>
      <c r="AK41" s="254"/>
      <c r="AL41" s="254"/>
      <c r="AM41" s="254"/>
      <c r="AN41" s="254"/>
      <c r="AO41" s="254"/>
      <c r="AP41" s="254"/>
      <c r="AQ41" s="254"/>
      <c r="AR41" s="254"/>
    </row>
    <row r="42" spans="1:44" ht="30" customHeight="1" x14ac:dyDescent="0.25">
      <c r="A42" s="109" t="s">
        <v>659</v>
      </c>
      <c r="B42" s="109" t="s">
        <v>204</v>
      </c>
      <c r="C42" s="49"/>
      <c r="D42" s="49"/>
      <c r="E42" s="332" t="s">
        <v>42</v>
      </c>
      <c r="F42" s="78">
        <v>2</v>
      </c>
      <c r="G42" s="79" t="s">
        <v>326</v>
      </c>
      <c r="H42" s="72" t="s">
        <v>327</v>
      </c>
      <c r="I42" s="307"/>
      <c r="J42" s="294"/>
      <c r="K42" s="117">
        <f t="shared" si="28"/>
        <v>0</v>
      </c>
      <c r="L42" s="117">
        <f t="shared" si="29"/>
        <v>0</v>
      </c>
      <c r="M42" s="295"/>
      <c r="N42" s="131"/>
      <c r="O42" s="117">
        <f t="shared" si="30"/>
        <v>0</v>
      </c>
      <c r="P42" s="117">
        <f t="shared" si="31"/>
        <v>0</v>
      </c>
      <c r="Q42" s="295"/>
      <c r="R42" s="286">
        <f t="shared" si="32"/>
        <v>0</v>
      </c>
      <c r="S42" s="287">
        <f t="shared" si="33"/>
        <v>0</v>
      </c>
      <c r="T42" s="60">
        <f t="shared" si="34"/>
        <v>0</v>
      </c>
      <c r="U42" s="60">
        <f t="shared" si="35"/>
        <v>0</v>
      </c>
      <c r="V42" s="60">
        <f t="shared" si="36"/>
        <v>0</v>
      </c>
      <c r="W42" s="60">
        <f t="shared" si="37"/>
        <v>0</v>
      </c>
      <c r="X42" s="60">
        <f t="shared" si="38"/>
        <v>0</v>
      </c>
      <c r="Y42" s="250">
        <f t="shared" si="39"/>
        <v>0</v>
      </c>
      <c r="Z42" s="250">
        <f t="shared" si="39"/>
        <v>0</v>
      </c>
      <c r="AA42" s="250">
        <f t="shared" si="39"/>
        <v>0</v>
      </c>
      <c r="AB42" s="251"/>
      <c r="AC42" s="250">
        <f t="shared" si="40"/>
        <v>0</v>
      </c>
      <c r="AD42" s="288"/>
      <c r="AE42" s="254"/>
      <c r="AF42" s="254"/>
      <c r="AG42" s="254"/>
      <c r="AH42" s="254"/>
      <c r="AI42" s="254"/>
      <c r="AJ42" s="254"/>
      <c r="AK42" s="254"/>
      <c r="AL42" s="254"/>
      <c r="AM42" s="254"/>
      <c r="AN42" s="254"/>
      <c r="AO42" s="254"/>
      <c r="AP42" s="254"/>
      <c r="AQ42" s="254"/>
      <c r="AR42" s="254"/>
    </row>
    <row r="43" spans="1:44" ht="30" hidden="1" customHeight="1" x14ac:dyDescent="0.25">
      <c r="A43" s="109" t="s">
        <v>659</v>
      </c>
      <c r="B43" s="109" t="s">
        <v>204</v>
      </c>
      <c r="C43" s="49"/>
      <c r="D43" s="49"/>
      <c r="E43" s="78"/>
      <c r="F43" s="78"/>
      <c r="G43" s="79"/>
      <c r="H43" s="890"/>
      <c r="I43" s="828"/>
      <c r="J43" s="294"/>
      <c r="K43" s="117">
        <f t="shared" si="28"/>
        <v>0</v>
      </c>
      <c r="L43" s="117">
        <f t="shared" si="29"/>
        <v>0</v>
      </c>
      <c r="M43" s="295"/>
      <c r="N43" s="131"/>
      <c r="O43" s="117">
        <f t="shared" si="30"/>
        <v>0</v>
      </c>
      <c r="P43" s="117">
        <f t="shared" si="31"/>
        <v>0</v>
      </c>
      <c r="Q43" s="295"/>
      <c r="R43" s="286">
        <f t="shared" si="32"/>
        <v>0</v>
      </c>
      <c r="S43" s="287">
        <f t="shared" si="33"/>
        <v>0</v>
      </c>
      <c r="T43" s="60">
        <f t="shared" si="34"/>
        <v>0</v>
      </c>
      <c r="U43" s="60">
        <f t="shared" si="35"/>
        <v>0</v>
      </c>
      <c r="V43" s="60">
        <f t="shared" si="36"/>
        <v>0</v>
      </c>
      <c r="W43" s="60">
        <f t="shared" si="37"/>
        <v>0</v>
      </c>
      <c r="X43" s="60">
        <f t="shared" si="38"/>
        <v>0</v>
      </c>
      <c r="Y43" s="250">
        <f t="shared" si="39"/>
        <v>0</v>
      </c>
      <c r="Z43" s="250">
        <f t="shared" si="39"/>
        <v>0</v>
      </c>
      <c r="AA43" s="250">
        <f t="shared" si="39"/>
        <v>0</v>
      </c>
      <c r="AB43" s="251"/>
      <c r="AC43" s="250">
        <f t="shared" si="40"/>
        <v>0</v>
      </c>
      <c r="AD43" s="288"/>
      <c r="AE43" s="254"/>
      <c r="AF43" s="254"/>
      <c r="AG43" s="254"/>
      <c r="AH43" s="254"/>
      <c r="AI43" s="254"/>
      <c r="AJ43" s="254"/>
      <c r="AK43" s="254"/>
      <c r="AL43" s="254"/>
      <c r="AM43" s="254"/>
      <c r="AN43" s="254"/>
      <c r="AO43" s="254"/>
      <c r="AP43" s="254"/>
      <c r="AQ43" s="254"/>
      <c r="AR43" s="254"/>
    </row>
    <row r="44" spans="1:44" ht="30" hidden="1" customHeight="1" x14ac:dyDescent="0.25">
      <c r="A44" s="109" t="s">
        <v>659</v>
      </c>
      <c r="B44" s="109" t="s">
        <v>204</v>
      </c>
      <c r="C44" s="49"/>
      <c r="D44" s="49"/>
      <c r="E44" s="78"/>
      <c r="F44" s="78"/>
      <c r="G44" s="79"/>
      <c r="H44" s="72"/>
      <c r="I44" s="307"/>
      <c r="J44" s="294"/>
      <c r="K44" s="117">
        <f t="shared" si="28"/>
        <v>0</v>
      </c>
      <c r="L44" s="117">
        <f t="shared" si="29"/>
        <v>0</v>
      </c>
      <c r="M44" s="295"/>
      <c r="N44" s="131"/>
      <c r="O44" s="117">
        <f t="shared" si="30"/>
        <v>0</v>
      </c>
      <c r="P44" s="117">
        <f t="shared" si="31"/>
        <v>0</v>
      </c>
      <c r="Q44" s="295"/>
      <c r="R44" s="286">
        <f t="shared" si="32"/>
        <v>0</v>
      </c>
      <c r="S44" s="287">
        <f t="shared" si="33"/>
        <v>0</v>
      </c>
      <c r="T44" s="60">
        <f t="shared" si="34"/>
        <v>0</v>
      </c>
      <c r="U44" s="60">
        <f t="shared" si="35"/>
        <v>0</v>
      </c>
      <c r="V44" s="60">
        <f t="shared" si="36"/>
        <v>0</v>
      </c>
      <c r="W44" s="60">
        <f t="shared" si="37"/>
        <v>0</v>
      </c>
      <c r="X44" s="60">
        <f t="shared" si="38"/>
        <v>0</v>
      </c>
      <c r="Y44" s="250">
        <f t="shared" si="39"/>
        <v>0</v>
      </c>
      <c r="Z44" s="250">
        <f t="shared" si="39"/>
        <v>0</v>
      </c>
      <c r="AA44" s="250">
        <f t="shared" si="39"/>
        <v>0</v>
      </c>
      <c r="AB44" s="251"/>
      <c r="AC44" s="250">
        <f t="shared" si="40"/>
        <v>0</v>
      </c>
      <c r="AD44" s="288"/>
      <c r="AE44" s="254"/>
      <c r="AF44" s="254"/>
      <c r="AG44" s="254"/>
      <c r="AH44" s="254"/>
      <c r="AI44" s="254"/>
      <c r="AJ44" s="254"/>
      <c r="AK44" s="254"/>
      <c r="AL44" s="254"/>
      <c r="AM44" s="254"/>
      <c r="AN44" s="254"/>
      <c r="AO44" s="254"/>
      <c r="AP44" s="254"/>
      <c r="AQ44" s="254"/>
      <c r="AR44" s="254"/>
    </row>
    <row r="45" spans="1:44" ht="30" hidden="1" customHeight="1" x14ac:dyDescent="0.25">
      <c r="A45" s="109" t="s">
        <v>659</v>
      </c>
      <c r="B45" s="109" t="s">
        <v>204</v>
      </c>
      <c r="C45" s="49"/>
      <c r="D45" s="49"/>
      <c r="E45" s="78"/>
      <c r="F45" s="78"/>
      <c r="G45" s="79"/>
      <c r="H45" s="72"/>
      <c r="I45" s="307"/>
      <c r="J45" s="294"/>
      <c r="K45" s="117">
        <f t="shared" si="28"/>
        <v>0</v>
      </c>
      <c r="L45" s="117">
        <f t="shared" si="29"/>
        <v>0</v>
      </c>
      <c r="M45" s="295"/>
      <c r="N45" s="131"/>
      <c r="O45" s="117">
        <f t="shared" si="30"/>
        <v>0</v>
      </c>
      <c r="P45" s="117">
        <f t="shared" si="31"/>
        <v>0</v>
      </c>
      <c r="Q45" s="295"/>
      <c r="R45" s="286">
        <f t="shared" si="32"/>
        <v>0</v>
      </c>
      <c r="S45" s="287">
        <f t="shared" si="33"/>
        <v>0</v>
      </c>
      <c r="T45" s="60">
        <f t="shared" si="34"/>
        <v>0</v>
      </c>
      <c r="U45" s="60">
        <f t="shared" si="35"/>
        <v>0</v>
      </c>
      <c r="V45" s="60">
        <f t="shared" si="36"/>
        <v>0</v>
      </c>
      <c r="W45" s="60">
        <f t="shared" si="37"/>
        <v>0</v>
      </c>
      <c r="X45" s="60">
        <f t="shared" si="38"/>
        <v>0</v>
      </c>
      <c r="Y45" s="250">
        <f t="shared" si="39"/>
        <v>0</v>
      </c>
      <c r="Z45" s="250">
        <f t="shared" si="39"/>
        <v>0</v>
      </c>
      <c r="AA45" s="250">
        <f t="shared" si="39"/>
        <v>0</v>
      </c>
      <c r="AB45" s="251"/>
      <c r="AC45" s="250">
        <f t="shared" si="40"/>
        <v>0</v>
      </c>
      <c r="AD45" s="288"/>
      <c r="AE45" s="254"/>
      <c r="AF45" s="254"/>
      <c r="AG45" s="254"/>
      <c r="AH45" s="254"/>
      <c r="AI45" s="254"/>
      <c r="AJ45" s="254"/>
      <c r="AK45" s="254"/>
      <c r="AL45" s="254"/>
      <c r="AM45" s="254"/>
      <c r="AN45" s="254"/>
      <c r="AO45" s="254"/>
      <c r="AP45" s="254"/>
      <c r="AQ45" s="254"/>
      <c r="AR45" s="254"/>
    </row>
    <row r="46" spans="1:44" ht="30" customHeight="1" x14ac:dyDescent="0.25">
      <c r="A46" s="85" t="s">
        <v>659</v>
      </c>
      <c r="B46" s="85" t="s">
        <v>204</v>
      </c>
      <c r="C46" s="86"/>
      <c r="D46" s="86"/>
      <c r="E46" s="87" t="s">
        <v>138</v>
      </c>
      <c r="F46" s="87"/>
      <c r="G46" s="88"/>
      <c r="H46" s="467" t="s">
        <v>667</v>
      </c>
      <c r="I46" s="831"/>
      <c r="J46" s="819"/>
      <c r="K46" s="113"/>
      <c r="L46" s="113"/>
      <c r="M46" s="820"/>
      <c r="N46" s="821"/>
      <c r="O46" s="113">
        <f t="shared" si="30"/>
        <v>0</v>
      </c>
      <c r="P46" s="113">
        <f t="shared" si="31"/>
        <v>0</v>
      </c>
      <c r="Q46" s="820"/>
      <c r="R46" s="268">
        <f>J46*M46*$R$8</f>
        <v>0</v>
      </c>
      <c r="S46" s="305">
        <f>J46*M46*$S$8</f>
        <v>0</v>
      </c>
      <c r="T46" s="92">
        <f>K46*M46*$T$8</f>
        <v>0</v>
      </c>
      <c r="U46" s="92">
        <f>J46*M46*$U$8</f>
        <v>0</v>
      </c>
      <c r="V46" s="92">
        <f t="shared" si="36"/>
        <v>0</v>
      </c>
      <c r="W46" s="92">
        <f t="shared" si="37"/>
        <v>0</v>
      </c>
      <c r="X46" s="92">
        <f t="shared" si="38"/>
        <v>0</v>
      </c>
      <c r="Y46" s="92">
        <f t="shared" si="39"/>
        <v>0</v>
      </c>
      <c r="Z46" s="92">
        <f t="shared" si="39"/>
        <v>0</v>
      </c>
      <c r="AA46" s="92">
        <f t="shared" si="39"/>
        <v>0</v>
      </c>
      <c r="AB46" s="251"/>
      <c r="AC46" s="92">
        <f t="shared" si="40"/>
        <v>0</v>
      </c>
      <c r="AD46" s="290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</row>
    <row r="47" spans="1:44" ht="30" customHeight="1" x14ac:dyDescent="0.25">
      <c r="A47" s="85" t="s">
        <v>659</v>
      </c>
      <c r="B47" s="85" t="s">
        <v>204</v>
      </c>
      <c r="C47" s="86"/>
      <c r="D47" s="86"/>
      <c r="E47" s="87" t="s">
        <v>87</v>
      </c>
      <c r="F47" s="87"/>
      <c r="G47" s="88"/>
      <c r="H47" s="467" t="s">
        <v>667</v>
      </c>
      <c r="I47" s="831"/>
      <c r="J47" s="819">
        <v>1</v>
      </c>
      <c r="K47" s="113"/>
      <c r="L47" s="113"/>
      <c r="M47" s="820">
        <v>6</v>
      </c>
      <c r="N47" s="821"/>
      <c r="O47" s="113">
        <f t="shared" si="30"/>
        <v>0</v>
      </c>
      <c r="P47" s="113">
        <f t="shared" si="31"/>
        <v>0</v>
      </c>
      <c r="Q47" s="820"/>
      <c r="R47" s="268">
        <f>J47*M47*$R$8</f>
        <v>29.400000000000002</v>
      </c>
      <c r="S47" s="305">
        <f>J47*M47*$S$8</f>
        <v>6</v>
      </c>
      <c r="T47" s="92">
        <f>K47*M47*$T$8</f>
        <v>0</v>
      </c>
      <c r="U47" s="92">
        <f>J47*M47*$U$8</f>
        <v>14.399999999999999</v>
      </c>
      <c r="V47" s="92">
        <f t="shared" si="36"/>
        <v>0</v>
      </c>
      <c r="W47" s="92">
        <f t="shared" si="37"/>
        <v>0</v>
      </c>
      <c r="X47" s="92">
        <f t="shared" si="38"/>
        <v>0</v>
      </c>
      <c r="Y47" s="92">
        <f t="shared" si="39"/>
        <v>6</v>
      </c>
      <c r="Z47" s="92">
        <f t="shared" si="39"/>
        <v>0</v>
      </c>
      <c r="AA47" s="92">
        <f t="shared" si="39"/>
        <v>14.399999999999999</v>
      </c>
      <c r="AB47" s="93"/>
      <c r="AC47" s="92">
        <f t="shared" si="40"/>
        <v>9.0000000000000036</v>
      </c>
      <c r="AD47" s="290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</row>
    <row r="48" spans="1:44" ht="30" customHeight="1" thickBot="1" x14ac:dyDescent="0.3">
      <c r="A48" s="95" t="s">
        <v>659</v>
      </c>
      <c r="B48" s="95" t="s">
        <v>204</v>
      </c>
      <c r="C48" s="96"/>
      <c r="D48" s="96"/>
      <c r="E48" s="97"/>
      <c r="F48" s="97"/>
      <c r="G48" s="98"/>
      <c r="H48" s="99" t="s">
        <v>49</v>
      </c>
      <c r="I48" s="100"/>
      <c r="J48" s="101"/>
      <c r="K48" s="102"/>
      <c r="L48" s="102"/>
      <c r="M48" s="103"/>
      <c r="N48" s="104"/>
      <c r="O48" s="102"/>
      <c r="P48" s="102"/>
      <c r="Q48" s="103"/>
      <c r="R48" s="291">
        <f t="shared" ref="R48:AA48" si="41">SUM(R36:R47)</f>
        <v>599.6</v>
      </c>
      <c r="S48" s="292">
        <f t="shared" si="41"/>
        <v>126</v>
      </c>
      <c r="T48" s="106">
        <f t="shared" si="41"/>
        <v>78</v>
      </c>
      <c r="U48" s="106">
        <f t="shared" si="41"/>
        <v>158.4</v>
      </c>
      <c r="V48" s="106">
        <f t="shared" si="41"/>
        <v>152</v>
      </c>
      <c r="W48" s="106">
        <f t="shared" si="41"/>
        <v>30.599999999999998</v>
      </c>
      <c r="X48" s="106">
        <f t="shared" si="41"/>
        <v>45.599999999999994</v>
      </c>
      <c r="Y48" s="106">
        <f t="shared" si="41"/>
        <v>278</v>
      </c>
      <c r="Z48" s="106">
        <f t="shared" si="41"/>
        <v>108.6</v>
      </c>
      <c r="AA48" s="106">
        <f t="shared" si="41"/>
        <v>204.00000000000003</v>
      </c>
      <c r="AB48" s="258"/>
      <c r="AC48" s="250"/>
      <c r="AD48" s="804">
        <f>R48/1800/0.6</f>
        <v>0.55518518518518523</v>
      </c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</row>
    <row r="49" spans="1:44" ht="30" customHeight="1" thickTop="1" x14ac:dyDescent="0.25">
      <c r="A49" s="109" t="s">
        <v>668</v>
      </c>
      <c r="B49" s="109" t="s">
        <v>204</v>
      </c>
      <c r="C49" s="49"/>
      <c r="D49" s="49"/>
      <c r="E49" s="319" t="s">
        <v>32</v>
      </c>
      <c r="F49" s="70">
        <v>2</v>
      </c>
      <c r="G49" s="71" t="s">
        <v>645</v>
      </c>
      <c r="H49" s="72" t="s">
        <v>646</v>
      </c>
      <c r="I49" s="935"/>
      <c r="J49" s="294"/>
      <c r="K49" s="117">
        <f t="shared" ref="K49:K60" si="42">IF(J49&gt;0, 1, 0)</f>
        <v>0</v>
      </c>
      <c r="L49" s="117">
        <f t="shared" ref="L49:L60" si="43">J49-K49</f>
        <v>0</v>
      </c>
      <c r="M49" s="295"/>
      <c r="N49" s="131">
        <v>6</v>
      </c>
      <c r="O49" s="117">
        <f t="shared" ref="O49:O60" si="44">IF(N49&gt;0, 1, 0)</f>
        <v>1</v>
      </c>
      <c r="P49" s="117">
        <f t="shared" ref="P49:P60" si="45">N49-O49</f>
        <v>5</v>
      </c>
      <c r="Q49" s="806">
        <v>12</v>
      </c>
      <c r="R49" s="286">
        <f t="shared" ref="R49:R59" si="46">(K49*M49*$R$4)+(L49*M49*$R$5)+(O49*Q49*$R$6)+(P49*Q49*$R$7)</f>
        <v>97.2</v>
      </c>
      <c r="S49" s="287">
        <f t="shared" ref="S49:S59" si="47">J49*M49*$S$4</f>
        <v>0</v>
      </c>
      <c r="T49" s="60">
        <f t="shared" ref="T49:T59" si="48">K49*M49*$T$4</f>
        <v>0</v>
      </c>
      <c r="U49" s="60">
        <f t="shared" ref="U49:U59" si="49">J49*M49*$U$4</f>
        <v>0</v>
      </c>
      <c r="V49" s="60">
        <f t="shared" ref="V49:V60" si="50">N49*Q49*$V$6</f>
        <v>72</v>
      </c>
      <c r="W49" s="60">
        <f t="shared" ref="W49:W60" si="51">O49*Q49*$W$6</f>
        <v>3.5999999999999996</v>
      </c>
      <c r="X49" s="60">
        <f t="shared" ref="X49:X60" si="52">N49*Q49*$X$6</f>
        <v>21.599999999999998</v>
      </c>
      <c r="Y49" s="250">
        <f t="shared" ref="Y49:AA60" si="53">S49+V49</f>
        <v>72</v>
      </c>
      <c r="Z49" s="250">
        <f t="shared" si="53"/>
        <v>3.5999999999999996</v>
      </c>
      <c r="AA49" s="250">
        <f t="shared" si="53"/>
        <v>21.599999999999998</v>
      </c>
      <c r="AB49" s="251"/>
      <c r="AC49" s="250">
        <f t="shared" ref="AC49:AC60" si="54">R49-Y49-Z49-AA49</f>
        <v>0</v>
      </c>
      <c r="AD49" s="288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</row>
    <row r="50" spans="1:44" ht="30" customHeight="1" x14ac:dyDescent="0.25">
      <c r="A50" s="823" t="s">
        <v>668</v>
      </c>
      <c r="B50" s="823" t="s">
        <v>204</v>
      </c>
      <c r="C50" s="384"/>
      <c r="D50" s="384"/>
      <c r="E50" s="319" t="s">
        <v>32</v>
      </c>
      <c r="F50" s="70">
        <v>5</v>
      </c>
      <c r="G50" s="71" t="s">
        <v>669</v>
      </c>
      <c r="H50" s="72" t="s">
        <v>670</v>
      </c>
      <c r="I50" s="307"/>
      <c r="J50" s="294">
        <v>2</v>
      </c>
      <c r="K50" s="117">
        <f t="shared" si="42"/>
        <v>1</v>
      </c>
      <c r="L50" s="117">
        <f t="shared" si="43"/>
        <v>1</v>
      </c>
      <c r="M50" s="295">
        <v>26</v>
      </c>
      <c r="N50" s="131">
        <v>1</v>
      </c>
      <c r="O50" s="117">
        <f t="shared" si="44"/>
        <v>1</v>
      </c>
      <c r="P50" s="117">
        <f t="shared" si="45"/>
        <v>0</v>
      </c>
      <c r="Q50" s="295">
        <v>26</v>
      </c>
      <c r="R50" s="286">
        <f t="shared" si="46"/>
        <v>182</v>
      </c>
      <c r="S50" s="287">
        <f t="shared" si="47"/>
        <v>52</v>
      </c>
      <c r="T50" s="60">
        <f t="shared" si="48"/>
        <v>26</v>
      </c>
      <c r="U50" s="60">
        <f t="shared" si="49"/>
        <v>62.4</v>
      </c>
      <c r="V50" s="60">
        <f t="shared" si="50"/>
        <v>26</v>
      </c>
      <c r="W50" s="60">
        <f t="shared" si="51"/>
        <v>7.8</v>
      </c>
      <c r="X50" s="60">
        <f t="shared" si="52"/>
        <v>7.8</v>
      </c>
      <c r="Y50" s="250">
        <f t="shared" si="53"/>
        <v>78</v>
      </c>
      <c r="Z50" s="250">
        <f t="shared" si="53"/>
        <v>33.799999999999997</v>
      </c>
      <c r="AA50" s="250">
        <f t="shared" si="53"/>
        <v>70.2</v>
      </c>
      <c r="AB50" s="251"/>
      <c r="AC50" s="250">
        <f t="shared" si="54"/>
        <v>0</v>
      </c>
      <c r="AD50" s="293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</row>
    <row r="51" spans="1:44" ht="30" customHeight="1" x14ac:dyDescent="0.25">
      <c r="A51" s="823" t="s">
        <v>668</v>
      </c>
      <c r="B51" s="823" t="s">
        <v>204</v>
      </c>
      <c r="C51" s="384"/>
      <c r="D51" s="384"/>
      <c r="E51" s="319" t="s">
        <v>32</v>
      </c>
      <c r="F51" s="70">
        <v>5</v>
      </c>
      <c r="G51" s="71" t="s">
        <v>615</v>
      </c>
      <c r="H51" s="72" t="s">
        <v>671</v>
      </c>
      <c r="I51" s="307"/>
      <c r="J51" s="294"/>
      <c r="K51" s="117">
        <f t="shared" si="42"/>
        <v>0</v>
      </c>
      <c r="L51" s="117">
        <f t="shared" si="43"/>
        <v>0</v>
      </c>
      <c r="M51" s="295"/>
      <c r="N51" s="131"/>
      <c r="O51" s="117">
        <f t="shared" si="44"/>
        <v>0</v>
      </c>
      <c r="P51" s="117">
        <f t="shared" si="45"/>
        <v>0</v>
      </c>
      <c r="Q51" s="295"/>
      <c r="R51" s="286">
        <f t="shared" si="46"/>
        <v>0</v>
      </c>
      <c r="S51" s="287">
        <f t="shared" si="47"/>
        <v>0</v>
      </c>
      <c r="T51" s="60">
        <f t="shared" si="48"/>
        <v>0</v>
      </c>
      <c r="U51" s="60">
        <f t="shared" si="49"/>
        <v>0</v>
      </c>
      <c r="V51" s="60">
        <f t="shared" si="50"/>
        <v>0</v>
      </c>
      <c r="W51" s="60">
        <f t="shared" si="51"/>
        <v>0</v>
      </c>
      <c r="X51" s="60">
        <f t="shared" si="52"/>
        <v>0</v>
      </c>
      <c r="Y51" s="250">
        <f t="shared" si="53"/>
        <v>0</v>
      </c>
      <c r="Z51" s="250">
        <f t="shared" si="53"/>
        <v>0</v>
      </c>
      <c r="AA51" s="250">
        <f t="shared" si="53"/>
        <v>0</v>
      </c>
      <c r="AB51" s="251"/>
      <c r="AC51" s="250">
        <f t="shared" si="54"/>
        <v>0</v>
      </c>
      <c r="AD51" s="288"/>
      <c r="AE51" s="254"/>
      <c r="AF51" s="254"/>
      <c r="AG51" s="254"/>
      <c r="AH51" s="254"/>
      <c r="AI51" s="254"/>
      <c r="AJ51" s="254"/>
      <c r="AK51" s="254"/>
      <c r="AL51" s="254"/>
      <c r="AM51" s="254"/>
      <c r="AN51" s="254"/>
      <c r="AO51" s="254"/>
      <c r="AP51" s="254"/>
      <c r="AQ51" s="254"/>
      <c r="AR51" s="254"/>
    </row>
    <row r="52" spans="1:44" ht="30" customHeight="1" x14ac:dyDescent="0.25">
      <c r="A52" s="823" t="s">
        <v>668</v>
      </c>
      <c r="B52" s="823" t="s">
        <v>204</v>
      </c>
      <c r="C52" s="384"/>
      <c r="D52" s="384"/>
      <c r="E52" s="540" t="s">
        <v>63</v>
      </c>
      <c r="F52" s="70">
        <v>2</v>
      </c>
      <c r="G52" s="71" t="s">
        <v>653</v>
      </c>
      <c r="H52" s="72" t="s">
        <v>654</v>
      </c>
      <c r="I52" s="307"/>
      <c r="J52" s="294"/>
      <c r="K52" s="117">
        <f t="shared" si="42"/>
        <v>0</v>
      </c>
      <c r="L52" s="117">
        <f t="shared" si="43"/>
        <v>0</v>
      </c>
      <c r="M52" s="295"/>
      <c r="N52" s="131"/>
      <c r="O52" s="117">
        <f t="shared" si="44"/>
        <v>0</v>
      </c>
      <c r="P52" s="117">
        <f t="shared" si="45"/>
        <v>0</v>
      </c>
      <c r="Q52" s="295"/>
      <c r="R52" s="286">
        <f t="shared" si="46"/>
        <v>0</v>
      </c>
      <c r="S52" s="287">
        <f t="shared" si="47"/>
        <v>0</v>
      </c>
      <c r="T52" s="60">
        <f t="shared" si="48"/>
        <v>0</v>
      </c>
      <c r="U52" s="60">
        <f t="shared" si="49"/>
        <v>0</v>
      </c>
      <c r="V52" s="60">
        <f t="shared" si="50"/>
        <v>0</v>
      </c>
      <c r="W52" s="60">
        <f t="shared" si="51"/>
        <v>0</v>
      </c>
      <c r="X52" s="60">
        <f t="shared" si="52"/>
        <v>0</v>
      </c>
      <c r="Y52" s="250">
        <f t="shared" si="53"/>
        <v>0</v>
      </c>
      <c r="Z52" s="250">
        <f t="shared" si="53"/>
        <v>0</v>
      </c>
      <c r="AA52" s="250">
        <f t="shared" si="53"/>
        <v>0</v>
      </c>
      <c r="AB52" s="251"/>
      <c r="AC52" s="250">
        <f t="shared" si="54"/>
        <v>0</v>
      </c>
      <c r="AD52" s="288"/>
      <c r="AE52" s="254"/>
      <c r="AF52" s="254"/>
      <c r="AG52" s="254"/>
      <c r="AH52" s="254"/>
      <c r="AI52" s="254"/>
      <c r="AJ52" s="254"/>
      <c r="AK52" s="254"/>
      <c r="AL52" s="254"/>
      <c r="AM52" s="254"/>
      <c r="AN52" s="254"/>
      <c r="AO52" s="254"/>
      <c r="AP52" s="254"/>
      <c r="AQ52" s="254"/>
      <c r="AR52" s="254"/>
    </row>
    <row r="53" spans="1:44" ht="30" customHeight="1" x14ac:dyDescent="0.25">
      <c r="A53" s="823" t="s">
        <v>668</v>
      </c>
      <c r="B53" s="823" t="s">
        <v>204</v>
      </c>
      <c r="C53" s="384"/>
      <c r="D53" s="384"/>
      <c r="E53" s="540" t="s">
        <v>63</v>
      </c>
      <c r="F53" s="70">
        <v>4</v>
      </c>
      <c r="G53" s="71" t="s">
        <v>672</v>
      </c>
      <c r="H53" s="72" t="s">
        <v>670</v>
      </c>
      <c r="I53" s="307"/>
      <c r="J53" s="294"/>
      <c r="K53" s="117">
        <f t="shared" si="42"/>
        <v>0</v>
      </c>
      <c r="L53" s="117">
        <f t="shared" si="43"/>
        <v>0</v>
      </c>
      <c r="M53" s="295"/>
      <c r="N53" s="131">
        <v>1</v>
      </c>
      <c r="O53" s="117">
        <f t="shared" si="44"/>
        <v>1</v>
      </c>
      <c r="P53" s="117">
        <f t="shared" si="45"/>
        <v>0</v>
      </c>
      <c r="Q53" s="295">
        <v>13</v>
      </c>
      <c r="R53" s="286">
        <f t="shared" si="46"/>
        <v>20.8</v>
      </c>
      <c r="S53" s="287">
        <f t="shared" si="47"/>
        <v>0</v>
      </c>
      <c r="T53" s="60">
        <f t="shared" si="48"/>
        <v>0</v>
      </c>
      <c r="U53" s="60">
        <f t="shared" si="49"/>
        <v>0</v>
      </c>
      <c r="V53" s="60">
        <f t="shared" si="50"/>
        <v>13</v>
      </c>
      <c r="W53" s="60">
        <f t="shared" si="51"/>
        <v>3.9</v>
      </c>
      <c r="X53" s="60">
        <f t="shared" si="52"/>
        <v>3.9</v>
      </c>
      <c r="Y53" s="250">
        <f t="shared" si="53"/>
        <v>13</v>
      </c>
      <c r="Z53" s="250">
        <f t="shared" si="53"/>
        <v>3.9</v>
      </c>
      <c r="AA53" s="250">
        <f t="shared" si="53"/>
        <v>3.9</v>
      </c>
      <c r="AB53" s="251"/>
      <c r="AC53" s="250">
        <f t="shared" si="54"/>
        <v>0</v>
      </c>
      <c r="AD53" s="288"/>
      <c r="AE53" s="254"/>
      <c r="AF53" s="254"/>
      <c r="AG53" s="254"/>
      <c r="AH53" s="254"/>
      <c r="AI53" s="254"/>
      <c r="AJ53" s="254"/>
      <c r="AK53" s="254"/>
      <c r="AL53" s="254"/>
      <c r="AM53" s="254"/>
      <c r="AN53" s="254"/>
      <c r="AO53" s="254"/>
      <c r="AP53" s="254"/>
      <c r="AQ53" s="254"/>
      <c r="AR53" s="254"/>
    </row>
    <row r="54" spans="1:44" ht="30" customHeight="1" x14ac:dyDescent="0.25">
      <c r="A54" s="109" t="s">
        <v>668</v>
      </c>
      <c r="B54" s="109" t="s">
        <v>204</v>
      </c>
      <c r="C54" s="49"/>
      <c r="D54" s="49"/>
      <c r="E54" s="327" t="s">
        <v>63</v>
      </c>
      <c r="F54" s="52">
        <v>4</v>
      </c>
      <c r="G54" s="110" t="s">
        <v>617</v>
      </c>
      <c r="H54" s="72" t="s">
        <v>616</v>
      </c>
      <c r="I54" s="307"/>
      <c r="J54" s="294"/>
      <c r="K54" s="117">
        <f t="shared" si="42"/>
        <v>0</v>
      </c>
      <c r="L54" s="117">
        <f t="shared" si="43"/>
        <v>0</v>
      </c>
      <c r="M54" s="295"/>
      <c r="N54" s="131"/>
      <c r="O54" s="117">
        <f t="shared" si="44"/>
        <v>0</v>
      </c>
      <c r="P54" s="117">
        <f t="shared" si="45"/>
        <v>0</v>
      </c>
      <c r="Q54" s="295"/>
      <c r="R54" s="286">
        <f t="shared" si="46"/>
        <v>0</v>
      </c>
      <c r="S54" s="287">
        <f t="shared" si="47"/>
        <v>0</v>
      </c>
      <c r="T54" s="60">
        <f t="shared" si="48"/>
        <v>0</v>
      </c>
      <c r="U54" s="60">
        <f t="shared" si="49"/>
        <v>0</v>
      </c>
      <c r="V54" s="60">
        <f t="shared" si="50"/>
        <v>0</v>
      </c>
      <c r="W54" s="60">
        <f t="shared" si="51"/>
        <v>0</v>
      </c>
      <c r="X54" s="60">
        <f t="shared" si="52"/>
        <v>0</v>
      </c>
      <c r="Y54" s="250">
        <f t="shared" si="53"/>
        <v>0</v>
      </c>
      <c r="Z54" s="250">
        <f t="shared" si="53"/>
        <v>0</v>
      </c>
      <c r="AA54" s="250">
        <f t="shared" si="53"/>
        <v>0</v>
      </c>
      <c r="AB54" s="251"/>
      <c r="AC54" s="250">
        <f t="shared" si="54"/>
        <v>0</v>
      </c>
      <c r="AD54" s="288"/>
      <c r="AE54" s="254"/>
      <c r="AF54" s="254"/>
      <c r="AG54" s="254"/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</row>
    <row r="55" spans="1:44" ht="30" customHeight="1" x14ac:dyDescent="0.25">
      <c r="A55" s="109" t="s">
        <v>668</v>
      </c>
      <c r="B55" s="109" t="s">
        <v>204</v>
      </c>
      <c r="C55" s="49"/>
      <c r="D55" s="49"/>
      <c r="E55" s="327" t="s">
        <v>63</v>
      </c>
      <c r="F55" s="52">
        <v>5</v>
      </c>
      <c r="G55" s="110" t="s">
        <v>673</v>
      </c>
      <c r="H55" s="72" t="s">
        <v>674</v>
      </c>
      <c r="I55" s="307"/>
      <c r="J55" s="294">
        <v>1</v>
      </c>
      <c r="K55" s="117">
        <f t="shared" si="42"/>
        <v>1</v>
      </c>
      <c r="L55" s="117">
        <f t="shared" si="43"/>
        <v>0</v>
      </c>
      <c r="M55" s="295">
        <v>26</v>
      </c>
      <c r="N55" s="131">
        <v>1</v>
      </c>
      <c r="O55" s="117">
        <f t="shared" si="44"/>
        <v>1</v>
      </c>
      <c r="P55" s="117">
        <f t="shared" si="45"/>
        <v>0</v>
      </c>
      <c r="Q55" s="295">
        <v>26</v>
      </c>
      <c r="R55" s="286">
        <f t="shared" si="46"/>
        <v>124.80000000000001</v>
      </c>
      <c r="S55" s="287">
        <f t="shared" si="47"/>
        <v>26</v>
      </c>
      <c r="T55" s="60">
        <f t="shared" si="48"/>
        <v>26</v>
      </c>
      <c r="U55" s="60">
        <f t="shared" si="49"/>
        <v>31.2</v>
      </c>
      <c r="V55" s="60">
        <f t="shared" si="50"/>
        <v>26</v>
      </c>
      <c r="W55" s="60">
        <f t="shared" si="51"/>
        <v>7.8</v>
      </c>
      <c r="X55" s="60">
        <f t="shared" si="52"/>
        <v>7.8</v>
      </c>
      <c r="Y55" s="250">
        <f t="shared" si="53"/>
        <v>52</v>
      </c>
      <c r="Z55" s="250">
        <f t="shared" si="53"/>
        <v>33.799999999999997</v>
      </c>
      <c r="AA55" s="250">
        <f t="shared" si="53"/>
        <v>39</v>
      </c>
      <c r="AB55" s="251"/>
      <c r="AC55" s="250">
        <f t="shared" si="54"/>
        <v>0</v>
      </c>
      <c r="AD55" s="288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</row>
    <row r="56" spans="1:44" ht="30" customHeight="1" x14ac:dyDescent="0.25">
      <c r="A56" s="109" t="s">
        <v>668</v>
      </c>
      <c r="B56" s="109" t="s">
        <v>204</v>
      </c>
      <c r="C56" s="49"/>
      <c r="D56" s="49"/>
      <c r="E56" s="327" t="s">
        <v>63</v>
      </c>
      <c r="F56" s="52">
        <v>5</v>
      </c>
      <c r="G56" s="110" t="s">
        <v>675</v>
      </c>
      <c r="H56" s="72" t="s">
        <v>676</v>
      </c>
      <c r="I56" s="828"/>
      <c r="J56" s="294">
        <v>1</v>
      </c>
      <c r="K56" s="117">
        <f t="shared" si="42"/>
        <v>1</v>
      </c>
      <c r="L56" s="117">
        <f t="shared" si="43"/>
        <v>0</v>
      </c>
      <c r="M56" s="295">
        <v>26</v>
      </c>
      <c r="N56" s="131">
        <v>1</v>
      </c>
      <c r="O56" s="117">
        <f t="shared" si="44"/>
        <v>1</v>
      </c>
      <c r="P56" s="117">
        <f t="shared" si="45"/>
        <v>0</v>
      </c>
      <c r="Q56" s="295">
        <v>26</v>
      </c>
      <c r="R56" s="286">
        <f t="shared" si="46"/>
        <v>124.80000000000001</v>
      </c>
      <c r="S56" s="287">
        <f t="shared" si="47"/>
        <v>26</v>
      </c>
      <c r="T56" s="60">
        <f t="shared" si="48"/>
        <v>26</v>
      </c>
      <c r="U56" s="60">
        <f t="shared" si="49"/>
        <v>31.2</v>
      </c>
      <c r="V56" s="60">
        <f t="shared" si="50"/>
        <v>26</v>
      </c>
      <c r="W56" s="60">
        <f t="shared" si="51"/>
        <v>7.8</v>
      </c>
      <c r="X56" s="60">
        <f t="shared" si="52"/>
        <v>7.8</v>
      </c>
      <c r="Y56" s="250">
        <f t="shared" si="53"/>
        <v>52</v>
      </c>
      <c r="Z56" s="250">
        <f t="shared" si="53"/>
        <v>33.799999999999997</v>
      </c>
      <c r="AA56" s="250">
        <f t="shared" si="53"/>
        <v>39</v>
      </c>
      <c r="AB56" s="251"/>
      <c r="AC56" s="250">
        <f t="shared" si="54"/>
        <v>0</v>
      </c>
      <c r="AD56" s="288"/>
      <c r="AE56" s="254"/>
      <c r="AF56" s="254"/>
      <c r="AG56" s="254"/>
      <c r="AH56" s="254"/>
      <c r="AI56" s="254"/>
      <c r="AJ56" s="254"/>
      <c r="AK56" s="254"/>
      <c r="AL56" s="254"/>
      <c r="AM56" s="254"/>
      <c r="AN56" s="254"/>
      <c r="AO56" s="254"/>
      <c r="AP56" s="254"/>
      <c r="AQ56" s="254"/>
      <c r="AR56" s="254"/>
    </row>
    <row r="57" spans="1:44" ht="30" hidden="1" customHeight="1" x14ac:dyDescent="0.25">
      <c r="A57" s="109" t="s">
        <v>668</v>
      </c>
      <c r="B57" s="109" t="s">
        <v>204</v>
      </c>
      <c r="C57" s="49"/>
      <c r="D57" s="49"/>
      <c r="E57" s="78"/>
      <c r="F57" s="78"/>
      <c r="G57" s="79"/>
      <c r="H57" s="72"/>
      <c r="I57" s="307"/>
      <c r="J57" s="294"/>
      <c r="K57" s="117">
        <f t="shared" si="42"/>
        <v>0</v>
      </c>
      <c r="L57" s="117">
        <f t="shared" si="43"/>
        <v>0</v>
      </c>
      <c r="M57" s="295"/>
      <c r="N57" s="131"/>
      <c r="O57" s="117">
        <f t="shared" si="44"/>
        <v>0</v>
      </c>
      <c r="P57" s="117">
        <f t="shared" si="45"/>
        <v>0</v>
      </c>
      <c r="Q57" s="295"/>
      <c r="R57" s="286">
        <f t="shared" si="46"/>
        <v>0</v>
      </c>
      <c r="S57" s="287">
        <f t="shared" si="47"/>
        <v>0</v>
      </c>
      <c r="T57" s="60">
        <f t="shared" si="48"/>
        <v>0</v>
      </c>
      <c r="U57" s="60">
        <f t="shared" si="49"/>
        <v>0</v>
      </c>
      <c r="V57" s="60">
        <f t="shared" si="50"/>
        <v>0</v>
      </c>
      <c r="W57" s="60">
        <f t="shared" si="51"/>
        <v>0</v>
      </c>
      <c r="X57" s="60">
        <f t="shared" si="52"/>
        <v>0</v>
      </c>
      <c r="Y57" s="250">
        <f t="shared" si="53"/>
        <v>0</v>
      </c>
      <c r="Z57" s="250">
        <f t="shared" si="53"/>
        <v>0</v>
      </c>
      <c r="AA57" s="250">
        <f t="shared" si="53"/>
        <v>0</v>
      </c>
      <c r="AB57" s="251"/>
      <c r="AC57" s="250">
        <f t="shared" si="54"/>
        <v>0</v>
      </c>
      <c r="AD57" s="288"/>
      <c r="AE57" s="254"/>
      <c r="AF57" s="254"/>
      <c r="AG57" s="254"/>
      <c r="AH57" s="254"/>
      <c r="AI57" s="254"/>
      <c r="AJ57" s="254"/>
      <c r="AK57" s="254"/>
      <c r="AL57" s="254"/>
      <c r="AM57" s="254"/>
      <c r="AN57" s="254"/>
      <c r="AO57" s="254"/>
      <c r="AP57" s="254"/>
      <c r="AQ57" s="254"/>
      <c r="AR57" s="254"/>
    </row>
    <row r="58" spans="1:44" ht="30" hidden="1" customHeight="1" x14ac:dyDescent="0.25">
      <c r="A58" s="109" t="s">
        <v>668</v>
      </c>
      <c r="B58" s="109" t="s">
        <v>204</v>
      </c>
      <c r="C58" s="49"/>
      <c r="D58" s="49"/>
      <c r="E58" s="78"/>
      <c r="F58" s="78"/>
      <c r="G58" s="79"/>
      <c r="H58" s="72"/>
      <c r="I58" s="307"/>
      <c r="J58" s="294"/>
      <c r="K58" s="117">
        <f t="shared" si="42"/>
        <v>0</v>
      </c>
      <c r="L58" s="117">
        <f t="shared" si="43"/>
        <v>0</v>
      </c>
      <c r="M58" s="295"/>
      <c r="N58" s="131"/>
      <c r="O58" s="117">
        <f t="shared" si="44"/>
        <v>0</v>
      </c>
      <c r="P58" s="117">
        <f t="shared" si="45"/>
        <v>0</v>
      </c>
      <c r="Q58" s="295"/>
      <c r="R58" s="286">
        <f t="shared" si="46"/>
        <v>0</v>
      </c>
      <c r="S58" s="287">
        <f t="shared" si="47"/>
        <v>0</v>
      </c>
      <c r="T58" s="60">
        <f t="shared" si="48"/>
        <v>0</v>
      </c>
      <c r="U58" s="60">
        <f t="shared" si="49"/>
        <v>0</v>
      </c>
      <c r="V58" s="60">
        <f t="shared" si="50"/>
        <v>0</v>
      </c>
      <c r="W58" s="60">
        <f t="shared" si="51"/>
        <v>0</v>
      </c>
      <c r="X58" s="60">
        <f t="shared" si="52"/>
        <v>0</v>
      </c>
      <c r="Y58" s="250">
        <f t="shared" si="53"/>
        <v>0</v>
      </c>
      <c r="Z58" s="250">
        <f t="shared" si="53"/>
        <v>0</v>
      </c>
      <c r="AA58" s="250">
        <f t="shared" si="53"/>
        <v>0</v>
      </c>
      <c r="AB58" s="251"/>
      <c r="AC58" s="250">
        <f t="shared" si="54"/>
        <v>0</v>
      </c>
      <c r="AD58" s="288"/>
      <c r="AE58" s="254"/>
      <c r="AF58" s="254"/>
      <c r="AG58" s="254"/>
      <c r="AH58" s="254"/>
      <c r="AI58" s="254"/>
      <c r="AJ58" s="254"/>
      <c r="AK58" s="254"/>
      <c r="AL58" s="254"/>
      <c r="AM58" s="254"/>
      <c r="AN58" s="254"/>
      <c r="AO58" s="254"/>
      <c r="AP58" s="254"/>
      <c r="AQ58" s="254"/>
      <c r="AR58" s="254"/>
    </row>
    <row r="59" spans="1:44" ht="30" hidden="1" customHeight="1" x14ac:dyDescent="0.25">
      <c r="A59" s="109" t="s">
        <v>668</v>
      </c>
      <c r="B59" s="109" t="s">
        <v>204</v>
      </c>
      <c r="C59" s="49"/>
      <c r="D59" s="49"/>
      <c r="E59" s="78"/>
      <c r="F59" s="78"/>
      <c r="G59" s="79"/>
      <c r="H59" s="72"/>
      <c r="I59" s="307"/>
      <c r="J59" s="294"/>
      <c r="K59" s="117">
        <f t="shared" si="42"/>
        <v>0</v>
      </c>
      <c r="L59" s="117">
        <f t="shared" si="43"/>
        <v>0</v>
      </c>
      <c r="M59" s="295"/>
      <c r="N59" s="131"/>
      <c r="O59" s="117">
        <f t="shared" si="44"/>
        <v>0</v>
      </c>
      <c r="P59" s="117">
        <f t="shared" si="45"/>
        <v>0</v>
      </c>
      <c r="Q59" s="295"/>
      <c r="R59" s="286">
        <f t="shared" si="46"/>
        <v>0</v>
      </c>
      <c r="S59" s="287">
        <f t="shared" si="47"/>
        <v>0</v>
      </c>
      <c r="T59" s="60">
        <f t="shared" si="48"/>
        <v>0</v>
      </c>
      <c r="U59" s="60">
        <f t="shared" si="49"/>
        <v>0</v>
      </c>
      <c r="V59" s="60">
        <f t="shared" si="50"/>
        <v>0</v>
      </c>
      <c r="W59" s="60">
        <f t="shared" si="51"/>
        <v>0</v>
      </c>
      <c r="X59" s="60">
        <f t="shared" si="52"/>
        <v>0</v>
      </c>
      <c r="Y59" s="250">
        <f t="shared" si="53"/>
        <v>0</v>
      </c>
      <c r="Z59" s="250">
        <f t="shared" si="53"/>
        <v>0</v>
      </c>
      <c r="AA59" s="250">
        <f t="shared" si="53"/>
        <v>0</v>
      </c>
      <c r="AB59" s="251"/>
      <c r="AC59" s="250">
        <f t="shared" si="54"/>
        <v>0</v>
      </c>
      <c r="AD59" s="290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</row>
    <row r="60" spans="1:44" ht="30" customHeight="1" x14ac:dyDescent="0.25">
      <c r="A60" s="85" t="s">
        <v>668</v>
      </c>
      <c r="B60" s="85" t="s">
        <v>204</v>
      </c>
      <c r="C60" s="86"/>
      <c r="D60" s="86"/>
      <c r="E60" s="87" t="s">
        <v>138</v>
      </c>
      <c r="F60" s="87"/>
      <c r="G60" s="88"/>
      <c r="H60" s="467" t="s">
        <v>676</v>
      </c>
      <c r="I60" s="831"/>
      <c r="J60" s="500">
        <v>1</v>
      </c>
      <c r="K60" s="499">
        <f t="shared" si="42"/>
        <v>1</v>
      </c>
      <c r="L60" s="499">
        <f t="shared" si="43"/>
        <v>0</v>
      </c>
      <c r="M60" s="933">
        <v>24</v>
      </c>
      <c r="N60" s="821"/>
      <c r="O60" s="113">
        <f t="shared" si="44"/>
        <v>0</v>
      </c>
      <c r="P60" s="113">
        <f t="shared" si="45"/>
        <v>0</v>
      </c>
      <c r="Q60" s="820"/>
      <c r="R60" s="268">
        <f>J60*M60*$R$8</f>
        <v>117.60000000000001</v>
      </c>
      <c r="S60" s="305">
        <f>J60*M60*$S$8</f>
        <v>24</v>
      </c>
      <c r="T60" s="92">
        <f>K60*M60*$T$8</f>
        <v>36</v>
      </c>
      <c r="U60" s="92">
        <f>J60*M60*$U$8</f>
        <v>57.599999999999994</v>
      </c>
      <c r="V60" s="92">
        <f t="shared" si="50"/>
        <v>0</v>
      </c>
      <c r="W60" s="92">
        <f t="shared" si="51"/>
        <v>0</v>
      </c>
      <c r="X60" s="92">
        <f t="shared" si="52"/>
        <v>0</v>
      </c>
      <c r="Y60" s="92">
        <f t="shared" si="53"/>
        <v>24</v>
      </c>
      <c r="Z60" s="92">
        <f t="shared" si="53"/>
        <v>36</v>
      </c>
      <c r="AA60" s="92">
        <f t="shared" si="53"/>
        <v>57.599999999999994</v>
      </c>
      <c r="AB60" s="93"/>
      <c r="AC60" s="92">
        <f t="shared" si="54"/>
        <v>0</v>
      </c>
      <c r="AD60" s="290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</row>
    <row r="61" spans="1:44" ht="30" customHeight="1" thickBot="1" x14ac:dyDescent="0.3">
      <c r="A61" s="95" t="s">
        <v>668</v>
      </c>
      <c r="B61" s="95" t="s">
        <v>204</v>
      </c>
      <c r="C61" s="96"/>
      <c r="D61" s="96"/>
      <c r="E61" s="97"/>
      <c r="F61" s="97"/>
      <c r="G61" s="98"/>
      <c r="H61" s="99" t="s">
        <v>49</v>
      </c>
      <c r="I61" s="100"/>
      <c r="J61" s="101"/>
      <c r="K61" s="102"/>
      <c r="L61" s="102"/>
      <c r="M61" s="103"/>
      <c r="N61" s="104"/>
      <c r="O61" s="102"/>
      <c r="P61" s="102"/>
      <c r="Q61" s="103"/>
      <c r="R61" s="291">
        <f t="shared" ref="R61:AA61" si="55">SUM(R49:R60)</f>
        <v>667.2</v>
      </c>
      <c r="S61" s="292">
        <f t="shared" si="55"/>
        <v>128</v>
      </c>
      <c r="T61" s="106">
        <f t="shared" si="55"/>
        <v>114</v>
      </c>
      <c r="U61" s="106">
        <f t="shared" si="55"/>
        <v>182.39999999999998</v>
      </c>
      <c r="V61" s="106">
        <f t="shared" si="55"/>
        <v>163</v>
      </c>
      <c r="W61" s="106">
        <f t="shared" si="55"/>
        <v>30.9</v>
      </c>
      <c r="X61" s="106">
        <f t="shared" si="55"/>
        <v>48.899999999999991</v>
      </c>
      <c r="Y61" s="106">
        <f t="shared" si="55"/>
        <v>291</v>
      </c>
      <c r="Z61" s="106">
        <f t="shared" si="55"/>
        <v>144.89999999999998</v>
      </c>
      <c r="AA61" s="106">
        <f t="shared" si="55"/>
        <v>231.29999999999998</v>
      </c>
      <c r="AB61" s="258"/>
      <c r="AC61" s="250"/>
      <c r="AD61" s="807">
        <f>R61/1800/0.6</f>
        <v>0.61777777777777787</v>
      </c>
      <c r="AE61" s="254"/>
      <c r="AF61" s="254"/>
      <c r="AG61" s="254"/>
      <c r="AH61" s="254"/>
      <c r="AI61" s="254"/>
      <c r="AJ61" s="254"/>
      <c r="AK61" s="254"/>
      <c r="AL61" s="254"/>
      <c r="AM61" s="254"/>
      <c r="AN61" s="254"/>
      <c r="AO61" s="254"/>
      <c r="AP61" s="254"/>
      <c r="AQ61" s="254"/>
      <c r="AR61" s="254"/>
    </row>
    <row r="62" spans="1:44" ht="30" customHeight="1" thickTop="1" x14ac:dyDescent="0.25">
      <c r="A62" s="109" t="s">
        <v>677</v>
      </c>
      <c r="B62" s="109" t="s">
        <v>678</v>
      </c>
      <c r="C62" s="49" t="s">
        <v>52</v>
      </c>
      <c r="D62" s="49"/>
      <c r="E62" s="319" t="s">
        <v>32</v>
      </c>
      <c r="F62" s="70">
        <v>5</v>
      </c>
      <c r="G62" s="71" t="s">
        <v>679</v>
      </c>
      <c r="H62" s="72" t="s">
        <v>680</v>
      </c>
      <c r="I62" s="935"/>
      <c r="J62" s="294"/>
      <c r="K62" s="117">
        <f t="shared" ref="K62:K70" si="56">IF(J62&gt;0, 1, 0)</f>
        <v>0</v>
      </c>
      <c r="L62" s="117">
        <f t="shared" ref="L62:L70" si="57">J62-K62</f>
        <v>0</v>
      </c>
      <c r="M62" s="295"/>
      <c r="N62" s="131"/>
      <c r="O62" s="117">
        <f t="shared" ref="O62:O73" si="58">IF(N62&gt;0, 1, 0)</f>
        <v>0</v>
      </c>
      <c r="P62" s="117">
        <f t="shared" ref="P62:P73" si="59">N62-O62</f>
        <v>0</v>
      </c>
      <c r="Q62" s="806"/>
      <c r="R62" s="296">
        <f t="shared" ref="R62:R70" si="60">(K62*M62*$R$4)+(L62*M62*$R$5)+(O62*Q62*$R$6)+(P62*Q62*$R$7)</f>
        <v>0</v>
      </c>
      <c r="S62" s="287">
        <f t="shared" ref="S62:S70" si="61">J62*M62*$S$4</f>
        <v>0</v>
      </c>
      <c r="T62" s="60">
        <f t="shared" ref="T62:T70" si="62">K62*M62*$T$4</f>
        <v>0</v>
      </c>
      <c r="U62" s="60">
        <f t="shared" ref="U62:U70" si="63">J62*M62*$U$4</f>
        <v>0</v>
      </c>
      <c r="V62" s="60">
        <f t="shared" ref="V62:V73" si="64">N62*Q62*$V$6</f>
        <v>0</v>
      </c>
      <c r="W62" s="60">
        <f t="shared" ref="W62:W73" si="65">O62*Q62*$W$6</f>
        <v>0</v>
      </c>
      <c r="X62" s="60">
        <f t="shared" ref="X62:X73" si="66">N62*Q62*$X$6</f>
        <v>0</v>
      </c>
      <c r="Y62" s="250">
        <f t="shared" ref="Y62:AA73" si="67">S62+V62</f>
        <v>0</v>
      </c>
      <c r="Z62" s="250">
        <f t="shared" si="67"/>
        <v>0</v>
      </c>
      <c r="AA62" s="250">
        <f t="shared" si="67"/>
        <v>0</v>
      </c>
      <c r="AB62" s="251"/>
      <c r="AC62" s="250">
        <f t="shared" ref="AC62:AC73" si="68">R62-Y62-Z62-AA62</f>
        <v>0</v>
      </c>
      <c r="AD62" s="288"/>
      <c r="AE62" s="254"/>
      <c r="AF62" s="254"/>
      <c r="AG62" s="254"/>
      <c r="AH62" s="254"/>
      <c r="AI62" s="254"/>
      <c r="AJ62" s="254"/>
      <c r="AK62" s="254"/>
      <c r="AL62" s="254"/>
      <c r="AM62" s="254"/>
      <c r="AN62" s="254"/>
      <c r="AO62" s="254"/>
      <c r="AP62" s="254"/>
      <c r="AQ62" s="254"/>
      <c r="AR62" s="254"/>
    </row>
    <row r="63" spans="1:44" ht="30" customHeight="1" x14ac:dyDescent="0.25">
      <c r="A63" s="109" t="s">
        <v>677</v>
      </c>
      <c r="B63" s="109" t="s">
        <v>678</v>
      </c>
      <c r="C63" s="49" t="s">
        <v>52</v>
      </c>
      <c r="D63" s="49"/>
      <c r="E63" s="319" t="s">
        <v>32</v>
      </c>
      <c r="F63" s="70">
        <v>6</v>
      </c>
      <c r="G63" s="71" t="s">
        <v>681</v>
      </c>
      <c r="H63" s="72" t="s">
        <v>682</v>
      </c>
      <c r="I63" s="307"/>
      <c r="J63" s="294"/>
      <c r="K63" s="117">
        <f t="shared" si="56"/>
        <v>0</v>
      </c>
      <c r="L63" s="117">
        <f t="shared" si="57"/>
        <v>0</v>
      </c>
      <c r="M63" s="295"/>
      <c r="N63" s="131"/>
      <c r="O63" s="117">
        <f t="shared" si="58"/>
        <v>0</v>
      </c>
      <c r="P63" s="117">
        <f t="shared" si="59"/>
        <v>0</v>
      </c>
      <c r="Q63" s="295"/>
      <c r="R63" s="296">
        <f t="shared" si="60"/>
        <v>0</v>
      </c>
      <c r="S63" s="287">
        <f t="shared" si="61"/>
        <v>0</v>
      </c>
      <c r="T63" s="60">
        <f t="shared" si="62"/>
        <v>0</v>
      </c>
      <c r="U63" s="60">
        <f t="shared" si="63"/>
        <v>0</v>
      </c>
      <c r="V63" s="60">
        <f t="shared" si="64"/>
        <v>0</v>
      </c>
      <c r="W63" s="60">
        <f t="shared" si="65"/>
        <v>0</v>
      </c>
      <c r="X63" s="60">
        <f t="shared" si="66"/>
        <v>0</v>
      </c>
      <c r="Y63" s="250">
        <f t="shared" si="67"/>
        <v>0</v>
      </c>
      <c r="Z63" s="250">
        <f t="shared" si="67"/>
        <v>0</v>
      </c>
      <c r="AA63" s="250">
        <f t="shared" si="67"/>
        <v>0</v>
      </c>
      <c r="AB63" s="251"/>
      <c r="AC63" s="250">
        <f t="shared" si="68"/>
        <v>0</v>
      </c>
      <c r="AD63" s="288"/>
      <c r="AE63" s="254"/>
      <c r="AF63" s="254"/>
      <c r="AG63" s="254"/>
      <c r="AH63" s="254"/>
      <c r="AI63" s="254"/>
      <c r="AJ63" s="254"/>
      <c r="AK63" s="254"/>
      <c r="AL63" s="254"/>
      <c r="AM63" s="254"/>
      <c r="AN63" s="254"/>
      <c r="AO63" s="254"/>
      <c r="AP63" s="254"/>
      <c r="AQ63" s="254"/>
      <c r="AR63" s="254"/>
    </row>
    <row r="64" spans="1:44" ht="30" customHeight="1" x14ac:dyDescent="0.25">
      <c r="A64" s="109" t="s">
        <v>677</v>
      </c>
      <c r="B64" s="109" t="s">
        <v>678</v>
      </c>
      <c r="C64" s="49" t="s">
        <v>52</v>
      </c>
      <c r="D64" s="49"/>
      <c r="E64" s="326" t="s">
        <v>37</v>
      </c>
      <c r="F64" s="70">
        <v>2</v>
      </c>
      <c r="G64" s="71" t="s">
        <v>683</v>
      </c>
      <c r="H64" s="72" t="s">
        <v>684</v>
      </c>
      <c r="I64" s="307"/>
      <c r="J64" s="294">
        <v>2</v>
      </c>
      <c r="K64" s="117">
        <f t="shared" si="56"/>
        <v>1</v>
      </c>
      <c r="L64" s="117">
        <f t="shared" si="57"/>
        <v>1</v>
      </c>
      <c r="M64" s="295">
        <v>26</v>
      </c>
      <c r="N64" s="131"/>
      <c r="O64" s="117">
        <f t="shared" si="58"/>
        <v>0</v>
      </c>
      <c r="P64" s="117">
        <f t="shared" si="59"/>
        <v>0</v>
      </c>
      <c r="Q64" s="295"/>
      <c r="R64" s="296">
        <f t="shared" si="60"/>
        <v>140.4</v>
      </c>
      <c r="S64" s="287">
        <f t="shared" si="61"/>
        <v>52</v>
      </c>
      <c r="T64" s="60">
        <f t="shared" si="62"/>
        <v>26</v>
      </c>
      <c r="U64" s="60">
        <f t="shared" si="63"/>
        <v>62.4</v>
      </c>
      <c r="V64" s="60">
        <f t="shared" si="64"/>
        <v>0</v>
      </c>
      <c r="W64" s="60">
        <f t="shared" si="65"/>
        <v>0</v>
      </c>
      <c r="X64" s="60">
        <f t="shared" si="66"/>
        <v>0</v>
      </c>
      <c r="Y64" s="250">
        <f t="shared" si="67"/>
        <v>52</v>
      </c>
      <c r="Z64" s="250">
        <f t="shared" si="67"/>
        <v>26</v>
      </c>
      <c r="AA64" s="250">
        <f t="shared" si="67"/>
        <v>62.4</v>
      </c>
      <c r="AB64" s="251"/>
      <c r="AC64" s="250">
        <f t="shared" si="68"/>
        <v>0</v>
      </c>
      <c r="AD64" s="288"/>
      <c r="AE64" s="254"/>
      <c r="AF64" s="254"/>
      <c r="AG64" s="254"/>
      <c r="AH64" s="254"/>
      <c r="AI64" s="254"/>
      <c r="AJ64" s="254"/>
      <c r="AK64" s="254"/>
      <c r="AL64" s="254"/>
      <c r="AM64" s="254"/>
      <c r="AN64" s="254"/>
      <c r="AO64" s="254"/>
      <c r="AP64" s="254"/>
      <c r="AQ64" s="254"/>
      <c r="AR64" s="254"/>
    </row>
    <row r="65" spans="1:44" ht="30" customHeight="1" x14ac:dyDescent="0.25">
      <c r="A65" s="109" t="s">
        <v>677</v>
      </c>
      <c r="B65" s="109" t="s">
        <v>678</v>
      </c>
      <c r="C65" s="49" t="s">
        <v>52</v>
      </c>
      <c r="D65" s="49"/>
      <c r="E65" s="326" t="s">
        <v>37</v>
      </c>
      <c r="F65" s="70">
        <v>2</v>
      </c>
      <c r="G65" s="71" t="s">
        <v>685</v>
      </c>
      <c r="H65" s="72" t="s">
        <v>686</v>
      </c>
      <c r="I65" s="307"/>
      <c r="J65" s="294">
        <v>1</v>
      </c>
      <c r="K65" s="117">
        <f t="shared" si="56"/>
        <v>1</v>
      </c>
      <c r="L65" s="117">
        <f t="shared" si="57"/>
        <v>0</v>
      </c>
      <c r="M65" s="295">
        <v>26</v>
      </c>
      <c r="N65" s="131"/>
      <c r="O65" s="117">
        <f t="shared" si="58"/>
        <v>0</v>
      </c>
      <c r="P65" s="117">
        <f t="shared" si="59"/>
        <v>0</v>
      </c>
      <c r="Q65" s="295"/>
      <c r="R65" s="296">
        <f t="shared" si="60"/>
        <v>83.2</v>
      </c>
      <c r="S65" s="287">
        <f t="shared" si="61"/>
        <v>26</v>
      </c>
      <c r="T65" s="60">
        <f t="shared" si="62"/>
        <v>26</v>
      </c>
      <c r="U65" s="60">
        <f t="shared" si="63"/>
        <v>31.2</v>
      </c>
      <c r="V65" s="60">
        <f t="shared" si="64"/>
        <v>0</v>
      </c>
      <c r="W65" s="60">
        <f t="shared" si="65"/>
        <v>0</v>
      </c>
      <c r="X65" s="60">
        <f t="shared" si="66"/>
        <v>0</v>
      </c>
      <c r="Y65" s="250">
        <f t="shared" si="67"/>
        <v>26</v>
      </c>
      <c r="Z65" s="250">
        <f t="shared" si="67"/>
        <v>26</v>
      </c>
      <c r="AA65" s="250">
        <f t="shared" si="67"/>
        <v>31.2</v>
      </c>
      <c r="AB65" s="251"/>
      <c r="AC65" s="250">
        <f t="shared" si="68"/>
        <v>0</v>
      </c>
      <c r="AD65" s="288"/>
      <c r="AE65" s="254"/>
      <c r="AF65" s="254"/>
      <c r="AG65" s="254"/>
      <c r="AH65" s="254"/>
      <c r="AI65" s="254"/>
      <c r="AJ65" s="254"/>
      <c r="AK65" s="254"/>
      <c r="AL65" s="254"/>
      <c r="AM65" s="254"/>
      <c r="AN65" s="254"/>
      <c r="AO65" s="254"/>
      <c r="AP65" s="254"/>
      <c r="AQ65" s="254"/>
      <c r="AR65" s="254"/>
    </row>
    <row r="66" spans="1:44" ht="30" customHeight="1" x14ac:dyDescent="0.25">
      <c r="A66" s="109" t="s">
        <v>677</v>
      </c>
      <c r="B66" s="109" t="s">
        <v>678</v>
      </c>
      <c r="C66" s="49" t="s">
        <v>52</v>
      </c>
      <c r="D66" s="49"/>
      <c r="E66" s="327" t="s">
        <v>63</v>
      </c>
      <c r="F66" s="70">
        <v>4</v>
      </c>
      <c r="G66" s="71" t="s">
        <v>687</v>
      </c>
      <c r="H66" s="72" t="s">
        <v>688</v>
      </c>
      <c r="I66" s="307"/>
      <c r="J66" s="294"/>
      <c r="K66" s="117">
        <f t="shared" si="56"/>
        <v>0</v>
      </c>
      <c r="L66" s="117">
        <f t="shared" si="57"/>
        <v>0</v>
      </c>
      <c r="M66" s="295"/>
      <c r="N66" s="131"/>
      <c r="O66" s="117">
        <f t="shared" si="58"/>
        <v>0</v>
      </c>
      <c r="P66" s="117">
        <f t="shared" si="59"/>
        <v>0</v>
      </c>
      <c r="Q66" s="295"/>
      <c r="R66" s="296">
        <f t="shared" si="60"/>
        <v>0</v>
      </c>
      <c r="S66" s="287">
        <f t="shared" si="61"/>
        <v>0</v>
      </c>
      <c r="T66" s="60">
        <f t="shared" si="62"/>
        <v>0</v>
      </c>
      <c r="U66" s="60">
        <f t="shared" si="63"/>
        <v>0</v>
      </c>
      <c r="V66" s="60">
        <f t="shared" si="64"/>
        <v>0</v>
      </c>
      <c r="W66" s="60">
        <f t="shared" si="65"/>
        <v>0</v>
      </c>
      <c r="X66" s="60">
        <f t="shared" si="66"/>
        <v>0</v>
      </c>
      <c r="Y66" s="250">
        <f t="shared" si="67"/>
        <v>0</v>
      </c>
      <c r="Z66" s="250">
        <f t="shared" si="67"/>
        <v>0</v>
      </c>
      <c r="AA66" s="250">
        <f t="shared" si="67"/>
        <v>0</v>
      </c>
      <c r="AB66" s="251"/>
      <c r="AC66" s="250">
        <f t="shared" si="68"/>
        <v>0</v>
      </c>
      <c r="AD66" s="288"/>
      <c r="AE66" s="254"/>
      <c r="AF66" s="254"/>
      <c r="AG66" s="254"/>
      <c r="AH66" s="254"/>
      <c r="AI66" s="254"/>
      <c r="AJ66" s="254"/>
      <c r="AK66" s="254"/>
      <c r="AL66" s="254"/>
      <c r="AM66" s="254"/>
      <c r="AN66" s="254"/>
      <c r="AO66" s="254"/>
      <c r="AP66" s="254"/>
      <c r="AQ66" s="254"/>
      <c r="AR66" s="254"/>
    </row>
    <row r="67" spans="1:44" ht="30" customHeight="1" x14ac:dyDescent="0.25">
      <c r="A67" s="109" t="s">
        <v>677</v>
      </c>
      <c r="B67" s="109" t="s">
        <v>678</v>
      </c>
      <c r="C67" s="49" t="s">
        <v>52</v>
      </c>
      <c r="D67" s="49"/>
      <c r="E67" s="327" t="s">
        <v>63</v>
      </c>
      <c r="F67" s="70">
        <v>5</v>
      </c>
      <c r="G67" s="71" t="s">
        <v>689</v>
      </c>
      <c r="H67" s="72" t="s">
        <v>690</v>
      </c>
      <c r="I67" s="307"/>
      <c r="J67" s="294"/>
      <c r="K67" s="117">
        <f t="shared" si="56"/>
        <v>0</v>
      </c>
      <c r="L67" s="117">
        <f t="shared" si="57"/>
        <v>0</v>
      </c>
      <c r="M67" s="295"/>
      <c r="N67" s="131"/>
      <c r="O67" s="117">
        <f t="shared" si="58"/>
        <v>0</v>
      </c>
      <c r="P67" s="117">
        <f t="shared" si="59"/>
        <v>0</v>
      </c>
      <c r="Q67" s="295"/>
      <c r="R67" s="296">
        <f t="shared" si="60"/>
        <v>0</v>
      </c>
      <c r="S67" s="287">
        <f t="shared" si="61"/>
        <v>0</v>
      </c>
      <c r="T67" s="60">
        <f t="shared" si="62"/>
        <v>0</v>
      </c>
      <c r="U67" s="60">
        <f t="shared" si="63"/>
        <v>0</v>
      </c>
      <c r="V67" s="60">
        <f t="shared" si="64"/>
        <v>0</v>
      </c>
      <c r="W67" s="60">
        <f t="shared" si="65"/>
        <v>0</v>
      </c>
      <c r="X67" s="60">
        <f t="shared" si="66"/>
        <v>0</v>
      </c>
      <c r="Y67" s="250">
        <f t="shared" si="67"/>
        <v>0</v>
      </c>
      <c r="Z67" s="250">
        <f t="shared" si="67"/>
        <v>0</v>
      </c>
      <c r="AA67" s="250">
        <f t="shared" si="67"/>
        <v>0</v>
      </c>
      <c r="AB67" s="251"/>
      <c r="AC67" s="250">
        <f t="shared" si="68"/>
        <v>0</v>
      </c>
      <c r="AD67" s="288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  <c r="AQ67" s="254"/>
      <c r="AR67" s="254"/>
    </row>
    <row r="68" spans="1:44" ht="30" customHeight="1" x14ac:dyDescent="0.25">
      <c r="A68" s="109" t="s">
        <v>677</v>
      </c>
      <c r="B68" s="109" t="s">
        <v>678</v>
      </c>
      <c r="C68" s="49" t="s">
        <v>52</v>
      </c>
      <c r="D68" s="49"/>
      <c r="E68" s="327" t="s">
        <v>75</v>
      </c>
      <c r="F68" s="70">
        <v>1</v>
      </c>
      <c r="G68" s="71" t="s">
        <v>691</v>
      </c>
      <c r="H68" s="72" t="s">
        <v>692</v>
      </c>
      <c r="I68" s="307"/>
      <c r="J68" s="294">
        <v>1</v>
      </c>
      <c r="K68" s="117">
        <f t="shared" si="56"/>
        <v>1</v>
      </c>
      <c r="L68" s="117">
        <f t="shared" si="57"/>
        <v>0</v>
      </c>
      <c r="M68" s="295">
        <v>26</v>
      </c>
      <c r="N68" s="131">
        <v>1</v>
      </c>
      <c r="O68" s="117">
        <f t="shared" si="58"/>
        <v>1</v>
      </c>
      <c r="P68" s="117">
        <f t="shared" si="59"/>
        <v>0</v>
      </c>
      <c r="Q68" s="295">
        <v>26</v>
      </c>
      <c r="R68" s="296">
        <f t="shared" si="60"/>
        <v>124.80000000000001</v>
      </c>
      <c r="S68" s="287">
        <f t="shared" si="61"/>
        <v>26</v>
      </c>
      <c r="T68" s="60">
        <f t="shared" si="62"/>
        <v>26</v>
      </c>
      <c r="U68" s="60">
        <f t="shared" si="63"/>
        <v>31.2</v>
      </c>
      <c r="V68" s="60">
        <f t="shared" si="64"/>
        <v>26</v>
      </c>
      <c r="W68" s="60">
        <f t="shared" si="65"/>
        <v>7.8</v>
      </c>
      <c r="X68" s="60">
        <f t="shared" si="66"/>
        <v>7.8</v>
      </c>
      <c r="Y68" s="250">
        <f t="shared" si="67"/>
        <v>52</v>
      </c>
      <c r="Z68" s="250">
        <f t="shared" si="67"/>
        <v>33.799999999999997</v>
      </c>
      <c r="AA68" s="250">
        <f t="shared" si="67"/>
        <v>39</v>
      </c>
      <c r="AB68" s="251"/>
      <c r="AC68" s="250">
        <f t="shared" si="68"/>
        <v>0</v>
      </c>
      <c r="AD68" s="288"/>
      <c r="AE68" s="254"/>
      <c r="AF68" s="254"/>
      <c r="AG68" s="254"/>
      <c r="AH68" s="254"/>
      <c r="AI68" s="254"/>
      <c r="AJ68" s="254"/>
      <c r="AK68" s="254"/>
      <c r="AL68" s="254"/>
      <c r="AM68" s="254"/>
      <c r="AN68" s="254"/>
      <c r="AO68" s="254"/>
      <c r="AP68" s="254"/>
      <c r="AQ68" s="254"/>
      <c r="AR68" s="254"/>
    </row>
    <row r="69" spans="1:44" ht="30" hidden="1" customHeight="1" x14ac:dyDescent="0.25">
      <c r="A69" s="109" t="s">
        <v>677</v>
      </c>
      <c r="B69" s="109" t="s">
        <v>678</v>
      </c>
      <c r="C69" s="49" t="s">
        <v>52</v>
      </c>
      <c r="D69" s="49"/>
      <c r="E69" s="327"/>
      <c r="F69" s="70"/>
      <c r="G69" s="71"/>
      <c r="H69" s="72"/>
      <c r="I69" s="828"/>
      <c r="J69" s="294"/>
      <c r="K69" s="117">
        <f t="shared" si="56"/>
        <v>0</v>
      </c>
      <c r="L69" s="117">
        <f t="shared" si="57"/>
        <v>0</v>
      </c>
      <c r="M69" s="295"/>
      <c r="N69" s="131"/>
      <c r="O69" s="117">
        <f t="shared" si="58"/>
        <v>0</v>
      </c>
      <c r="P69" s="117">
        <f t="shared" si="59"/>
        <v>0</v>
      </c>
      <c r="Q69" s="295"/>
      <c r="R69" s="296">
        <f t="shared" si="60"/>
        <v>0</v>
      </c>
      <c r="S69" s="287">
        <f t="shared" si="61"/>
        <v>0</v>
      </c>
      <c r="T69" s="60">
        <f t="shared" si="62"/>
        <v>0</v>
      </c>
      <c r="U69" s="60">
        <f t="shared" si="63"/>
        <v>0</v>
      </c>
      <c r="V69" s="60">
        <f t="shared" si="64"/>
        <v>0</v>
      </c>
      <c r="W69" s="60">
        <f t="shared" si="65"/>
        <v>0</v>
      </c>
      <c r="X69" s="60">
        <f t="shared" si="66"/>
        <v>0</v>
      </c>
      <c r="Y69" s="250">
        <f t="shared" si="67"/>
        <v>0</v>
      </c>
      <c r="Z69" s="250">
        <f t="shared" si="67"/>
        <v>0</v>
      </c>
      <c r="AA69" s="250">
        <f t="shared" si="67"/>
        <v>0</v>
      </c>
      <c r="AB69" s="251"/>
      <c r="AC69" s="250">
        <f t="shared" si="68"/>
        <v>0</v>
      </c>
      <c r="AD69" s="288"/>
      <c r="AE69" s="254"/>
      <c r="AF69" s="254"/>
      <c r="AG69" s="254"/>
      <c r="AH69" s="254"/>
      <c r="AI69" s="254"/>
      <c r="AJ69" s="254"/>
      <c r="AK69" s="254"/>
      <c r="AL69" s="254"/>
      <c r="AM69" s="254"/>
      <c r="AN69" s="254"/>
      <c r="AO69" s="254"/>
      <c r="AP69" s="254"/>
      <c r="AQ69" s="254"/>
      <c r="AR69" s="254"/>
    </row>
    <row r="70" spans="1:44" ht="30" hidden="1" customHeight="1" x14ac:dyDescent="0.25">
      <c r="A70" s="109" t="s">
        <v>677</v>
      </c>
      <c r="B70" s="109" t="s">
        <v>678</v>
      </c>
      <c r="C70" s="49" t="s">
        <v>52</v>
      </c>
      <c r="D70" s="49"/>
      <c r="E70" s="78"/>
      <c r="F70" s="826"/>
      <c r="G70" s="393"/>
      <c r="H70" s="72"/>
      <c r="I70" s="307"/>
      <c r="J70" s="294"/>
      <c r="K70" s="117">
        <f t="shared" si="56"/>
        <v>0</v>
      </c>
      <c r="L70" s="117">
        <f t="shared" si="57"/>
        <v>0</v>
      </c>
      <c r="M70" s="295"/>
      <c r="N70" s="131"/>
      <c r="O70" s="117">
        <f t="shared" si="58"/>
        <v>0</v>
      </c>
      <c r="P70" s="117">
        <f t="shared" si="59"/>
        <v>0</v>
      </c>
      <c r="Q70" s="295"/>
      <c r="R70" s="296">
        <f t="shared" si="60"/>
        <v>0</v>
      </c>
      <c r="S70" s="287">
        <f t="shared" si="61"/>
        <v>0</v>
      </c>
      <c r="T70" s="60">
        <f t="shared" si="62"/>
        <v>0</v>
      </c>
      <c r="U70" s="60">
        <f t="shared" si="63"/>
        <v>0</v>
      </c>
      <c r="V70" s="60">
        <f t="shared" si="64"/>
        <v>0</v>
      </c>
      <c r="W70" s="60">
        <f t="shared" si="65"/>
        <v>0</v>
      </c>
      <c r="X70" s="60">
        <f t="shared" si="66"/>
        <v>0</v>
      </c>
      <c r="Y70" s="250">
        <f t="shared" si="67"/>
        <v>0</v>
      </c>
      <c r="Z70" s="250">
        <f t="shared" si="67"/>
        <v>0</v>
      </c>
      <c r="AA70" s="250">
        <f t="shared" si="67"/>
        <v>0</v>
      </c>
      <c r="AB70" s="251"/>
      <c r="AC70" s="250">
        <f t="shared" si="68"/>
        <v>0</v>
      </c>
      <c r="AD70" s="288"/>
      <c r="AE70" s="254"/>
      <c r="AF70" s="254"/>
      <c r="AG70" s="254"/>
      <c r="AH70" s="254"/>
      <c r="AI70" s="254"/>
      <c r="AJ70" s="254"/>
      <c r="AK70" s="254"/>
      <c r="AL70" s="254"/>
      <c r="AM70" s="254"/>
      <c r="AN70" s="254"/>
      <c r="AO70" s="254"/>
      <c r="AP70" s="254"/>
      <c r="AQ70" s="254"/>
      <c r="AR70" s="254"/>
    </row>
    <row r="71" spans="1:44" ht="30" customHeight="1" x14ac:dyDescent="0.25">
      <c r="A71" s="85" t="s">
        <v>677</v>
      </c>
      <c r="B71" s="85" t="s">
        <v>678</v>
      </c>
      <c r="C71" s="86" t="s">
        <v>52</v>
      </c>
      <c r="D71" s="86"/>
      <c r="E71" s="87" t="s">
        <v>87</v>
      </c>
      <c r="F71" s="829"/>
      <c r="G71" s="830"/>
      <c r="H71" s="467" t="s">
        <v>693</v>
      </c>
      <c r="I71" s="831"/>
      <c r="J71" s="819">
        <v>1</v>
      </c>
      <c r="K71" s="113"/>
      <c r="L71" s="113"/>
      <c r="M71" s="820">
        <v>6</v>
      </c>
      <c r="N71" s="821"/>
      <c r="O71" s="113">
        <f t="shared" si="58"/>
        <v>0</v>
      </c>
      <c r="P71" s="113">
        <f t="shared" si="59"/>
        <v>0</v>
      </c>
      <c r="Q71" s="820"/>
      <c r="R71" s="865">
        <f>J71*M71*$R$8</f>
        <v>29.400000000000002</v>
      </c>
      <c r="S71" s="305">
        <f>J71*M71*$S$8</f>
        <v>6</v>
      </c>
      <c r="T71" s="92">
        <f>K71*M71*$T$8</f>
        <v>0</v>
      </c>
      <c r="U71" s="92">
        <f>J71*M71*$U$8</f>
        <v>14.399999999999999</v>
      </c>
      <c r="V71" s="92">
        <f t="shared" si="64"/>
        <v>0</v>
      </c>
      <c r="W71" s="92">
        <f t="shared" si="65"/>
        <v>0</v>
      </c>
      <c r="X71" s="92">
        <f t="shared" si="66"/>
        <v>0</v>
      </c>
      <c r="Y71" s="92">
        <f t="shared" si="67"/>
        <v>6</v>
      </c>
      <c r="Z71" s="92">
        <f t="shared" si="67"/>
        <v>0</v>
      </c>
      <c r="AA71" s="92">
        <f t="shared" si="67"/>
        <v>14.399999999999999</v>
      </c>
      <c r="AB71" s="251"/>
      <c r="AC71" s="92">
        <f t="shared" si="68"/>
        <v>9.0000000000000036</v>
      </c>
      <c r="AD71" s="290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</row>
    <row r="72" spans="1:44" ht="30" customHeight="1" x14ac:dyDescent="0.25">
      <c r="A72" s="85" t="s">
        <v>677</v>
      </c>
      <c r="B72" s="85" t="s">
        <v>678</v>
      </c>
      <c r="C72" s="86" t="s">
        <v>52</v>
      </c>
      <c r="D72" s="86"/>
      <c r="E72" s="87" t="s">
        <v>138</v>
      </c>
      <c r="F72" s="829"/>
      <c r="G72" s="830"/>
      <c r="H72" s="467" t="s">
        <v>693</v>
      </c>
      <c r="I72" s="831"/>
      <c r="J72" s="819">
        <v>1</v>
      </c>
      <c r="K72" s="113"/>
      <c r="L72" s="113"/>
      <c r="M72" s="820">
        <v>20</v>
      </c>
      <c r="N72" s="821"/>
      <c r="O72" s="113">
        <f t="shared" si="58"/>
        <v>0</v>
      </c>
      <c r="P72" s="113">
        <f t="shared" si="59"/>
        <v>0</v>
      </c>
      <c r="Q72" s="820"/>
      <c r="R72" s="865">
        <f>J72*M72*$R$8</f>
        <v>98</v>
      </c>
      <c r="S72" s="305">
        <f>J72*M72*$S$8</f>
        <v>20</v>
      </c>
      <c r="T72" s="92">
        <f>K72*M72*$T$8</f>
        <v>0</v>
      </c>
      <c r="U72" s="92">
        <f>J72*M72*$U$8</f>
        <v>48</v>
      </c>
      <c r="V72" s="92">
        <f t="shared" si="64"/>
        <v>0</v>
      </c>
      <c r="W72" s="92">
        <f t="shared" si="65"/>
        <v>0</v>
      </c>
      <c r="X72" s="92">
        <f t="shared" si="66"/>
        <v>0</v>
      </c>
      <c r="Y72" s="92">
        <f t="shared" si="67"/>
        <v>20</v>
      </c>
      <c r="Z72" s="92">
        <f t="shared" si="67"/>
        <v>0</v>
      </c>
      <c r="AA72" s="92">
        <f t="shared" si="67"/>
        <v>48</v>
      </c>
      <c r="AB72" s="251"/>
      <c r="AC72" s="92">
        <f t="shared" si="68"/>
        <v>30</v>
      </c>
      <c r="AD72" s="290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</row>
    <row r="73" spans="1:44" ht="30" customHeight="1" x14ac:dyDescent="0.25">
      <c r="A73" s="85" t="s">
        <v>677</v>
      </c>
      <c r="B73" s="85" t="s">
        <v>678</v>
      </c>
      <c r="C73" s="86" t="s">
        <v>52</v>
      </c>
      <c r="D73" s="86"/>
      <c r="E73" s="87" t="s">
        <v>138</v>
      </c>
      <c r="F73" s="829"/>
      <c r="G73" s="830"/>
      <c r="H73" s="467" t="s">
        <v>676</v>
      </c>
      <c r="I73" s="831"/>
      <c r="J73" s="500">
        <v>1</v>
      </c>
      <c r="K73" s="499"/>
      <c r="L73" s="499"/>
      <c r="M73" s="933">
        <v>24</v>
      </c>
      <c r="N73" s="821"/>
      <c r="O73" s="113">
        <f t="shared" si="58"/>
        <v>0</v>
      </c>
      <c r="P73" s="113">
        <f t="shared" si="59"/>
        <v>0</v>
      </c>
      <c r="Q73" s="820"/>
      <c r="R73" s="865">
        <f>J73*M73*$R$8</f>
        <v>117.60000000000001</v>
      </c>
      <c r="S73" s="305">
        <f>J73*M73*$S$8</f>
        <v>24</v>
      </c>
      <c r="T73" s="92">
        <f>K73*M73*$T$8</f>
        <v>0</v>
      </c>
      <c r="U73" s="92">
        <f>J73*M73*$U$8</f>
        <v>57.599999999999994</v>
      </c>
      <c r="V73" s="92">
        <f t="shared" si="64"/>
        <v>0</v>
      </c>
      <c r="W73" s="92">
        <f t="shared" si="65"/>
        <v>0</v>
      </c>
      <c r="X73" s="92">
        <f t="shared" si="66"/>
        <v>0</v>
      </c>
      <c r="Y73" s="92">
        <f t="shared" si="67"/>
        <v>24</v>
      </c>
      <c r="Z73" s="92">
        <f t="shared" si="67"/>
        <v>0</v>
      </c>
      <c r="AA73" s="92">
        <f t="shared" si="67"/>
        <v>57.599999999999994</v>
      </c>
      <c r="AB73" s="93"/>
      <c r="AC73" s="92">
        <f t="shared" si="68"/>
        <v>36.000000000000014</v>
      </c>
      <c r="AD73" s="290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</row>
    <row r="74" spans="1:44" ht="30" customHeight="1" thickBot="1" x14ac:dyDescent="0.3">
      <c r="A74" s="95" t="s">
        <v>677</v>
      </c>
      <c r="B74" s="95" t="s">
        <v>678</v>
      </c>
      <c r="C74" s="96" t="s">
        <v>52</v>
      </c>
      <c r="D74" s="96"/>
      <c r="E74" s="97"/>
      <c r="F74" s="97"/>
      <c r="G74" s="98"/>
      <c r="H74" s="99" t="s">
        <v>49</v>
      </c>
      <c r="I74" s="100"/>
      <c r="J74" s="101"/>
      <c r="K74" s="102"/>
      <c r="L74" s="102"/>
      <c r="M74" s="103"/>
      <c r="N74" s="104"/>
      <c r="O74" s="102"/>
      <c r="P74" s="102"/>
      <c r="Q74" s="103"/>
      <c r="R74" s="291">
        <f t="shared" ref="R74:AA74" si="69">SUM(R62:R73)</f>
        <v>593.4</v>
      </c>
      <c r="S74" s="292">
        <f t="shared" si="69"/>
        <v>154</v>
      </c>
      <c r="T74" s="106">
        <f t="shared" si="69"/>
        <v>78</v>
      </c>
      <c r="U74" s="106">
        <f t="shared" si="69"/>
        <v>244.79999999999998</v>
      </c>
      <c r="V74" s="106">
        <f t="shared" si="69"/>
        <v>26</v>
      </c>
      <c r="W74" s="106">
        <f t="shared" si="69"/>
        <v>7.8</v>
      </c>
      <c r="X74" s="106">
        <f t="shared" si="69"/>
        <v>7.8</v>
      </c>
      <c r="Y74" s="106">
        <f t="shared" si="69"/>
        <v>180</v>
      </c>
      <c r="Z74" s="106">
        <f t="shared" si="69"/>
        <v>85.8</v>
      </c>
      <c r="AA74" s="106">
        <f t="shared" si="69"/>
        <v>252.6</v>
      </c>
      <c r="AB74" s="258"/>
      <c r="AC74" s="250"/>
      <c r="AD74" s="804">
        <f>R74/1800/0.6</f>
        <v>0.54944444444444451</v>
      </c>
      <c r="AE74" s="254"/>
      <c r="AF74" s="254"/>
      <c r="AG74" s="254"/>
      <c r="AH74" s="254"/>
      <c r="AI74" s="254"/>
      <c r="AJ74" s="254"/>
      <c r="AK74" s="254"/>
      <c r="AL74" s="254"/>
      <c r="AM74" s="254"/>
      <c r="AN74" s="254"/>
      <c r="AO74" s="254"/>
      <c r="AP74" s="254"/>
      <c r="AQ74" s="254"/>
      <c r="AR74" s="254"/>
    </row>
    <row r="75" spans="1:44" ht="30" customHeight="1" thickTop="1" x14ac:dyDescent="0.25">
      <c r="A75" s="109" t="s">
        <v>694</v>
      </c>
      <c r="B75" s="109" t="s">
        <v>304</v>
      </c>
      <c r="C75" s="49" t="s">
        <v>52</v>
      </c>
      <c r="D75" s="49"/>
      <c r="E75" s="319" t="s">
        <v>32</v>
      </c>
      <c r="F75" s="70">
        <v>4</v>
      </c>
      <c r="G75" s="71" t="s">
        <v>695</v>
      </c>
      <c r="H75" s="72" t="s">
        <v>696</v>
      </c>
      <c r="I75" s="935"/>
      <c r="J75" s="295">
        <v>1</v>
      </c>
      <c r="K75" s="117">
        <f t="shared" ref="K75:K84" si="70">IF(J75&gt;0, 1, 0)</f>
        <v>1</v>
      </c>
      <c r="L75" s="117">
        <f t="shared" ref="L75:L84" si="71">J75-K75</f>
        <v>0</v>
      </c>
      <c r="M75" s="295">
        <v>26</v>
      </c>
      <c r="N75" s="131"/>
      <c r="O75" s="117">
        <f t="shared" ref="O75:O84" si="72">IF(N75&gt;0, 1, 0)</f>
        <v>0</v>
      </c>
      <c r="P75" s="117">
        <f t="shared" ref="P75:P84" si="73">N75-O75</f>
        <v>0</v>
      </c>
      <c r="Q75" s="806"/>
      <c r="R75" s="296">
        <f t="shared" ref="R75:R84" si="74">(K75*M75*$R$4)+(L75*M75*$R$5)+(O75*Q75*$R$6)+(P75*Q75*$R$7)</f>
        <v>83.2</v>
      </c>
      <c r="S75" s="287">
        <f t="shared" ref="S75:S84" si="75">J75*M75*$S$4</f>
        <v>26</v>
      </c>
      <c r="T75" s="60">
        <f t="shared" ref="T75:T84" si="76">K75*M75*$T$4</f>
        <v>26</v>
      </c>
      <c r="U75" s="60">
        <f t="shared" ref="U75:U84" si="77">J75*M75*$U$4</f>
        <v>31.2</v>
      </c>
      <c r="V75" s="60">
        <f t="shared" ref="V75:V84" si="78">N75*Q75*$V$6</f>
        <v>0</v>
      </c>
      <c r="W75" s="60">
        <f t="shared" ref="W75:W84" si="79">O75*Q75*$W$6</f>
        <v>0</v>
      </c>
      <c r="X75" s="60">
        <f t="shared" ref="X75:X84" si="80">N75*Q75*$X$6</f>
        <v>0</v>
      </c>
      <c r="Y75" s="250">
        <f t="shared" ref="Y75:AA84" si="81">S75+V75</f>
        <v>26</v>
      </c>
      <c r="Z75" s="250">
        <f t="shared" si="81"/>
        <v>26</v>
      </c>
      <c r="AA75" s="250">
        <f t="shared" si="81"/>
        <v>31.2</v>
      </c>
      <c r="AB75" s="251"/>
      <c r="AC75" s="250">
        <f t="shared" ref="AC75:AC84" si="82">R75-Y75-Z75-AA75</f>
        <v>0</v>
      </c>
      <c r="AD75" s="288"/>
      <c r="AE75" s="254"/>
      <c r="AF75" s="254"/>
      <c r="AG75" s="254"/>
      <c r="AH75" s="254"/>
      <c r="AI75" s="254"/>
      <c r="AJ75" s="254"/>
      <c r="AK75" s="254"/>
      <c r="AL75" s="254"/>
      <c r="AM75" s="254"/>
      <c r="AN75" s="254"/>
      <c r="AO75" s="254"/>
      <c r="AP75" s="254"/>
      <c r="AQ75" s="254"/>
      <c r="AR75" s="254"/>
    </row>
    <row r="76" spans="1:44" ht="30" customHeight="1" x14ac:dyDescent="0.25">
      <c r="A76" s="109" t="s">
        <v>694</v>
      </c>
      <c r="B76" s="109" t="s">
        <v>304</v>
      </c>
      <c r="C76" s="49" t="s">
        <v>52</v>
      </c>
      <c r="D76" s="49"/>
      <c r="E76" s="319" t="s">
        <v>32</v>
      </c>
      <c r="F76" s="70">
        <v>5</v>
      </c>
      <c r="G76" s="71" t="s">
        <v>647</v>
      </c>
      <c r="H76" s="72" t="s">
        <v>648</v>
      </c>
      <c r="I76" s="307"/>
      <c r="J76" s="294"/>
      <c r="K76" s="117">
        <f t="shared" si="70"/>
        <v>0</v>
      </c>
      <c r="L76" s="117">
        <f t="shared" si="71"/>
        <v>0</v>
      </c>
      <c r="M76" s="295"/>
      <c r="N76" s="131"/>
      <c r="O76" s="117">
        <f t="shared" si="72"/>
        <v>0</v>
      </c>
      <c r="P76" s="117">
        <f t="shared" si="73"/>
        <v>0</v>
      </c>
      <c r="Q76" s="295"/>
      <c r="R76" s="296">
        <f t="shared" si="74"/>
        <v>0</v>
      </c>
      <c r="S76" s="287">
        <f t="shared" si="75"/>
        <v>0</v>
      </c>
      <c r="T76" s="60">
        <f t="shared" si="76"/>
        <v>0</v>
      </c>
      <c r="U76" s="60">
        <f t="shared" si="77"/>
        <v>0</v>
      </c>
      <c r="V76" s="60">
        <f t="shared" si="78"/>
        <v>0</v>
      </c>
      <c r="W76" s="60">
        <f t="shared" si="79"/>
        <v>0</v>
      </c>
      <c r="X76" s="60">
        <f t="shared" si="80"/>
        <v>0</v>
      </c>
      <c r="Y76" s="250">
        <f t="shared" si="81"/>
        <v>0</v>
      </c>
      <c r="Z76" s="250">
        <f t="shared" si="81"/>
        <v>0</v>
      </c>
      <c r="AA76" s="250">
        <f t="shared" si="81"/>
        <v>0</v>
      </c>
      <c r="AB76" s="251"/>
      <c r="AC76" s="250">
        <f t="shared" si="82"/>
        <v>0</v>
      </c>
      <c r="AD76" s="288"/>
      <c r="AE76" s="254"/>
      <c r="AF76" s="254"/>
      <c r="AG76" s="254"/>
      <c r="AH76" s="254"/>
      <c r="AI76" s="254"/>
      <c r="AJ76" s="254"/>
      <c r="AK76" s="254"/>
      <c r="AL76" s="254"/>
      <c r="AM76" s="254"/>
      <c r="AN76" s="254"/>
      <c r="AO76" s="254"/>
      <c r="AP76" s="254"/>
      <c r="AQ76" s="254"/>
      <c r="AR76" s="254"/>
    </row>
    <row r="77" spans="1:44" ht="30" customHeight="1" x14ac:dyDescent="0.25">
      <c r="A77" s="109" t="s">
        <v>694</v>
      </c>
      <c r="B77" s="109" t="s">
        <v>304</v>
      </c>
      <c r="C77" s="49" t="s">
        <v>52</v>
      </c>
      <c r="D77" s="49"/>
      <c r="E77" s="319" t="s">
        <v>32</v>
      </c>
      <c r="F77" s="70">
        <v>5</v>
      </c>
      <c r="G77" s="71" t="s">
        <v>660</v>
      </c>
      <c r="H77" s="72" t="s">
        <v>661</v>
      </c>
      <c r="I77" s="307"/>
      <c r="J77" s="294">
        <v>1</v>
      </c>
      <c r="K77" s="117">
        <f t="shared" si="70"/>
        <v>1</v>
      </c>
      <c r="L77" s="117">
        <f t="shared" si="71"/>
        <v>0</v>
      </c>
      <c r="M77" s="295">
        <v>26</v>
      </c>
      <c r="N77" s="131">
        <v>1</v>
      </c>
      <c r="O77" s="117">
        <f t="shared" si="72"/>
        <v>1</v>
      </c>
      <c r="P77" s="117">
        <f t="shared" si="73"/>
        <v>0</v>
      </c>
      <c r="Q77" s="295">
        <v>10</v>
      </c>
      <c r="R77" s="296">
        <f t="shared" si="74"/>
        <v>99.2</v>
      </c>
      <c r="S77" s="287">
        <f t="shared" si="75"/>
        <v>26</v>
      </c>
      <c r="T77" s="60">
        <f t="shared" si="76"/>
        <v>26</v>
      </c>
      <c r="U77" s="60">
        <f t="shared" si="77"/>
        <v>31.2</v>
      </c>
      <c r="V77" s="60">
        <f t="shared" si="78"/>
        <v>10</v>
      </c>
      <c r="W77" s="60">
        <f t="shared" si="79"/>
        <v>3</v>
      </c>
      <c r="X77" s="60">
        <f t="shared" si="80"/>
        <v>3</v>
      </c>
      <c r="Y77" s="250">
        <f t="shared" si="81"/>
        <v>36</v>
      </c>
      <c r="Z77" s="250">
        <f t="shared" si="81"/>
        <v>29</v>
      </c>
      <c r="AA77" s="250">
        <f t="shared" si="81"/>
        <v>34.200000000000003</v>
      </c>
      <c r="AB77" s="251"/>
      <c r="AC77" s="250">
        <f t="shared" si="82"/>
        <v>0</v>
      </c>
      <c r="AD77" s="293"/>
      <c r="AE77" s="254"/>
      <c r="AF77" s="254"/>
      <c r="AG77" s="254"/>
      <c r="AH77" s="254"/>
      <c r="AI77" s="254"/>
      <c r="AJ77" s="254"/>
      <c r="AK77" s="254"/>
      <c r="AL77" s="254"/>
      <c r="AM77" s="254"/>
      <c r="AN77" s="254"/>
      <c r="AO77" s="254"/>
      <c r="AP77" s="254"/>
      <c r="AQ77" s="254"/>
      <c r="AR77" s="254"/>
    </row>
    <row r="78" spans="1:44" ht="30" customHeight="1" x14ac:dyDescent="0.25">
      <c r="A78" s="109" t="s">
        <v>694</v>
      </c>
      <c r="B78" s="109" t="s">
        <v>304</v>
      </c>
      <c r="C78" s="49" t="s">
        <v>52</v>
      </c>
      <c r="D78" s="49"/>
      <c r="E78" s="69" t="s">
        <v>57</v>
      </c>
      <c r="F78" s="70">
        <v>5</v>
      </c>
      <c r="G78" s="71" t="s">
        <v>660</v>
      </c>
      <c r="H78" s="72" t="s">
        <v>697</v>
      </c>
      <c r="I78" s="307"/>
      <c r="J78" s="294">
        <v>1</v>
      </c>
      <c r="K78" s="117">
        <f t="shared" si="70"/>
        <v>1</v>
      </c>
      <c r="L78" s="117">
        <f t="shared" si="71"/>
        <v>0</v>
      </c>
      <c r="M78" s="295">
        <v>26</v>
      </c>
      <c r="N78" s="131">
        <v>1</v>
      </c>
      <c r="O78" s="117">
        <f t="shared" si="72"/>
        <v>1</v>
      </c>
      <c r="P78" s="117">
        <f t="shared" si="73"/>
        <v>0</v>
      </c>
      <c r="Q78" s="295">
        <v>26</v>
      </c>
      <c r="R78" s="296">
        <f t="shared" si="74"/>
        <v>124.80000000000001</v>
      </c>
      <c r="S78" s="287">
        <f t="shared" si="75"/>
        <v>26</v>
      </c>
      <c r="T78" s="60">
        <f t="shared" si="76"/>
        <v>26</v>
      </c>
      <c r="U78" s="60">
        <f t="shared" si="77"/>
        <v>31.2</v>
      </c>
      <c r="V78" s="60">
        <f t="shared" si="78"/>
        <v>26</v>
      </c>
      <c r="W78" s="60">
        <f t="shared" si="79"/>
        <v>7.8</v>
      </c>
      <c r="X78" s="60">
        <f t="shared" si="80"/>
        <v>7.8</v>
      </c>
      <c r="Y78" s="250">
        <f t="shared" si="81"/>
        <v>52</v>
      </c>
      <c r="Z78" s="250">
        <f t="shared" si="81"/>
        <v>33.799999999999997</v>
      </c>
      <c r="AA78" s="250">
        <f t="shared" si="81"/>
        <v>39</v>
      </c>
      <c r="AB78" s="251"/>
      <c r="AC78" s="250">
        <f t="shared" si="82"/>
        <v>0</v>
      </c>
      <c r="AD78" s="288"/>
      <c r="AE78" s="254"/>
      <c r="AF78" s="254"/>
      <c r="AG78" s="254"/>
      <c r="AH78" s="254"/>
      <c r="AI78" s="254"/>
      <c r="AJ78" s="254"/>
      <c r="AK78" s="254"/>
      <c r="AL78" s="254"/>
      <c r="AM78" s="254"/>
      <c r="AN78" s="254"/>
      <c r="AO78" s="254"/>
      <c r="AP78" s="254"/>
      <c r="AQ78" s="254"/>
      <c r="AR78" s="254"/>
    </row>
    <row r="79" spans="1:44" ht="30" customHeight="1" x14ac:dyDescent="0.25">
      <c r="A79" s="109" t="s">
        <v>694</v>
      </c>
      <c r="B79" s="109" t="s">
        <v>304</v>
      </c>
      <c r="C79" s="49" t="s">
        <v>52</v>
      </c>
      <c r="D79" s="49"/>
      <c r="E79" s="69" t="s">
        <v>57</v>
      </c>
      <c r="F79" s="70">
        <v>5</v>
      </c>
      <c r="G79" s="71" t="s">
        <v>647</v>
      </c>
      <c r="H79" s="72" t="s">
        <v>698</v>
      </c>
      <c r="I79" s="307"/>
      <c r="J79" s="294"/>
      <c r="K79" s="117">
        <f t="shared" si="70"/>
        <v>0</v>
      </c>
      <c r="L79" s="117">
        <f t="shared" si="71"/>
        <v>0</v>
      </c>
      <c r="M79" s="295"/>
      <c r="N79" s="131"/>
      <c r="O79" s="117">
        <f t="shared" si="72"/>
        <v>0</v>
      </c>
      <c r="P79" s="117">
        <f t="shared" si="73"/>
        <v>0</v>
      </c>
      <c r="Q79" s="295"/>
      <c r="R79" s="296">
        <f t="shared" si="74"/>
        <v>0</v>
      </c>
      <c r="S79" s="287">
        <f t="shared" si="75"/>
        <v>0</v>
      </c>
      <c r="T79" s="60">
        <f t="shared" si="76"/>
        <v>0</v>
      </c>
      <c r="U79" s="60">
        <f t="shared" si="77"/>
        <v>0</v>
      </c>
      <c r="V79" s="60">
        <f t="shared" si="78"/>
        <v>0</v>
      </c>
      <c r="W79" s="60">
        <f t="shared" si="79"/>
        <v>0</v>
      </c>
      <c r="X79" s="60">
        <f t="shared" si="80"/>
        <v>0</v>
      </c>
      <c r="Y79" s="250">
        <f t="shared" si="81"/>
        <v>0</v>
      </c>
      <c r="Z79" s="250">
        <f t="shared" si="81"/>
        <v>0</v>
      </c>
      <c r="AA79" s="250">
        <f t="shared" si="81"/>
        <v>0</v>
      </c>
      <c r="AB79" s="251"/>
      <c r="AC79" s="250">
        <f t="shared" si="82"/>
        <v>0</v>
      </c>
      <c r="AD79" s="288"/>
      <c r="AE79" s="254"/>
      <c r="AF79" s="254"/>
      <c r="AG79" s="254"/>
      <c r="AH79" s="254"/>
      <c r="AI79" s="254"/>
      <c r="AJ79" s="254"/>
      <c r="AK79" s="254"/>
      <c r="AL79" s="254"/>
      <c r="AM79" s="254"/>
      <c r="AN79" s="254"/>
      <c r="AO79" s="254"/>
      <c r="AP79" s="254"/>
      <c r="AQ79" s="254"/>
      <c r="AR79" s="254"/>
    </row>
    <row r="80" spans="1:44" ht="30" customHeight="1" x14ac:dyDescent="0.25">
      <c r="A80" s="109" t="s">
        <v>694</v>
      </c>
      <c r="B80" s="109" t="s">
        <v>304</v>
      </c>
      <c r="C80" s="49" t="s">
        <v>52</v>
      </c>
      <c r="D80" s="49"/>
      <c r="E80" s="326" t="s">
        <v>37</v>
      </c>
      <c r="F80" s="70">
        <v>1</v>
      </c>
      <c r="G80" s="71" t="s">
        <v>649</v>
      </c>
      <c r="H80" s="72" t="s">
        <v>650</v>
      </c>
      <c r="I80" s="307"/>
      <c r="J80" s="294">
        <v>1</v>
      </c>
      <c r="K80" s="117">
        <f t="shared" si="70"/>
        <v>1</v>
      </c>
      <c r="L80" s="117">
        <f t="shared" si="71"/>
        <v>0</v>
      </c>
      <c r="M80" s="295">
        <v>26</v>
      </c>
      <c r="N80" s="131"/>
      <c r="O80" s="117">
        <f t="shared" si="72"/>
        <v>0</v>
      </c>
      <c r="P80" s="117">
        <f t="shared" si="73"/>
        <v>0</v>
      </c>
      <c r="Q80" s="295"/>
      <c r="R80" s="296">
        <f t="shared" si="74"/>
        <v>83.2</v>
      </c>
      <c r="S80" s="287">
        <f t="shared" si="75"/>
        <v>26</v>
      </c>
      <c r="T80" s="60">
        <f t="shared" si="76"/>
        <v>26</v>
      </c>
      <c r="U80" s="60">
        <f t="shared" si="77"/>
        <v>31.2</v>
      </c>
      <c r="V80" s="60">
        <f t="shared" si="78"/>
        <v>0</v>
      </c>
      <c r="W80" s="60">
        <f t="shared" si="79"/>
        <v>0</v>
      </c>
      <c r="X80" s="60">
        <f t="shared" si="80"/>
        <v>0</v>
      </c>
      <c r="Y80" s="250">
        <f t="shared" si="81"/>
        <v>26</v>
      </c>
      <c r="Z80" s="250">
        <f t="shared" si="81"/>
        <v>26</v>
      </c>
      <c r="AA80" s="250">
        <f t="shared" si="81"/>
        <v>31.2</v>
      </c>
      <c r="AB80" s="251"/>
      <c r="AC80" s="250">
        <f t="shared" si="82"/>
        <v>0</v>
      </c>
      <c r="AD80" s="288"/>
      <c r="AE80" s="254"/>
      <c r="AF80" s="254"/>
      <c r="AG80" s="254"/>
      <c r="AH80" s="254"/>
      <c r="AI80" s="254"/>
      <c r="AJ80" s="254"/>
      <c r="AK80" s="254"/>
      <c r="AL80" s="254"/>
      <c r="AM80" s="254"/>
      <c r="AN80" s="254"/>
      <c r="AO80" s="254"/>
      <c r="AP80" s="254"/>
      <c r="AQ80" s="254"/>
      <c r="AR80" s="254"/>
    </row>
    <row r="81" spans="1:44" ht="30" customHeight="1" x14ac:dyDescent="0.25">
      <c r="A81" s="109" t="s">
        <v>694</v>
      </c>
      <c r="B81" s="109" t="s">
        <v>304</v>
      </c>
      <c r="C81" s="49" t="s">
        <v>52</v>
      </c>
      <c r="D81" s="49"/>
      <c r="E81" s="327" t="s">
        <v>63</v>
      </c>
      <c r="F81" s="70">
        <v>4</v>
      </c>
      <c r="G81" s="71" t="s">
        <v>655</v>
      </c>
      <c r="H81" s="72" t="s">
        <v>648</v>
      </c>
      <c r="I81" s="307"/>
      <c r="J81" s="294"/>
      <c r="K81" s="117">
        <f t="shared" si="70"/>
        <v>0</v>
      </c>
      <c r="L81" s="117">
        <f t="shared" si="71"/>
        <v>0</v>
      </c>
      <c r="M81" s="295"/>
      <c r="N81" s="131"/>
      <c r="O81" s="117">
        <f t="shared" si="72"/>
        <v>0</v>
      </c>
      <c r="P81" s="117">
        <f t="shared" si="73"/>
        <v>0</v>
      </c>
      <c r="Q81" s="295"/>
      <c r="R81" s="296">
        <f t="shared" si="74"/>
        <v>0</v>
      </c>
      <c r="S81" s="287">
        <f t="shared" si="75"/>
        <v>0</v>
      </c>
      <c r="T81" s="60">
        <f t="shared" si="76"/>
        <v>0</v>
      </c>
      <c r="U81" s="60">
        <f t="shared" si="77"/>
        <v>0</v>
      </c>
      <c r="V81" s="60">
        <f t="shared" si="78"/>
        <v>0</v>
      </c>
      <c r="W81" s="60">
        <f t="shared" si="79"/>
        <v>0</v>
      </c>
      <c r="X81" s="60">
        <f t="shared" si="80"/>
        <v>0</v>
      </c>
      <c r="Y81" s="250">
        <f t="shared" si="81"/>
        <v>0</v>
      </c>
      <c r="Z81" s="250">
        <f t="shared" si="81"/>
        <v>0</v>
      </c>
      <c r="AA81" s="250">
        <f t="shared" si="81"/>
        <v>0</v>
      </c>
      <c r="AB81" s="251"/>
      <c r="AC81" s="250">
        <f t="shared" si="82"/>
        <v>0</v>
      </c>
      <c r="AD81" s="288"/>
      <c r="AE81" s="254"/>
      <c r="AF81" s="254"/>
      <c r="AG81" s="254"/>
      <c r="AH81" s="254"/>
      <c r="AI81" s="254"/>
      <c r="AJ81" s="254"/>
      <c r="AK81" s="254"/>
      <c r="AL81" s="254"/>
      <c r="AM81" s="254"/>
      <c r="AN81" s="254"/>
      <c r="AO81" s="254"/>
      <c r="AP81" s="254"/>
      <c r="AQ81" s="254"/>
      <c r="AR81" s="254"/>
    </row>
    <row r="82" spans="1:44" ht="30" customHeight="1" x14ac:dyDescent="0.25">
      <c r="A82" s="109" t="s">
        <v>694</v>
      </c>
      <c r="B82" s="109" t="s">
        <v>304</v>
      </c>
      <c r="C82" s="49" t="s">
        <v>52</v>
      </c>
      <c r="D82" s="49"/>
      <c r="E82" s="327" t="s">
        <v>63</v>
      </c>
      <c r="F82" s="70">
        <v>4</v>
      </c>
      <c r="G82" s="71" t="s">
        <v>699</v>
      </c>
      <c r="H82" s="72" t="s">
        <v>696</v>
      </c>
      <c r="I82" s="828"/>
      <c r="J82" s="294">
        <v>1</v>
      </c>
      <c r="K82" s="117">
        <f t="shared" si="70"/>
        <v>1</v>
      </c>
      <c r="L82" s="117">
        <f t="shared" si="71"/>
        <v>0</v>
      </c>
      <c r="M82" s="295">
        <v>26</v>
      </c>
      <c r="N82" s="131"/>
      <c r="O82" s="117">
        <f t="shared" si="72"/>
        <v>0</v>
      </c>
      <c r="P82" s="117">
        <f t="shared" si="73"/>
        <v>0</v>
      </c>
      <c r="Q82" s="295"/>
      <c r="R82" s="296">
        <f t="shared" si="74"/>
        <v>83.2</v>
      </c>
      <c r="S82" s="287">
        <f t="shared" si="75"/>
        <v>26</v>
      </c>
      <c r="T82" s="60">
        <f t="shared" si="76"/>
        <v>26</v>
      </c>
      <c r="U82" s="60">
        <f t="shared" si="77"/>
        <v>31.2</v>
      </c>
      <c r="V82" s="60">
        <f t="shared" si="78"/>
        <v>0</v>
      </c>
      <c r="W82" s="60">
        <f t="shared" si="79"/>
        <v>0</v>
      </c>
      <c r="X82" s="60">
        <f t="shared" si="80"/>
        <v>0</v>
      </c>
      <c r="Y82" s="250">
        <f t="shared" si="81"/>
        <v>26</v>
      </c>
      <c r="Z82" s="250">
        <f t="shared" si="81"/>
        <v>26</v>
      </c>
      <c r="AA82" s="250">
        <f t="shared" si="81"/>
        <v>31.2</v>
      </c>
      <c r="AB82" s="251"/>
      <c r="AC82" s="250">
        <f t="shared" si="82"/>
        <v>0</v>
      </c>
      <c r="AD82" s="288"/>
      <c r="AE82" s="254"/>
      <c r="AF82" s="254"/>
      <c r="AG82" s="254"/>
      <c r="AH82" s="254"/>
      <c r="AI82" s="254"/>
      <c r="AJ82" s="254"/>
      <c r="AK82" s="254"/>
      <c r="AL82" s="254"/>
      <c r="AM82" s="254"/>
      <c r="AN82" s="254"/>
      <c r="AO82" s="254"/>
      <c r="AP82" s="254"/>
      <c r="AQ82" s="254"/>
      <c r="AR82" s="254"/>
    </row>
    <row r="83" spans="1:44" ht="30" customHeight="1" x14ac:dyDescent="0.25">
      <c r="A83" s="109" t="s">
        <v>694</v>
      </c>
      <c r="B83" s="109" t="s">
        <v>304</v>
      </c>
      <c r="C83" s="49" t="s">
        <v>52</v>
      </c>
      <c r="D83" s="49"/>
      <c r="E83" s="327" t="s">
        <v>75</v>
      </c>
      <c r="F83" s="70">
        <v>2</v>
      </c>
      <c r="G83" s="71" t="s">
        <v>657</v>
      </c>
      <c r="H83" s="72" t="s">
        <v>658</v>
      </c>
      <c r="I83" s="307"/>
      <c r="J83" s="294"/>
      <c r="K83" s="117">
        <f t="shared" si="70"/>
        <v>0</v>
      </c>
      <c r="L83" s="117">
        <f t="shared" si="71"/>
        <v>0</v>
      </c>
      <c r="M83" s="295"/>
      <c r="N83" s="131"/>
      <c r="O83" s="117">
        <f t="shared" si="72"/>
        <v>0</v>
      </c>
      <c r="P83" s="117">
        <f t="shared" si="73"/>
        <v>0</v>
      </c>
      <c r="Q83" s="295"/>
      <c r="R83" s="296">
        <f t="shared" si="74"/>
        <v>0</v>
      </c>
      <c r="S83" s="287">
        <f t="shared" si="75"/>
        <v>0</v>
      </c>
      <c r="T83" s="60">
        <f t="shared" si="76"/>
        <v>0</v>
      </c>
      <c r="U83" s="60">
        <f t="shared" si="77"/>
        <v>0</v>
      </c>
      <c r="V83" s="60">
        <f t="shared" si="78"/>
        <v>0</v>
      </c>
      <c r="W83" s="60">
        <f t="shared" si="79"/>
        <v>0</v>
      </c>
      <c r="X83" s="60">
        <f t="shared" si="80"/>
        <v>0</v>
      </c>
      <c r="Y83" s="250">
        <f t="shared" si="81"/>
        <v>0</v>
      </c>
      <c r="Z83" s="250">
        <f t="shared" si="81"/>
        <v>0</v>
      </c>
      <c r="AA83" s="250">
        <f t="shared" si="81"/>
        <v>0</v>
      </c>
      <c r="AB83" s="251"/>
      <c r="AC83" s="250">
        <f t="shared" si="82"/>
        <v>0</v>
      </c>
      <c r="AD83" s="288"/>
      <c r="AE83" s="254"/>
      <c r="AF83" s="254"/>
      <c r="AG83" s="254"/>
      <c r="AH83" s="254"/>
      <c r="AI83" s="254"/>
      <c r="AJ83" s="254"/>
      <c r="AK83" s="254"/>
      <c r="AL83" s="254"/>
      <c r="AM83" s="254"/>
      <c r="AN83" s="254"/>
      <c r="AO83" s="254"/>
      <c r="AP83" s="254"/>
      <c r="AQ83" s="254"/>
      <c r="AR83" s="254"/>
    </row>
    <row r="84" spans="1:44" ht="30" customHeight="1" x14ac:dyDescent="0.25">
      <c r="A84" s="109" t="s">
        <v>694</v>
      </c>
      <c r="B84" s="109" t="s">
        <v>304</v>
      </c>
      <c r="C84" s="49" t="s">
        <v>52</v>
      </c>
      <c r="D84" s="49"/>
      <c r="E84" s="69" t="s">
        <v>57</v>
      </c>
      <c r="F84" s="70">
        <v>4</v>
      </c>
      <c r="G84" s="71" t="s">
        <v>695</v>
      </c>
      <c r="H84" s="72" t="s">
        <v>700</v>
      </c>
      <c r="I84" s="307"/>
      <c r="J84" s="294">
        <v>0</v>
      </c>
      <c r="K84" s="117">
        <f t="shared" si="70"/>
        <v>0</v>
      </c>
      <c r="L84" s="117">
        <f t="shared" si="71"/>
        <v>0</v>
      </c>
      <c r="M84" s="295">
        <v>26</v>
      </c>
      <c r="N84" s="131">
        <v>0</v>
      </c>
      <c r="O84" s="117">
        <f t="shared" si="72"/>
        <v>0</v>
      </c>
      <c r="P84" s="117">
        <f t="shared" si="73"/>
        <v>0</v>
      </c>
      <c r="Q84" s="295">
        <v>26</v>
      </c>
      <c r="R84" s="296">
        <f t="shared" si="74"/>
        <v>0</v>
      </c>
      <c r="S84" s="287">
        <f t="shared" si="75"/>
        <v>0</v>
      </c>
      <c r="T84" s="60">
        <f t="shared" si="76"/>
        <v>0</v>
      </c>
      <c r="U84" s="60">
        <f t="shared" si="77"/>
        <v>0</v>
      </c>
      <c r="V84" s="60">
        <f t="shared" si="78"/>
        <v>0</v>
      </c>
      <c r="W84" s="60">
        <f t="shared" si="79"/>
        <v>0</v>
      </c>
      <c r="X84" s="60">
        <f t="shared" si="80"/>
        <v>0</v>
      </c>
      <c r="Y84" s="250">
        <f t="shared" si="81"/>
        <v>0</v>
      </c>
      <c r="Z84" s="250">
        <f t="shared" si="81"/>
        <v>0</v>
      </c>
      <c r="AA84" s="250">
        <f t="shared" si="81"/>
        <v>0</v>
      </c>
      <c r="AB84" s="251"/>
      <c r="AC84" s="250">
        <f t="shared" si="82"/>
        <v>0</v>
      </c>
      <c r="AD84" s="288"/>
      <c r="AE84" s="254"/>
      <c r="AF84" s="254"/>
      <c r="AG84" s="254"/>
      <c r="AH84" s="254"/>
      <c r="AI84" s="254"/>
      <c r="AJ84" s="254"/>
      <c r="AK84" s="254"/>
      <c r="AL84" s="254"/>
      <c r="AM84" s="254"/>
      <c r="AN84" s="254"/>
      <c r="AO84" s="254"/>
      <c r="AP84" s="254"/>
      <c r="AQ84" s="254"/>
      <c r="AR84" s="254"/>
    </row>
    <row r="85" spans="1:44" ht="30" customHeight="1" x14ac:dyDescent="0.25">
      <c r="A85" s="85" t="s">
        <v>694</v>
      </c>
      <c r="B85" s="85" t="s">
        <v>304</v>
      </c>
      <c r="C85" s="86" t="s">
        <v>52</v>
      </c>
      <c r="D85" s="86"/>
      <c r="E85" s="87" t="s">
        <v>138</v>
      </c>
      <c r="F85" s="465"/>
      <c r="G85" s="466"/>
      <c r="H85" s="467" t="s">
        <v>701</v>
      </c>
      <c r="I85" s="831"/>
      <c r="J85" s="819"/>
      <c r="K85" s="113"/>
      <c r="L85" s="113"/>
      <c r="M85" s="820"/>
      <c r="N85" s="821"/>
      <c r="O85" s="113"/>
      <c r="P85" s="113"/>
      <c r="Q85" s="820"/>
      <c r="R85" s="865">
        <f>J85*M85*$R$8</f>
        <v>0</v>
      </c>
      <c r="S85" s="305"/>
      <c r="T85" s="92"/>
      <c r="U85" s="92"/>
      <c r="V85" s="92"/>
      <c r="W85" s="92"/>
      <c r="X85" s="92"/>
      <c r="Y85" s="92"/>
      <c r="Z85" s="92"/>
      <c r="AA85" s="92"/>
      <c r="AB85" s="93"/>
      <c r="AC85" s="92"/>
      <c r="AD85" s="415"/>
      <c r="AE85" s="309"/>
      <c r="AF85" s="309"/>
      <c r="AG85" s="309"/>
      <c r="AH85" s="309"/>
      <c r="AI85" s="309"/>
      <c r="AJ85" s="309"/>
      <c r="AK85" s="309"/>
      <c r="AL85" s="309"/>
      <c r="AM85" s="309"/>
      <c r="AN85" s="309"/>
      <c r="AO85" s="309"/>
      <c r="AP85" s="309"/>
      <c r="AQ85" s="309"/>
      <c r="AR85" s="309"/>
    </row>
    <row r="86" spans="1:44" ht="30" customHeight="1" x14ac:dyDescent="0.25">
      <c r="A86" s="85" t="s">
        <v>694</v>
      </c>
      <c r="B86" s="85" t="s">
        <v>304</v>
      </c>
      <c r="C86" s="86" t="s">
        <v>52</v>
      </c>
      <c r="D86" s="86"/>
      <c r="E86" s="87" t="s">
        <v>138</v>
      </c>
      <c r="F86" s="465"/>
      <c r="G86" s="466"/>
      <c r="H86" s="467" t="s">
        <v>702</v>
      </c>
      <c r="I86" s="831"/>
      <c r="J86" s="819">
        <v>1</v>
      </c>
      <c r="K86" s="113"/>
      <c r="L86" s="113"/>
      <c r="M86" s="820">
        <v>3</v>
      </c>
      <c r="N86" s="821"/>
      <c r="O86" s="113"/>
      <c r="P86" s="113"/>
      <c r="Q86" s="820"/>
      <c r="R86" s="865">
        <f>J86*M86*$R$8</f>
        <v>14.700000000000001</v>
      </c>
      <c r="S86" s="305"/>
      <c r="T86" s="92"/>
      <c r="U86" s="92"/>
      <c r="V86" s="92"/>
      <c r="W86" s="92"/>
      <c r="X86" s="92"/>
      <c r="Y86" s="92"/>
      <c r="Z86" s="92"/>
      <c r="AA86" s="92"/>
      <c r="AB86" s="93"/>
      <c r="AC86" s="92"/>
      <c r="AD86" s="415"/>
      <c r="AE86" s="309"/>
      <c r="AF86" s="309" t="s">
        <v>703</v>
      </c>
      <c r="AG86" s="309"/>
      <c r="AH86" s="309"/>
      <c r="AI86" s="309"/>
      <c r="AJ86" s="309"/>
      <c r="AK86" s="309"/>
      <c r="AL86" s="309"/>
      <c r="AM86" s="309"/>
      <c r="AN86" s="309"/>
      <c r="AO86" s="309"/>
      <c r="AP86" s="309"/>
      <c r="AQ86" s="309"/>
      <c r="AR86" s="309"/>
    </row>
    <row r="87" spans="1:44" ht="30" customHeight="1" x14ac:dyDescent="0.25">
      <c r="A87" s="85" t="s">
        <v>694</v>
      </c>
      <c r="B87" s="85" t="s">
        <v>304</v>
      </c>
      <c r="C87" s="86" t="s">
        <v>52</v>
      </c>
      <c r="D87" s="86"/>
      <c r="E87" s="87" t="s">
        <v>138</v>
      </c>
      <c r="F87" s="829"/>
      <c r="G87" s="830"/>
      <c r="H87" s="467" t="s">
        <v>704</v>
      </c>
      <c r="I87" s="831"/>
      <c r="J87" s="819">
        <v>1</v>
      </c>
      <c r="K87" s="113"/>
      <c r="L87" s="113"/>
      <c r="M87" s="820">
        <v>24</v>
      </c>
      <c r="N87" s="821"/>
      <c r="O87" s="113">
        <f>IF(N87&gt;0, 1, 0)</f>
        <v>0</v>
      </c>
      <c r="P87" s="113">
        <f>N87-O87</f>
        <v>0</v>
      </c>
      <c r="Q87" s="820"/>
      <c r="R87" s="865">
        <f>J87*M87*$R$8</f>
        <v>117.60000000000001</v>
      </c>
      <c r="S87" s="305">
        <f>J87*M87*$S$8</f>
        <v>24</v>
      </c>
      <c r="T87" s="92">
        <f>K87*M87*$T$8</f>
        <v>0</v>
      </c>
      <c r="U87" s="92">
        <f>J87*M87*$U$8</f>
        <v>57.599999999999994</v>
      </c>
      <c r="V87" s="92">
        <f>N87*Q87*$V$6</f>
        <v>0</v>
      </c>
      <c r="W87" s="92">
        <f>O87*Q87*$W$6</f>
        <v>0</v>
      </c>
      <c r="X87" s="92">
        <f>N87*Q87*$X$6</f>
        <v>0</v>
      </c>
      <c r="Y87" s="92">
        <f t="shared" ref="Y87:AA88" si="83">S87+V87</f>
        <v>24</v>
      </c>
      <c r="Z87" s="92">
        <f t="shared" si="83"/>
        <v>0</v>
      </c>
      <c r="AA87" s="92">
        <f t="shared" si="83"/>
        <v>57.599999999999994</v>
      </c>
      <c r="AB87" s="251"/>
      <c r="AC87" s="92">
        <f>R87-Y87-Z87-AA87</f>
        <v>36.000000000000014</v>
      </c>
      <c r="AD87" s="290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</row>
    <row r="88" spans="1:44" ht="30" customHeight="1" x14ac:dyDescent="0.25">
      <c r="A88" s="85" t="s">
        <v>694</v>
      </c>
      <c r="B88" s="85" t="s">
        <v>304</v>
      </c>
      <c r="C88" s="86" t="s">
        <v>52</v>
      </c>
      <c r="D88" s="86"/>
      <c r="E88" s="87" t="s">
        <v>138</v>
      </c>
      <c r="F88" s="829"/>
      <c r="G88" s="830"/>
      <c r="H88" s="467" t="s">
        <v>705</v>
      </c>
      <c r="I88" s="831"/>
      <c r="J88" s="819">
        <v>1</v>
      </c>
      <c r="K88" s="113"/>
      <c r="L88" s="113"/>
      <c r="M88" s="820">
        <v>8</v>
      </c>
      <c r="N88" s="821"/>
      <c r="O88" s="113">
        <f>IF(N88&gt;0, 1, 0)</f>
        <v>0</v>
      </c>
      <c r="P88" s="113">
        <f>N88-O88</f>
        <v>0</v>
      </c>
      <c r="Q88" s="820"/>
      <c r="R88" s="865">
        <f>J88*M88*$R$8</f>
        <v>39.200000000000003</v>
      </c>
      <c r="S88" s="305">
        <f>J88*M88*$S$8</f>
        <v>8</v>
      </c>
      <c r="T88" s="92">
        <f>K88*M88*$T$8</f>
        <v>0</v>
      </c>
      <c r="U88" s="92">
        <f>J88*M88*$U$8</f>
        <v>19.2</v>
      </c>
      <c r="V88" s="92">
        <f>N88*Q88*$V$6</f>
        <v>0</v>
      </c>
      <c r="W88" s="92">
        <f>O88*Q88*$W$6</f>
        <v>0</v>
      </c>
      <c r="X88" s="92">
        <f>N88*Q88*$X$6</f>
        <v>0</v>
      </c>
      <c r="Y88" s="92">
        <f t="shared" si="83"/>
        <v>8</v>
      </c>
      <c r="Z88" s="92">
        <f t="shared" si="83"/>
        <v>0</v>
      </c>
      <c r="AA88" s="92">
        <f t="shared" si="83"/>
        <v>19.2</v>
      </c>
      <c r="AB88" s="93"/>
      <c r="AC88" s="92">
        <f>R88-Y88-Z88-AA88</f>
        <v>12.000000000000004</v>
      </c>
      <c r="AD88" s="288"/>
      <c r="AE88" s="254"/>
      <c r="AF88" s="254"/>
      <c r="AG88" s="254"/>
      <c r="AH88" s="254"/>
      <c r="AI88" s="254"/>
      <c r="AJ88" s="254"/>
      <c r="AK88" s="254"/>
      <c r="AL88" s="254"/>
      <c r="AM88" s="254"/>
      <c r="AN88" s="254"/>
      <c r="AO88" s="254"/>
      <c r="AP88" s="254"/>
      <c r="AQ88" s="254"/>
      <c r="AR88" s="254"/>
    </row>
    <row r="89" spans="1:44" ht="30" customHeight="1" thickBot="1" x14ac:dyDescent="0.3">
      <c r="A89" s="95" t="s">
        <v>694</v>
      </c>
      <c r="B89" s="95" t="s">
        <v>304</v>
      </c>
      <c r="C89" s="96" t="s">
        <v>52</v>
      </c>
      <c r="D89" s="96"/>
      <c r="E89" s="97"/>
      <c r="F89" s="97"/>
      <c r="G89" s="98"/>
      <c r="H89" s="99" t="s">
        <v>49</v>
      </c>
      <c r="I89" s="100"/>
      <c r="J89" s="101"/>
      <c r="K89" s="102"/>
      <c r="L89" s="102"/>
      <c r="M89" s="103"/>
      <c r="N89" s="104"/>
      <c r="O89" s="102"/>
      <c r="P89" s="102"/>
      <c r="Q89" s="103"/>
      <c r="R89" s="291">
        <f t="shared" ref="R89:AA89" si="84">SUM(R75:R88)</f>
        <v>645.1</v>
      </c>
      <c r="S89" s="292">
        <f t="shared" si="84"/>
        <v>162</v>
      </c>
      <c r="T89" s="106">
        <f t="shared" si="84"/>
        <v>130</v>
      </c>
      <c r="U89" s="106">
        <f t="shared" si="84"/>
        <v>232.79999999999998</v>
      </c>
      <c r="V89" s="106">
        <f t="shared" si="84"/>
        <v>36</v>
      </c>
      <c r="W89" s="106">
        <f t="shared" si="84"/>
        <v>10.8</v>
      </c>
      <c r="X89" s="106">
        <f t="shared" si="84"/>
        <v>10.8</v>
      </c>
      <c r="Y89" s="106">
        <f t="shared" si="84"/>
        <v>198</v>
      </c>
      <c r="Z89" s="106">
        <f t="shared" si="84"/>
        <v>140.80000000000001</v>
      </c>
      <c r="AA89" s="106">
        <f t="shared" si="84"/>
        <v>243.59999999999997</v>
      </c>
      <c r="AB89" s="258"/>
      <c r="AC89" s="250"/>
      <c r="AD89" s="804">
        <f>R89/1800/0.6</f>
        <v>0.59731481481481485</v>
      </c>
      <c r="AE89" s="254"/>
      <c r="AF89" s="254"/>
      <c r="AG89" s="254"/>
      <c r="AH89" s="254"/>
      <c r="AI89" s="254"/>
      <c r="AJ89" s="254"/>
      <c r="AK89" s="254"/>
      <c r="AL89" s="254"/>
      <c r="AM89" s="254"/>
      <c r="AN89" s="254"/>
      <c r="AO89" s="254"/>
      <c r="AP89" s="254"/>
      <c r="AQ89" s="254"/>
      <c r="AR89" s="254"/>
    </row>
    <row r="90" spans="1:44" ht="30" customHeight="1" thickTop="1" x14ac:dyDescent="0.25">
      <c r="A90" s="109" t="s">
        <v>706</v>
      </c>
      <c r="B90" s="109" t="s">
        <v>707</v>
      </c>
      <c r="C90" s="49" t="s">
        <v>52</v>
      </c>
      <c r="D90" s="49"/>
      <c r="E90" s="319" t="s">
        <v>32</v>
      </c>
      <c r="F90" s="52">
        <v>6</v>
      </c>
      <c r="G90" s="71" t="s">
        <v>609</v>
      </c>
      <c r="H90" s="72" t="s">
        <v>708</v>
      </c>
      <c r="I90" s="935"/>
      <c r="J90" s="294">
        <v>1</v>
      </c>
      <c r="K90" s="117">
        <f t="shared" ref="K90:K101" si="85">IF(J90&gt;0, 1, 0)</f>
        <v>1</v>
      </c>
      <c r="L90" s="117">
        <f t="shared" ref="L90:L101" si="86">J90-K90</f>
        <v>0</v>
      </c>
      <c r="M90" s="295">
        <v>26</v>
      </c>
      <c r="N90" s="131"/>
      <c r="O90" s="117">
        <f t="shared" ref="O90:O101" si="87">IF(N90&gt;0, 1, 0)</f>
        <v>0</v>
      </c>
      <c r="P90" s="117">
        <f t="shared" ref="P90:P101" si="88">N90-O90</f>
        <v>0</v>
      </c>
      <c r="Q90" s="806"/>
      <c r="R90" s="286">
        <f t="shared" ref="R90:R98" si="89">(K90*M90*$R$4)+(L90*M90*$R$5)+(O90*Q90*$R$6)+(P90*Q90*$R$7)</f>
        <v>83.2</v>
      </c>
      <c r="S90" s="287">
        <f t="shared" ref="S90:S98" si="90">J90*M90*$S$4</f>
        <v>26</v>
      </c>
      <c r="T90" s="60">
        <f t="shared" ref="T90:T98" si="91">K90*M90*$T$4</f>
        <v>26</v>
      </c>
      <c r="U90" s="60">
        <f t="shared" ref="U90:U98" si="92">J90*M90*$U$4</f>
        <v>31.2</v>
      </c>
      <c r="V90" s="60">
        <f t="shared" ref="V90:V101" si="93">N90*Q90*$V$6</f>
        <v>0</v>
      </c>
      <c r="W90" s="60">
        <f t="shared" ref="W90:W101" si="94">O90*Q90*$W$6</f>
        <v>0</v>
      </c>
      <c r="X90" s="60">
        <f t="shared" ref="X90:X101" si="95">N90*Q90*$X$6</f>
        <v>0</v>
      </c>
      <c r="Y90" s="250">
        <f t="shared" ref="Y90:AA101" si="96">S90+V90</f>
        <v>26</v>
      </c>
      <c r="Z90" s="250">
        <f t="shared" si="96"/>
        <v>26</v>
      </c>
      <c r="AA90" s="250">
        <f t="shared" si="96"/>
        <v>31.2</v>
      </c>
      <c r="AB90" s="251"/>
      <c r="AC90" s="250">
        <f t="shared" ref="AC90:AC101" si="97">R90-Y90-Z90-AA90</f>
        <v>0</v>
      </c>
      <c r="AD90" s="288"/>
      <c r="AE90" s="254"/>
      <c r="AF90" s="254"/>
      <c r="AG90" s="254"/>
      <c r="AH90" s="254"/>
      <c r="AI90" s="254"/>
      <c r="AJ90" s="254"/>
      <c r="AK90" s="254"/>
      <c r="AL90" s="254"/>
      <c r="AM90" s="254"/>
      <c r="AN90" s="254"/>
      <c r="AO90" s="254"/>
      <c r="AP90" s="254"/>
      <c r="AQ90" s="254"/>
      <c r="AR90" s="254"/>
    </row>
    <row r="91" spans="1:44" ht="30" customHeight="1" x14ac:dyDescent="0.25">
      <c r="A91" s="109" t="s">
        <v>706</v>
      </c>
      <c r="B91" s="109" t="s">
        <v>707</v>
      </c>
      <c r="C91" s="49" t="s">
        <v>52</v>
      </c>
      <c r="D91" s="49"/>
      <c r="E91" s="326" t="s">
        <v>37</v>
      </c>
      <c r="F91" s="52">
        <v>2</v>
      </c>
      <c r="G91" s="110" t="s">
        <v>709</v>
      </c>
      <c r="H91" s="72" t="s">
        <v>710</v>
      </c>
      <c r="I91" s="307"/>
      <c r="J91" s="294">
        <v>1</v>
      </c>
      <c r="K91" s="117">
        <f t="shared" si="85"/>
        <v>1</v>
      </c>
      <c r="L91" s="117">
        <f t="shared" si="86"/>
        <v>0</v>
      </c>
      <c r="M91" s="295">
        <v>26</v>
      </c>
      <c r="N91" s="131">
        <v>1</v>
      </c>
      <c r="O91" s="117">
        <f t="shared" si="87"/>
        <v>1</v>
      </c>
      <c r="P91" s="117">
        <f t="shared" si="88"/>
        <v>0</v>
      </c>
      <c r="Q91" s="295">
        <v>26</v>
      </c>
      <c r="R91" s="286">
        <f t="shared" si="89"/>
        <v>124.80000000000001</v>
      </c>
      <c r="S91" s="287">
        <f t="shared" si="90"/>
        <v>26</v>
      </c>
      <c r="T91" s="60">
        <f t="shared" si="91"/>
        <v>26</v>
      </c>
      <c r="U91" s="60">
        <f t="shared" si="92"/>
        <v>31.2</v>
      </c>
      <c r="V91" s="60">
        <f t="shared" si="93"/>
        <v>26</v>
      </c>
      <c r="W91" s="60">
        <f t="shared" si="94"/>
        <v>7.8</v>
      </c>
      <c r="X91" s="60">
        <f t="shared" si="95"/>
        <v>7.8</v>
      </c>
      <c r="Y91" s="250">
        <f t="shared" si="96"/>
        <v>52</v>
      </c>
      <c r="Z91" s="250">
        <f t="shared" si="96"/>
        <v>33.799999999999997</v>
      </c>
      <c r="AA91" s="250">
        <f t="shared" si="96"/>
        <v>39</v>
      </c>
      <c r="AB91" s="251"/>
      <c r="AC91" s="250">
        <f t="shared" si="97"/>
        <v>0</v>
      </c>
      <c r="AD91" s="288"/>
      <c r="AE91" s="254"/>
      <c r="AF91" s="254"/>
      <c r="AG91" s="254"/>
      <c r="AH91" s="254"/>
      <c r="AI91" s="254"/>
      <c r="AJ91" s="254"/>
      <c r="AK91" s="254"/>
      <c r="AL91" s="254"/>
      <c r="AM91" s="254"/>
      <c r="AN91" s="254"/>
      <c r="AO91" s="254"/>
      <c r="AP91" s="254"/>
      <c r="AQ91" s="254"/>
      <c r="AR91" s="254"/>
    </row>
    <row r="92" spans="1:44" ht="30" customHeight="1" x14ac:dyDescent="0.25">
      <c r="A92" s="109" t="s">
        <v>706</v>
      </c>
      <c r="B92" s="109" t="s">
        <v>707</v>
      </c>
      <c r="C92" s="49" t="s">
        <v>52</v>
      </c>
      <c r="D92" s="49"/>
      <c r="E92" s="326" t="s">
        <v>37</v>
      </c>
      <c r="F92" s="52">
        <v>2</v>
      </c>
      <c r="G92" s="110" t="s">
        <v>711</v>
      </c>
      <c r="H92" s="72" t="s">
        <v>712</v>
      </c>
      <c r="I92" s="307"/>
      <c r="J92" s="294">
        <v>1</v>
      </c>
      <c r="K92" s="117">
        <f t="shared" si="85"/>
        <v>1</v>
      </c>
      <c r="L92" s="117">
        <f t="shared" si="86"/>
        <v>0</v>
      </c>
      <c r="M92" s="295">
        <v>26</v>
      </c>
      <c r="N92" s="131">
        <v>1</v>
      </c>
      <c r="O92" s="117">
        <f t="shared" si="87"/>
        <v>1</v>
      </c>
      <c r="P92" s="117">
        <f t="shared" si="88"/>
        <v>0</v>
      </c>
      <c r="Q92" s="295">
        <v>26</v>
      </c>
      <c r="R92" s="286">
        <f t="shared" si="89"/>
        <v>124.80000000000001</v>
      </c>
      <c r="S92" s="287">
        <f t="shared" si="90"/>
        <v>26</v>
      </c>
      <c r="T92" s="60">
        <f t="shared" si="91"/>
        <v>26</v>
      </c>
      <c r="U92" s="60">
        <f t="shared" si="92"/>
        <v>31.2</v>
      </c>
      <c r="V92" s="60">
        <f t="shared" si="93"/>
        <v>26</v>
      </c>
      <c r="W92" s="60">
        <f t="shared" si="94"/>
        <v>7.8</v>
      </c>
      <c r="X92" s="60">
        <f t="shared" si="95"/>
        <v>7.8</v>
      </c>
      <c r="Y92" s="250">
        <f t="shared" si="96"/>
        <v>52</v>
      </c>
      <c r="Z92" s="250">
        <f t="shared" si="96"/>
        <v>33.799999999999997</v>
      </c>
      <c r="AA92" s="250">
        <f t="shared" si="96"/>
        <v>39</v>
      </c>
      <c r="AB92" s="251"/>
      <c r="AC92" s="250">
        <f t="shared" si="97"/>
        <v>0</v>
      </c>
      <c r="AD92" s="288"/>
      <c r="AE92" s="254"/>
      <c r="AF92" s="254"/>
      <c r="AG92" s="254"/>
      <c r="AH92" s="254"/>
      <c r="AI92" s="254"/>
      <c r="AJ92" s="254"/>
      <c r="AK92" s="254"/>
      <c r="AL92" s="254"/>
      <c r="AM92" s="254"/>
      <c r="AN92" s="254"/>
      <c r="AO92" s="254"/>
      <c r="AP92" s="254"/>
      <c r="AQ92" s="254"/>
      <c r="AR92" s="254"/>
    </row>
    <row r="93" spans="1:44" ht="30" customHeight="1" x14ac:dyDescent="0.25">
      <c r="A93" s="109" t="s">
        <v>706</v>
      </c>
      <c r="B93" s="109" t="s">
        <v>707</v>
      </c>
      <c r="C93" s="49" t="s">
        <v>52</v>
      </c>
      <c r="D93" s="49"/>
      <c r="E93" s="327" t="s">
        <v>63</v>
      </c>
      <c r="F93" s="52">
        <v>2</v>
      </c>
      <c r="G93" s="110" t="s">
        <v>141</v>
      </c>
      <c r="H93" s="72" t="s">
        <v>142</v>
      </c>
      <c r="I93" s="307"/>
      <c r="J93" s="294">
        <v>2</v>
      </c>
      <c r="K93" s="117">
        <f t="shared" si="85"/>
        <v>1</v>
      </c>
      <c r="L93" s="117">
        <f t="shared" si="86"/>
        <v>1</v>
      </c>
      <c r="M93" s="295">
        <v>26</v>
      </c>
      <c r="N93" s="131"/>
      <c r="O93" s="117">
        <f t="shared" si="87"/>
        <v>0</v>
      </c>
      <c r="P93" s="117">
        <f t="shared" si="88"/>
        <v>0</v>
      </c>
      <c r="Q93" s="295"/>
      <c r="R93" s="286">
        <f t="shared" si="89"/>
        <v>140.4</v>
      </c>
      <c r="S93" s="287">
        <f t="shared" si="90"/>
        <v>52</v>
      </c>
      <c r="T93" s="60">
        <f t="shared" si="91"/>
        <v>26</v>
      </c>
      <c r="U93" s="60">
        <f t="shared" si="92"/>
        <v>62.4</v>
      </c>
      <c r="V93" s="60">
        <f t="shared" si="93"/>
        <v>0</v>
      </c>
      <c r="W93" s="60">
        <f t="shared" si="94"/>
        <v>0</v>
      </c>
      <c r="X93" s="60">
        <f t="shared" si="95"/>
        <v>0</v>
      </c>
      <c r="Y93" s="250">
        <f t="shared" si="96"/>
        <v>52</v>
      </c>
      <c r="Z93" s="250">
        <f t="shared" si="96"/>
        <v>26</v>
      </c>
      <c r="AA93" s="250">
        <f t="shared" si="96"/>
        <v>62.4</v>
      </c>
      <c r="AB93" s="251"/>
      <c r="AC93" s="250">
        <f t="shared" si="97"/>
        <v>0</v>
      </c>
      <c r="AD93" s="288"/>
      <c r="AE93" s="254"/>
      <c r="AF93" s="254"/>
      <c r="AG93" s="254"/>
      <c r="AH93" s="254"/>
      <c r="AI93" s="254"/>
      <c r="AJ93" s="254"/>
      <c r="AK93" s="254"/>
      <c r="AL93" s="254"/>
      <c r="AM93" s="254"/>
      <c r="AN93" s="254"/>
      <c r="AO93" s="254"/>
      <c r="AP93" s="254"/>
      <c r="AQ93" s="254"/>
      <c r="AR93" s="254"/>
    </row>
    <row r="94" spans="1:44" ht="30" customHeight="1" x14ac:dyDescent="0.25">
      <c r="A94" s="109" t="s">
        <v>706</v>
      </c>
      <c r="B94" s="109" t="s">
        <v>707</v>
      </c>
      <c r="C94" s="49" t="s">
        <v>52</v>
      </c>
      <c r="D94" s="49"/>
      <c r="E94" s="327" t="s">
        <v>75</v>
      </c>
      <c r="F94" s="52">
        <v>1</v>
      </c>
      <c r="G94" s="110" t="s">
        <v>713</v>
      </c>
      <c r="H94" s="72" t="s">
        <v>714</v>
      </c>
      <c r="I94" s="307"/>
      <c r="J94" s="294">
        <v>1</v>
      </c>
      <c r="K94" s="117">
        <f t="shared" si="85"/>
        <v>1</v>
      </c>
      <c r="L94" s="117">
        <f t="shared" si="86"/>
        <v>0</v>
      </c>
      <c r="M94" s="295">
        <v>26</v>
      </c>
      <c r="N94" s="131">
        <v>1</v>
      </c>
      <c r="O94" s="117">
        <f t="shared" si="87"/>
        <v>1</v>
      </c>
      <c r="P94" s="117">
        <f t="shared" si="88"/>
        <v>0</v>
      </c>
      <c r="Q94" s="295">
        <v>26</v>
      </c>
      <c r="R94" s="286">
        <f t="shared" si="89"/>
        <v>124.80000000000001</v>
      </c>
      <c r="S94" s="287">
        <f t="shared" si="90"/>
        <v>26</v>
      </c>
      <c r="T94" s="60">
        <f t="shared" si="91"/>
        <v>26</v>
      </c>
      <c r="U94" s="60">
        <f t="shared" si="92"/>
        <v>31.2</v>
      </c>
      <c r="V94" s="60">
        <f t="shared" si="93"/>
        <v>26</v>
      </c>
      <c r="W94" s="60">
        <f t="shared" si="94"/>
        <v>7.8</v>
      </c>
      <c r="X94" s="60">
        <f t="shared" si="95"/>
        <v>7.8</v>
      </c>
      <c r="Y94" s="250">
        <f t="shared" si="96"/>
        <v>52</v>
      </c>
      <c r="Z94" s="250">
        <f t="shared" si="96"/>
        <v>33.799999999999997</v>
      </c>
      <c r="AA94" s="250">
        <f t="shared" si="96"/>
        <v>39</v>
      </c>
      <c r="AB94" s="251"/>
      <c r="AC94" s="250">
        <f t="shared" si="97"/>
        <v>0</v>
      </c>
      <c r="AD94" s="288"/>
      <c r="AE94" s="254"/>
      <c r="AF94" s="254"/>
      <c r="AG94" s="254"/>
      <c r="AH94" s="254"/>
      <c r="AI94" s="254"/>
      <c r="AJ94" s="254"/>
      <c r="AK94" s="254"/>
      <c r="AL94" s="254"/>
      <c r="AM94" s="254"/>
      <c r="AN94" s="254"/>
      <c r="AO94" s="254"/>
      <c r="AP94" s="254"/>
      <c r="AQ94" s="254"/>
      <c r="AR94" s="254"/>
    </row>
    <row r="95" spans="1:44" ht="30" hidden="1" customHeight="1" x14ac:dyDescent="0.25">
      <c r="A95" s="109" t="s">
        <v>706</v>
      </c>
      <c r="B95" s="109" t="s">
        <v>707</v>
      </c>
      <c r="C95" s="49" t="s">
        <v>52</v>
      </c>
      <c r="D95" s="49"/>
      <c r="E95" s="78"/>
      <c r="F95" s="78"/>
      <c r="G95" s="79"/>
      <c r="H95" s="54"/>
      <c r="I95" s="62"/>
      <c r="J95" s="64"/>
      <c r="K95" s="117">
        <f t="shared" si="85"/>
        <v>0</v>
      </c>
      <c r="L95" s="117">
        <f t="shared" si="86"/>
        <v>0</v>
      </c>
      <c r="M95" s="66"/>
      <c r="N95" s="67"/>
      <c r="O95" s="118">
        <f t="shared" si="87"/>
        <v>0</v>
      </c>
      <c r="P95" s="118">
        <f t="shared" si="88"/>
        <v>0</v>
      </c>
      <c r="Q95" s="66"/>
      <c r="R95" s="286">
        <f t="shared" si="89"/>
        <v>0</v>
      </c>
      <c r="S95" s="287">
        <f t="shared" si="90"/>
        <v>0</v>
      </c>
      <c r="T95" s="60">
        <f t="shared" si="91"/>
        <v>0</v>
      </c>
      <c r="U95" s="60">
        <f t="shared" si="92"/>
        <v>0</v>
      </c>
      <c r="V95" s="60">
        <f t="shared" si="93"/>
        <v>0</v>
      </c>
      <c r="W95" s="60">
        <f t="shared" si="94"/>
        <v>0</v>
      </c>
      <c r="X95" s="60">
        <f t="shared" si="95"/>
        <v>0</v>
      </c>
      <c r="Y95" s="250">
        <f t="shared" si="96"/>
        <v>0</v>
      </c>
      <c r="Z95" s="250">
        <f t="shared" si="96"/>
        <v>0</v>
      </c>
      <c r="AA95" s="250">
        <f t="shared" si="96"/>
        <v>0</v>
      </c>
      <c r="AB95" s="251"/>
      <c r="AC95" s="250">
        <f t="shared" si="97"/>
        <v>0</v>
      </c>
      <c r="AD95" s="288"/>
      <c r="AE95" s="254"/>
      <c r="AF95" s="254"/>
      <c r="AG95" s="254"/>
      <c r="AH95" s="254"/>
      <c r="AI95" s="254"/>
      <c r="AJ95" s="254"/>
      <c r="AK95" s="254"/>
      <c r="AL95" s="254"/>
      <c r="AM95" s="254"/>
      <c r="AN95" s="254"/>
      <c r="AO95" s="254"/>
      <c r="AP95" s="254"/>
      <c r="AQ95" s="254"/>
      <c r="AR95" s="254"/>
    </row>
    <row r="96" spans="1:44" ht="30" hidden="1" customHeight="1" x14ac:dyDescent="0.25">
      <c r="A96" s="109" t="s">
        <v>706</v>
      </c>
      <c r="B96" s="109" t="s">
        <v>707</v>
      </c>
      <c r="C96" s="49" t="s">
        <v>52</v>
      </c>
      <c r="D96" s="49"/>
      <c r="E96" s="78"/>
      <c r="F96" s="78"/>
      <c r="G96" s="79"/>
      <c r="H96" s="54"/>
      <c r="I96" s="62"/>
      <c r="J96" s="64"/>
      <c r="K96" s="117">
        <f t="shared" si="85"/>
        <v>0</v>
      </c>
      <c r="L96" s="117">
        <f t="shared" si="86"/>
        <v>0</v>
      </c>
      <c r="M96" s="66"/>
      <c r="N96" s="67"/>
      <c r="O96" s="118">
        <f t="shared" si="87"/>
        <v>0</v>
      </c>
      <c r="P96" s="118">
        <f t="shared" si="88"/>
        <v>0</v>
      </c>
      <c r="Q96" s="66"/>
      <c r="R96" s="286">
        <f t="shared" si="89"/>
        <v>0</v>
      </c>
      <c r="S96" s="287">
        <f t="shared" si="90"/>
        <v>0</v>
      </c>
      <c r="T96" s="60">
        <f t="shared" si="91"/>
        <v>0</v>
      </c>
      <c r="U96" s="60">
        <f t="shared" si="92"/>
        <v>0</v>
      </c>
      <c r="V96" s="60">
        <f t="shared" si="93"/>
        <v>0</v>
      </c>
      <c r="W96" s="60">
        <f t="shared" si="94"/>
        <v>0</v>
      </c>
      <c r="X96" s="60">
        <f t="shared" si="95"/>
        <v>0</v>
      </c>
      <c r="Y96" s="250">
        <f t="shared" si="96"/>
        <v>0</v>
      </c>
      <c r="Z96" s="250">
        <f t="shared" si="96"/>
        <v>0</v>
      </c>
      <c r="AA96" s="250">
        <f t="shared" si="96"/>
        <v>0</v>
      </c>
      <c r="AB96" s="251"/>
      <c r="AC96" s="250">
        <f t="shared" si="97"/>
        <v>0</v>
      </c>
      <c r="AD96" s="288"/>
      <c r="AE96" s="254"/>
      <c r="AF96" s="254"/>
      <c r="AG96" s="254"/>
      <c r="AH96" s="254"/>
      <c r="AI96" s="254"/>
      <c r="AJ96" s="254"/>
      <c r="AK96" s="254"/>
      <c r="AL96" s="254"/>
      <c r="AM96" s="254"/>
      <c r="AN96" s="254"/>
      <c r="AO96" s="254"/>
      <c r="AP96" s="254"/>
      <c r="AQ96" s="254"/>
      <c r="AR96" s="254"/>
    </row>
    <row r="97" spans="1:44" ht="30" hidden="1" customHeight="1" x14ac:dyDescent="0.25">
      <c r="A97" s="109" t="s">
        <v>706</v>
      </c>
      <c r="B97" s="109" t="s">
        <v>707</v>
      </c>
      <c r="C97" s="49" t="s">
        <v>52</v>
      </c>
      <c r="D97" s="49"/>
      <c r="E97" s="78"/>
      <c r="F97" s="78"/>
      <c r="G97" s="79"/>
      <c r="H97" s="289"/>
      <c r="I97" s="81"/>
      <c r="J97" s="64"/>
      <c r="K97" s="117">
        <f t="shared" si="85"/>
        <v>0</v>
      </c>
      <c r="L97" s="117">
        <f t="shared" si="86"/>
        <v>0</v>
      </c>
      <c r="M97" s="66"/>
      <c r="N97" s="67"/>
      <c r="O97" s="118">
        <f t="shared" si="87"/>
        <v>0</v>
      </c>
      <c r="P97" s="118">
        <f t="shared" si="88"/>
        <v>0</v>
      </c>
      <c r="Q97" s="66"/>
      <c r="R97" s="286">
        <f t="shared" si="89"/>
        <v>0</v>
      </c>
      <c r="S97" s="287">
        <f t="shared" si="90"/>
        <v>0</v>
      </c>
      <c r="T97" s="60">
        <f t="shared" si="91"/>
        <v>0</v>
      </c>
      <c r="U97" s="60">
        <f t="shared" si="92"/>
        <v>0</v>
      </c>
      <c r="V97" s="60">
        <f t="shared" si="93"/>
        <v>0</v>
      </c>
      <c r="W97" s="60">
        <f t="shared" si="94"/>
        <v>0</v>
      </c>
      <c r="X97" s="60">
        <f t="shared" si="95"/>
        <v>0</v>
      </c>
      <c r="Y97" s="250">
        <f t="shared" si="96"/>
        <v>0</v>
      </c>
      <c r="Z97" s="250">
        <f t="shared" si="96"/>
        <v>0</v>
      </c>
      <c r="AA97" s="250">
        <f t="shared" si="96"/>
        <v>0</v>
      </c>
      <c r="AB97" s="251"/>
      <c r="AC97" s="250">
        <f t="shared" si="97"/>
        <v>0</v>
      </c>
      <c r="AD97" s="288"/>
      <c r="AE97" s="254"/>
      <c r="AF97" s="254"/>
      <c r="AG97" s="254"/>
      <c r="AH97" s="254"/>
      <c r="AI97" s="254"/>
      <c r="AJ97" s="254"/>
      <c r="AK97" s="254"/>
      <c r="AL97" s="254"/>
      <c r="AM97" s="254"/>
      <c r="AN97" s="254"/>
      <c r="AO97" s="254"/>
      <c r="AP97" s="254"/>
      <c r="AQ97" s="254"/>
      <c r="AR97" s="254"/>
    </row>
    <row r="98" spans="1:44" ht="30" hidden="1" customHeight="1" x14ac:dyDescent="0.25">
      <c r="A98" s="109" t="s">
        <v>706</v>
      </c>
      <c r="B98" s="109" t="s">
        <v>707</v>
      </c>
      <c r="C98" s="49" t="s">
        <v>52</v>
      </c>
      <c r="D98" s="49"/>
      <c r="E98" s="78"/>
      <c r="F98" s="78"/>
      <c r="G98" s="79"/>
      <c r="H98" s="54"/>
      <c r="I98" s="62"/>
      <c r="J98" s="64"/>
      <c r="K98" s="117">
        <f t="shared" si="85"/>
        <v>0</v>
      </c>
      <c r="L98" s="117">
        <f t="shared" si="86"/>
        <v>0</v>
      </c>
      <c r="M98" s="66"/>
      <c r="N98" s="67"/>
      <c r="O98" s="118">
        <f t="shared" si="87"/>
        <v>0</v>
      </c>
      <c r="P98" s="118">
        <f t="shared" si="88"/>
        <v>0</v>
      </c>
      <c r="Q98" s="66"/>
      <c r="R98" s="286">
        <f t="shared" si="89"/>
        <v>0</v>
      </c>
      <c r="S98" s="287">
        <f t="shared" si="90"/>
        <v>0</v>
      </c>
      <c r="T98" s="60">
        <f t="shared" si="91"/>
        <v>0</v>
      </c>
      <c r="U98" s="60">
        <f t="shared" si="92"/>
        <v>0</v>
      </c>
      <c r="V98" s="60">
        <f t="shared" si="93"/>
        <v>0</v>
      </c>
      <c r="W98" s="60">
        <f t="shared" si="94"/>
        <v>0</v>
      </c>
      <c r="X98" s="60">
        <f t="shared" si="95"/>
        <v>0</v>
      </c>
      <c r="Y98" s="250">
        <f t="shared" si="96"/>
        <v>0</v>
      </c>
      <c r="Z98" s="250">
        <f t="shared" si="96"/>
        <v>0</v>
      </c>
      <c r="AA98" s="250">
        <f t="shared" si="96"/>
        <v>0</v>
      </c>
      <c r="AB98" s="251"/>
      <c r="AC98" s="250">
        <f t="shared" si="97"/>
        <v>0</v>
      </c>
      <c r="AD98" s="288"/>
      <c r="AE98" s="254"/>
      <c r="AF98" s="254"/>
      <c r="AG98" s="254"/>
      <c r="AH98" s="254"/>
      <c r="AI98" s="254"/>
      <c r="AJ98" s="254"/>
      <c r="AK98" s="254"/>
      <c r="AL98" s="254"/>
      <c r="AM98" s="254"/>
      <c r="AN98" s="254"/>
      <c r="AO98" s="254"/>
      <c r="AP98" s="254"/>
      <c r="AQ98" s="254"/>
      <c r="AR98" s="254"/>
    </row>
    <row r="99" spans="1:44" ht="30" hidden="1" customHeight="1" x14ac:dyDescent="0.25">
      <c r="A99" s="85" t="s">
        <v>706</v>
      </c>
      <c r="B99" s="85" t="s">
        <v>707</v>
      </c>
      <c r="C99" s="86" t="s">
        <v>52</v>
      </c>
      <c r="D99" s="86"/>
      <c r="E99" s="87" t="s">
        <v>28</v>
      </c>
      <c r="F99" s="87"/>
      <c r="G99" s="88"/>
      <c r="H99" s="89"/>
      <c r="I99" s="90"/>
      <c r="J99" s="112"/>
      <c r="K99" s="113">
        <f t="shared" si="85"/>
        <v>0</v>
      </c>
      <c r="L99" s="113">
        <f t="shared" si="86"/>
        <v>0</v>
      </c>
      <c r="M99" s="114"/>
      <c r="N99" s="115"/>
      <c r="O99" s="116">
        <f t="shared" si="87"/>
        <v>0</v>
      </c>
      <c r="P99" s="116">
        <f t="shared" si="88"/>
        <v>0</v>
      </c>
      <c r="Q99" s="114"/>
      <c r="R99" s="268">
        <f>J99*M99*$R$8</f>
        <v>0</v>
      </c>
      <c r="S99" s="305">
        <f>J99*M99*$S$8</f>
        <v>0</v>
      </c>
      <c r="T99" s="92">
        <f>K99*M99*$T$8</f>
        <v>0</v>
      </c>
      <c r="U99" s="92">
        <f>J99*M99*$U$8</f>
        <v>0</v>
      </c>
      <c r="V99" s="92">
        <f t="shared" si="93"/>
        <v>0</v>
      </c>
      <c r="W99" s="92">
        <f t="shared" si="94"/>
        <v>0</v>
      </c>
      <c r="X99" s="92">
        <f t="shared" si="95"/>
        <v>0</v>
      </c>
      <c r="Y99" s="92">
        <f t="shared" si="96"/>
        <v>0</v>
      </c>
      <c r="Z99" s="92">
        <f t="shared" si="96"/>
        <v>0</v>
      </c>
      <c r="AA99" s="92">
        <f t="shared" si="96"/>
        <v>0</v>
      </c>
      <c r="AB99" s="251"/>
      <c r="AC99" s="92">
        <f t="shared" si="97"/>
        <v>0</v>
      </c>
      <c r="AD99" s="288"/>
      <c r="AE99" s="254"/>
      <c r="AF99" s="254"/>
      <c r="AG99" s="254"/>
      <c r="AH99" s="254"/>
      <c r="AI99" s="254"/>
      <c r="AJ99" s="254"/>
      <c r="AK99" s="254"/>
      <c r="AL99" s="254"/>
      <c r="AM99" s="254"/>
      <c r="AN99" s="254"/>
      <c r="AO99" s="254"/>
      <c r="AP99" s="254"/>
      <c r="AQ99" s="254"/>
      <c r="AR99" s="254"/>
    </row>
    <row r="100" spans="1:44" ht="30" hidden="1" customHeight="1" x14ac:dyDescent="0.25">
      <c r="A100" s="85" t="s">
        <v>706</v>
      </c>
      <c r="B100" s="85" t="s">
        <v>707</v>
      </c>
      <c r="C100" s="86" t="s">
        <v>52</v>
      </c>
      <c r="D100" s="86"/>
      <c r="E100" s="87" t="s">
        <v>28</v>
      </c>
      <c r="F100" s="87"/>
      <c r="G100" s="88"/>
      <c r="H100" s="89"/>
      <c r="I100" s="90"/>
      <c r="J100" s="112"/>
      <c r="K100" s="113">
        <f t="shared" si="85"/>
        <v>0</v>
      </c>
      <c r="L100" s="113">
        <f t="shared" si="86"/>
        <v>0</v>
      </c>
      <c r="M100" s="114"/>
      <c r="N100" s="115"/>
      <c r="O100" s="116">
        <f t="shared" si="87"/>
        <v>0</v>
      </c>
      <c r="P100" s="116">
        <f t="shared" si="88"/>
        <v>0</v>
      </c>
      <c r="Q100" s="114"/>
      <c r="R100" s="268">
        <f>J100*M100*$R$8</f>
        <v>0</v>
      </c>
      <c r="S100" s="305">
        <f>J100*M100*$S$8</f>
        <v>0</v>
      </c>
      <c r="T100" s="92">
        <f>K100*M100*$T$8</f>
        <v>0</v>
      </c>
      <c r="U100" s="92">
        <f>J100*M100*$U$8</f>
        <v>0</v>
      </c>
      <c r="V100" s="92">
        <f t="shared" si="93"/>
        <v>0</v>
      </c>
      <c r="W100" s="92">
        <f t="shared" si="94"/>
        <v>0</v>
      </c>
      <c r="X100" s="92">
        <f t="shared" si="95"/>
        <v>0</v>
      </c>
      <c r="Y100" s="92">
        <f t="shared" si="96"/>
        <v>0</v>
      </c>
      <c r="Z100" s="92">
        <f t="shared" si="96"/>
        <v>0</v>
      </c>
      <c r="AA100" s="92">
        <f t="shared" si="96"/>
        <v>0</v>
      </c>
      <c r="AB100" s="251"/>
      <c r="AC100" s="92">
        <f t="shared" si="97"/>
        <v>0</v>
      </c>
      <c r="AD100" s="288"/>
      <c r="AE100" s="254"/>
      <c r="AF100" s="254"/>
      <c r="AG100" s="254"/>
      <c r="AH100" s="254"/>
      <c r="AI100" s="254"/>
      <c r="AJ100" s="254"/>
      <c r="AK100" s="254"/>
      <c r="AL100" s="254"/>
      <c r="AM100" s="254"/>
      <c r="AN100" s="254"/>
      <c r="AO100" s="254"/>
      <c r="AP100" s="254"/>
      <c r="AQ100" s="254"/>
      <c r="AR100" s="254"/>
    </row>
    <row r="101" spans="1:44" ht="30" hidden="1" customHeight="1" x14ac:dyDescent="0.25">
      <c r="A101" s="85" t="s">
        <v>706</v>
      </c>
      <c r="B101" s="85" t="s">
        <v>707</v>
      </c>
      <c r="C101" s="86" t="s">
        <v>52</v>
      </c>
      <c r="D101" s="86"/>
      <c r="E101" s="87" t="s">
        <v>28</v>
      </c>
      <c r="F101" s="87"/>
      <c r="G101" s="88"/>
      <c r="H101" s="89"/>
      <c r="I101" s="90"/>
      <c r="J101" s="112"/>
      <c r="K101" s="113">
        <f t="shared" si="85"/>
        <v>0</v>
      </c>
      <c r="L101" s="113">
        <f t="shared" si="86"/>
        <v>0</v>
      </c>
      <c r="M101" s="114"/>
      <c r="N101" s="115"/>
      <c r="O101" s="116">
        <f t="shared" si="87"/>
        <v>0</v>
      </c>
      <c r="P101" s="116">
        <f t="shared" si="88"/>
        <v>0</v>
      </c>
      <c r="Q101" s="114"/>
      <c r="R101" s="268">
        <f>J101*M101*$R$8</f>
        <v>0</v>
      </c>
      <c r="S101" s="305">
        <f>J101*M101*$S$8</f>
        <v>0</v>
      </c>
      <c r="T101" s="92">
        <f>K101*M101*$T$8</f>
        <v>0</v>
      </c>
      <c r="U101" s="92">
        <f>J101*M101*$U$8</f>
        <v>0</v>
      </c>
      <c r="V101" s="92">
        <f t="shared" si="93"/>
        <v>0</v>
      </c>
      <c r="W101" s="92">
        <f t="shared" si="94"/>
        <v>0</v>
      </c>
      <c r="X101" s="92">
        <f t="shared" si="95"/>
        <v>0</v>
      </c>
      <c r="Y101" s="92">
        <f t="shared" si="96"/>
        <v>0</v>
      </c>
      <c r="Z101" s="92">
        <f t="shared" si="96"/>
        <v>0</v>
      </c>
      <c r="AA101" s="92">
        <f t="shared" si="96"/>
        <v>0</v>
      </c>
      <c r="AB101" s="93"/>
      <c r="AC101" s="92">
        <f t="shared" si="97"/>
        <v>0</v>
      </c>
      <c r="AD101" s="288"/>
      <c r="AE101" s="254"/>
      <c r="AF101" s="254"/>
      <c r="AG101" s="254"/>
      <c r="AH101" s="254"/>
      <c r="AI101" s="254"/>
      <c r="AJ101" s="254"/>
      <c r="AK101" s="254"/>
      <c r="AL101" s="254"/>
      <c r="AM101" s="254"/>
      <c r="AN101" s="254"/>
      <c r="AO101" s="254"/>
      <c r="AP101" s="254"/>
      <c r="AQ101" s="254"/>
      <c r="AR101" s="254"/>
    </row>
    <row r="102" spans="1:44" ht="30" customHeight="1" thickBot="1" x14ac:dyDescent="0.3">
      <c r="A102" s="95" t="s">
        <v>706</v>
      </c>
      <c r="B102" s="95" t="s">
        <v>707</v>
      </c>
      <c r="C102" s="96" t="s">
        <v>52</v>
      </c>
      <c r="D102" s="96"/>
      <c r="E102" s="97"/>
      <c r="F102" s="97"/>
      <c r="G102" s="98"/>
      <c r="H102" s="99" t="s">
        <v>49</v>
      </c>
      <c r="I102" s="100"/>
      <c r="J102" s="101"/>
      <c r="K102" s="102"/>
      <c r="L102" s="102"/>
      <c r="M102" s="103"/>
      <c r="N102" s="104"/>
      <c r="O102" s="102"/>
      <c r="P102" s="102"/>
      <c r="Q102" s="103"/>
      <c r="R102" s="291">
        <f t="shared" ref="R102:AA102" si="98">SUM(R90:R101)</f>
        <v>598</v>
      </c>
      <c r="S102" s="292">
        <f t="shared" si="98"/>
        <v>156</v>
      </c>
      <c r="T102" s="106">
        <f t="shared" si="98"/>
        <v>130</v>
      </c>
      <c r="U102" s="106">
        <f t="shared" si="98"/>
        <v>187.2</v>
      </c>
      <c r="V102" s="106">
        <f t="shared" si="98"/>
        <v>78</v>
      </c>
      <c r="W102" s="106">
        <f t="shared" si="98"/>
        <v>23.4</v>
      </c>
      <c r="X102" s="106">
        <f t="shared" si="98"/>
        <v>23.4</v>
      </c>
      <c r="Y102" s="106">
        <f t="shared" si="98"/>
        <v>234</v>
      </c>
      <c r="Z102" s="106">
        <f t="shared" si="98"/>
        <v>153.39999999999998</v>
      </c>
      <c r="AA102" s="106">
        <f t="shared" si="98"/>
        <v>210.6</v>
      </c>
      <c r="AB102" s="258"/>
      <c r="AC102" s="250"/>
      <c r="AD102" s="804">
        <f>R102/1800/0.6</f>
        <v>0.5537037037037037</v>
      </c>
      <c r="AE102" s="254"/>
      <c r="AF102" s="254"/>
      <c r="AG102" s="254"/>
      <c r="AH102" s="254"/>
      <c r="AI102" s="254"/>
      <c r="AJ102" s="254"/>
      <c r="AK102" s="254"/>
      <c r="AL102" s="254"/>
      <c r="AM102" s="254"/>
      <c r="AN102" s="254"/>
      <c r="AO102" s="254"/>
      <c r="AP102" s="254"/>
      <c r="AQ102" s="254"/>
      <c r="AR102" s="254"/>
    </row>
    <row r="103" spans="1:44" ht="30" customHeight="1" thickTop="1" x14ac:dyDescent="0.25">
      <c r="A103" s="109" t="s">
        <v>715</v>
      </c>
      <c r="B103" s="109" t="s">
        <v>716</v>
      </c>
      <c r="C103" s="324" t="s">
        <v>182</v>
      </c>
      <c r="D103" s="324"/>
      <c r="E103" s="319" t="s">
        <v>32</v>
      </c>
      <c r="F103" s="52">
        <v>4</v>
      </c>
      <c r="G103" s="363" t="s">
        <v>717</v>
      </c>
      <c r="H103" s="72" t="s">
        <v>718</v>
      </c>
      <c r="I103" s="935"/>
      <c r="J103" s="294">
        <v>1</v>
      </c>
      <c r="K103" s="117">
        <f t="shared" ref="K103:K114" si="99">IF(J103&gt;0, 1, 0)</f>
        <v>1</v>
      </c>
      <c r="L103" s="117">
        <f t="shared" ref="L103:L114" si="100">J103-K103</f>
        <v>0</v>
      </c>
      <c r="M103" s="295">
        <v>26</v>
      </c>
      <c r="N103" s="131">
        <v>1</v>
      </c>
      <c r="O103" s="117">
        <f t="shared" ref="O103:O114" si="101">IF(N103&gt;0, 1, 0)</f>
        <v>1</v>
      </c>
      <c r="P103" s="117">
        <f t="shared" ref="P103:P114" si="102">N103-O103</f>
        <v>0</v>
      </c>
      <c r="Q103" s="806">
        <v>0</v>
      </c>
      <c r="R103" s="321">
        <f t="shared" ref="R103:R113" si="103">(K103*M103*$R$4)+(L103*M103*$R$5)+(O103*Q103*$R$6)+(P103*Q103*$R$7)</f>
        <v>83.2</v>
      </c>
      <c r="S103" s="287">
        <f t="shared" ref="S103:S113" si="104">J103*M103*$S$4</f>
        <v>26</v>
      </c>
      <c r="T103" s="60">
        <f t="shared" ref="T103:T113" si="105">K103*M103*$T$4</f>
        <v>26</v>
      </c>
      <c r="U103" s="60">
        <f t="shared" ref="U103:U113" si="106">J103*M103*$U$4</f>
        <v>31.2</v>
      </c>
      <c r="V103" s="60">
        <f t="shared" ref="V103:V114" si="107">N103*Q103*$V$6</f>
        <v>0</v>
      </c>
      <c r="W103" s="60">
        <f t="shared" ref="W103:W114" si="108">O103*Q103*$W$6</f>
        <v>0</v>
      </c>
      <c r="X103" s="60">
        <f t="shared" ref="X103:X114" si="109">N103*Q103*$X$6</f>
        <v>0</v>
      </c>
      <c r="Y103" s="250">
        <f t="shared" ref="Y103:AA114" si="110">S103+V103</f>
        <v>26</v>
      </c>
      <c r="Z103" s="250">
        <f t="shared" si="110"/>
        <v>26</v>
      </c>
      <c r="AA103" s="250">
        <f t="shared" si="110"/>
        <v>31.2</v>
      </c>
      <c r="AB103" s="251"/>
      <c r="AC103" s="250">
        <f t="shared" ref="AC103:AC114" si="111">R103-Y103-Z103-AA103</f>
        <v>0</v>
      </c>
      <c r="AD103" s="288"/>
      <c r="AE103" s="254"/>
      <c r="AF103" s="254"/>
      <c r="AG103" s="254"/>
      <c r="AH103" s="254"/>
      <c r="AI103" s="254"/>
      <c r="AJ103" s="254"/>
      <c r="AK103" s="254"/>
      <c r="AL103" s="254"/>
      <c r="AM103" s="254"/>
      <c r="AN103" s="254"/>
      <c r="AO103" s="254"/>
      <c r="AP103" s="254"/>
      <c r="AQ103" s="254"/>
      <c r="AR103" s="254"/>
    </row>
    <row r="104" spans="1:44" ht="30" customHeight="1" x14ac:dyDescent="0.25">
      <c r="A104" s="109" t="s">
        <v>715</v>
      </c>
      <c r="B104" s="109" t="s">
        <v>716</v>
      </c>
      <c r="C104" s="324" t="s">
        <v>182</v>
      </c>
      <c r="D104" s="324"/>
      <c r="E104" s="319" t="s">
        <v>63</v>
      </c>
      <c r="F104" s="52">
        <v>5</v>
      </c>
      <c r="G104" s="363" t="s">
        <v>719</v>
      </c>
      <c r="H104" s="72" t="s">
        <v>720</v>
      </c>
      <c r="I104" s="307"/>
      <c r="J104" s="294">
        <v>1</v>
      </c>
      <c r="K104" s="117">
        <f t="shared" si="99"/>
        <v>1</v>
      </c>
      <c r="L104" s="117">
        <f t="shared" si="100"/>
        <v>0</v>
      </c>
      <c r="M104" s="295">
        <v>26</v>
      </c>
      <c r="N104" s="131">
        <v>1</v>
      </c>
      <c r="O104" s="117">
        <f t="shared" si="101"/>
        <v>1</v>
      </c>
      <c r="P104" s="117">
        <f t="shared" si="102"/>
        <v>0</v>
      </c>
      <c r="Q104" s="295">
        <v>0</v>
      </c>
      <c r="R104" s="321">
        <f t="shared" si="103"/>
        <v>83.2</v>
      </c>
      <c r="S104" s="287">
        <f t="shared" si="104"/>
        <v>26</v>
      </c>
      <c r="T104" s="60">
        <f t="shared" si="105"/>
        <v>26</v>
      </c>
      <c r="U104" s="60">
        <f t="shared" si="106"/>
        <v>31.2</v>
      </c>
      <c r="V104" s="60">
        <f t="shared" si="107"/>
        <v>0</v>
      </c>
      <c r="W104" s="60">
        <f t="shared" si="108"/>
        <v>0</v>
      </c>
      <c r="X104" s="60">
        <f t="shared" si="109"/>
        <v>0</v>
      </c>
      <c r="Y104" s="250">
        <f t="shared" si="110"/>
        <v>26</v>
      </c>
      <c r="Z104" s="250">
        <f t="shared" si="110"/>
        <v>26</v>
      </c>
      <c r="AA104" s="250">
        <f t="shared" si="110"/>
        <v>31.2</v>
      </c>
      <c r="AB104" s="251"/>
      <c r="AC104" s="250">
        <f t="shared" si="111"/>
        <v>0</v>
      </c>
      <c r="AD104" s="288"/>
      <c r="AE104" s="254"/>
      <c r="AF104" s="254"/>
      <c r="AG104" s="254"/>
      <c r="AH104" s="254"/>
      <c r="AI104" s="254"/>
      <c r="AJ104" s="254"/>
      <c r="AK104" s="254"/>
      <c r="AL104" s="254"/>
      <c r="AM104" s="254"/>
      <c r="AN104" s="254"/>
      <c r="AO104" s="254"/>
      <c r="AP104" s="254"/>
      <c r="AQ104" s="254"/>
      <c r="AR104" s="254"/>
    </row>
    <row r="105" spans="1:44" ht="30" customHeight="1" x14ac:dyDescent="0.25">
      <c r="A105" s="109" t="s">
        <v>715</v>
      </c>
      <c r="B105" s="109" t="s">
        <v>716</v>
      </c>
      <c r="C105" s="324" t="s">
        <v>182</v>
      </c>
      <c r="D105" s="324"/>
      <c r="E105" s="78" t="s">
        <v>32</v>
      </c>
      <c r="F105" s="78">
        <v>4</v>
      </c>
      <c r="G105" s="121" t="s">
        <v>721</v>
      </c>
      <c r="H105" s="842" t="s">
        <v>722</v>
      </c>
      <c r="I105" s="307"/>
      <c r="J105" s="294">
        <v>1</v>
      </c>
      <c r="K105" s="117">
        <f t="shared" si="99"/>
        <v>1</v>
      </c>
      <c r="L105" s="117">
        <f t="shared" si="100"/>
        <v>0</v>
      </c>
      <c r="M105" s="295">
        <v>3</v>
      </c>
      <c r="N105" s="131">
        <v>0</v>
      </c>
      <c r="O105" s="117">
        <f t="shared" si="101"/>
        <v>0</v>
      </c>
      <c r="P105" s="117">
        <f t="shared" si="102"/>
        <v>0</v>
      </c>
      <c r="Q105" s="295">
        <v>0</v>
      </c>
      <c r="R105" s="321">
        <f t="shared" si="103"/>
        <v>9.6000000000000014</v>
      </c>
      <c r="S105" s="287">
        <f t="shared" si="104"/>
        <v>3</v>
      </c>
      <c r="T105" s="60">
        <f t="shared" si="105"/>
        <v>3</v>
      </c>
      <c r="U105" s="60">
        <f t="shared" si="106"/>
        <v>3.5999999999999996</v>
      </c>
      <c r="V105" s="60">
        <f t="shared" si="107"/>
        <v>0</v>
      </c>
      <c r="W105" s="60">
        <f t="shared" si="108"/>
        <v>0</v>
      </c>
      <c r="X105" s="60">
        <f t="shared" si="109"/>
        <v>0</v>
      </c>
      <c r="Y105" s="250">
        <f t="shared" si="110"/>
        <v>3</v>
      </c>
      <c r="Z105" s="250">
        <f t="shared" si="110"/>
        <v>3</v>
      </c>
      <c r="AA105" s="250">
        <f t="shared" si="110"/>
        <v>3.5999999999999996</v>
      </c>
      <c r="AB105" s="251"/>
      <c r="AC105" s="250">
        <f t="shared" si="111"/>
        <v>0</v>
      </c>
      <c r="AD105" s="288"/>
      <c r="AE105" s="254"/>
      <c r="AF105" s="254"/>
      <c r="AG105" s="254"/>
      <c r="AH105" s="254"/>
      <c r="AI105" s="254"/>
      <c r="AJ105" s="254"/>
      <c r="AK105" s="254"/>
      <c r="AL105" s="254"/>
      <c r="AM105" s="254"/>
      <c r="AN105" s="254"/>
      <c r="AO105" s="254"/>
      <c r="AP105" s="254"/>
      <c r="AQ105" s="254"/>
      <c r="AR105" s="254"/>
    </row>
    <row r="106" spans="1:44" ht="30" customHeight="1" x14ac:dyDescent="0.25">
      <c r="A106" s="109" t="s">
        <v>715</v>
      </c>
      <c r="B106" s="109" t="s">
        <v>716</v>
      </c>
      <c r="C106" s="324" t="s">
        <v>182</v>
      </c>
      <c r="D106" s="324"/>
      <c r="E106" s="78" t="s">
        <v>37</v>
      </c>
      <c r="F106" s="78">
        <v>1</v>
      </c>
      <c r="G106" s="53" t="s">
        <v>723</v>
      </c>
      <c r="H106" s="72" t="s">
        <v>724</v>
      </c>
      <c r="I106" s="307"/>
      <c r="J106" s="294">
        <v>1</v>
      </c>
      <c r="K106" s="117">
        <f t="shared" si="99"/>
        <v>1</v>
      </c>
      <c r="L106" s="117">
        <f t="shared" si="100"/>
        <v>0</v>
      </c>
      <c r="M106" s="295">
        <v>26</v>
      </c>
      <c r="N106" s="131">
        <v>0</v>
      </c>
      <c r="O106" s="117">
        <f t="shared" si="101"/>
        <v>0</v>
      </c>
      <c r="P106" s="117">
        <f t="shared" si="102"/>
        <v>0</v>
      </c>
      <c r="Q106" s="295">
        <v>0</v>
      </c>
      <c r="R106" s="321">
        <f t="shared" si="103"/>
        <v>83.2</v>
      </c>
      <c r="S106" s="287">
        <f t="shared" si="104"/>
        <v>26</v>
      </c>
      <c r="T106" s="60">
        <f t="shared" si="105"/>
        <v>26</v>
      </c>
      <c r="U106" s="60">
        <f t="shared" si="106"/>
        <v>31.2</v>
      </c>
      <c r="V106" s="60">
        <f t="shared" si="107"/>
        <v>0</v>
      </c>
      <c r="W106" s="60">
        <f t="shared" si="108"/>
        <v>0</v>
      </c>
      <c r="X106" s="60">
        <f t="shared" si="109"/>
        <v>0</v>
      </c>
      <c r="Y106" s="250">
        <f t="shared" si="110"/>
        <v>26</v>
      </c>
      <c r="Z106" s="250">
        <f t="shared" si="110"/>
        <v>26</v>
      </c>
      <c r="AA106" s="250">
        <f t="shared" si="110"/>
        <v>31.2</v>
      </c>
      <c r="AB106" s="251"/>
      <c r="AC106" s="250">
        <f t="shared" si="111"/>
        <v>0</v>
      </c>
      <c r="AD106" s="288"/>
      <c r="AE106" s="254"/>
      <c r="AF106" s="254"/>
      <c r="AG106" s="254"/>
      <c r="AH106" s="254"/>
      <c r="AI106" s="254"/>
      <c r="AJ106" s="254"/>
      <c r="AK106" s="254"/>
      <c r="AL106" s="254"/>
      <c r="AM106" s="254"/>
      <c r="AN106" s="254"/>
      <c r="AO106" s="254"/>
      <c r="AP106" s="254"/>
      <c r="AQ106" s="254"/>
      <c r="AR106" s="254"/>
    </row>
    <row r="107" spans="1:44" ht="30" customHeight="1" x14ac:dyDescent="0.25">
      <c r="A107" s="109" t="s">
        <v>715</v>
      </c>
      <c r="B107" s="109" t="s">
        <v>716</v>
      </c>
      <c r="C107" s="324" t="s">
        <v>182</v>
      </c>
      <c r="D107" s="324"/>
      <c r="E107" s="78" t="s">
        <v>63</v>
      </c>
      <c r="F107" s="78">
        <v>1</v>
      </c>
      <c r="G107" s="53" t="s">
        <v>725</v>
      </c>
      <c r="H107" s="72" t="s">
        <v>726</v>
      </c>
      <c r="I107" s="307"/>
      <c r="J107" s="294">
        <v>1</v>
      </c>
      <c r="K107" s="117">
        <f t="shared" si="99"/>
        <v>1</v>
      </c>
      <c r="L107" s="117">
        <f t="shared" si="100"/>
        <v>0</v>
      </c>
      <c r="M107" s="295">
        <v>26</v>
      </c>
      <c r="N107" s="131">
        <v>2</v>
      </c>
      <c r="O107" s="117">
        <f t="shared" si="101"/>
        <v>1</v>
      </c>
      <c r="P107" s="117">
        <f t="shared" si="102"/>
        <v>1</v>
      </c>
      <c r="Q107" s="295">
        <v>24</v>
      </c>
      <c r="R107" s="321">
        <f t="shared" si="103"/>
        <v>152.80000000000001</v>
      </c>
      <c r="S107" s="287">
        <f t="shared" si="104"/>
        <v>26</v>
      </c>
      <c r="T107" s="60">
        <f t="shared" si="105"/>
        <v>26</v>
      </c>
      <c r="U107" s="60">
        <f t="shared" si="106"/>
        <v>31.2</v>
      </c>
      <c r="V107" s="60">
        <f t="shared" si="107"/>
        <v>48</v>
      </c>
      <c r="W107" s="60">
        <f t="shared" si="108"/>
        <v>7.1999999999999993</v>
      </c>
      <c r="X107" s="60">
        <f t="shared" si="109"/>
        <v>14.399999999999999</v>
      </c>
      <c r="Y107" s="250">
        <f t="shared" si="110"/>
        <v>74</v>
      </c>
      <c r="Z107" s="250">
        <f t="shared" si="110"/>
        <v>33.200000000000003</v>
      </c>
      <c r="AA107" s="250">
        <f t="shared" si="110"/>
        <v>45.599999999999994</v>
      </c>
      <c r="AB107" s="251"/>
      <c r="AC107" s="250">
        <f t="shared" si="111"/>
        <v>0</v>
      </c>
      <c r="AD107" s="288"/>
      <c r="AE107" s="254"/>
      <c r="AF107" s="254"/>
      <c r="AG107" s="254"/>
      <c r="AH107" s="254"/>
      <c r="AI107" s="254"/>
      <c r="AJ107" s="254"/>
      <c r="AK107" s="254"/>
      <c r="AL107" s="254"/>
      <c r="AM107" s="254"/>
      <c r="AN107" s="254"/>
      <c r="AO107" s="254"/>
      <c r="AP107" s="254"/>
      <c r="AQ107" s="254"/>
      <c r="AR107" s="254"/>
    </row>
    <row r="108" spans="1:44" ht="30" customHeight="1" x14ac:dyDescent="0.25">
      <c r="A108" s="109" t="s">
        <v>715</v>
      </c>
      <c r="B108" s="109" t="s">
        <v>716</v>
      </c>
      <c r="C108" s="324" t="s">
        <v>182</v>
      </c>
      <c r="D108" s="324"/>
      <c r="E108" s="78" t="s">
        <v>75</v>
      </c>
      <c r="F108" s="78">
        <v>1</v>
      </c>
      <c r="G108" s="333" t="s">
        <v>727</v>
      </c>
      <c r="H108" s="72" t="s">
        <v>728</v>
      </c>
      <c r="I108" s="307"/>
      <c r="J108" s="294">
        <v>1</v>
      </c>
      <c r="K108" s="117">
        <f t="shared" si="99"/>
        <v>1</v>
      </c>
      <c r="L108" s="117">
        <f t="shared" si="100"/>
        <v>0</v>
      </c>
      <c r="M108" s="1079">
        <v>26</v>
      </c>
      <c r="N108" s="131">
        <v>0</v>
      </c>
      <c r="O108" s="117">
        <f t="shared" si="101"/>
        <v>0</v>
      </c>
      <c r="P108" s="117">
        <f t="shared" si="102"/>
        <v>0</v>
      </c>
      <c r="Q108" s="295">
        <v>0</v>
      </c>
      <c r="R108" s="321">
        <f t="shared" si="103"/>
        <v>83.2</v>
      </c>
      <c r="S108" s="287">
        <f t="shared" si="104"/>
        <v>26</v>
      </c>
      <c r="T108" s="60">
        <f t="shared" si="105"/>
        <v>26</v>
      </c>
      <c r="U108" s="60">
        <f t="shared" si="106"/>
        <v>31.2</v>
      </c>
      <c r="V108" s="60">
        <f t="shared" si="107"/>
        <v>0</v>
      </c>
      <c r="W108" s="60">
        <f t="shared" si="108"/>
        <v>0</v>
      </c>
      <c r="X108" s="60">
        <f t="shared" si="109"/>
        <v>0</v>
      </c>
      <c r="Y108" s="250">
        <f t="shared" si="110"/>
        <v>26</v>
      </c>
      <c r="Z108" s="250">
        <f t="shared" si="110"/>
        <v>26</v>
      </c>
      <c r="AA108" s="250">
        <f t="shared" si="110"/>
        <v>31.2</v>
      </c>
      <c r="AB108" s="251"/>
      <c r="AC108" s="250">
        <f t="shared" si="111"/>
        <v>0</v>
      </c>
      <c r="AD108" s="288"/>
      <c r="AE108" s="254"/>
      <c r="AF108" s="254"/>
      <c r="AG108" s="254"/>
      <c r="AH108" s="254"/>
      <c r="AI108" s="254"/>
      <c r="AJ108" s="254"/>
      <c r="AK108" s="254"/>
      <c r="AL108" s="254"/>
      <c r="AM108" s="254"/>
      <c r="AN108" s="254"/>
      <c r="AO108" s="254"/>
      <c r="AP108" s="254"/>
      <c r="AQ108" s="254"/>
      <c r="AR108" s="254"/>
    </row>
    <row r="109" spans="1:44" ht="30" customHeight="1" x14ac:dyDescent="0.25">
      <c r="A109" s="109" t="s">
        <v>715</v>
      </c>
      <c r="B109" s="109" t="s">
        <v>716</v>
      </c>
      <c r="C109" s="324" t="s">
        <v>182</v>
      </c>
      <c r="D109" s="324"/>
      <c r="E109" s="78" t="s">
        <v>37</v>
      </c>
      <c r="F109" s="78">
        <v>1</v>
      </c>
      <c r="G109" s="333" t="s">
        <v>773</v>
      </c>
      <c r="H109" s="72" t="s">
        <v>729</v>
      </c>
      <c r="I109" s="307"/>
      <c r="J109" s="294">
        <v>1</v>
      </c>
      <c r="K109" s="117">
        <f t="shared" si="99"/>
        <v>1</v>
      </c>
      <c r="L109" s="117">
        <f t="shared" si="100"/>
        <v>0</v>
      </c>
      <c r="M109" s="295">
        <v>26</v>
      </c>
      <c r="N109" s="131">
        <v>0</v>
      </c>
      <c r="O109" s="117">
        <f t="shared" si="101"/>
        <v>0</v>
      </c>
      <c r="P109" s="117">
        <f t="shared" si="102"/>
        <v>0</v>
      </c>
      <c r="Q109" s="295">
        <v>0</v>
      </c>
      <c r="R109" s="321">
        <f t="shared" si="103"/>
        <v>83.2</v>
      </c>
      <c r="S109" s="287">
        <f t="shared" si="104"/>
        <v>26</v>
      </c>
      <c r="T109" s="60">
        <f t="shared" si="105"/>
        <v>26</v>
      </c>
      <c r="U109" s="60">
        <f t="shared" si="106"/>
        <v>31.2</v>
      </c>
      <c r="V109" s="60">
        <f t="shared" si="107"/>
        <v>0</v>
      </c>
      <c r="W109" s="60">
        <f t="shared" si="108"/>
        <v>0</v>
      </c>
      <c r="X109" s="60">
        <f t="shared" si="109"/>
        <v>0</v>
      </c>
      <c r="Y109" s="250">
        <f t="shared" si="110"/>
        <v>26</v>
      </c>
      <c r="Z109" s="250">
        <f t="shared" si="110"/>
        <v>26</v>
      </c>
      <c r="AA109" s="250">
        <f t="shared" si="110"/>
        <v>31.2</v>
      </c>
      <c r="AB109" s="251"/>
      <c r="AC109" s="250">
        <f t="shared" si="111"/>
        <v>0</v>
      </c>
      <c r="AD109" s="288"/>
      <c r="AE109" s="254"/>
      <c r="AF109" s="254"/>
      <c r="AG109" s="254"/>
      <c r="AH109" s="254"/>
      <c r="AI109" s="254"/>
      <c r="AJ109" s="254"/>
      <c r="AK109" s="254"/>
      <c r="AL109" s="254"/>
      <c r="AM109" s="254"/>
      <c r="AN109" s="254"/>
      <c r="AO109" s="254"/>
      <c r="AP109" s="254"/>
      <c r="AQ109" s="254"/>
      <c r="AR109" s="254"/>
    </row>
    <row r="110" spans="1:44" ht="30" hidden="1" customHeight="1" x14ac:dyDescent="0.25">
      <c r="A110" s="109" t="s">
        <v>715</v>
      </c>
      <c r="B110" s="109" t="s">
        <v>716</v>
      </c>
      <c r="C110" s="49" t="s">
        <v>182</v>
      </c>
      <c r="D110" s="49"/>
      <c r="E110" s="78"/>
      <c r="F110" s="78"/>
      <c r="G110" s="79"/>
      <c r="H110" s="289"/>
      <c r="I110" s="81"/>
      <c r="J110" s="64"/>
      <c r="K110" s="117">
        <f t="shared" si="99"/>
        <v>0</v>
      </c>
      <c r="L110" s="117">
        <f t="shared" si="100"/>
        <v>0</v>
      </c>
      <c r="M110" s="66"/>
      <c r="N110" s="67"/>
      <c r="O110" s="118">
        <f t="shared" si="101"/>
        <v>0</v>
      </c>
      <c r="P110" s="118">
        <f t="shared" si="102"/>
        <v>0</v>
      </c>
      <c r="Q110" s="66"/>
      <c r="R110" s="286">
        <f t="shared" si="103"/>
        <v>0</v>
      </c>
      <c r="S110" s="287">
        <f t="shared" si="104"/>
        <v>0</v>
      </c>
      <c r="T110" s="60">
        <f t="shared" si="105"/>
        <v>0</v>
      </c>
      <c r="U110" s="60">
        <f t="shared" si="106"/>
        <v>0</v>
      </c>
      <c r="V110" s="60">
        <f t="shared" si="107"/>
        <v>0</v>
      </c>
      <c r="W110" s="60">
        <f t="shared" si="108"/>
        <v>0</v>
      </c>
      <c r="X110" s="60">
        <f t="shared" si="109"/>
        <v>0</v>
      </c>
      <c r="Y110" s="250">
        <f t="shared" si="110"/>
        <v>0</v>
      </c>
      <c r="Z110" s="250">
        <f t="shared" si="110"/>
        <v>0</v>
      </c>
      <c r="AA110" s="250">
        <f t="shared" si="110"/>
        <v>0</v>
      </c>
      <c r="AB110" s="251"/>
      <c r="AC110" s="250">
        <f t="shared" si="111"/>
        <v>0</v>
      </c>
      <c r="AD110" s="288"/>
      <c r="AE110" s="254"/>
      <c r="AF110" s="254"/>
      <c r="AG110" s="254"/>
      <c r="AH110" s="254"/>
      <c r="AI110" s="254"/>
      <c r="AJ110" s="254"/>
      <c r="AK110" s="254"/>
      <c r="AL110" s="254"/>
      <c r="AM110" s="254"/>
      <c r="AN110" s="254"/>
      <c r="AO110" s="254"/>
      <c r="AP110" s="254"/>
      <c r="AQ110" s="254"/>
      <c r="AR110" s="254"/>
    </row>
    <row r="111" spans="1:44" ht="30" hidden="1" customHeight="1" x14ac:dyDescent="0.25">
      <c r="A111" s="109" t="s">
        <v>715</v>
      </c>
      <c r="B111" s="109" t="s">
        <v>716</v>
      </c>
      <c r="C111" s="49" t="s">
        <v>182</v>
      </c>
      <c r="D111" s="49"/>
      <c r="E111" s="78"/>
      <c r="F111" s="78"/>
      <c r="G111" s="79"/>
      <c r="H111" s="54"/>
      <c r="I111" s="62"/>
      <c r="J111" s="64"/>
      <c r="K111" s="117">
        <f t="shared" si="99"/>
        <v>0</v>
      </c>
      <c r="L111" s="117">
        <f t="shared" si="100"/>
        <v>0</v>
      </c>
      <c r="M111" s="66"/>
      <c r="N111" s="67"/>
      <c r="O111" s="118">
        <f t="shared" si="101"/>
        <v>0</v>
      </c>
      <c r="P111" s="118">
        <f t="shared" si="102"/>
        <v>0</v>
      </c>
      <c r="Q111" s="66"/>
      <c r="R111" s="286">
        <f t="shared" si="103"/>
        <v>0</v>
      </c>
      <c r="S111" s="287">
        <f t="shared" si="104"/>
        <v>0</v>
      </c>
      <c r="T111" s="60">
        <f t="shared" si="105"/>
        <v>0</v>
      </c>
      <c r="U111" s="60">
        <f t="shared" si="106"/>
        <v>0</v>
      </c>
      <c r="V111" s="60">
        <f t="shared" si="107"/>
        <v>0</v>
      </c>
      <c r="W111" s="60">
        <f t="shared" si="108"/>
        <v>0</v>
      </c>
      <c r="X111" s="60">
        <f t="shared" si="109"/>
        <v>0</v>
      </c>
      <c r="Y111" s="250">
        <f t="shared" si="110"/>
        <v>0</v>
      </c>
      <c r="Z111" s="250">
        <f t="shared" si="110"/>
        <v>0</v>
      </c>
      <c r="AA111" s="250">
        <f t="shared" si="110"/>
        <v>0</v>
      </c>
      <c r="AB111" s="251"/>
      <c r="AC111" s="250">
        <f t="shared" si="111"/>
        <v>0</v>
      </c>
      <c r="AD111" s="288"/>
      <c r="AE111" s="254"/>
      <c r="AF111" s="254"/>
      <c r="AG111" s="254"/>
      <c r="AH111" s="254"/>
      <c r="AI111" s="254"/>
      <c r="AJ111" s="254"/>
      <c r="AK111" s="254"/>
      <c r="AL111" s="254"/>
      <c r="AM111" s="254"/>
      <c r="AN111" s="254"/>
      <c r="AO111" s="254"/>
      <c r="AP111" s="254"/>
      <c r="AQ111" s="254"/>
      <c r="AR111" s="254"/>
    </row>
    <row r="112" spans="1:44" ht="30" hidden="1" customHeight="1" x14ac:dyDescent="0.25">
      <c r="A112" s="109" t="s">
        <v>715</v>
      </c>
      <c r="B112" s="109" t="s">
        <v>716</v>
      </c>
      <c r="C112" s="49" t="s">
        <v>182</v>
      </c>
      <c r="D112" s="49"/>
      <c r="E112" s="78"/>
      <c r="F112" s="78"/>
      <c r="G112" s="79"/>
      <c r="H112" s="54"/>
      <c r="I112" s="62"/>
      <c r="J112" s="64"/>
      <c r="K112" s="117">
        <f t="shared" si="99"/>
        <v>0</v>
      </c>
      <c r="L112" s="117">
        <f t="shared" si="100"/>
        <v>0</v>
      </c>
      <c r="M112" s="66"/>
      <c r="N112" s="67"/>
      <c r="O112" s="118">
        <f t="shared" si="101"/>
        <v>0</v>
      </c>
      <c r="P112" s="118">
        <f t="shared" si="102"/>
        <v>0</v>
      </c>
      <c r="Q112" s="66"/>
      <c r="R112" s="286">
        <f t="shared" si="103"/>
        <v>0</v>
      </c>
      <c r="S112" s="287">
        <f t="shared" si="104"/>
        <v>0</v>
      </c>
      <c r="T112" s="60">
        <f t="shared" si="105"/>
        <v>0</v>
      </c>
      <c r="U112" s="60">
        <f t="shared" si="106"/>
        <v>0</v>
      </c>
      <c r="V112" s="60">
        <f t="shared" si="107"/>
        <v>0</v>
      </c>
      <c r="W112" s="60">
        <f t="shared" si="108"/>
        <v>0</v>
      </c>
      <c r="X112" s="60">
        <f t="shared" si="109"/>
        <v>0</v>
      </c>
      <c r="Y112" s="250">
        <f t="shared" si="110"/>
        <v>0</v>
      </c>
      <c r="Z112" s="250">
        <f t="shared" si="110"/>
        <v>0</v>
      </c>
      <c r="AA112" s="250">
        <f t="shared" si="110"/>
        <v>0</v>
      </c>
      <c r="AB112" s="251"/>
      <c r="AC112" s="250">
        <f t="shared" si="111"/>
        <v>0</v>
      </c>
      <c r="AD112" s="288"/>
      <c r="AE112" s="254"/>
      <c r="AF112" s="254"/>
      <c r="AG112" s="254"/>
      <c r="AH112" s="254"/>
      <c r="AI112" s="254"/>
      <c r="AJ112" s="254"/>
      <c r="AK112" s="254"/>
      <c r="AL112" s="254"/>
      <c r="AM112" s="254"/>
      <c r="AN112" s="254"/>
      <c r="AO112" s="254"/>
      <c r="AP112" s="254"/>
      <c r="AQ112" s="254"/>
      <c r="AR112" s="254"/>
    </row>
    <row r="113" spans="1:44" ht="30" hidden="1" customHeight="1" x14ac:dyDescent="0.25">
      <c r="A113" s="109" t="s">
        <v>715</v>
      </c>
      <c r="B113" s="109" t="s">
        <v>716</v>
      </c>
      <c r="C113" s="49" t="s">
        <v>182</v>
      </c>
      <c r="D113" s="49"/>
      <c r="E113" s="78"/>
      <c r="F113" s="78"/>
      <c r="G113" s="79"/>
      <c r="H113" s="54"/>
      <c r="I113" s="62"/>
      <c r="J113" s="64"/>
      <c r="K113" s="117">
        <f t="shared" si="99"/>
        <v>0</v>
      </c>
      <c r="L113" s="117">
        <f t="shared" si="100"/>
        <v>0</v>
      </c>
      <c r="M113" s="66"/>
      <c r="N113" s="67"/>
      <c r="O113" s="118">
        <f t="shared" si="101"/>
        <v>0</v>
      </c>
      <c r="P113" s="118">
        <f t="shared" si="102"/>
        <v>0</v>
      </c>
      <c r="Q113" s="66"/>
      <c r="R113" s="286">
        <f t="shared" si="103"/>
        <v>0</v>
      </c>
      <c r="S113" s="287">
        <f t="shared" si="104"/>
        <v>0</v>
      </c>
      <c r="T113" s="60">
        <f t="shared" si="105"/>
        <v>0</v>
      </c>
      <c r="U113" s="60">
        <f t="shared" si="106"/>
        <v>0</v>
      </c>
      <c r="V113" s="60">
        <f t="shared" si="107"/>
        <v>0</v>
      </c>
      <c r="W113" s="60">
        <f t="shared" si="108"/>
        <v>0</v>
      </c>
      <c r="X113" s="60">
        <f t="shared" si="109"/>
        <v>0</v>
      </c>
      <c r="Y113" s="250">
        <f t="shared" si="110"/>
        <v>0</v>
      </c>
      <c r="Z113" s="250">
        <f t="shared" si="110"/>
        <v>0</v>
      </c>
      <c r="AA113" s="250">
        <f t="shared" si="110"/>
        <v>0</v>
      </c>
      <c r="AB113" s="251"/>
      <c r="AC113" s="250">
        <f t="shared" si="111"/>
        <v>0</v>
      </c>
      <c r="AD113" s="290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</row>
    <row r="114" spans="1:44" ht="30" hidden="1" customHeight="1" x14ac:dyDescent="0.25">
      <c r="A114" s="85" t="s">
        <v>715</v>
      </c>
      <c r="B114" s="85" t="s">
        <v>716</v>
      </c>
      <c r="C114" s="86" t="s">
        <v>182</v>
      </c>
      <c r="D114" s="86"/>
      <c r="E114" s="87" t="s">
        <v>28</v>
      </c>
      <c r="F114" s="87"/>
      <c r="G114" s="88"/>
      <c r="H114" s="89"/>
      <c r="I114" s="90"/>
      <c r="J114" s="112"/>
      <c r="K114" s="113">
        <f t="shared" si="99"/>
        <v>0</v>
      </c>
      <c r="L114" s="113">
        <f t="shared" si="100"/>
        <v>0</v>
      </c>
      <c r="M114" s="114"/>
      <c r="N114" s="115"/>
      <c r="O114" s="116">
        <f t="shared" si="101"/>
        <v>0</v>
      </c>
      <c r="P114" s="116">
        <f t="shared" si="102"/>
        <v>0</v>
      </c>
      <c r="Q114" s="114"/>
      <c r="R114" s="268">
        <f>J114*M114*$R$8</f>
        <v>0</v>
      </c>
      <c r="S114" s="305">
        <f>J114*M114*$S$8</f>
        <v>0</v>
      </c>
      <c r="T114" s="92">
        <f>K114*M114*$T$8</f>
        <v>0</v>
      </c>
      <c r="U114" s="92">
        <f>J114*M114*$U$8</f>
        <v>0</v>
      </c>
      <c r="V114" s="92">
        <f t="shared" si="107"/>
        <v>0</v>
      </c>
      <c r="W114" s="92">
        <f t="shared" si="108"/>
        <v>0</v>
      </c>
      <c r="X114" s="92">
        <f t="shared" si="109"/>
        <v>0</v>
      </c>
      <c r="Y114" s="92">
        <f t="shared" si="110"/>
        <v>0</v>
      </c>
      <c r="Z114" s="92">
        <f t="shared" si="110"/>
        <v>0</v>
      </c>
      <c r="AA114" s="92">
        <f t="shared" si="110"/>
        <v>0</v>
      </c>
      <c r="AB114" s="93"/>
      <c r="AC114" s="92">
        <f t="shared" si="111"/>
        <v>0</v>
      </c>
      <c r="AD114" s="288"/>
      <c r="AE114" s="254"/>
      <c r="AF114" s="254"/>
      <c r="AG114" s="254"/>
      <c r="AH114" s="254"/>
      <c r="AI114" s="254"/>
      <c r="AJ114" s="254"/>
      <c r="AK114" s="254"/>
      <c r="AL114" s="254"/>
      <c r="AM114" s="254"/>
      <c r="AN114" s="254"/>
      <c r="AO114" s="254"/>
      <c r="AP114" s="254"/>
      <c r="AQ114" s="254"/>
      <c r="AR114" s="254"/>
    </row>
    <row r="115" spans="1:44" ht="30" customHeight="1" thickBot="1" x14ac:dyDescent="0.3">
      <c r="A115" s="95" t="s">
        <v>715</v>
      </c>
      <c r="B115" s="95" t="s">
        <v>716</v>
      </c>
      <c r="C115" s="96" t="s">
        <v>182</v>
      </c>
      <c r="D115" s="96"/>
      <c r="E115" s="97"/>
      <c r="F115" s="97"/>
      <c r="G115" s="98"/>
      <c r="H115" s="99" t="s">
        <v>49</v>
      </c>
      <c r="I115" s="100"/>
      <c r="J115" s="101"/>
      <c r="K115" s="102"/>
      <c r="L115" s="102"/>
      <c r="M115" s="103"/>
      <c r="N115" s="104"/>
      <c r="O115" s="102"/>
      <c r="P115" s="102"/>
      <c r="Q115" s="103"/>
      <c r="R115" s="291">
        <f t="shared" ref="R115:AA115" si="112">SUM(R103:R114)</f>
        <v>578.4</v>
      </c>
      <c r="S115" s="292">
        <f t="shared" si="112"/>
        <v>159</v>
      </c>
      <c r="T115" s="106">
        <f t="shared" si="112"/>
        <v>159</v>
      </c>
      <c r="U115" s="106">
        <f t="shared" si="112"/>
        <v>190.79999999999998</v>
      </c>
      <c r="V115" s="106">
        <f t="shared" si="112"/>
        <v>48</v>
      </c>
      <c r="W115" s="106">
        <f t="shared" si="112"/>
        <v>7.1999999999999993</v>
      </c>
      <c r="X115" s="106">
        <f t="shared" si="112"/>
        <v>14.399999999999999</v>
      </c>
      <c r="Y115" s="106">
        <f t="shared" si="112"/>
        <v>207</v>
      </c>
      <c r="Z115" s="106">
        <f t="shared" si="112"/>
        <v>166.2</v>
      </c>
      <c r="AA115" s="106">
        <f t="shared" si="112"/>
        <v>205.2</v>
      </c>
      <c r="AB115" s="258"/>
      <c r="AC115" s="250"/>
      <c r="AD115" s="808">
        <f>R115/1800/0.6</f>
        <v>0.53555555555555556</v>
      </c>
      <c r="AE115" s="254"/>
      <c r="AF115" s="254"/>
      <c r="AG115" s="254"/>
      <c r="AH115" s="254"/>
      <c r="AI115" s="254"/>
      <c r="AJ115" s="254"/>
      <c r="AK115" s="254"/>
      <c r="AL115" s="254"/>
      <c r="AM115" s="254"/>
      <c r="AN115" s="254"/>
      <c r="AO115" s="254"/>
      <c r="AP115" s="254"/>
      <c r="AQ115" s="254"/>
      <c r="AR115" s="254"/>
    </row>
    <row r="116" spans="1:44" ht="30" customHeight="1" thickTop="1" x14ac:dyDescent="0.25">
      <c r="A116" s="109" t="s">
        <v>730</v>
      </c>
      <c r="B116" s="109" t="s">
        <v>731</v>
      </c>
      <c r="C116" s="49"/>
      <c r="D116" s="49"/>
      <c r="E116" s="319" t="s">
        <v>32</v>
      </c>
      <c r="F116" s="52">
        <v>6</v>
      </c>
      <c r="G116" s="71" t="s">
        <v>732</v>
      </c>
      <c r="H116" s="72" t="s">
        <v>733</v>
      </c>
      <c r="I116" s="935"/>
      <c r="J116" s="294"/>
      <c r="K116" s="117">
        <f t="shared" ref="K116:K125" si="113">IF(J116&gt;0, 1, 0)</f>
        <v>0</v>
      </c>
      <c r="L116" s="117">
        <f t="shared" ref="L116:L125" si="114">J116-K116</f>
        <v>0</v>
      </c>
      <c r="M116" s="295"/>
      <c r="N116" s="131"/>
      <c r="O116" s="117">
        <f t="shared" ref="O116:O127" si="115">IF(N116&gt;0, 1, 0)</f>
        <v>0</v>
      </c>
      <c r="P116" s="117">
        <f t="shared" ref="P116:P127" si="116">N116-O116</f>
        <v>0</v>
      </c>
      <c r="Q116" s="806"/>
      <c r="R116" s="286">
        <f t="shared" ref="R116:R125" si="117">(K116*M116*$R$4)+(L116*M116*$R$5)+(O116*Q116*$R$6)+(P116*Q116*$R$7)</f>
        <v>0</v>
      </c>
      <c r="S116" s="287">
        <f t="shared" ref="S116:S125" si="118">J116*M116*$S$4</f>
        <v>0</v>
      </c>
      <c r="T116" s="60">
        <f t="shared" ref="T116:T125" si="119">K116*M116*$T$4</f>
        <v>0</v>
      </c>
      <c r="U116" s="60">
        <f t="shared" ref="U116:U125" si="120">J116*M116*$U$4</f>
        <v>0</v>
      </c>
      <c r="V116" s="60">
        <f t="shared" ref="V116:V127" si="121">N116*Q116*$V$6</f>
        <v>0</v>
      </c>
      <c r="W116" s="60">
        <f t="shared" ref="W116:W127" si="122">O116*Q116*$W$6</f>
        <v>0</v>
      </c>
      <c r="X116" s="60">
        <f t="shared" ref="X116:X127" si="123">N116*Q116*$X$6</f>
        <v>0</v>
      </c>
      <c r="Y116" s="250">
        <f t="shared" ref="Y116:AA127" si="124">S116+V116</f>
        <v>0</v>
      </c>
      <c r="Z116" s="250">
        <f t="shared" si="124"/>
        <v>0</v>
      </c>
      <c r="AA116" s="250">
        <f t="shared" si="124"/>
        <v>0</v>
      </c>
      <c r="AB116" s="251"/>
      <c r="AC116" s="250">
        <f t="shared" ref="AC116:AC127" si="125">R116-Y116-Z116-AA116</f>
        <v>0</v>
      </c>
      <c r="AD116" s="288"/>
      <c r="AE116" s="254"/>
      <c r="AF116" s="254"/>
      <c r="AG116" s="254"/>
      <c r="AH116" s="254"/>
      <c r="AI116" s="254"/>
      <c r="AJ116" s="254"/>
      <c r="AK116" s="254"/>
      <c r="AL116" s="254"/>
      <c r="AM116" s="254"/>
      <c r="AN116" s="254"/>
      <c r="AO116" s="254"/>
      <c r="AP116" s="254"/>
      <c r="AQ116" s="254"/>
      <c r="AR116" s="254"/>
    </row>
    <row r="117" spans="1:44" ht="30" customHeight="1" x14ac:dyDescent="0.25">
      <c r="A117" s="109" t="s">
        <v>730</v>
      </c>
      <c r="B117" s="109" t="s">
        <v>731</v>
      </c>
      <c r="C117" s="49"/>
      <c r="D117" s="49"/>
      <c r="E117" s="326" t="s">
        <v>37</v>
      </c>
      <c r="F117" s="52">
        <v>3</v>
      </c>
      <c r="G117" s="71" t="s">
        <v>662</v>
      </c>
      <c r="H117" s="72" t="s">
        <v>663</v>
      </c>
      <c r="I117" s="307"/>
      <c r="J117" s="294">
        <v>0</v>
      </c>
      <c r="K117" s="381">
        <f t="shared" si="113"/>
        <v>0</v>
      </c>
      <c r="L117" s="381">
        <f t="shared" si="114"/>
        <v>0</v>
      </c>
      <c r="M117" s="295">
        <v>8</v>
      </c>
      <c r="N117" s="131"/>
      <c r="O117" s="381">
        <f t="shared" si="115"/>
        <v>0</v>
      </c>
      <c r="P117" s="381">
        <f t="shared" si="116"/>
        <v>0</v>
      </c>
      <c r="Q117" s="295"/>
      <c r="R117" s="494">
        <f t="shared" si="117"/>
        <v>0</v>
      </c>
      <c r="S117" s="287">
        <f t="shared" si="118"/>
        <v>0</v>
      </c>
      <c r="T117" s="60">
        <f t="shared" si="119"/>
        <v>0</v>
      </c>
      <c r="U117" s="60">
        <f t="shared" si="120"/>
        <v>0</v>
      </c>
      <c r="V117" s="60">
        <f t="shared" si="121"/>
        <v>0</v>
      </c>
      <c r="W117" s="60">
        <f t="shared" si="122"/>
        <v>0</v>
      </c>
      <c r="X117" s="60">
        <f t="shared" si="123"/>
        <v>0</v>
      </c>
      <c r="Y117" s="250">
        <f t="shared" si="124"/>
        <v>0</v>
      </c>
      <c r="Z117" s="250">
        <f t="shared" si="124"/>
        <v>0</v>
      </c>
      <c r="AA117" s="250">
        <f t="shared" si="124"/>
        <v>0</v>
      </c>
      <c r="AB117" s="251"/>
      <c r="AC117" s="250">
        <f t="shared" si="125"/>
        <v>0</v>
      </c>
      <c r="AD117" s="288"/>
      <c r="AE117" s="254"/>
      <c r="AF117" s="254"/>
      <c r="AG117" s="254"/>
      <c r="AH117" s="254"/>
      <c r="AI117" s="254"/>
      <c r="AJ117" s="254"/>
      <c r="AK117" s="254"/>
      <c r="AL117" s="254"/>
      <c r="AM117" s="254"/>
      <c r="AN117" s="254"/>
      <c r="AO117" s="254"/>
      <c r="AP117" s="254"/>
      <c r="AQ117" s="254"/>
      <c r="AR117" s="254"/>
    </row>
    <row r="118" spans="1:44" ht="30" customHeight="1" x14ac:dyDescent="0.25">
      <c r="A118" s="109" t="s">
        <v>730</v>
      </c>
      <c r="B118" s="109" t="s">
        <v>731</v>
      </c>
      <c r="C118" s="49"/>
      <c r="D118" s="49"/>
      <c r="E118" s="327" t="s">
        <v>63</v>
      </c>
      <c r="F118" s="52">
        <v>3</v>
      </c>
      <c r="G118" s="71" t="s">
        <v>613</v>
      </c>
      <c r="H118" s="72" t="s">
        <v>614</v>
      </c>
      <c r="I118" s="307"/>
      <c r="J118" s="294"/>
      <c r="K118" s="117">
        <f t="shared" si="113"/>
        <v>0</v>
      </c>
      <c r="L118" s="117">
        <f t="shared" si="114"/>
        <v>0</v>
      </c>
      <c r="M118" s="295"/>
      <c r="N118" s="131"/>
      <c r="O118" s="117">
        <f t="shared" si="115"/>
        <v>0</v>
      </c>
      <c r="P118" s="117">
        <f t="shared" si="116"/>
        <v>0</v>
      </c>
      <c r="Q118" s="295"/>
      <c r="R118" s="286">
        <f t="shared" si="117"/>
        <v>0</v>
      </c>
      <c r="S118" s="287">
        <f t="shared" si="118"/>
        <v>0</v>
      </c>
      <c r="T118" s="60">
        <f t="shared" si="119"/>
        <v>0</v>
      </c>
      <c r="U118" s="60">
        <f t="shared" si="120"/>
        <v>0</v>
      </c>
      <c r="V118" s="60">
        <f t="shared" si="121"/>
        <v>0</v>
      </c>
      <c r="W118" s="60">
        <f t="shared" si="122"/>
        <v>0</v>
      </c>
      <c r="X118" s="60">
        <f t="shared" si="123"/>
        <v>0</v>
      </c>
      <c r="Y118" s="250">
        <f t="shared" si="124"/>
        <v>0</v>
      </c>
      <c r="Z118" s="250">
        <f t="shared" si="124"/>
        <v>0</v>
      </c>
      <c r="AA118" s="250">
        <f t="shared" si="124"/>
        <v>0</v>
      </c>
      <c r="AB118" s="251"/>
      <c r="AC118" s="250">
        <f t="shared" si="125"/>
        <v>0</v>
      </c>
      <c r="AD118" s="288"/>
      <c r="AE118" s="254"/>
      <c r="AF118" s="254"/>
      <c r="AG118" s="254"/>
      <c r="AH118" s="254"/>
      <c r="AI118" s="254"/>
      <c r="AJ118" s="254"/>
      <c r="AK118" s="254"/>
      <c r="AL118" s="254"/>
      <c r="AM118" s="254"/>
      <c r="AN118" s="254"/>
      <c r="AO118" s="254"/>
      <c r="AP118" s="254"/>
      <c r="AQ118" s="254"/>
      <c r="AR118" s="254"/>
    </row>
    <row r="119" spans="1:44" ht="30" customHeight="1" x14ac:dyDescent="0.25">
      <c r="A119" s="109" t="s">
        <v>730</v>
      </c>
      <c r="B119" s="109" t="s">
        <v>731</v>
      </c>
      <c r="C119" s="49"/>
      <c r="D119" s="49"/>
      <c r="E119" s="327" t="s">
        <v>63</v>
      </c>
      <c r="F119" s="52">
        <v>4</v>
      </c>
      <c r="G119" s="71" t="s">
        <v>617</v>
      </c>
      <c r="H119" s="72" t="s">
        <v>616</v>
      </c>
      <c r="I119" s="307"/>
      <c r="J119" s="294"/>
      <c r="K119" s="117">
        <f t="shared" si="113"/>
        <v>0</v>
      </c>
      <c r="L119" s="117">
        <f t="shared" si="114"/>
        <v>0</v>
      </c>
      <c r="M119" s="295"/>
      <c r="N119" s="131"/>
      <c r="O119" s="117">
        <f t="shared" si="115"/>
        <v>0</v>
      </c>
      <c r="P119" s="117">
        <f t="shared" si="116"/>
        <v>0</v>
      </c>
      <c r="Q119" s="295"/>
      <c r="R119" s="286">
        <f t="shared" si="117"/>
        <v>0</v>
      </c>
      <c r="S119" s="287">
        <f t="shared" si="118"/>
        <v>0</v>
      </c>
      <c r="T119" s="60">
        <f t="shared" si="119"/>
        <v>0</v>
      </c>
      <c r="U119" s="60">
        <f t="shared" si="120"/>
        <v>0</v>
      </c>
      <c r="V119" s="60">
        <f t="shared" si="121"/>
        <v>0</v>
      </c>
      <c r="W119" s="60">
        <f t="shared" si="122"/>
        <v>0</v>
      </c>
      <c r="X119" s="60">
        <f t="shared" si="123"/>
        <v>0</v>
      </c>
      <c r="Y119" s="250">
        <f t="shared" si="124"/>
        <v>0</v>
      </c>
      <c r="Z119" s="250">
        <f t="shared" si="124"/>
        <v>0</v>
      </c>
      <c r="AA119" s="250">
        <f t="shared" si="124"/>
        <v>0</v>
      </c>
      <c r="AB119" s="251"/>
      <c r="AC119" s="250">
        <f t="shared" si="125"/>
        <v>0</v>
      </c>
      <c r="AD119" s="288"/>
      <c r="AE119" s="254"/>
      <c r="AF119" s="254"/>
      <c r="AG119" s="254"/>
      <c r="AH119" s="254"/>
      <c r="AI119" s="254"/>
      <c r="AJ119" s="254"/>
      <c r="AK119" s="254"/>
      <c r="AL119" s="254"/>
      <c r="AM119" s="254"/>
      <c r="AN119" s="254"/>
      <c r="AO119" s="254"/>
      <c r="AP119" s="254"/>
      <c r="AQ119" s="254"/>
      <c r="AR119" s="254"/>
    </row>
    <row r="120" spans="1:44" ht="30" customHeight="1" x14ac:dyDescent="0.25">
      <c r="A120" s="109" t="s">
        <v>730</v>
      </c>
      <c r="B120" s="109" t="s">
        <v>731</v>
      </c>
      <c r="C120" s="49"/>
      <c r="D120" s="49"/>
      <c r="E120" s="327" t="s">
        <v>75</v>
      </c>
      <c r="F120" s="52">
        <v>3</v>
      </c>
      <c r="G120" s="71" t="s">
        <v>666</v>
      </c>
      <c r="H120" s="72" t="s">
        <v>663</v>
      </c>
      <c r="I120" s="307"/>
      <c r="J120" s="294">
        <v>1</v>
      </c>
      <c r="K120" s="117">
        <f t="shared" si="113"/>
        <v>1</v>
      </c>
      <c r="L120" s="117">
        <f t="shared" si="114"/>
        <v>0</v>
      </c>
      <c r="M120" s="295">
        <v>16</v>
      </c>
      <c r="N120" s="131"/>
      <c r="O120" s="117">
        <f t="shared" si="115"/>
        <v>0</v>
      </c>
      <c r="P120" s="117">
        <f t="shared" si="116"/>
        <v>0</v>
      </c>
      <c r="Q120" s="295"/>
      <c r="R120" s="286">
        <f t="shared" si="117"/>
        <v>51.2</v>
      </c>
      <c r="S120" s="287">
        <f t="shared" si="118"/>
        <v>16</v>
      </c>
      <c r="T120" s="60">
        <f t="shared" si="119"/>
        <v>16</v>
      </c>
      <c r="U120" s="60">
        <f t="shared" si="120"/>
        <v>19.2</v>
      </c>
      <c r="V120" s="60">
        <f t="shared" si="121"/>
        <v>0</v>
      </c>
      <c r="W120" s="60">
        <f t="shared" si="122"/>
        <v>0</v>
      </c>
      <c r="X120" s="60">
        <f t="shared" si="123"/>
        <v>0</v>
      </c>
      <c r="Y120" s="250">
        <f t="shared" si="124"/>
        <v>16</v>
      </c>
      <c r="Z120" s="250">
        <f t="shared" si="124"/>
        <v>16</v>
      </c>
      <c r="AA120" s="250">
        <f t="shared" si="124"/>
        <v>19.2</v>
      </c>
      <c r="AB120" s="251"/>
      <c r="AC120" s="250">
        <f t="shared" si="125"/>
        <v>0</v>
      </c>
      <c r="AD120" s="288"/>
      <c r="AE120" s="254"/>
      <c r="AF120" s="254"/>
      <c r="AG120" s="254"/>
      <c r="AH120" s="254"/>
      <c r="AI120" s="254"/>
      <c r="AJ120" s="254"/>
      <c r="AK120" s="254"/>
      <c r="AL120" s="254"/>
      <c r="AM120" s="254"/>
      <c r="AN120" s="254"/>
      <c r="AO120" s="254"/>
      <c r="AP120" s="254"/>
      <c r="AQ120" s="254"/>
      <c r="AR120" s="254"/>
    </row>
    <row r="121" spans="1:44" ht="30" customHeight="1" x14ac:dyDescent="0.25">
      <c r="A121" s="109" t="s">
        <v>730</v>
      </c>
      <c r="B121" s="109" t="s">
        <v>731</v>
      </c>
      <c r="C121" s="49"/>
      <c r="D121" s="49"/>
      <c r="E121" s="327" t="s">
        <v>75</v>
      </c>
      <c r="F121" s="52">
        <v>4</v>
      </c>
      <c r="G121" s="71" t="s">
        <v>734</v>
      </c>
      <c r="H121" s="72" t="s">
        <v>735</v>
      </c>
      <c r="I121" s="307"/>
      <c r="J121" s="294">
        <v>1</v>
      </c>
      <c r="K121" s="117">
        <f t="shared" si="113"/>
        <v>1</v>
      </c>
      <c r="L121" s="117">
        <f t="shared" si="114"/>
        <v>0</v>
      </c>
      <c r="M121" s="295">
        <v>4</v>
      </c>
      <c r="N121" s="131"/>
      <c r="O121" s="117">
        <f t="shared" si="115"/>
        <v>0</v>
      </c>
      <c r="P121" s="117">
        <f t="shared" si="116"/>
        <v>0</v>
      </c>
      <c r="Q121" s="295"/>
      <c r="R121" s="286">
        <f t="shared" si="117"/>
        <v>12.8</v>
      </c>
      <c r="S121" s="287">
        <f t="shared" si="118"/>
        <v>4</v>
      </c>
      <c r="T121" s="60">
        <f t="shared" si="119"/>
        <v>4</v>
      </c>
      <c r="U121" s="60">
        <f t="shared" si="120"/>
        <v>4.8</v>
      </c>
      <c r="V121" s="60">
        <f t="shared" si="121"/>
        <v>0</v>
      </c>
      <c r="W121" s="60">
        <f t="shared" si="122"/>
        <v>0</v>
      </c>
      <c r="X121" s="60">
        <f t="shared" si="123"/>
        <v>0</v>
      </c>
      <c r="Y121" s="250">
        <f t="shared" si="124"/>
        <v>4</v>
      </c>
      <c r="Z121" s="250">
        <f t="shared" si="124"/>
        <v>4</v>
      </c>
      <c r="AA121" s="250">
        <f t="shared" si="124"/>
        <v>4.8</v>
      </c>
      <c r="AB121" s="251"/>
      <c r="AC121" s="250">
        <f t="shared" si="125"/>
        <v>0</v>
      </c>
      <c r="AD121" s="288"/>
      <c r="AE121" s="254"/>
      <c r="AF121" s="254"/>
      <c r="AG121" s="254"/>
      <c r="AH121" s="254"/>
      <c r="AI121" s="254"/>
      <c r="AJ121" s="254"/>
      <c r="AK121" s="254"/>
      <c r="AL121" s="254"/>
      <c r="AM121" s="254"/>
      <c r="AN121" s="254"/>
      <c r="AO121" s="254"/>
      <c r="AP121" s="254"/>
      <c r="AQ121" s="254"/>
      <c r="AR121" s="254"/>
    </row>
    <row r="122" spans="1:44" ht="30" hidden="1" customHeight="1" x14ac:dyDescent="0.25">
      <c r="A122" s="109" t="s">
        <v>730</v>
      </c>
      <c r="B122" s="109" t="s">
        <v>731</v>
      </c>
      <c r="C122" s="49"/>
      <c r="D122" s="49"/>
      <c r="E122" s="78"/>
      <c r="F122" s="78"/>
      <c r="G122" s="393"/>
      <c r="H122" s="72"/>
      <c r="I122" s="307"/>
      <c r="J122" s="294"/>
      <c r="K122" s="117">
        <f t="shared" si="113"/>
        <v>0</v>
      </c>
      <c r="L122" s="117">
        <f t="shared" si="114"/>
        <v>0</v>
      </c>
      <c r="M122" s="295"/>
      <c r="N122" s="131"/>
      <c r="O122" s="117">
        <f t="shared" si="115"/>
        <v>0</v>
      </c>
      <c r="P122" s="117">
        <f t="shared" si="116"/>
        <v>0</v>
      </c>
      <c r="Q122" s="295"/>
      <c r="R122" s="286">
        <f t="shared" si="117"/>
        <v>0</v>
      </c>
      <c r="S122" s="287">
        <f t="shared" si="118"/>
        <v>0</v>
      </c>
      <c r="T122" s="60">
        <f t="shared" si="119"/>
        <v>0</v>
      </c>
      <c r="U122" s="60">
        <f t="shared" si="120"/>
        <v>0</v>
      </c>
      <c r="V122" s="60">
        <f t="shared" si="121"/>
        <v>0</v>
      </c>
      <c r="W122" s="60">
        <f t="shared" si="122"/>
        <v>0</v>
      </c>
      <c r="X122" s="60">
        <f t="shared" si="123"/>
        <v>0</v>
      </c>
      <c r="Y122" s="250">
        <f t="shared" si="124"/>
        <v>0</v>
      </c>
      <c r="Z122" s="250">
        <f t="shared" si="124"/>
        <v>0</v>
      </c>
      <c r="AA122" s="250">
        <f t="shared" si="124"/>
        <v>0</v>
      </c>
      <c r="AB122" s="251"/>
      <c r="AC122" s="250">
        <f t="shared" si="125"/>
        <v>0</v>
      </c>
      <c r="AD122" s="288"/>
      <c r="AE122" s="254"/>
      <c r="AF122" s="254"/>
      <c r="AG122" s="254"/>
      <c r="AH122" s="254"/>
      <c r="AI122" s="254"/>
      <c r="AJ122" s="254"/>
      <c r="AK122" s="254"/>
      <c r="AL122" s="254"/>
      <c r="AM122" s="254"/>
      <c r="AN122" s="254"/>
      <c r="AO122" s="254"/>
      <c r="AP122" s="254"/>
      <c r="AQ122" s="254"/>
      <c r="AR122" s="254"/>
    </row>
    <row r="123" spans="1:44" ht="30" hidden="1" customHeight="1" x14ac:dyDescent="0.25">
      <c r="A123" s="109" t="s">
        <v>730</v>
      </c>
      <c r="B123" s="109" t="s">
        <v>731</v>
      </c>
      <c r="C123" s="49"/>
      <c r="D123" s="49"/>
      <c r="E123" s="78"/>
      <c r="F123" s="78"/>
      <c r="G123" s="393"/>
      <c r="H123" s="890"/>
      <c r="I123" s="828"/>
      <c r="J123" s="294"/>
      <c r="K123" s="117">
        <f t="shared" si="113"/>
        <v>0</v>
      </c>
      <c r="L123" s="117">
        <f t="shared" si="114"/>
        <v>0</v>
      </c>
      <c r="M123" s="295"/>
      <c r="N123" s="131"/>
      <c r="O123" s="117">
        <f t="shared" si="115"/>
        <v>0</v>
      </c>
      <c r="P123" s="117">
        <f t="shared" si="116"/>
        <v>0</v>
      </c>
      <c r="Q123" s="295"/>
      <c r="R123" s="286">
        <f t="shared" si="117"/>
        <v>0</v>
      </c>
      <c r="S123" s="287">
        <f t="shared" si="118"/>
        <v>0</v>
      </c>
      <c r="T123" s="60">
        <f t="shared" si="119"/>
        <v>0</v>
      </c>
      <c r="U123" s="60">
        <f t="shared" si="120"/>
        <v>0</v>
      </c>
      <c r="V123" s="60">
        <f t="shared" si="121"/>
        <v>0</v>
      </c>
      <c r="W123" s="60">
        <f t="shared" si="122"/>
        <v>0</v>
      </c>
      <c r="X123" s="60">
        <f t="shared" si="123"/>
        <v>0</v>
      </c>
      <c r="Y123" s="250">
        <f t="shared" si="124"/>
        <v>0</v>
      </c>
      <c r="Z123" s="250">
        <f t="shared" si="124"/>
        <v>0</v>
      </c>
      <c r="AA123" s="250">
        <f t="shared" si="124"/>
        <v>0</v>
      </c>
      <c r="AB123" s="251"/>
      <c r="AC123" s="250">
        <f t="shared" si="125"/>
        <v>0</v>
      </c>
      <c r="AD123" s="288"/>
      <c r="AE123" s="254"/>
      <c r="AF123" s="254"/>
      <c r="AG123" s="254"/>
      <c r="AH123" s="254"/>
      <c r="AI123" s="254"/>
      <c r="AJ123" s="254"/>
      <c r="AK123" s="254"/>
      <c r="AL123" s="254"/>
      <c r="AM123" s="254"/>
      <c r="AN123" s="254"/>
      <c r="AO123" s="254"/>
      <c r="AP123" s="254"/>
      <c r="AQ123" s="254"/>
      <c r="AR123" s="254"/>
    </row>
    <row r="124" spans="1:44" ht="30" hidden="1" customHeight="1" x14ac:dyDescent="0.25">
      <c r="A124" s="109" t="s">
        <v>730</v>
      </c>
      <c r="B124" s="109" t="s">
        <v>731</v>
      </c>
      <c r="C124" s="49"/>
      <c r="D124" s="49"/>
      <c r="E124" s="78"/>
      <c r="F124" s="78"/>
      <c r="G124" s="393"/>
      <c r="H124" s="72"/>
      <c r="I124" s="307"/>
      <c r="J124" s="294"/>
      <c r="K124" s="117">
        <f t="shared" si="113"/>
        <v>0</v>
      </c>
      <c r="L124" s="117">
        <f t="shared" si="114"/>
        <v>0</v>
      </c>
      <c r="M124" s="295"/>
      <c r="N124" s="131"/>
      <c r="O124" s="117">
        <f t="shared" si="115"/>
        <v>0</v>
      </c>
      <c r="P124" s="117">
        <f t="shared" si="116"/>
        <v>0</v>
      </c>
      <c r="Q124" s="295"/>
      <c r="R124" s="286">
        <f t="shared" si="117"/>
        <v>0</v>
      </c>
      <c r="S124" s="287">
        <f t="shared" si="118"/>
        <v>0</v>
      </c>
      <c r="T124" s="60">
        <f t="shared" si="119"/>
        <v>0</v>
      </c>
      <c r="U124" s="60">
        <f t="shared" si="120"/>
        <v>0</v>
      </c>
      <c r="V124" s="60">
        <f t="shared" si="121"/>
        <v>0</v>
      </c>
      <c r="W124" s="60">
        <f t="shared" si="122"/>
        <v>0</v>
      </c>
      <c r="X124" s="60">
        <f t="shared" si="123"/>
        <v>0</v>
      </c>
      <c r="Y124" s="250">
        <f t="shared" si="124"/>
        <v>0</v>
      </c>
      <c r="Z124" s="250">
        <f t="shared" si="124"/>
        <v>0</v>
      </c>
      <c r="AA124" s="250">
        <f t="shared" si="124"/>
        <v>0</v>
      </c>
      <c r="AB124" s="251"/>
      <c r="AC124" s="250">
        <f t="shared" si="125"/>
        <v>0</v>
      </c>
      <c r="AD124" s="288"/>
      <c r="AE124" s="254"/>
      <c r="AF124" s="254"/>
      <c r="AG124" s="254"/>
      <c r="AH124" s="254"/>
      <c r="AI124" s="254"/>
      <c r="AJ124" s="254"/>
      <c r="AK124" s="254"/>
      <c r="AL124" s="254"/>
      <c r="AM124" s="254"/>
      <c r="AN124" s="254"/>
      <c r="AO124" s="254"/>
      <c r="AP124" s="254"/>
      <c r="AQ124" s="254"/>
      <c r="AR124" s="254"/>
    </row>
    <row r="125" spans="1:44" ht="30" hidden="1" customHeight="1" x14ac:dyDescent="0.25">
      <c r="A125" s="109" t="s">
        <v>730</v>
      </c>
      <c r="B125" s="109" t="s">
        <v>731</v>
      </c>
      <c r="C125" s="49"/>
      <c r="D125" s="49"/>
      <c r="E125" s="78"/>
      <c r="F125" s="78"/>
      <c r="G125" s="393"/>
      <c r="H125" s="72"/>
      <c r="I125" s="307"/>
      <c r="J125" s="294"/>
      <c r="K125" s="117">
        <f t="shared" si="113"/>
        <v>0</v>
      </c>
      <c r="L125" s="117">
        <f t="shared" si="114"/>
        <v>0</v>
      </c>
      <c r="M125" s="295"/>
      <c r="N125" s="131"/>
      <c r="O125" s="117">
        <f t="shared" si="115"/>
        <v>0</v>
      </c>
      <c r="P125" s="117">
        <f t="shared" si="116"/>
        <v>0</v>
      </c>
      <c r="Q125" s="295"/>
      <c r="R125" s="286">
        <f t="shared" si="117"/>
        <v>0</v>
      </c>
      <c r="S125" s="287">
        <f t="shared" si="118"/>
        <v>0</v>
      </c>
      <c r="T125" s="60">
        <f t="shared" si="119"/>
        <v>0</v>
      </c>
      <c r="U125" s="60">
        <f t="shared" si="120"/>
        <v>0</v>
      </c>
      <c r="V125" s="60">
        <f t="shared" si="121"/>
        <v>0</v>
      </c>
      <c r="W125" s="60">
        <f t="shared" si="122"/>
        <v>0</v>
      </c>
      <c r="X125" s="60">
        <f t="shared" si="123"/>
        <v>0</v>
      </c>
      <c r="Y125" s="250">
        <f t="shared" si="124"/>
        <v>0</v>
      </c>
      <c r="Z125" s="250">
        <f t="shared" si="124"/>
        <v>0</v>
      </c>
      <c r="AA125" s="250">
        <f t="shared" si="124"/>
        <v>0</v>
      </c>
      <c r="AB125" s="251"/>
      <c r="AC125" s="250">
        <f t="shared" si="125"/>
        <v>0</v>
      </c>
      <c r="AD125" s="288"/>
      <c r="AE125" s="254"/>
      <c r="AF125" s="254"/>
      <c r="AG125" s="254"/>
      <c r="AH125" s="254"/>
      <c r="AI125" s="254"/>
      <c r="AJ125" s="254"/>
      <c r="AK125" s="254"/>
      <c r="AL125" s="254"/>
      <c r="AM125" s="254"/>
      <c r="AN125" s="254"/>
      <c r="AO125" s="254"/>
      <c r="AP125" s="254"/>
      <c r="AQ125" s="254"/>
      <c r="AR125" s="254"/>
    </row>
    <row r="126" spans="1:44" ht="30" customHeight="1" x14ac:dyDescent="0.25">
      <c r="A126" s="122" t="s">
        <v>730</v>
      </c>
      <c r="B126" s="122" t="s">
        <v>731</v>
      </c>
      <c r="C126" s="86"/>
      <c r="D126" s="86"/>
      <c r="E126" s="87" t="s">
        <v>138</v>
      </c>
      <c r="F126" s="87"/>
      <c r="G126" s="830"/>
      <c r="H126" s="467" t="s">
        <v>663</v>
      </c>
      <c r="I126" s="831"/>
      <c r="J126" s="819">
        <v>1</v>
      </c>
      <c r="K126" s="113"/>
      <c r="L126" s="113"/>
      <c r="M126" s="820">
        <v>12</v>
      </c>
      <c r="N126" s="821"/>
      <c r="O126" s="113">
        <f t="shared" si="115"/>
        <v>0</v>
      </c>
      <c r="P126" s="113">
        <f t="shared" si="116"/>
        <v>0</v>
      </c>
      <c r="Q126" s="820"/>
      <c r="R126" s="268">
        <f>J126*M126*$R$8</f>
        <v>58.800000000000004</v>
      </c>
      <c r="S126" s="305">
        <f>J126*M126*$S$8</f>
        <v>12</v>
      </c>
      <c r="T126" s="92">
        <f>K126*M126*$T$8</f>
        <v>0</v>
      </c>
      <c r="U126" s="92">
        <f>J126*M126*$U$8</f>
        <v>28.799999999999997</v>
      </c>
      <c r="V126" s="92">
        <f t="shared" si="121"/>
        <v>0</v>
      </c>
      <c r="W126" s="92">
        <f t="shared" si="122"/>
        <v>0</v>
      </c>
      <c r="X126" s="92">
        <f t="shared" si="123"/>
        <v>0</v>
      </c>
      <c r="Y126" s="92">
        <f t="shared" si="124"/>
        <v>12</v>
      </c>
      <c r="Z126" s="92">
        <f t="shared" si="124"/>
        <v>0</v>
      </c>
      <c r="AA126" s="92">
        <f t="shared" si="124"/>
        <v>28.799999999999997</v>
      </c>
      <c r="AB126" s="251"/>
      <c r="AC126" s="92">
        <f t="shared" si="125"/>
        <v>18.000000000000007</v>
      </c>
      <c r="AD126" s="415"/>
      <c r="AE126" s="309"/>
      <c r="AF126" s="309"/>
      <c r="AG126" s="309"/>
      <c r="AH126" s="309"/>
      <c r="AI126" s="309"/>
      <c r="AJ126" s="309"/>
      <c r="AK126" s="309"/>
      <c r="AL126" s="309"/>
      <c r="AM126" s="309"/>
      <c r="AN126" s="309"/>
      <c r="AO126" s="309"/>
      <c r="AP126" s="309"/>
      <c r="AQ126" s="309"/>
      <c r="AR126" s="309"/>
    </row>
    <row r="127" spans="1:44" ht="30" customHeight="1" x14ac:dyDescent="0.25">
      <c r="A127" s="122" t="s">
        <v>730</v>
      </c>
      <c r="B127" s="122" t="s">
        <v>731</v>
      </c>
      <c r="C127" s="86"/>
      <c r="D127" s="86"/>
      <c r="E127" s="87" t="s">
        <v>138</v>
      </c>
      <c r="F127" s="87"/>
      <c r="G127" s="830"/>
      <c r="H127" s="467" t="s">
        <v>705</v>
      </c>
      <c r="I127" s="831"/>
      <c r="J127" s="819">
        <v>1</v>
      </c>
      <c r="K127" s="113"/>
      <c r="L127" s="113"/>
      <c r="M127" s="820">
        <v>4</v>
      </c>
      <c r="N127" s="821"/>
      <c r="O127" s="113">
        <f t="shared" si="115"/>
        <v>0</v>
      </c>
      <c r="P127" s="113">
        <f t="shared" si="116"/>
        <v>0</v>
      </c>
      <c r="Q127" s="820"/>
      <c r="R127" s="268">
        <f>J127*M127*$R$8</f>
        <v>19.600000000000001</v>
      </c>
      <c r="S127" s="305">
        <f>J127*M127*$S$8</f>
        <v>4</v>
      </c>
      <c r="T127" s="92">
        <f>K127*M127*$T$8</f>
        <v>0</v>
      </c>
      <c r="U127" s="92">
        <f>J127*M127*$U$8</f>
        <v>9.6</v>
      </c>
      <c r="V127" s="92">
        <f t="shared" si="121"/>
        <v>0</v>
      </c>
      <c r="W127" s="92">
        <f t="shared" si="122"/>
        <v>0</v>
      </c>
      <c r="X127" s="92">
        <f t="shared" si="123"/>
        <v>0</v>
      </c>
      <c r="Y127" s="92">
        <f t="shared" si="124"/>
        <v>4</v>
      </c>
      <c r="Z127" s="92">
        <f t="shared" si="124"/>
        <v>0</v>
      </c>
      <c r="AA127" s="92">
        <f t="shared" si="124"/>
        <v>9.6</v>
      </c>
      <c r="AB127" s="251"/>
      <c r="AC127" s="92">
        <f t="shared" si="125"/>
        <v>6.0000000000000018</v>
      </c>
      <c r="AD127" s="415"/>
      <c r="AE127" s="309"/>
      <c r="AF127" s="309"/>
      <c r="AG127" s="309"/>
      <c r="AH127" s="309"/>
      <c r="AI127" s="309"/>
      <c r="AJ127" s="309"/>
      <c r="AK127" s="309"/>
      <c r="AL127" s="309"/>
      <c r="AM127" s="309"/>
      <c r="AN127" s="309"/>
      <c r="AO127" s="309"/>
      <c r="AP127" s="309"/>
      <c r="AQ127" s="309"/>
      <c r="AR127" s="309"/>
    </row>
    <row r="128" spans="1:44" ht="30" customHeight="1" thickBot="1" x14ac:dyDescent="0.3">
      <c r="A128" s="95" t="s">
        <v>730</v>
      </c>
      <c r="B128" s="95" t="s">
        <v>731</v>
      </c>
      <c r="C128" s="96"/>
      <c r="D128" s="96"/>
      <c r="E128" s="97"/>
      <c r="F128" s="97"/>
      <c r="G128" s="98"/>
      <c r="H128" s="99" t="s">
        <v>49</v>
      </c>
      <c r="I128" s="100"/>
      <c r="J128" s="101"/>
      <c r="K128" s="102"/>
      <c r="L128" s="102"/>
      <c r="M128" s="103"/>
      <c r="N128" s="104"/>
      <c r="O128" s="102"/>
      <c r="P128" s="102"/>
      <c r="Q128" s="103"/>
      <c r="R128" s="291">
        <f t="shared" ref="R128:AA128" si="126">SUM(R116:R127)</f>
        <v>142.4</v>
      </c>
      <c r="S128" s="292">
        <f t="shared" si="126"/>
        <v>36</v>
      </c>
      <c r="T128" s="106">
        <f t="shared" si="126"/>
        <v>20</v>
      </c>
      <c r="U128" s="106">
        <f t="shared" si="126"/>
        <v>62.4</v>
      </c>
      <c r="V128" s="106">
        <f t="shared" si="126"/>
        <v>0</v>
      </c>
      <c r="W128" s="106">
        <f t="shared" si="126"/>
        <v>0</v>
      </c>
      <c r="X128" s="106">
        <f t="shared" si="126"/>
        <v>0</v>
      </c>
      <c r="Y128" s="106">
        <f t="shared" si="126"/>
        <v>36</v>
      </c>
      <c r="Z128" s="106">
        <f t="shared" si="126"/>
        <v>20</v>
      </c>
      <c r="AA128" s="106">
        <f t="shared" si="126"/>
        <v>62.4</v>
      </c>
      <c r="AB128" s="258"/>
      <c r="AC128" s="250"/>
      <c r="AD128" s="804">
        <f>R128/1800/0.6</f>
        <v>0.13185185185185186</v>
      </c>
      <c r="AE128" s="254"/>
      <c r="AF128" s="254"/>
      <c r="AG128" s="254"/>
      <c r="AH128" s="254"/>
      <c r="AI128" s="254"/>
      <c r="AJ128" s="254"/>
      <c r="AK128" s="254"/>
      <c r="AL128" s="254"/>
      <c r="AM128" s="254"/>
      <c r="AN128" s="254"/>
      <c r="AO128" s="254"/>
      <c r="AP128" s="254"/>
      <c r="AQ128" s="254"/>
      <c r="AR128" s="254"/>
    </row>
    <row r="129" spans="1:44" ht="30" customHeight="1" thickTop="1" x14ac:dyDescent="0.25">
      <c r="A129" s="109" t="s">
        <v>736</v>
      </c>
      <c r="B129" s="109" t="s">
        <v>737</v>
      </c>
      <c r="C129" s="49"/>
      <c r="D129" s="49"/>
      <c r="E129" s="327" t="s">
        <v>75</v>
      </c>
      <c r="F129" s="52">
        <v>3</v>
      </c>
      <c r="G129" s="71" t="s">
        <v>666</v>
      </c>
      <c r="H129" s="72" t="s">
        <v>663</v>
      </c>
      <c r="I129" s="935"/>
      <c r="J129" s="294"/>
      <c r="K129" s="117">
        <f>IF(J129&gt;0, 1, 0)</f>
        <v>0</v>
      </c>
      <c r="L129" s="117">
        <f>J129-K129</f>
        <v>0</v>
      </c>
      <c r="M129" s="295"/>
      <c r="N129" s="131"/>
      <c r="O129" s="117">
        <f t="shared" ref="O129:O141" si="127">IF(N129&gt;0, 1, 0)</f>
        <v>0</v>
      </c>
      <c r="P129" s="117">
        <f t="shared" ref="P129:P141" si="128">N129-O129</f>
        <v>0</v>
      </c>
      <c r="Q129" s="806"/>
      <c r="R129" s="286">
        <f t="shared" ref="R129:R139" si="129">(K129*M129*$R$4)+(L129*M129*$R$5)+(O129*Q129*$R$6)+(P129*Q129*$R$7)</f>
        <v>0</v>
      </c>
      <c r="S129" s="287">
        <f>J129*M129*$S$4</f>
        <v>0</v>
      </c>
      <c r="T129" s="60">
        <f>K129*M129*$T$4</f>
        <v>0</v>
      </c>
      <c r="U129" s="60">
        <f>J129*M129*$U$4</f>
        <v>0</v>
      </c>
      <c r="V129" s="60">
        <f>N129*Q129*$V$6</f>
        <v>0</v>
      </c>
      <c r="W129" s="60">
        <f>O129*Q129*$W$6</f>
        <v>0</v>
      </c>
      <c r="X129" s="60">
        <f>N129*Q129*$X$6</f>
        <v>0</v>
      </c>
      <c r="Y129" s="250">
        <f t="shared" ref="Y129:AA132" si="130">S129+V129</f>
        <v>0</v>
      </c>
      <c r="Z129" s="250">
        <f t="shared" si="130"/>
        <v>0</v>
      </c>
      <c r="AA129" s="250">
        <f t="shared" si="130"/>
        <v>0</v>
      </c>
      <c r="AB129" s="251"/>
      <c r="AC129" s="250">
        <f>R129-Y129-Z129-AA129</f>
        <v>0</v>
      </c>
      <c r="AD129" s="288"/>
      <c r="AE129" s="254"/>
      <c r="AF129" s="254"/>
      <c r="AG129" s="254"/>
      <c r="AH129" s="254"/>
      <c r="AI129" s="254"/>
      <c r="AJ129" s="254"/>
      <c r="AK129" s="254"/>
      <c r="AL129" s="254"/>
      <c r="AM129" s="254"/>
      <c r="AN129" s="254"/>
      <c r="AO129" s="254"/>
      <c r="AP129" s="254"/>
      <c r="AQ129" s="254"/>
      <c r="AR129" s="254"/>
    </row>
    <row r="130" spans="1:44" ht="30" customHeight="1" x14ac:dyDescent="0.25">
      <c r="A130" s="109" t="s">
        <v>736</v>
      </c>
      <c r="B130" s="109" t="s">
        <v>737</v>
      </c>
      <c r="C130" s="49"/>
      <c r="D130" s="49"/>
      <c r="E130" s="319" t="s">
        <v>32</v>
      </c>
      <c r="F130" s="52">
        <v>5</v>
      </c>
      <c r="G130" s="71" t="s">
        <v>738</v>
      </c>
      <c r="H130" s="72" t="s">
        <v>614</v>
      </c>
      <c r="I130" s="307"/>
      <c r="J130" s="294">
        <v>1</v>
      </c>
      <c r="K130" s="117">
        <f>IF(J130&gt;0, 1, 0)</f>
        <v>1</v>
      </c>
      <c r="L130" s="117">
        <f>J130-K130</f>
        <v>0</v>
      </c>
      <c r="M130" s="295">
        <v>26</v>
      </c>
      <c r="N130" s="131">
        <v>1</v>
      </c>
      <c r="O130" s="117">
        <f t="shared" si="127"/>
        <v>1</v>
      </c>
      <c r="P130" s="117">
        <f t="shared" si="128"/>
        <v>0</v>
      </c>
      <c r="Q130" s="295">
        <v>26</v>
      </c>
      <c r="R130" s="286">
        <f t="shared" si="129"/>
        <v>124.80000000000001</v>
      </c>
      <c r="S130" s="287">
        <f>J130*M130*$S$4</f>
        <v>26</v>
      </c>
      <c r="T130" s="60">
        <f>K130*M130*$T$4</f>
        <v>26</v>
      </c>
      <c r="U130" s="60">
        <f>J130*M130*$U$4</f>
        <v>31.2</v>
      </c>
      <c r="V130" s="60">
        <f>N130*Q130*$V$6</f>
        <v>26</v>
      </c>
      <c r="W130" s="60">
        <f>O130*Q130*$W$6</f>
        <v>7.8</v>
      </c>
      <c r="X130" s="60">
        <f>N130*Q130*$X$6</f>
        <v>7.8</v>
      </c>
      <c r="Y130" s="250">
        <f t="shared" si="130"/>
        <v>52</v>
      </c>
      <c r="Z130" s="250">
        <f t="shared" si="130"/>
        <v>33.799999999999997</v>
      </c>
      <c r="AA130" s="250">
        <f t="shared" si="130"/>
        <v>39</v>
      </c>
      <c r="AB130" s="251"/>
      <c r="AC130" s="250">
        <f>R130-Y130-Z130-AA130</f>
        <v>0</v>
      </c>
      <c r="AD130" s="8"/>
      <c r="AE130" s="254"/>
      <c r="AF130" s="254"/>
      <c r="AG130" s="254"/>
      <c r="AH130" s="254"/>
      <c r="AI130" s="254"/>
      <c r="AJ130" s="254"/>
      <c r="AK130" s="254"/>
      <c r="AL130" s="254"/>
      <c r="AM130" s="254"/>
      <c r="AN130" s="254"/>
      <c r="AO130" s="254"/>
      <c r="AP130" s="254"/>
      <c r="AQ130" s="254"/>
      <c r="AR130" s="254"/>
    </row>
    <row r="131" spans="1:44" ht="30" customHeight="1" x14ac:dyDescent="0.25">
      <c r="A131" s="109" t="s">
        <v>736</v>
      </c>
      <c r="B131" s="109" t="s">
        <v>737</v>
      </c>
      <c r="C131" s="49"/>
      <c r="D131" s="49"/>
      <c r="E131" s="319" t="s">
        <v>32</v>
      </c>
      <c r="F131" s="52">
        <v>6</v>
      </c>
      <c r="G131" s="71" t="s">
        <v>732</v>
      </c>
      <c r="H131" s="72" t="s">
        <v>733</v>
      </c>
      <c r="I131" s="307"/>
      <c r="J131" s="294">
        <v>1</v>
      </c>
      <c r="K131" s="117">
        <f>IF(J131&gt;0, 1, 0)</f>
        <v>1</v>
      </c>
      <c r="L131" s="117">
        <f>J131-K131</f>
        <v>0</v>
      </c>
      <c r="M131" s="295">
        <v>26</v>
      </c>
      <c r="N131" s="131">
        <v>0</v>
      </c>
      <c r="O131" s="117">
        <f t="shared" si="127"/>
        <v>0</v>
      </c>
      <c r="P131" s="117">
        <f t="shared" si="128"/>
        <v>0</v>
      </c>
      <c r="Q131" s="295">
        <v>26</v>
      </c>
      <c r="R131" s="286">
        <f t="shared" si="129"/>
        <v>83.2</v>
      </c>
      <c r="S131" s="287">
        <f>J131*M131*$S$4</f>
        <v>26</v>
      </c>
      <c r="T131" s="60">
        <f>K131*M131*$T$4</f>
        <v>26</v>
      </c>
      <c r="U131" s="60">
        <f>J131*M131*$U$4</f>
        <v>31.2</v>
      </c>
      <c r="V131" s="60">
        <f>N131*Q131*$V$6</f>
        <v>0</v>
      </c>
      <c r="W131" s="60">
        <f>O131*Q131*$W$6</f>
        <v>0</v>
      </c>
      <c r="X131" s="60">
        <f>N131*Q131*$X$6</f>
        <v>0</v>
      </c>
      <c r="Y131" s="250">
        <f t="shared" si="130"/>
        <v>26</v>
      </c>
      <c r="Z131" s="250">
        <f t="shared" si="130"/>
        <v>26</v>
      </c>
      <c r="AA131" s="250">
        <f t="shared" si="130"/>
        <v>31.2</v>
      </c>
      <c r="AB131" s="251"/>
      <c r="AC131" s="250">
        <f>R131-Y131-Z131-AA131</f>
        <v>0</v>
      </c>
      <c r="AD131" s="293"/>
      <c r="AE131" s="254"/>
      <c r="AF131" s="254"/>
      <c r="AG131" s="254"/>
      <c r="AH131" s="254"/>
      <c r="AI131" s="254"/>
      <c r="AJ131" s="254"/>
      <c r="AK131" s="254"/>
      <c r="AL131" s="254"/>
      <c r="AM131" s="254"/>
      <c r="AN131" s="254"/>
      <c r="AO131" s="254"/>
      <c r="AP131" s="254"/>
      <c r="AQ131" s="254"/>
      <c r="AR131" s="254"/>
    </row>
    <row r="132" spans="1:44" ht="30" customHeight="1" x14ac:dyDescent="0.25">
      <c r="A132" s="109" t="s">
        <v>736</v>
      </c>
      <c r="B132" s="109" t="s">
        <v>737</v>
      </c>
      <c r="C132" s="49"/>
      <c r="D132" s="49"/>
      <c r="E132" s="319" t="s">
        <v>32</v>
      </c>
      <c r="F132" s="52">
        <v>6</v>
      </c>
      <c r="G132" s="71" t="s">
        <v>739</v>
      </c>
      <c r="H132" s="72" t="s">
        <v>610</v>
      </c>
      <c r="I132" s="307"/>
      <c r="J132" s="294"/>
      <c r="K132" s="117">
        <f>IF(J132&gt;0, 1, 0)</f>
        <v>0</v>
      </c>
      <c r="L132" s="117">
        <f>J132-K132</f>
        <v>0</v>
      </c>
      <c r="M132" s="295"/>
      <c r="N132" s="131"/>
      <c r="O132" s="117">
        <f t="shared" si="127"/>
        <v>0</v>
      </c>
      <c r="P132" s="117">
        <f t="shared" si="128"/>
        <v>0</v>
      </c>
      <c r="Q132" s="295"/>
      <c r="R132" s="286">
        <f t="shared" si="129"/>
        <v>0</v>
      </c>
      <c r="S132" s="287">
        <f>J132*M132*$S$4</f>
        <v>0</v>
      </c>
      <c r="T132" s="60">
        <f>K132*M132*$T$4</f>
        <v>0</v>
      </c>
      <c r="U132" s="60">
        <f>J132*M132*$U$4</f>
        <v>0</v>
      </c>
      <c r="V132" s="60">
        <f>N132*Q132*$V$6</f>
        <v>0</v>
      </c>
      <c r="W132" s="60">
        <f>O132*Q132*$W$6</f>
        <v>0</v>
      </c>
      <c r="X132" s="60">
        <f>N132*Q132*$X$6</f>
        <v>0</v>
      </c>
      <c r="Y132" s="250">
        <f t="shared" si="130"/>
        <v>0</v>
      </c>
      <c r="Z132" s="250">
        <f t="shared" si="130"/>
        <v>0</v>
      </c>
      <c r="AA132" s="250">
        <f t="shared" si="130"/>
        <v>0</v>
      </c>
      <c r="AB132" s="251"/>
      <c r="AC132" s="250">
        <f>R132-Y132-Z132-AA132</f>
        <v>0</v>
      </c>
      <c r="AD132" s="288"/>
      <c r="AE132" s="254"/>
      <c r="AF132" s="254"/>
      <c r="AG132" s="254"/>
      <c r="AH132" s="254"/>
      <c r="AI132" s="254"/>
      <c r="AJ132" s="254"/>
      <c r="AK132" s="254"/>
      <c r="AL132" s="254"/>
      <c r="AM132" s="254"/>
      <c r="AN132" s="254"/>
      <c r="AO132" s="254"/>
      <c r="AP132" s="254"/>
      <c r="AQ132" s="254"/>
      <c r="AR132" s="254"/>
    </row>
    <row r="133" spans="1:44" ht="30" customHeight="1" x14ac:dyDescent="0.25">
      <c r="A133" s="109" t="s">
        <v>736</v>
      </c>
      <c r="B133" s="109" t="s">
        <v>737</v>
      </c>
      <c r="C133" s="49"/>
      <c r="D133" s="49"/>
      <c r="E133" s="319" t="s">
        <v>32</v>
      </c>
      <c r="F133" s="70">
        <v>2</v>
      </c>
      <c r="G133" s="71" t="s">
        <v>645</v>
      </c>
      <c r="H133" s="72" t="s">
        <v>646</v>
      </c>
      <c r="I133" s="307"/>
      <c r="J133" s="294"/>
      <c r="K133" s="117"/>
      <c r="L133" s="117"/>
      <c r="M133" s="295"/>
      <c r="N133" s="131"/>
      <c r="O133" s="117">
        <f t="shared" si="127"/>
        <v>0</v>
      </c>
      <c r="P133" s="117">
        <f t="shared" si="128"/>
        <v>0</v>
      </c>
      <c r="Q133" s="295"/>
      <c r="R133" s="286">
        <f t="shared" si="129"/>
        <v>0</v>
      </c>
      <c r="S133" s="287"/>
      <c r="T133" s="60"/>
      <c r="U133" s="60"/>
      <c r="V133" s="60"/>
      <c r="W133" s="60"/>
      <c r="X133" s="60"/>
      <c r="Y133" s="250"/>
      <c r="Z133" s="250"/>
      <c r="AA133" s="250"/>
      <c r="AB133" s="251"/>
      <c r="AC133" s="250"/>
      <c r="AD133" s="288"/>
      <c r="AE133" s="254"/>
      <c r="AF133" s="254"/>
      <c r="AG133" s="254"/>
      <c r="AH133" s="254"/>
      <c r="AI133" s="254"/>
      <c r="AJ133" s="254"/>
      <c r="AK133" s="254"/>
      <c r="AL133" s="254"/>
      <c r="AM133" s="254"/>
      <c r="AN133" s="254"/>
      <c r="AO133" s="254"/>
      <c r="AP133" s="254"/>
      <c r="AQ133" s="254"/>
      <c r="AR133" s="254"/>
    </row>
    <row r="134" spans="1:44" ht="30" customHeight="1" x14ac:dyDescent="0.25">
      <c r="A134" s="109" t="s">
        <v>736</v>
      </c>
      <c r="B134" s="109" t="s">
        <v>737</v>
      </c>
      <c r="C134" s="49"/>
      <c r="D134" s="49"/>
      <c r="E134" s="319" t="s">
        <v>57</v>
      </c>
      <c r="F134" s="52">
        <v>5</v>
      </c>
      <c r="G134" s="71" t="s">
        <v>738</v>
      </c>
      <c r="H134" s="72" t="s">
        <v>740</v>
      </c>
      <c r="I134" s="307"/>
      <c r="J134" s="294"/>
      <c r="K134" s="117">
        <f t="shared" ref="K134:K139" si="131">IF(J134&gt;0, 1, 0)</f>
        <v>0</v>
      </c>
      <c r="L134" s="117">
        <f t="shared" ref="L134:L139" si="132">J134-K134</f>
        <v>0</v>
      </c>
      <c r="M134" s="295"/>
      <c r="N134" s="131"/>
      <c r="O134" s="117">
        <f t="shared" si="127"/>
        <v>0</v>
      </c>
      <c r="P134" s="117">
        <f t="shared" si="128"/>
        <v>0</v>
      </c>
      <c r="Q134" s="295"/>
      <c r="R134" s="286">
        <f t="shared" si="129"/>
        <v>0</v>
      </c>
      <c r="S134" s="287">
        <f t="shared" ref="S134:S139" si="133">J134*M134*$S$4</f>
        <v>0</v>
      </c>
      <c r="T134" s="60">
        <f t="shared" ref="T134:T139" si="134">K134*M134*$T$4</f>
        <v>0</v>
      </c>
      <c r="U134" s="60">
        <f t="shared" ref="U134:U139" si="135">J134*M134*$U$4</f>
        <v>0</v>
      </c>
      <c r="V134" s="60">
        <f t="shared" ref="V134:V141" si="136">N134*Q134*$V$6</f>
        <v>0</v>
      </c>
      <c r="W134" s="60">
        <f t="shared" ref="W134:W141" si="137">O134*Q134*$W$6</f>
        <v>0</v>
      </c>
      <c r="X134" s="60">
        <f t="shared" ref="X134:X141" si="138">N134*Q134*$X$6</f>
        <v>0</v>
      </c>
      <c r="Y134" s="250">
        <f t="shared" ref="Y134:AA141" si="139">S134+V134</f>
        <v>0</v>
      </c>
      <c r="Z134" s="250">
        <f t="shared" si="139"/>
        <v>0</v>
      </c>
      <c r="AA134" s="250">
        <f t="shared" si="139"/>
        <v>0</v>
      </c>
      <c r="AB134" s="251"/>
      <c r="AC134" s="250">
        <f t="shared" ref="AC134:AC141" si="140">R134-Y134-Z134-AA134</f>
        <v>0</v>
      </c>
      <c r="AD134" s="288"/>
      <c r="AE134" s="254"/>
      <c r="AF134" s="254"/>
      <c r="AG134" s="254"/>
      <c r="AH134" s="254"/>
      <c r="AI134" s="254"/>
      <c r="AJ134" s="254"/>
      <c r="AK134" s="254"/>
      <c r="AL134" s="254"/>
      <c r="AM134" s="254"/>
      <c r="AN134" s="254"/>
      <c r="AO134" s="254"/>
      <c r="AP134" s="254"/>
      <c r="AQ134" s="254"/>
      <c r="AR134" s="254"/>
    </row>
    <row r="135" spans="1:44" ht="30" customHeight="1" x14ac:dyDescent="0.25">
      <c r="A135" s="109" t="s">
        <v>736</v>
      </c>
      <c r="B135" s="109" t="s">
        <v>737</v>
      </c>
      <c r="C135" s="49"/>
      <c r="D135" s="49"/>
      <c r="E135" s="69" t="s">
        <v>57</v>
      </c>
      <c r="F135" s="70">
        <v>6</v>
      </c>
      <c r="G135" s="71" t="s">
        <v>732</v>
      </c>
      <c r="H135" s="72" t="s">
        <v>741</v>
      </c>
      <c r="I135" s="307"/>
      <c r="J135" s="294"/>
      <c r="K135" s="117">
        <f t="shared" si="131"/>
        <v>0</v>
      </c>
      <c r="L135" s="117">
        <f t="shared" si="132"/>
        <v>0</v>
      </c>
      <c r="M135" s="295"/>
      <c r="N135" s="131"/>
      <c r="O135" s="117">
        <f t="shared" si="127"/>
        <v>0</v>
      </c>
      <c r="P135" s="117">
        <f t="shared" si="128"/>
        <v>0</v>
      </c>
      <c r="Q135" s="295"/>
      <c r="R135" s="286">
        <f t="shared" si="129"/>
        <v>0</v>
      </c>
      <c r="S135" s="287">
        <f t="shared" si="133"/>
        <v>0</v>
      </c>
      <c r="T135" s="60">
        <f t="shared" si="134"/>
        <v>0</v>
      </c>
      <c r="U135" s="60">
        <f t="shared" si="135"/>
        <v>0</v>
      </c>
      <c r="V135" s="60">
        <f t="shared" si="136"/>
        <v>0</v>
      </c>
      <c r="W135" s="60">
        <f t="shared" si="137"/>
        <v>0</v>
      </c>
      <c r="X135" s="60">
        <f t="shared" si="138"/>
        <v>0</v>
      </c>
      <c r="Y135" s="250">
        <f t="shared" si="139"/>
        <v>0</v>
      </c>
      <c r="Z135" s="250">
        <f t="shared" si="139"/>
        <v>0</v>
      </c>
      <c r="AA135" s="250">
        <f t="shared" si="139"/>
        <v>0</v>
      </c>
      <c r="AB135" s="251"/>
      <c r="AC135" s="250">
        <f t="shared" si="140"/>
        <v>0</v>
      </c>
      <c r="AD135" s="288"/>
      <c r="AE135" s="254"/>
      <c r="AF135" s="254"/>
      <c r="AG135" s="254"/>
      <c r="AH135" s="254"/>
      <c r="AI135" s="254"/>
      <c r="AJ135" s="254"/>
      <c r="AK135" s="254"/>
      <c r="AL135" s="254"/>
      <c r="AM135" s="254"/>
      <c r="AN135" s="254"/>
      <c r="AO135" s="254"/>
      <c r="AP135" s="254"/>
      <c r="AQ135" s="254"/>
      <c r="AR135" s="254"/>
    </row>
    <row r="136" spans="1:44" ht="30" customHeight="1" x14ac:dyDescent="0.25">
      <c r="A136" s="109" t="s">
        <v>736</v>
      </c>
      <c r="B136" s="109" t="s">
        <v>737</v>
      </c>
      <c r="C136" s="49"/>
      <c r="D136" s="49"/>
      <c r="E136" s="327" t="s">
        <v>63</v>
      </c>
      <c r="F136" s="52">
        <v>2</v>
      </c>
      <c r="G136" s="71" t="s">
        <v>653</v>
      </c>
      <c r="H136" s="72" t="s">
        <v>654</v>
      </c>
      <c r="I136" s="307"/>
      <c r="J136" s="294"/>
      <c r="K136" s="117">
        <f t="shared" si="131"/>
        <v>0</v>
      </c>
      <c r="L136" s="117">
        <f t="shared" si="132"/>
        <v>0</v>
      </c>
      <c r="M136" s="295"/>
      <c r="N136" s="131">
        <v>4</v>
      </c>
      <c r="O136" s="117">
        <f t="shared" si="127"/>
        <v>1</v>
      </c>
      <c r="P136" s="117">
        <f t="shared" si="128"/>
        <v>3</v>
      </c>
      <c r="Q136" s="295">
        <v>12</v>
      </c>
      <c r="R136" s="286">
        <f t="shared" si="129"/>
        <v>66</v>
      </c>
      <c r="S136" s="287">
        <f t="shared" si="133"/>
        <v>0</v>
      </c>
      <c r="T136" s="60">
        <f t="shared" si="134"/>
        <v>0</v>
      </c>
      <c r="U136" s="60">
        <f t="shared" si="135"/>
        <v>0</v>
      </c>
      <c r="V136" s="60">
        <f t="shared" si="136"/>
        <v>48</v>
      </c>
      <c r="W136" s="60">
        <f t="shared" si="137"/>
        <v>3.5999999999999996</v>
      </c>
      <c r="X136" s="60">
        <f t="shared" si="138"/>
        <v>14.399999999999999</v>
      </c>
      <c r="Y136" s="250">
        <f t="shared" si="139"/>
        <v>48</v>
      </c>
      <c r="Z136" s="250">
        <f t="shared" si="139"/>
        <v>3.5999999999999996</v>
      </c>
      <c r="AA136" s="250">
        <f t="shared" si="139"/>
        <v>14.399999999999999</v>
      </c>
      <c r="AB136" s="251"/>
      <c r="AC136" s="250">
        <f t="shared" si="140"/>
        <v>0</v>
      </c>
      <c r="AD136" s="288"/>
      <c r="AE136" s="254"/>
      <c r="AF136" s="254"/>
      <c r="AG136" s="254"/>
      <c r="AH136" s="254"/>
      <c r="AI136" s="254"/>
      <c r="AJ136" s="254"/>
      <c r="AK136" s="254"/>
      <c r="AL136" s="254"/>
      <c r="AM136" s="254"/>
      <c r="AN136" s="254"/>
      <c r="AO136" s="254"/>
      <c r="AP136" s="254"/>
      <c r="AQ136" s="254"/>
      <c r="AR136" s="254"/>
    </row>
    <row r="137" spans="1:44" ht="30" customHeight="1" x14ac:dyDescent="0.25">
      <c r="A137" s="109" t="s">
        <v>736</v>
      </c>
      <c r="B137" s="109" t="s">
        <v>737</v>
      </c>
      <c r="C137" s="49"/>
      <c r="D137" s="49"/>
      <c r="E137" s="327" t="s">
        <v>63</v>
      </c>
      <c r="F137" s="52">
        <v>3</v>
      </c>
      <c r="G137" s="71" t="s">
        <v>613</v>
      </c>
      <c r="H137" s="72" t="s">
        <v>614</v>
      </c>
      <c r="I137" s="828"/>
      <c r="J137" s="294">
        <v>1</v>
      </c>
      <c r="K137" s="117">
        <f t="shared" si="131"/>
        <v>1</v>
      </c>
      <c r="L137" s="117">
        <f t="shared" si="132"/>
        <v>0</v>
      </c>
      <c r="M137" s="295">
        <v>26</v>
      </c>
      <c r="N137" s="131"/>
      <c r="O137" s="117">
        <f t="shared" si="127"/>
        <v>0</v>
      </c>
      <c r="P137" s="117">
        <f t="shared" si="128"/>
        <v>0</v>
      </c>
      <c r="Q137" s="295"/>
      <c r="R137" s="286">
        <f t="shared" si="129"/>
        <v>83.2</v>
      </c>
      <c r="S137" s="287">
        <f t="shared" si="133"/>
        <v>26</v>
      </c>
      <c r="T137" s="60">
        <f t="shared" si="134"/>
        <v>26</v>
      </c>
      <c r="U137" s="60">
        <f t="shared" si="135"/>
        <v>31.2</v>
      </c>
      <c r="V137" s="60">
        <f t="shared" si="136"/>
        <v>0</v>
      </c>
      <c r="W137" s="60">
        <f t="shared" si="137"/>
        <v>0</v>
      </c>
      <c r="X137" s="60">
        <f t="shared" si="138"/>
        <v>0</v>
      </c>
      <c r="Y137" s="250">
        <f t="shared" si="139"/>
        <v>26</v>
      </c>
      <c r="Z137" s="250">
        <f t="shared" si="139"/>
        <v>26</v>
      </c>
      <c r="AA137" s="250">
        <f t="shared" si="139"/>
        <v>31.2</v>
      </c>
      <c r="AB137" s="251"/>
      <c r="AC137" s="250">
        <f t="shared" si="140"/>
        <v>0</v>
      </c>
      <c r="AD137" s="293"/>
      <c r="AE137" s="254"/>
      <c r="AF137" s="254"/>
      <c r="AG137" s="254"/>
      <c r="AH137" s="254"/>
      <c r="AI137" s="254"/>
      <c r="AJ137" s="254"/>
      <c r="AK137" s="254"/>
      <c r="AL137" s="254"/>
      <c r="AM137" s="254"/>
      <c r="AN137" s="254"/>
      <c r="AO137" s="254"/>
      <c r="AP137" s="254"/>
      <c r="AQ137" s="254"/>
      <c r="AR137" s="254"/>
    </row>
    <row r="138" spans="1:44" ht="30" customHeight="1" x14ac:dyDescent="0.25">
      <c r="A138" s="109" t="s">
        <v>736</v>
      </c>
      <c r="B138" s="109" t="s">
        <v>737</v>
      </c>
      <c r="C138" s="49"/>
      <c r="D138" s="49"/>
      <c r="E138" s="327" t="s">
        <v>75</v>
      </c>
      <c r="F138" s="52">
        <v>4</v>
      </c>
      <c r="G138" s="71" t="s">
        <v>734</v>
      </c>
      <c r="H138" s="72" t="s">
        <v>735</v>
      </c>
      <c r="I138" s="307"/>
      <c r="J138" s="294">
        <v>1</v>
      </c>
      <c r="K138" s="117">
        <f t="shared" si="131"/>
        <v>1</v>
      </c>
      <c r="L138" s="117">
        <f t="shared" si="132"/>
        <v>0</v>
      </c>
      <c r="M138" s="295">
        <v>18</v>
      </c>
      <c r="N138" s="131"/>
      <c r="O138" s="117">
        <f t="shared" si="127"/>
        <v>0</v>
      </c>
      <c r="P138" s="117">
        <f t="shared" si="128"/>
        <v>0</v>
      </c>
      <c r="Q138" s="295"/>
      <c r="R138" s="286">
        <f t="shared" si="129"/>
        <v>57.6</v>
      </c>
      <c r="S138" s="287">
        <f t="shared" si="133"/>
        <v>18</v>
      </c>
      <c r="T138" s="60">
        <f t="shared" si="134"/>
        <v>18</v>
      </c>
      <c r="U138" s="60">
        <f t="shared" si="135"/>
        <v>21.599999999999998</v>
      </c>
      <c r="V138" s="60">
        <f t="shared" si="136"/>
        <v>0</v>
      </c>
      <c r="W138" s="60">
        <f t="shared" si="137"/>
        <v>0</v>
      </c>
      <c r="X138" s="60">
        <f t="shared" si="138"/>
        <v>0</v>
      </c>
      <c r="Y138" s="250">
        <f t="shared" si="139"/>
        <v>18</v>
      </c>
      <c r="Z138" s="250">
        <f t="shared" si="139"/>
        <v>18</v>
      </c>
      <c r="AA138" s="250">
        <f t="shared" si="139"/>
        <v>21.599999999999998</v>
      </c>
      <c r="AB138" s="251"/>
      <c r="AC138" s="250">
        <f t="shared" si="140"/>
        <v>0</v>
      </c>
      <c r="AD138" s="288"/>
      <c r="AE138" s="254"/>
      <c r="AF138" s="254"/>
      <c r="AG138" s="254"/>
      <c r="AH138" s="254"/>
      <c r="AI138" s="254"/>
      <c r="AJ138" s="254"/>
      <c r="AK138" s="254"/>
      <c r="AL138" s="254"/>
      <c r="AM138" s="254"/>
      <c r="AN138" s="254"/>
      <c r="AO138" s="254"/>
      <c r="AP138" s="254"/>
      <c r="AQ138" s="254"/>
      <c r="AR138" s="254"/>
    </row>
    <row r="139" spans="1:44" ht="30" customHeight="1" x14ac:dyDescent="0.25">
      <c r="A139" s="109" t="s">
        <v>736</v>
      </c>
      <c r="B139" s="109" t="s">
        <v>737</v>
      </c>
      <c r="C139" s="49"/>
      <c r="D139" s="49"/>
      <c r="E139" s="326" t="s">
        <v>37</v>
      </c>
      <c r="F139" s="52">
        <v>3</v>
      </c>
      <c r="G139" s="71" t="s">
        <v>662</v>
      </c>
      <c r="H139" s="72" t="s">
        <v>663</v>
      </c>
      <c r="I139" s="307"/>
      <c r="J139" s="294"/>
      <c r="K139" s="117">
        <f t="shared" si="131"/>
        <v>0</v>
      </c>
      <c r="L139" s="117">
        <f t="shared" si="132"/>
        <v>0</v>
      </c>
      <c r="M139" s="295"/>
      <c r="N139" s="131"/>
      <c r="O139" s="117">
        <f t="shared" si="127"/>
        <v>0</v>
      </c>
      <c r="P139" s="117">
        <f t="shared" si="128"/>
        <v>0</v>
      </c>
      <c r="Q139" s="295"/>
      <c r="R139" s="286">
        <f t="shared" si="129"/>
        <v>0</v>
      </c>
      <c r="S139" s="287">
        <f t="shared" si="133"/>
        <v>0</v>
      </c>
      <c r="T139" s="60">
        <f t="shared" si="134"/>
        <v>0</v>
      </c>
      <c r="U139" s="60">
        <f t="shared" si="135"/>
        <v>0</v>
      </c>
      <c r="V139" s="60">
        <f t="shared" si="136"/>
        <v>0</v>
      </c>
      <c r="W139" s="60">
        <f t="shared" si="137"/>
        <v>0</v>
      </c>
      <c r="X139" s="60">
        <f t="shared" si="138"/>
        <v>0</v>
      </c>
      <c r="Y139" s="250">
        <f t="shared" si="139"/>
        <v>0</v>
      </c>
      <c r="Z139" s="250">
        <f t="shared" si="139"/>
        <v>0</v>
      </c>
      <c r="AA139" s="250">
        <f t="shared" si="139"/>
        <v>0</v>
      </c>
      <c r="AB139" s="251"/>
      <c r="AC139" s="250">
        <f t="shared" si="140"/>
        <v>0</v>
      </c>
      <c r="AD139" s="288"/>
      <c r="AE139" s="254"/>
      <c r="AF139" s="254"/>
      <c r="AG139" s="254"/>
      <c r="AH139" s="254"/>
      <c r="AI139" s="254"/>
      <c r="AJ139" s="254"/>
      <c r="AK139" s="254"/>
      <c r="AL139" s="254"/>
      <c r="AM139" s="254"/>
      <c r="AN139" s="254"/>
      <c r="AO139" s="254"/>
      <c r="AP139" s="254"/>
      <c r="AQ139" s="254"/>
      <c r="AR139" s="254"/>
    </row>
    <row r="140" spans="1:44" ht="30" customHeight="1" x14ac:dyDescent="0.25">
      <c r="A140" s="122" t="s">
        <v>736</v>
      </c>
      <c r="B140" s="122" t="s">
        <v>737</v>
      </c>
      <c r="C140" s="86"/>
      <c r="D140" s="86"/>
      <c r="E140" s="87" t="s">
        <v>87</v>
      </c>
      <c r="F140" s="87"/>
      <c r="G140" s="830"/>
      <c r="H140" s="467" t="s">
        <v>742</v>
      </c>
      <c r="I140" s="831"/>
      <c r="J140" s="819">
        <v>1</v>
      </c>
      <c r="K140" s="113"/>
      <c r="L140" s="113"/>
      <c r="M140" s="820">
        <v>6</v>
      </c>
      <c r="N140" s="821"/>
      <c r="O140" s="113">
        <f t="shared" si="127"/>
        <v>0</v>
      </c>
      <c r="P140" s="113">
        <f t="shared" si="128"/>
        <v>0</v>
      </c>
      <c r="Q140" s="820"/>
      <c r="R140" s="268">
        <f>J140*M140*$R$8</f>
        <v>29.400000000000002</v>
      </c>
      <c r="S140" s="305">
        <f>J140*M140*$S$8</f>
        <v>6</v>
      </c>
      <c r="T140" s="92">
        <f>K140*M140*$T$8</f>
        <v>0</v>
      </c>
      <c r="U140" s="92">
        <f>J140*M140*$U$8</f>
        <v>14.399999999999999</v>
      </c>
      <c r="V140" s="92">
        <f t="shared" si="136"/>
        <v>0</v>
      </c>
      <c r="W140" s="92">
        <f t="shared" si="137"/>
        <v>0</v>
      </c>
      <c r="X140" s="92">
        <f t="shared" si="138"/>
        <v>0</v>
      </c>
      <c r="Y140" s="92">
        <f t="shared" si="139"/>
        <v>6</v>
      </c>
      <c r="Z140" s="92">
        <f t="shared" si="139"/>
        <v>0</v>
      </c>
      <c r="AA140" s="92">
        <f t="shared" si="139"/>
        <v>14.399999999999999</v>
      </c>
      <c r="AB140" s="251"/>
      <c r="AC140" s="92">
        <f t="shared" si="140"/>
        <v>9.0000000000000036</v>
      </c>
      <c r="AD140" s="415"/>
      <c r="AE140" s="309"/>
      <c r="AF140" s="309"/>
      <c r="AG140" s="309"/>
      <c r="AH140" s="309"/>
      <c r="AI140" s="309"/>
      <c r="AJ140" s="309"/>
      <c r="AK140" s="309"/>
      <c r="AL140" s="309"/>
      <c r="AM140" s="309"/>
      <c r="AN140" s="309"/>
      <c r="AO140" s="309"/>
      <c r="AP140" s="309"/>
      <c r="AQ140" s="309"/>
      <c r="AR140" s="309"/>
    </row>
    <row r="141" spans="1:44" ht="30" customHeight="1" x14ac:dyDescent="0.25">
      <c r="A141" s="122" t="s">
        <v>736</v>
      </c>
      <c r="B141" s="122" t="s">
        <v>737</v>
      </c>
      <c r="C141" s="86"/>
      <c r="D141" s="86"/>
      <c r="E141" s="87" t="s">
        <v>138</v>
      </c>
      <c r="F141" s="87"/>
      <c r="G141" s="88"/>
      <c r="H141" s="89" t="s">
        <v>742</v>
      </c>
      <c r="I141" s="90"/>
      <c r="J141" s="112">
        <v>1</v>
      </c>
      <c r="K141" s="113"/>
      <c r="L141" s="113"/>
      <c r="M141" s="114">
        <v>48</v>
      </c>
      <c r="N141" s="115"/>
      <c r="O141" s="116">
        <f t="shared" si="127"/>
        <v>0</v>
      </c>
      <c r="P141" s="116">
        <f t="shared" si="128"/>
        <v>0</v>
      </c>
      <c r="Q141" s="114"/>
      <c r="R141" s="268">
        <f>J141*M141*$R$8</f>
        <v>235.20000000000002</v>
      </c>
      <c r="S141" s="305">
        <f>J141*M141*$S$8</f>
        <v>48</v>
      </c>
      <c r="T141" s="92">
        <f>K141*M141*$T$8</f>
        <v>0</v>
      </c>
      <c r="U141" s="92">
        <f>J141*M141*$U$8</f>
        <v>115.19999999999999</v>
      </c>
      <c r="V141" s="92">
        <f t="shared" si="136"/>
        <v>0</v>
      </c>
      <c r="W141" s="92">
        <f t="shared" si="137"/>
        <v>0</v>
      </c>
      <c r="X141" s="92">
        <f t="shared" si="138"/>
        <v>0</v>
      </c>
      <c r="Y141" s="92">
        <f t="shared" si="139"/>
        <v>48</v>
      </c>
      <c r="Z141" s="92">
        <f t="shared" si="139"/>
        <v>0</v>
      </c>
      <c r="AA141" s="92">
        <f t="shared" si="139"/>
        <v>115.19999999999999</v>
      </c>
      <c r="AB141" s="251"/>
      <c r="AC141" s="92">
        <f t="shared" si="140"/>
        <v>72.000000000000028</v>
      </c>
      <c r="AD141" s="415"/>
      <c r="AE141" s="309"/>
      <c r="AF141" s="309"/>
      <c r="AG141" s="309"/>
      <c r="AH141" s="309"/>
      <c r="AI141" s="309"/>
      <c r="AJ141" s="309"/>
      <c r="AK141" s="309"/>
      <c r="AL141" s="309"/>
      <c r="AM141" s="309"/>
      <c r="AN141" s="309"/>
      <c r="AO141" s="309"/>
      <c r="AP141" s="309"/>
      <c r="AQ141" s="309"/>
      <c r="AR141" s="309"/>
    </row>
    <row r="142" spans="1:44" ht="30" customHeight="1" thickBot="1" x14ac:dyDescent="0.3">
      <c r="A142" s="95" t="s">
        <v>736</v>
      </c>
      <c r="B142" s="95" t="s">
        <v>737</v>
      </c>
      <c r="C142" s="96"/>
      <c r="D142" s="96"/>
      <c r="E142" s="97"/>
      <c r="F142" s="97"/>
      <c r="G142" s="98"/>
      <c r="H142" s="99" t="s">
        <v>49</v>
      </c>
      <c r="I142" s="100"/>
      <c r="J142" s="101"/>
      <c r="K142" s="102"/>
      <c r="L142" s="102"/>
      <c r="M142" s="103"/>
      <c r="N142" s="104"/>
      <c r="O142" s="102"/>
      <c r="P142" s="102"/>
      <c r="Q142" s="103"/>
      <c r="R142" s="291">
        <f t="shared" ref="R142:AA142" si="141">SUM(R129:R141)</f>
        <v>679.4</v>
      </c>
      <c r="S142" s="292">
        <f t="shared" si="141"/>
        <v>150</v>
      </c>
      <c r="T142" s="106">
        <f t="shared" si="141"/>
        <v>96</v>
      </c>
      <c r="U142" s="106">
        <f t="shared" si="141"/>
        <v>244.79999999999998</v>
      </c>
      <c r="V142" s="106">
        <f t="shared" si="141"/>
        <v>74</v>
      </c>
      <c r="W142" s="106">
        <f t="shared" si="141"/>
        <v>11.399999999999999</v>
      </c>
      <c r="X142" s="106">
        <f t="shared" si="141"/>
        <v>22.2</v>
      </c>
      <c r="Y142" s="106">
        <f t="shared" si="141"/>
        <v>224</v>
      </c>
      <c r="Z142" s="106">
        <f t="shared" si="141"/>
        <v>107.4</v>
      </c>
      <c r="AA142" s="106">
        <f t="shared" si="141"/>
        <v>267</v>
      </c>
      <c r="AB142" s="258"/>
      <c r="AC142" s="250"/>
      <c r="AD142" s="807">
        <f>R142/1800/0.6</f>
        <v>0.62907407407407401</v>
      </c>
      <c r="AE142" s="254"/>
      <c r="AF142" s="254"/>
      <c r="AG142" s="254"/>
      <c r="AH142" s="254"/>
      <c r="AI142" s="254"/>
      <c r="AJ142" s="254"/>
      <c r="AK142" s="254"/>
      <c r="AL142" s="254"/>
      <c r="AM142" s="254"/>
      <c r="AN142" s="254"/>
      <c r="AO142" s="254"/>
      <c r="AP142" s="254"/>
      <c r="AQ142" s="254"/>
      <c r="AR142" s="254"/>
    </row>
    <row r="143" spans="1:44" ht="30" customHeight="1" thickTop="1" x14ac:dyDescent="0.25">
      <c r="A143" s="109" t="s">
        <v>743</v>
      </c>
      <c r="B143" s="109" t="s">
        <v>302</v>
      </c>
      <c r="C143" s="49"/>
      <c r="D143" s="49"/>
      <c r="E143" s="319" t="s">
        <v>32</v>
      </c>
      <c r="F143" s="70">
        <v>3</v>
      </c>
      <c r="G143" s="71" t="s">
        <v>638</v>
      </c>
      <c r="H143" s="72" t="s">
        <v>639</v>
      </c>
      <c r="I143" s="935"/>
      <c r="J143" s="294"/>
      <c r="K143" s="117">
        <f t="shared" ref="K143:K154" si="142">IF(J143&gt;0, 1, 0)</f>
        <v>0</v>
      </c>
      <c r="L143" s="117">
        <f t="shared" ref="L143:L154" si="143">J143-K143</f>
        <v>0</v>
      </c>
      <c r="M143" s="295"/>
      <c r="N143" s="936">
        <v>3</v>
      </c>
      <c r="O143" s="117">
        <f t="shared" ref="O143:O154" si="144">IF(N143&gt;0, 1, 0)</f>
        <v>1</v>
      </c>
      <c r="P143" s="117">
        <f t="shared" ref="P143:P154" si="145">N143-O143</f>
        <v>2</v>
      </c>
      <c r="Q143" s="806">
        <v>26</v>
      </c>
      <c r="R143" s="286">
        <f t="shared" ref="R143:R153" si="146">(K143*M143*$R$4)+(L143*M143*$R$5)+(O143*Q143*$R$6)+(P143*Q143*$R$7)</f>
        <v>109.20000000000002</v>
      </c>
      <c r="S143" s="287">
        <f t="shared" ref="S143:S153" si="147">J143*M143*$S$4</f>
        <v>0</v>
      </c>
      <c r="T143" s="60">
        <f t="shared" ref="T143:T153" si="148">K143*M143*$T$4</f>
        <v>0</v>
      </c>
      <c r="U143" s="60">
        <f t="shared" ref="U143:U153" si="149">J143*M143*$U$4</f>
        <v>0</v>
      </c>
      <c r="V143" s="60">
        <f t="shared" ref="V143:V154" si="150">N143*Q143*$V$6</f>
        <v>78</v>
      </c>
      <c r="W143" s="60">
        <f t="shared" ref="W143:W154" si="151">O143*Q143*$W$6</f>
        <v>7.8</v>
      </c>
      <c r="X143" s="60">
        <f t="shared" ref="X143:X154" si="152">N143*Q143*$X$6</f>
        <v>23.4</v>
      </c>
      <c r="Y143" s="250">
        <f t="shared" ref="Y143:AA154" si="153">S143+V143</f>
        <v>78</v>
      </c>
      <c r="Z143" s="250">
        <f t="shared" si="153"/>
        <v>7.8</v>
      </c>
      <c r="AA143" s="250">
        <f t="shared" si="153"/>
        <v>23.4</v>
      </c>
      <c r="AB143" s="251"/>
      <c r="AC143" s="250">
        <f t="shared" ref="AC143:AC154" si="154">R143-Y143-Z143-AA143</f>
        <v>0</v>
      </c>
      <c r="AD143" s="254"/>
      <c r="AE143" s="254"/>
      <c r="AF143" s="254"/>
      <c r="AG143" s="254"/>
      <c r="AH143" s="254"/>
      <c r="AI143" s="254"/>
      <c r="AJ143" s="254"/>
      <c r="AK143" s="254"/>
      <c r="AL143" s="254"/>
      <c r="AM143" s="254"/>
      <c r="AN143" s="254"/>
      <c r="AO143" s="254"/>
      <c r="AP143" s="254"/>
      <c r="AQ143" s="254"/>
      <c r="AR143" s="254"/>
    </row>
    <row r="144" spans="1:44" ht="30" customHeight="1" x14ac:dyDescent="0.25">
      <c r="A144" s="109" t="s">
        <v>743</v>
      </c>
      <c r="B144" s="109" t="s">
        <v>302</v>
      </c>
      <c r="C144" s="49"/>
      <c r="D144" s="49"/>
      <c r="E144" s="327" t="s">
        <v>63</v>
      </c>
      <c r="F144" s="52">
        <v>3</v>
      </c>
      <c r="G144" s="110" t="s">
        <v>641</v>
      </c>
      <c r="H144" s="72" t="s">
        <v>639</v>
      </c>
      <c r="I144" s="307"/>
      <c r="J144" s="294">
        <v>2</v>
      </c>
      <c r="K144" s="117">
        <f t="shared" si="142"/>
        <v>1</v>
      </c>
      <c r="L144" s="117">
        <f t="shared" si="143"/>
        <v>1</v>
      </c>
      <c r="M144" s="295">
        <v>26</v>
      </c>
      <c r="N144" s="131">
        <v>2</v>
      </c>
      <c r="O144" s="117">
        <f t="shared" si="144"/>
        <v>1</v>
      </c>
      <c r="P144" s="117">
        <f t="shared" si="145"/>
        <v>1</v>
      </c>
      <c r="Q144" s="295">
        <v>26</v>
      </c>
      <c r="R144" s="286">
        <f t="shared" si="146"/>
        <v>215.8</v>
      </c>
      <c r="S144" s="287">
        <f t="shared" si="147"/>
        <v>52</v>
      </c>
      <c r="T144" s="60">
        <f t="shared" si="148"/>
        <v>26</v>
      </c>
      <c r="U144" s="60">
        <f t="shared" si="149"/>
        <v>62.4</v>
      </c>
      <c r="V144" s="60">
        <f t="shared" si="150"/>
        <v>52</v>
      </c>
      <c r="W144" s="60">
        <f t="shared" si="151"/>
        <v>7.8</v>
      </c>
      <c r="X144" s="60">
        <f t="shared" si="152"/>
        <v>15.6</v>
      </c>
      <c r="Y144" s="250">
        <f t="shared" si="153"/>
        <v>104</v>
      </c>
      <c r="Z144" s="250">
        <f t="shared" si="153"/>
        <v>33.799999999999997</v>
      </c>
      <c r="AA144" s="250">
        <f t="shared" si="153"/>
        <v>78</v>
      </c>
      <c r="AB144" s="251"/>
      <c r="AC144" s="250">
        <f t="shared" si="154"/>
        <v>0</v>
      </c>
      <c r="AD144" s="254"/>
      <c r="AE144" s="254"/>
      <c r="AF144" s="254"/>
      <c r="AG144" s="254"/>
      <c r="AH144" s="254"/>
      <c r="AI144" s="254"/>
      <c r="AJ144" s="254"/>
      <c r="AK144" s="254"/>
      <c r="AL144" s="254"/>
      <c r="AM144" s="254"/>
      <c r="AN144" s="254"/>
      <c r="AO144" s="254"/>
      <c r="AP144" s="254"/>
      <c r="AQ144" s="254"/>
      <c r="AR144" s="254"/>
    </row>
    <row r="145" spans="1:44" ht="30" customHeight="1" x14ac:dyDescent="0.25">
      <c r="A145" s="109" t="s">
        <v>743</v>
      </c>
      <c r="B145" s="109" t="s">
        <v>302</v>
      </c>
      <c r="C145" s="49"/>
      <c r="D145" s="49"/>
      <c r="E145" s="468" t="s">
        <v>75</v>
      </c>
      <c r="F145" s="413">
        <v>3</v>
      </c>
      <c r="G145" s="469" t="s">
        <v>744</v>
      </c>
      <c r="H145" s="470" t="s">
        <v>745</v>
      </c>
      <c r="I145" s="307"/>
      <c r="J145" s="294"/>
      <c r="K145" s="117">
        <f t="shared" si="142"/>
        <v>0</v>
      </c>
      <c r="L145" s="117">
        <f t="shared" si="143"/>
        <v>0</v>
      </c>
      <c r="M145" s="295"/>
      <c r="N145" s="131"/>
      <c r="O145" s="117">
        <f t="shared" si="144"/>
        <v>0</v>
      </c>
      <c r="P145" s="117">
        <f t="shared" si="145"/>
        <v>0</v>
      </c>
      <c r="Q145" s="295"/>
      <c r="R145" s="286">
        <f t="shared" si="146"/>
        <v>0</v>
      </c>
      <c r="S145" s="287">
        <f t="shared" si="147"/>
        <v>0</v>
      </c>
      <c r="T145" s="60">
        <f t="shared" si="148"/>
        <v>0</v>
      </c>
      <c r="U145" s="60">
        <f t="shared" si="149"/>
        <v>0</v>
      </c>
      <c r="V145" s="60">
        <f t="shared" si="150"/>
        <v>0</v>
      </c>
      <c r="W145" s="60">
        <f t="shared" si="151"/>
        <v>0</v>
      </c>
      <c r="X145" s="60">
        <f t="shared" si="152"/>
        <v>0</v>
      </c>
      <c r="Y145" s="250">
        <f t="shared" si="153"/>
        <v>0</v>
      </c>
      <c r="Z145" s="250">
        <f t="shared" si="153"/>
        <v>0</v>
      </c>
      <c r="AA145" s="250">
        <f t="shared" si="153"/>
        <v>0</v>
      </c>
      <c r="AB145" s="251"/>
      <c r="AC145" s="250">
        <f t="shared" si="154"/>
        <v>0</v>
      </c>
      <c r="AD145" s="288"/>
      <c r="AE145" s="254"/>
      <c r="AF145" s="254"/>
      <c r="AG145" s="254"/>
      <c r="AH145" s="254"/>
      <c r="AI145" s="254"/>
      <c r="AJ145" s="254"/>
      <c r="AK145" s="254"/>
      <c r="AL145" s="254"/>
      <c r="AM145" s="254"/>
      <c r="AN145" s="254"/>
      <c r="AO145" s="254"/>
      <c r="AP145" s="254"/>
      <c r="AQ145" s="254"/>
      <c r="AR145" s="254"/>
    </row>
    <row r="146" spans="1:44" ht="30" customHeight="1" x14ac:dyDescent="0.25">
      <c r="A146" s="109" t="s">
        <v>743</v>
      </c>
      <c r="B146" s="109" t="s">
        <v>302</v>
      </c>
      <c r="C146" s="49"/>
      <c r="D146" s="49"/>
      <c r="E146" s="369" t="s">
        <v>44</v>
      </c>
      <c r="F146" s="74">
        <v>5</v>
      </c>
      <c r="G146" s="127" t="s">
        <v>746</v>
      </c>
      <c r="H146" s="72" t="s">
        <v>639</v>
      </c>
      <c r="I146" s="307"/>
      <c r="J146" s="294">
        <v>1</v>
      </c>
      <c r="K146" s="117">
        <f t="shared" si="142"/>
        <v>1</v>
      </c>
      <c r="L146" s="117">
        <f t="shared" si="143"/>
        <v>0</v>
      </c>
      <c r="M146" s="295">
        <v>26</v>
      </c>
      <c r="N146" s="131">
        <v>1</v>
      </c>
      <c r="O146" s="117">
        <f t="shared" si="144"/>
        <v>1</v>
      </c>
      <c r="P146" s="117">
        <f t="shared" si="145"/>
        <v>0</v>
      </c>
      <c r="Q146" s="295">
        <v>26</v>
      </c>
      <c r="R146" s="286">
        <f t="shared" si="146"/>
        <v>124.80000000000001</v>
      </c>
      <c r="S146" s="287">
        <f t="shared" si="147"/>
        <v>26</v>
      </c>
      <c r="T146" s="60">
        <f t="shared" si="148"/>
        <v>26</v>
      </c>
      <c r="U146" s="60">
        <f t="shared" si="149"/>
        <v>31.2</v>
      </c>
      <c r="V146" s="60">
        <f t="shared" si="150"/>
        <v>26</v>
      </c>
      <c r="W146" s="60">
        <f t="shared" si="151"/>
        <v>7.8</v>
      </c>
      <c r="X146" s="60">
        <f t="shared" si="152"/>
        <v>7.8</v>
      </c>
      <c r="Y146" s="250">
        <f t="shared" si="153"/>
        <v>52</v>
      </c>
      <c r="Z146" s="250">
        <f t="shared" si="153"/>
        <v>33.799999999999997</v>
      </c>
      <c r="AA146" s="250">
        <f t="shared" si="153"/>
        <v>39</v>
      </c>
      <c r="AB146" s="251"/>
      <c r="AC146" s="250">
        <f t="shared" si="154"/>
        <v>0</v>
      </c>
      <c r="AD146" s="288"/>
      <c r="AE146" s="254"/>
      <c r="AF146" s="254"/>
      <c r="AG146" s="254"/>
      <c r="AH146" s="254"/>
      <c r="AI146" s="254"/>
      <c r="AJ146" s="254"/>
      <c r="AK146" s="254"/>
      <c r="AL146" s="254"/>
      <c r="AM146" s="254"/>
      <c r="AN146" s="254"/>
      <c r="AO146" s="254"/>
      <c r="AP146" s="254"/>
      <c r="AQ146" s="254"/>
      <c r="AR146" s="254"/>
    </row>
    <row r="147" spans="1:44" ht="30" customHeight="1" x14ac:dyDescent="0.25">
      <c r="A147" s="109" t="s">
        <v>743</v>
      </c>
      <c r="B147" s="109" t="s">
        <v>302</v>
      </c>
      <c r="C147" s="49"/>
      <c r="D147" s="49"/>
      <c r="E147" s="78" t="s">
        <v>75</v>
      </c>
      <c r="F147" s="78">
        <v>3</v>
      </c>
      <c r="G147" s="79" t="s">
        <v>744</v>
      </c>
      <c r="H147" s="72" t="s">
        <v>745</v>
      </c>
      <c r="I147" s="307"/>
      <c r="J147" s="294"/>
      <c r="K147" s="117">
        <f t="shared" si="142"/>
        <v>0</v>
      </c>
      <c r="L147" s="117">
        <f t="shared" si="143"/>
        <v>0</v>
      </c>
      <c r="M147" s="295"/>
      <c r="N147" s="131">
        <v>1</v>
      </c>
      <c r="O147" s="117">
        <f t="shared" si="144"/>
        <v>1</v>
      </c>
      <c r="P147" s="117">
        <f t="shared" si="145"/>
        <v>0</v>
      </c>
      <c r="Q147" s="295">
        <v>26</v>
      </c>
      <c r="R147" s="296">
        <f t="shared" si="146"/>
        <v>41.6</v>
      </c>
      <c r="S147" s="287">
        <f t="shared" si="147"/>
        <v>0</v>
      </c>
      <c r="T147" s="60">
        <f t="shared" si="148"/>
        <v>0</v>
      </c>
      <c r="U147" s="60">
        <f t="shared" si="149"/>
        <v>0</v>
      </c>
      <c r="V147" s="60">
        <f t="shared" si="150"/>
        <v>26</v>
      </c>
      <c r="W147" s="60">
        <f t="shared" si="151"/>
        <v>7.8</v>
      </c>
      <c r="X147" s="60">
        <f t="shared" si="152"/>
        <v>7.8</v>
      </c>
      <c r="Y147" s="250">
        <f t="shared" si="153"/>
        <v>26</v>
      </c>
      <c r="Z147" s="250">
        <f t="shared" si="153"/>
        <v>7.8</v>
      </c>
      <c r="AA147" s="250">
        <f t="shared" si="153"/>
        <v>7.8</v>
      </c>
      <c r="AB147" s="251"/>
      <c r="AC147" s="250">
        <f t="shared" si="154"/>
        <v>0</v>
      </c>
      <c r="AD147" s="8" t="s">
        <v>776</v>
      </c>
      <c r="AE147" s="254"/>
      <c r="AF147" s="254"/>
      <c r="AG147" s="254"/>
      <c r="AH147" s="254"/>
      <c r="AI147" s="254"/>
      <c r="AJ147" s="254"/>
      <c r="AK147" s="254"/>
      <c r="AL147" s="254"/>
      <c r="AM147" s="254"/>
      <c r="AN147" s="254"/>
      <c r="AO147" s="254"/>
      <c r="AP147" s="254"/>
      <c r="AQ147" s="254"/>
      <c r="AR147" s="254"/>
    </row>
    <row r="148" spans="1:44" ht="30" customHeight="1" x14ac:dyDescent="0.25">
      <c r="A148" s="109" t="s">
        <v>743</v>
      </c>
      <c r="B148" s="109" t="s">
        <v>302</v>
      </c>
      <c r="C148" s="49"/>
      <c r="D148" s="49"/>
      <c r="E148" s="78" t="s">
        <v>63</v>
      </c>
      <c r="F148" s="78">
        <v>5</v>
      </c>
      <c r="G148" s="79" t="s">
        <v>689</v>
      </c>
      <c r="H148" s="72" t="s">
        <v>690</v>
      </c>
      <c r="I148" s="307"/>
      <c r="J148" s="294">
        <v>1</v>
      </c>
      <c r="K148" s="117">
        <v>1</v>
      </c>
      <c r="L148" s="117">
        <v>0</v>
      </c>
      <c r="M148" s="295">
        <v>13</v>
      </c>
      <c r="N148" s="131">
        <v>1</v>
      </c>
      <c r="O148" s="117">
        <v>1</v>
      </c>
      <c r="P148" s="117">
        <v>0</v>
      </c>
      <c r="Q148" s="295">
        <v>13</v>
      </c>
      <c r="R148" s="296">
        <f t="shared" si="146"/>
        <v>62.400000000000006</v>
      </c>
      <c r="S148" s="287">
        <f t="shared" si="147"/>
        <v>13</v>
      </c>
      <c r="T148" s="60">
        <f t="shared" si="148"/>
        <v>13</v>
      </c>
      <c r="U148" s="60">
        <f t="shared" si="149"/>
        <v>15.6</v>
      </c>
      <c r="V148" s="60">
        <f t="shared" si="150"/>
        <v>13</v>
      </c>
      <c r="W148" s="60">
        <f t="shared" si="151"/>
        <v>3.9</v>
      </c>
      <c r="X148" s="60">
        <f t="shared" si="152"/>
        <v>3.9</v>
      </c>
      <c r="Y148" s="250">
        <f t="shared" si="153"/>
        <v>26</v>
      </c>
      <c r="Z148" s="250">
        <f t="shared" si="153"/>
        <v>16.899999999999999</v>
      </c>
      <c r="AA148" s="250">
        <f t="shared" si="153"/>
        <v>19.5</v>
      </c>
      <c r="AB148" s="251"/>
      <c r="AC148" s="250">
        <f t="shared" si="154"/>
        <v>0</v>
      </c>
      <c r="AD148" s="288"/>
      <c r="AE148" s="254"/>
      <c r="AF148" s="254"/>
      <c r="AG148" s="254"/>
      <c r="AH148" s="254"/>
      <c r="AI148" s="254"/>
      <c r="AJ148" s="254"/>
      <c r="AK148" s="254"/>
      <c r="AL148" s="254"/>
      <c r="AM148" s="254"/>
      <c r="AN148" s="254"/>
      <c r="AO148" s="254"/>
      <c r="AP148" s="254"/>
      <c r="AQ148" s="254"/>
      <c r="AR148" s="254"/>
    </row>
    <row r="149" spans="1:44" ht="30" customHeight="1" x14ac:dyDescent="0.25">
      <c r="A149" s="109" t="s">
        <v>743</v>
      </c>
      <c r="B149" s="109" t="s">
        <v>302</v>
      </c>
      <c r="C149" s="49"/>
      <c r="D149" s="49"/>
      <c r="E149" s="78"/>
      <c r="F149" s="78"/>
      <c r="G149" s="79"/>
      <c r="H149" s="72"/>
      <c r="I149" s="307"/>
      <c r="J149" s="294"/>
      <c r="K149" s="117">
        <f t="shared" si="142"/>
        <v>0</v>
      </c>
      <c r="L149" s="117">
        <f t="shared" si="143"/>
        <v>0</v>
      </c>
      <c r="M149" s="295"/>
      <c r="N149" s="131"/>
      <c r="O149" s="117">
        <f t="shared" si="144"/>
        <v>0</v>
      </c>
      <c r="P149" s="117">
        <f t="shared" si="145"/>
        <v>0</v>
      </c>
      <c r="Q149" s="295"/>
      <c r="R149" s="286">
        <f t="shared" si="146"/>
        <v>0</v>
      </c>
      <c r="S149" s="287">
        <f t="shared" si="147"/>
        <v>0</v>
      </c>
      <c r="T149" s="60">
        <f t="shared" si="148"/>
        <v>0</v>
      </c>
      <c r="U149" s="60">
        <f t="shared" si="149"/>
        <v>0</v>
      </c>
      <c r="V149" s="60">
        <f t="shared" si="150"/>
        <v>0</v>
      </c>
      <c r="W149" s="60">
        <f t="shared" si="151"/>
        <v>0</v>
      </c>
      <c r="X149" s="60">
        <f t="shared" si="152"/>
        <v>0</v>
      </c>
      <c r="Y149" s="250">
        <f t="shared" si="153"/>
        <v>0</v>
      </c>
      <c r="Z149" s="250">
        <f t="shared" si="153"/>
        <v>0</v>
      </c>
      <c r="AA149" s="250">
        <f t="shared" si="153"/>
        <v>0</v>
      </c>
      <c r="AB149" s="251"/>
      <c r="AC149" s="250">
        <f t="shared" si="154"/>
        <v>0</v>
      </c>
      <c r="AD149" s="288"/>
      <c r="AE149" s="254"/>
      <c r="AF149" s="254"/>
      <c r="AG149" s="254"/>
      <c r="AH149" s="254"/>
      <c r="AI149" s="254"/>
      <c r="AJ149" s="254"/>
      <c r="AK149" s="254"/>
      <c r="AL149" s="254"/>
      <c r="AM149" s="254"/>
      <c r="AN149" s="254"/>
      <c r="AO149" s="254"/>
      <c r="AP149" s="254"/>
      <c r="AQ149" s="254"/>
      <c r="AR149" s="254"/>
    </row>
    <row r="150" spans="1:44" ht="30" customHeight="1" x14ac:dyDescent="0.25">
      <c r="A150" s="109" t="s">
        <v>743</v>
      </c>
      <c r="B150" s="109" t="s">
        <v>302</v>
      </c>
      <c r="C150" s="49"/>
      <c r="D150" s="49"/>
      <c r="E150" s="78"/>
      <c r="F150" s="78"/>
      <c r="G150" s="79"/>
      <c r="H150" s="890"/>
      <c r="I150" s="828"/>
      <c r="J150" s="294"/>
      <c r="K150" s="117">
        <f t="shared" si="142"/>
        <v>0</v>
      </c>
      <c r="L150" s="117">
        <f t="shared" si="143"/>
        <v>0</v>
      </c>
      <c r="M150" s="295"/>
      <c r="N150" s="131"/>
      <c r="O150" s="117">
        <f t="shared" si="144"/>
        <v>0</v>
      </c>
      <c r="P150" s="117">
        <f t="shared" si="145"/>
        <v>0</v>
      </c>
      <c r="Q150" s="295"/>
      <c r="R150" s="286">
        <f t="shared" si="146"/>
        <v>0</v>
      </c>
      <c r="S150" s="287">
        <f t="shared" si="147"/>
        <v>0</v>
      </c>
      <c r="T150" s="60">
        <f t="shared" si="148"/>
        <v>0</v>
      </c>
      <c r="U150" s="60">
        <f t="shared" si="149"/>
        <v>0</v>
      </c>
      <c r="V150" s="60">
        <f t="shared" si="150"/>
        <v>0</v>
      </c>
      <c r="W150" s="60">
        <f t="shared" si="151"/>
        <v>0</v>
      </c>
      <c r="X150" s="60">
        <f t="shared" si="152"/>
        <v>0</v>
      </c>
      <c r="Y150" s="250">
        <f t="shared" si="153"/>
        <v>0</v>
      </c>
      <c r="Z150" s="250">
        <f t="shared" si="153"/>
        <v>0</v>
      </c>
      <c r="AA150" s="250">
        <f t="shared" si="153"/>
        <v>0</v>
      </c>
      <c r="AB150" s="251"/>
      <c r="AC150" s="250">
        <f t="shared" si="154"/>
        <v>0</v>
      </c>
      <c r="AD150" s="288"/>
      <c r="AE150" s="254"/>
      <c r="AF150" s="254"/>
      <c r="AG150" s="254"/>
      <c r="AH150" s="254"/>
      <c r="AI150" s="254"/>
      <c r="AJ150" s="254"/>
      <c r="AK150" s="254"/>
      <c r="AL150" s="254"/>
      <c r="AM150" s="254"/>
      <c r="AN150" s="254"/>
      <c r="AO150" s="254"/>
      <c r="AP150" s="254"/>
      <c r="AQ150" s="254"/>
      <c r="AR150" s="254"/>
    </row>
    <row r="151" spans="1:44" ht="30" customHeight="1" x14ac:dyDescent="0.25">
      <c r="A151" s="109" t="s">
        <v>743</v>
      </c>
      <c r="B151" s="109" t="s">
        <v>302</v>
      </c>
      <c r="C151" s="49"/>
      <c r="D151" s="49"/>
      <c r="E151" s="78"/>
      <c r="F151" s="78"/>
      <c r="G151" s="79"/>
      <c r="H151" s="72"/>
      <c r="I151" s="307"/>
      <c r="J151" s="294"/>
      <c r="K151" s="117">
        <f t="shared" si="142"/>
        <v>0</v>
      </c>
      <c r="L151" s="117">
        <f t="shared" si="143"/>
        <v>0</v>
      </c>
      <c r="M151" s="295"/>
      <c r="N151" s="131"/>
      <c r="O151" s="117">
        <f t="shared" si="144"/>
        <v>0</v>
      </c>
      <c r="P151" s="117">
        <f t="shared" si="145"/>
        <v>0</v>
      </c>
      <c r="Q151" s="295"/>
      <c r="R151" s="286">
        <f t="shared" si="146"/>
        <v>0</v>
      </c>
      <c r="S151" s="287">
        <f t="shared" si="147"/>
        <v>0</v>
      </c>
      <c r="T151" s="60">
        <f t="shared" si="148"/>
        <v>0</v>
      </c>
      <c r="U151" s="60">
        <f t="shared" si="149"/>
        <v>0</v>
      </c>
      <c r="V151" s="60">
        <f t="shared" si="150"/>
        <v>0</v>
      </c>
      <c r="W151" s="60">
        <f t="shared" si="151"/>
        <v>0</v>
      </c>
      <c r="X151" s="60">
        <f t="shared" si="152"/>
        <v>0</v>
      </c>
      <c r="Y151" s="250">
        <f t="shared" si="153"/>
        <v>0</v>
      </c>
      <c r="Z151" s="250">
        <f t="shared" si="153"/>
        <v>0</v>
      </c>
      <c r="AA151" s="250">
        <f t="shared" si="153"/>
        <v>0</v>
      </c>
      <c r="AB151" s="251"/>
      <c r="AC151" s="250">
        <f t="shared" si="154"/>
        <v>0</v>
      </c>
      <c r="AD151" s="288"/>
      <c r="AE151" s="254"/>
      <c r="AF151" s="254"/>
      <c r="AG151" s="254"/>
      <c r="AH151" s="254"/>
      <c r="AI151" s="254"/>
      <c r="AJ151" s="254"/>
      <c r="AK151" s="254"/>
      <c r="AL151" s="254"/>
      <c r="AM151" s="254"/>
      <c r="AN151" s="254"/>
      <c r="AO151" s="254"/>
      <c r="AP151" s="254"/>
      <c r="AQ151" s="254"/>
      <c r="AR151" s="254"/>
    </row>
    <row r="152" spans="1:44" ht="30" customHeight="1" x14ac:dyDescent="0.25">
      <c r="A152" s="109" t="s">
        <v>743</v>
      </c>
      <c r="B152" s="109" t="s">
        <v>302</v>
      </c>
      <c r="C152" s="49"/>
      <c r="D152" s="49"/>
      <c r="E152" s="78"/>
      <c r="F152" s="78"/>
      <c r="G152" s="79"/>
      <c r="H152" s="72"/>
      <c r="I152" s="307"/>
      <c r="J152" s="294"/>
      <c r="K152" s="117">
        <f t="shared" si="142"/>
        <v>0</v>
      </c>
      <c r="L152" s="117">
        <f t="shared" si="143"/>
        <v>0</v>
      </c>
      <c r="M152" s="295"/>
      <c r="N152" s="131"/>
      <c r="O152" s="117">
        <f t="shared" si="144"/>
        <v>0</v>
      </c>
      <c r="P152" s="117">
        <f t="shared" si="145"/>
        <v>0</v>
      </c>
      <c r="Q152" s="295"/>
      <c r="R152" s="286">
        <f t="shared" si="146"/>
        <v>0</v>
      </c>
      <c r="S152" s="287">
        <f t="shared" si="147"/>
        <v>0</v>
      </c>
      <c r="T152" s="60">
        <f t="shared" si="148"/>
        <v>0</v>
      </c>
      <c r="U152" s="60">
        <f t="shared" si="149"/>
        <v>0</v>
      </c>
      <c r="V152" s="60">
        <f t="shared" si="150"/>
        <v>0</v>
      </c>
      <c r="W152" s="60">
        <f t="shared" si="151"/>
        <v>0</v>
      </c>
      <c r="X152" s="60">
        <f t="shared" si="152"/>
        <v>0</v>
      </c>
      <c r="Y152" s="250">
        <f t="shared" si="153"/>
        <v>0</v>
      </c>
      <c r="Z152" s="250">
        <f t="shared" si="153"/>
        <v>0</v>
      </c>
      <c r="AA152" s="250">
        <f t="shared" si="153"/>
        <v>0</v>
      </c>
      <c r="AB152" s="251"/>
      <c r="AC152" s="250">
        <f t="shared" si="154"/>
        <v>0</v>
      </c>
      <c r="AD152" s="288"/>
      <c r="AE152" s="254"/>
      <c r="AF152" s="254"/>
      <c r="AG152" s="254"/>
      <c r="AH152" s="254"/>
      <c r="AI152" s="254"/>
      <c r="AJ152" s="254"/>
      <c r="AK152" s="254"/>
      <c r="AL152" s="254"/>
      <c r="AM152" s="254"/>
      <c r="AN152" s="254"/>
      <c r="AO152" s="254"/>
      <c r="AP152" s="254"/>
      <c r="AQ152" s="254"/>
      <c r="AR152" s="254"/>
    </row>
    <row r="153" spans="1:44" ht="30" customHeight="1" x14ac:dyDescent="0.25">
      <c r="A153" s="109" t="s">
        <v>743</v>
      </c>
      <c r="B153" s="109" t="s">
        <v>302</v>
      </c>
      <c r="C153" s="49"/>
      <c r="D153" s="49"/>
      <c r="E153" s="78"/>
      <c r="F153" s="78"/>
      <c r="G153" s="79"/>
      <c r="H153" s="72"/>
      <c r="I153" s="307"/>
      <c r="J153" s="294"/>
      <c r="K153" s="117">
        <f t="shared" si="142"/>
        <v>0</v>
      </c>
      <c r="L153" s="117">
        <f t="shared" si="143"/>
        <v>0</v>
      </c>
      <c r="M153" s="295"/>
      <c r="N153" s="131"/>
      <c r="O153" s="117">
        <f t="shared" si="144"/>
        <v>0</v>
      </c>
      <c r="P153" s="117">
        <f t="shared" si="145"/>
        <v>0</v>
      </c>
      <c r="Q153" s="295"/>
      <c r="R153" s="286">
        <f t="shared" si="146"/>
        <v>0</v>
      </c>
      <c r="S153" s="287">
        <f t="shared" si="147"/>
        <v>0</v>
      </c>
      <c r="T153" s="60">
        <f t="shared" si="148"/>
        <v>0</v>
      </c>
      <c r="U153" s="60">
        <f t="shared" si="149"/>
        <v>0</v>
      </c>
      <c r="V153" s="60">
        <f t="shared" si="150"/>
        <v>0</v>
      </c>
      <c r="W153" s="60">
        <f t="shared" si="151"/>
        <v>0</v>
      </c>
      <c r="X153" s="60">
        <f t="shared" si="152"/>
        <v>0</v>
      </c>
      <c r="Y153" s="250">
        <f t="shared" si="153"/>
        <v>0</v>
      </c>
      <c r="Z153" s="250">
        <f t="shared" si="153"/>
        <v>0</v>
      </c>
      <c r="AA153" s="250">
        <f t="shared" si="153"/>
        <v>0</v>
      </c>
      <c r="AB153" s="251"/>
      <c r="AC153" s="250">
        <f t="shared" si="154"/>
        <v>0</v>
      </c>
      <c r="AD153" s="290"/>
      <c r="AE153" s="83"/>
      <c r="AF153" s="83"/>
      <c r="AG153" s="83"/>
      <c r="AH153" s="83"/>
      <c r="AI153" s="83"/>
      <c r="AJ153" s="83"/>
      <c r="AK153" s="83"/>
      <c r="AL153" s="83"/>
      <c r="AM153" s="83"/>
      <c r="AN153" s="83"/>
      <c r="AO153" s="83"/>
      <c r="AP153" s="83"/>
      <c r="AQ153" s="83"/>
      <c r="AR153" s="83"/>
    </row>
    <row r="154" spans="1:44" ht="30" customHeight="1" x14ac:dyDescent="0.25">
      <c r="A154" s="122" t="s">
        <v>743</v>
      </c>
      <c r="B154" s="122" t="s">
        <v>302</v>
      </c>
      <c r="C154" s="86"/>
      <c r="D154" s="86"/>
      <c r="E154" s="87" t="s">
        <v>28</v>
      </c>
      <c r="F154" s="87"/>
      <c r="G154" s="88"/>
      <c r="H154" s="467"/>
      <c r="I154" s="831"/>
      <c r="J154" s="819"/>
      <c r="K154" s="113">
        <f t="shared" si="142"/>
        <v>0</v>
      </c>
      <c r="L154" s="113">
        <f t="shared" si="143"/>
        <v>0</v>
      </c>
      <c r="M154" s="820"/>
      <c r="N154" s="821"/>
      <c r="O154" s="113">
        <f t="shared" si="144"/>
        <v>0</v>
      </c>
      <c r="P154" s="113">
        <f t="shared" si="145"/>
        <v>0</v>
      </c>
      <c r="Q154" s="820"/>
      <c r="R154" s="268">
        <f>J154*M154*$R$8</f>
        <v>0</v>
      </c>
      <c r="S154" s="305">
        <f>J154*M154*$S$8</f>
        <v>0</v>
      </c>
      <c r="T154" s="92">
        <f>K154*M154*$T$8</f>
        <v>0</v>
      </c>
      <c r="U154" s="92">
        <f>J154*M154*$U$8</f>
        <v>0</v>
      </c>
      <c r="V154" s="92">
        <f t="shared" si="150"/>
        <v>0</v>
      </c>
      <c r="W154" s="92">
        <f t="shared" si="151"/>
        <v>0</v>
      </c>
      <c r="X154" s="92">
        <f t="shared" si="152"/>
        <v>0</v>
      </c>
      <c r="Y154" s="92">
        <f t="shared" si="153"/>
        <v>0</v>
      </c>
      <c r="Z154" s="92">
        <f t="shared" si="153"/>
        <v>0</v>
      </c>
      <c r="AA154" s="92">
        <f t="shared" si="153"/>
        <v>0</v>
      </c>
      <c r="AB154" s="251"/>
      <c r="AC154" s="92">
        <f t="shared" si="154"/>
        <v>0</v>
      </c>
      <c r="AD154" s="415"/>
      <c r="AE154" s="309"/>
      <c r="AF154" s="309"/>
      <c r="AG154" s="309"/>
      <c r="AH154" s="309"/>
      <c r="AI154" s="309"/>
      <c r="AJ154" s="309"/>
      <c r="AK154" s="309"/>
      <c r="AL154" s="309"/>
      <c r="AM154" s="309"/>
      <c r="AN154" s="309"/>
      <c r="AO154" s="309"/>
      <c r="AP154" s="309"/>
      <c r="AQ154" s="309"/>
      <c r="AR154" s="309"/>
    </row>
    <row r="155" spans="1:44" ht="30" customHeight="1" thickBot="1" x14ac:dyDescent="0.3">
      <c r="A155" s="95" t="s">
        <v>743</v>
      </c>
      <c r="B155" s="95" t="s">
        <v>302</v>
      </c>
      <c r="C155" s="96"/>
      <c r="D155" s="96"/>
      <c r="E155" s="97"/>
      <c r="F155" s="97"/>
      <c r="G155" s="98"/>
      <c r="H155" s="99" t="s">
        <v>49</v>
      </c>
      <c r="I155" s="100"/>
      <c r="J155" s="101"/>
      <c r="K155" s="102"/>
      <c r="L155" s="102"/>
      <c r="M155" s="103"/>
      <c r="N155" s="104"/>
      <c r="O155" s="102"/>
      <c r="P155" s="102"/>
      <c r="Q155" s="103"/>
      <c r="R155" s="291">
        <f t="shared" ref="R155:AA155" si="155">SUM(R143:R154)</f>
        <v>553.80000000000007</v>
      </c>
      <c r="S155" s="292">
        <f t="shared" si="155"/>
        <v>91</v>
      </c>
      <c r="T155" s="106">
        <f t="shared" si="155"/>
        <v>65</v>
      </c>
      <c r="U155" s="106">
        <f t="shared" si="155"/>
        <v>109.19999999999999</v>
      </c>
      <c r="V155" s="106">
        <f t="shared" si="155"/>
        <v>195</v>
      </c>
      <c r="W155" s="106">
        <f t="shared" si="155"/>
        <v>35.1</v>
      </c>
      <c r="X155" s="106">
        <f t="shared" si="155"/>
        <v>58.499999999999993</v>
      </c>
      <c r="Y155" s="106">
        <f t="shared" si="155"/>
        <v>286</v>
      </c>
      <c r="Z155" s="106">
        <f t="shared" si="155"/>
        <v>100.1</v>
      </c>
      <c r="AA155" s="106">
        <f t="shared" si="155"/>
        <v>167.70000000000002</v>
      </c>
      <c r="AB155" s="258"/>
      <c r="AC155" s="250"/>
      <c r="AD155" s="804">
        <f>R155/1800/0.6</f>
        <v>0.51277777777777789</v>
      </c>
      <c r="AE155" s="254"/>
      <c r="AF155" s="254"/>
      <c r="AG155" s="254"/>
      <c r="AH155" s="254"/>
      <c r="AI155" s="254"/>
      <c r="AJ155" s="254"/>
      <c r="AK155" s="254"/>
      <c r="AL155" s="254"/>
      <c r="AM155" s="254"/>
      <c r="AN155" s="254"/>
      <c r="AO155" s="254"/>
      <c r="AP155" s="254"/>
      <c r="AQ155" s="254"/>
      <c r="AR155" s="254"/>
    </row>
    <row r="156" spans="1:44" ht="30" customHeight="1" thickTop="1" x14ac:dyDescent="0.25">
      <c r="A156" s="109" t="s">
        <v>747</v>
      </c>
      <c r="B156" s="109" t="s">
        <v>127</v>
      </c>
      <c r="C156" s="49"/>
      <c r="D156" s="49"/>
      <c r="E156" s="319" t="s">
        <v>32</v>
      </c>
      <c r="F156" s="52">
        <v>6</v>
      </c>
      <c r="G156" s="110" t="s">
        <v>681</v>
      </c>
      <c r="H156" s="54" t="s">
        <v>682</v>
      </c>
      <c r="I156" s="805"/>
      <c r="J156" s="64">
        <v>1</v>
      </c>
      <c r="K156" s="117">
        <f t="shared" ref="K156:K166" si="156">IF(J156&gt;0, 1, 0)</f>
        <v>1</v>
      </c>
      <c r="L156" s="117">
        <f t="shared" ref="L156:L166" si="157">J156-K156</f>
        <v>0</v>
      </c>
      <c r="M156" s="66">
        <v>26</v>
      </c>
      <c r="N156" s="67">
        <v>1</v>
      </c>
      <c r="O156" s="118">
        <f t="shared" ref="O156:O168" si="158">IF(N156&gt;0, 1, 0)</f>
        <v>1</v>
      </c>
      <c r="P156" s="118">
        <f t="shared" ref="P156:P168" si="159">N156-O156</f>
        <v>0</v>
      </c>
      <c r="Q156" s="806">
        <v>26</v>
      </c>
      <c r="R156" s="286">
        <f t="shared" ref="R156:R166" si="160">(K156*M156*$R$4)+(L156*M156*$R$5)+(O156*Q156*$R$6)+(P156*Q156*$R$7)</f>
        <v>124.80000000000001</v>
      </c>
      <c r="S156" s="287">
        <f t="shared" ref="S156:S166" si="161">J156*M156*$S$4</f>
        <v>26</v>
      </c>
      <c r="T156" s="60">
        <f t="shared" ref="T156:T166" si="162">K156*M156*$T$4</f>
        <v>26</v>
      </c>
      <c r="U156" s="60">
        <f t="shared" ref="U156:U166" si="163">J156*M156*$U$4</f>
        <v>31.2</v>
      </c>
      <c r="V156" s="60">
        <f t="shared" ref="V156:V168" si="164">N156*Q156*$V$6</f>
        <v>26</v>
      </c>
      <c r="W156" s="60">
        <f t="shared" ref="W156:W168" si="165">O156*Q156*$W$6</f>
        <v>7.8</v>
      </c>
      <c r="X156" s="60">
        <f t="shared" ref="X156:X168" si="166">N156*Q156*$X$6</f>
        <v>7.8</v>
      </c>
      <c r="Y156" s="250">
        <f t="shared" ref="Y156:AA168" si="167">S156+V156</f>
        <v>52</v>
      </c>
      <c r="Z156" s="250">
        <f t="shared" si="167"/>
        <v>33.799999999999997</v>
      </c>
      <c r="AA156" s="250">
        <f t="shared" si="167"/>
        <v>39</v>
      </c>
      <c r="AB156" s="251"/>
      <c r="AC156" s="250">
        <f t="shared" ref="AC156:AC168" si="168">R156-Y156-Z156-AA156</f>
        <v>0</v>
      </c>
      <c r="AD156" s="288"/>
      <c r="AE156" s="254"/>
      <c r="AF156" s="254"/>
      <c r="AG156" s="254"/>
      <c r="AH156" s="254"/>
      <c r="AI156" s="254"/>
      <c r="AJ156" s="254"/>
      <c r="AK156" s="254"/>
      <c r="AL156" s="254"/>
      <c r="AM156" s="254"/>
      <c r="AN156" s="254"/>
      <c r="AO156" s="254"/>
      <c r="AP156" s="254"/>
      <c r="AQ156" s="254"/>
      <c r="AR156" s="254"/>
    </row>
    <row r="157" spans="1:44" ht="30" customHeight="1" x14ac:dyDescent="0.25">
      <c r="A157" s="109" t="s">
        <v>747</v>
      </c>
      <c r="B157" s="109" t="s">
        <v>127</v>
      </c>
      <c r="C157" s="49"/>
      <c r="D157" s="49"/>
      <c r="E157" s="326" t="s">
        <v>37</v>
      </c>
      <c r="F157" s="52">
        <v>2</v>
      </c>
      <c r="G157" s="71" t="s">
        <v>748</v>
      </c>
      <c r="H157" s="72" t="s">
        <v>749</v>
      </c>
      <c r="I157" s="307"/>
      <c r="J157" s="294">
        <v>1</v>
      </c>
      <c r="K157" s="117">
        <f t="shared" si="156"/>
        <v>1</v>
      </c>
      <c r="L157" s="117">
        <f t="shared" si="157"/>
        <v>0</v>
      </c>
      <c r="M157" s="295">
        <v>26</v>
      </c>
      <c r="N157" s="131">
        <v>1</v>
      </c>
      <c r="O157" s="117">
        <f t="shared" si="158"/>
        <v>1</v>
      </c>
      <c r="P157" s="117">
        <f t="shared" si="159"/>
        <v>0</v>
      </c>
      <c r="Q157" s="295">
        <v>26</v>
      </c>
      <c r="R157" s="296">
        <f t="shared" si="160"/>
        <v>124.80000000000001</v>
      </c>
      <c r="S157" s="287">
        <f t="shared" si="161"/>
        <v>26</v>
      </c>
      <c r="T157" s="60">
        <f t="shared" si="162"/>
        <v>26</v>
      </c>
      <c r="U157" s="60">
        <f t="shared" si="163"/>
        <v>31.2</v>
      </c>
      <c r="V157" s="60">
        <f t="shared" si="164"/>
        <v>26</v>
      </c>
      <c r="W157" s="60">
        <f t="shared" si="165"/>
        <v>7.8</v>
      </c>
      <c r="X157" s="60">
        <f t="shared" si="166"/>
        <v>7.8</v>
      </c>
      <c r="Y157" s="250">
        <f t="shared" si="167"/>
        <v>52</v>
      </c>
      <c r="Z157" s="250">
        <f t="shared" si="167"/>
        <v>33.799999999999997</v>
      </c>
      <c r="AA157" s="250">
        <f t="shared" si="167"/>
        <v>39</v>
      </c>
      <c r="AB157" s="251"/>
      <c r="AC157" s="250">
        <f t="shared" si="168"/>
        <v>0</v>
      </c>
      <c r="AD157" s="288"/>
      <c r="AE157" s="254"/>
      <c r="AF157" s="254"/>
      <c r="AG157" s="254"/>
      <c r="AH157" s="254"/>
      <c r="AI157" s="254"/>
      <c r="AJ157" s="254"/>
      <c r="AK157" s="254"/>
      <c r="AL157" s="254"/>
      <c r="AM157" s="254"/>
      <c r="AN157" s="254"/>
      <c r="AO157" s="254"/>
      <c r="AP157" s="254"/>
      <c r="AQ157" s="254"/>
      <c r="AR157" s="254"/>
    </row>
    <row r="158" spans="1:44" ht="30" customHeight="1" x14ac:dyDescent="0.25">
      <c r="A158" s="109" t="s">
        <v>747</v>
      </c>
      <c r="B158" s="109" t="s">
        <v>127</v>
      </c>
      <c r="C158" s="49"/>
      <c r="D158" s="49"/>
      <c r="E158" s="326" t="s">
        <v>37</v>
      </c>
      <c r="F158" s="52">
        <v>3</v>
      </c>
      <c r="G158" s="71" t="s">
        <v>750</v>
      </c>
      <c r="H158" s="72" t="s">
        <v>702</v>
      </c>
      <c r="I158" s="307"/>
      <c r="J158" s="294"/>
      <c r="K158" s="117">
        <f t="shared" si="156"/>
        <v>0</v>
      </c>
      <c r="L158" s="117">
        <f t="shared" si="157"/>
        <v>0</v>
      </c>
      <c r="M158" s="295"/>
      <c r="N158" s="131"/>
      <c r="O158" s="117">
        <f t="shared" si="158"/>
        <v>0</v>
      </c>
      <c r="P158" s="117">
        <f t="shared" si="159"/>
        <v>0</v>
      </c>
      <c r="Q158" s="295"/>
      <c r="R158" s="296">
        <f t="shared" si="160"/>
        <v>0</v>
      </c>
      <c r="S158" s="287">
        <f t="shared" si="161"/>
        <v>0</v>
      </c>
      <c r="T158" s="60">
        <f t="shared" si="162"/>
        <v>0</v>
      </c>
      <c r="U158" s="60">
        <f t="shared" si="163"/>
        <v>0</v>
      </c>
      <c r="V158" s="60">
        <f t="shared" si="164"/>
        <v>0</v>
      </c>
      <c r="W158" s="60">
        <f t="shared" si="165"/>
        <v>0</v>
      </c>
      <c r="X158" s="60">
        <f t="shared" si="166"/>
        <v>0</v>
      </c>
      <c r="Y158" s="250">
        <f t="shared" si="167"/>
        <v>0</v>
      </c>
      <c r="Z158" s="250">
        <f t="shared" si="167"/>
        <v>0</v>
      </c>
      <c r="AA158" s="250">
        <f t="shared" si="167"/>
        <v>0</v>
      </c>
      <c r="AB158" s="251"/>
      <c r="AC158" s="250">
        <f t="shared" si="168"/>
        <v>0</v>
      </c>
      <c r="AD158" s="288"/>
      <c r="AE158" s="254"/>
      <c r="AF158" s="254"/>
      <c r="AG158" s="254"/>
      <c r="AH158" s="254"/>
      <c r="AI158" s="254"/>
      <c r="AJ158" s="254"/>
      <c r="AK158" s="254"/>
      <c r="AL158" s="254"/>
      <c r="AM158" s="254"/>
      <c r="AN158" s="254"/>
      <c r="AO158" s="254"/>
      <c r="AP158" s="254"/>
      <c r="AQ158" s="254"/>
      <c r="AR158" s="254"/>
    </row>
    <row r="159" spans="1:44" ht="30" customHeight="1" x14ac:dyDescent="0.25">
      <c r="A159" s="109" t="s">
        <v>747</v>
      </c>
      <c r="B159" s="109" t="s">
        <v>127</v>
      </c>
      <c r="C159" s="49"/>
      <c r="D159" s="49"/>
      <c r="E159" s="69" t="s">
        <v>42</v>
      </c>
      <c r="F159" s="70">
        <v>2</v>
      </c>
      <c r="G159" s="71" t="s">
        <v>748</v>
      </c>
      <c r="H159" s="72" t="s">
        <v>751</v>
      </c>
      <c r="I159" s="307"/>
      <c r="J159" s="294"/>
      <c r="K159" s="117">
        <f t="shared" si="156"/>
        <v>0</v>
      </c>
      <c r="L159" s="117">
        <f t="shared" si="157"/>
        <v>0</v>
      </c>
      <c r="M159" s="295"/>
      <c r="N159" s="131"/>
      <c r="O159" s="117">
        <f t="shared" si="158"/>
        <v>0</v>
      </c>
      <c r="P159" s="117">
        <f t="shared" si="159"/>
        <v>0</v>
      </c>
      <c r="Q159" s="295"/>
      <c r="R159" s="296">
        <f t="shared" si="160"/>
        <v>0</v>
      </c>
      <c r="S159" s="287">
        <f t="shared" si="161"/>
        <v>0</v>
      </c>
      <c r="T159" s="60">
        <f t="shared" si="162"/>
        <v>0</v>
      </c>
      <c r="U159" s="60">
        <f t="shared" si="163"/>
        <v>0</v>
      </c>
      <c r="V159" s="60">
        <f t="shared" si="164"/>
        <v>0</v>
      </c>
      <c r="W159" s="60">
        <f t="shared" si="165"/>
        <v>0</v>
      </c>
      <c r="X159" s="60">
        <f t="shared" si="166"/>
        <v>0</v>
      </c>
      <c r="Y159" s="250">
        <f t="shared" si="167"/>
        <v>0</v>
      </c>
      <c r="Z159" s="250">
        <f t="shared" si="167"/>
        <v>0</v>
      </c>
      <c r="AA159" s="250">
        <f t="shared" si="167"/>
        <v>0</v>
      </c>
      <c r="AB159" s="251"/>
      <c r="AC159" s="250">
        <f t="shared" si="168"/>
        <v>0</v>
      </c>
      <c r="AD159" s="288"/>
      <c r="AE159" s="254"/>
      <c r="AF159" s="254"/>
      <c r="AG159" s="254"/>
      <c r="AH159" s="254"/>
      <c r="AI159" s="254"/>
      <c r="AJ159" s="254"/>
      <c r="AK159" s="254"/>
      <c r="AL159" s="254"/>
      <c r="AM159" s="254"/>
      <c r="AN159" s="254"/>
      <c r="AO159" s="254"/>
      <c r="AP159" s="254"/>
      <c r="AQ159" s="254"/>
      <c r="AR159" s="254"/>
    </row>
    <row r="160" spans="1:44" ht="30" customHeight="1" x14ac:dyDescent="0.25">
      <c r="A160" s="109" t="s">
        <v>747</v>
      </c>
      <c r="B160" s="109" t="s">
        <v>127</v>
      </c>
      <c r="C160" s="49"/>
      <c r="D160" s="49"/>
      <c r="E160" s="327" t="s">
        <v>63</v>
      </c>
      <c r="F160" s="52">
        <v>4</v>
      </c>
      <c r="G160" s="71" t="s">
        <v>687</v>
      </c>
      <c r="H160" s="72" t="s">
        <v>688</v>
      </c>
      <c r="I160" s="307"/>
      <c r="J160" s="294">
        <v>2</v>
      </c>
      <c r="K160" s="117">
        <f t="shared" si="156"/>
        <v>1</v>
      </c>
      <c r="L160" s="117">
        <f t="shared" si="157"/>
        <v>1</v>
      </c>
      <c r="M160" s="295">
        <v>26</v>
      </c>
      <c r="N160" s="131">
        <v>2</v>
      </c>
      <c r="O160" s="117">
        <f t="shared" si="158"/>
        <v>1</v>
      </c>
      <c r="P160" s="117">
        <f t="shared" si="159"/>
        <v>1</v>
      </c>
      <c r="Q160" s="295">
        <v>26</v>
      </c>
      <c r="R160" s="296">
        <f t="shared" si="160"/>
        <v>215.8</v>
      </c>
      <c r="S160" s="287">
        <f t="shared" si="161"/>
        <v>52</v>
      </c>
      <c r="T160" s="60">
        <f t="shared" si="162"/>
        <v>26</v>
      </c>
      <c r="U160" s="60">
        <f t="shared" si="163"/>
        <v>62.4</v>
      </c>
      <c r="V160" s="60">
        <f t="shared" si="164"/>
        <v>52</v>
      </c>
      <c r="W160" s="60">
        <f t="shared" si="165"/>
        <v>7.8</v>
      </c>
      <c r="X160" s="60">
        <f t="shared" si="166"/>
        <v>15.6</v>
      </c>
      <c r="Y160" s="250">
        <f t="shared" si="167"/>
        <v>104</v>
      </c>
      <c r="Z160" s="250">
        <f t="shared" si="167"/>
        <v>33.799999999999997</v>
      </c>
      <c r="AA160" s="250">
        <f t="shared" si="167"/>
        <v>78</v>
      </c>
      <c r="AB160" s="251"/>
      <c r="AC160" s="250">
        <f t="shared" si="168"/>
        <v>0</v>
      </c>
      <c r="AD160" s="288"/>
      <c r="AE160" s="254"/>
      <c r="AF160" s="254"/>
      <c r="AG160" s="254"/>
      <c r="AH160" s="254"/>
      <c r="AI160" s="254"/>
      <c r="AJ160" s="254"/>
      <c r="AK160" s="254"/>
      <c r="AL160" s="254"/>
      <c r="AM160" s="254"/>
      <c r="AN160" s="254"/>
      <c r="AO160" s="254"/>
      <c r="AP160" s="254"/>
      <c r="AQ160" s="254"/>
      <c r="AR160" s="254"/>
    </row>
    <row r="161" spans="1:44" ht="30" customHeight="1" x14ac:dyDescent="0.25">
      <c r="A161" s="109" t="s">
        <v>747</v>
      </c>
      <c r="B161" s="109" t="s">
        <v>127</v>
      </c>
      <c r="C161" s="49"/>
      <c r="D161" s="49"/>
      <c r="E161" s="471" t="s">
        <v>75</v>
      </c>
      <c r="F161" s="472">
        <v>1</v>
      </c>
      <c r="G161" s="937" t="s">
        <v>752</v>
      </c>
      <c r="H161" s="938" t="s">
        <v>702</v>
      </c>
      <c r="I161" s="307"/>
      <c r="J161" s="294">
        <v>1</v>
      </c>
      <c r="K161" s="117">
        <f t="shared" si="156"/>
        <v>1</v>
      </c>
      <c r="L161" s="117">
        <f t="shared" si="157"/>
        <v>0</v>
      </c>
      <c r="M161" s="295">
        <v>26</v>
      </c>
      <c r="N161" s="131">
        <v>1</v>
      </c>
      <c r="O161" s="117">
        <f t="shared" si="158"/>
        <v>1</v>
      </c>
      <c r="P161" s="117">
        <f t="shared" si="159"/>
        <v>0</v>
      </c>
      <c r="Q161" s="295">
        <v>26</v>
      </c>
      <c r="R161" s="296">
        <f t="shared" si="160"/>
        <v>124.80000000000001</v>
      </c>
      <c r="S161" s="287">
        <f t="shared" si="161"/>
        <v>26</v>
      </c>
      <c r="T161" s="60">
        <f t="shared" si="162"/>
        <v>26</v>
      </c>
      <c r="U161" s="60">
        <f t="shared" si="163"/>
        <v>31.2</v>
      </c>
      <c r="V161" s="60">
        <f t="shared" si="164"/>
        <v>26</v>
      </c>
      <c r="W161" s="60">
        <f t="shared" si="165"/>
        <v>7.8</v>
      </c>
      <c r="X161" s="60">
        <f t="shared" si="166"/>
        <v>7.8</v>
      </c>
      <c r="Y161" s="250">
        <f t="shared" si="167"/>
        <v>52</v>
      </c>
      <c r="Z161" s="250">
        <f t="shared" si="167"/>
        <v>33.799999999999997</v>
      </c>
      <c r="AA161" s="250">
        <f t="shared" si="167"/>
        <v>39</v>
      </c>
      <c r="AB161" s="251"/>
      <c r="AC161" s="250">
        <f t="shared" si="168"/>
        <v>0</v>
      </c>
      <c r="AD161" s="288"/>
      <c r="AE161" s="254"/>
      <c r="AF161" s="254"/>
      <c r="AG161" s="254"/>
      <c r="AH161" s="254"/>
      <c r="AI161" s="254"/>
      <c r="AJ161" s="254"/>
      <c r="AK161" s="254"/>
      <c r="AL161" s="254"/>
      <c r="AM161" s="254"/>
      <c r="AN161" s="254"/>
      <c r="AO161" s="254"/>
      <c r="AP161" s="254"/>
      <c r="AQ161" s="254"/>
      <c r="AR161" s="254"/>
    </row>
    <row r="162" spans="1:44" ht="30" customHeight="1" x14ac:dyDescent="0.25">
      <c r="A162" s="109" t="s">
        <v>747</v>
      </c>
      <c r="B162" s="109" t="s">
        <v>127</v>
      </c>
      <c r="C162" s="49"/>
      <c r="D162" s="49"/>
      <c r="E162" s="327" t="s">
        <v>75</v>
      </c>
      <c r="F162" s="52">
        <v>2</v>
      </c>
      <c r="G162" s="71" t="s">
        <v>611</v>
      </c>
      <c r="H162" s="72" t="s">
        <v>612</v>
      </c>
      <c r="I162" s="307"/>
      <c r="J162" s="294"/>
      <c r="K162" s="117">
        <f t="shared" si="156"/>
        <v>0</v>
      </c>
      <c r="L162" s="117">
        <f t="shared" si="157"/>
        <v>0</v>
      </c>
      <c r="M162" s="295"/>
      <c r="N162" s="131"/>
      <c r="O162" s="117">
        <f t="shared" si="158"/>
        <v>0</v>
      </c>
      <c r="P162" s="117">
        <f t="shared" si="159"/>
        <v>0</v>
      </c>
      <c r="Q162" s="295"/>
      <c r="R162" s="296">
        <f t="shared" si="160"/>
        <v>0</v>
      </c>
      <c r="S162" s="287">
        <f t="shared" si="161"/>
        <v>0</v>
      </c>
      <c r="T162" s="60">
        <f t="shared" si="162"/>
        <v>0</v>
      </c>
      <c r="U162" s="60">
        <f t="shared" si="163"/>
        <v>0</v>
      </c>
      <c r="V162" s="60">
        <f t="shared" si="164"/>
        <v>0</v>
      </c>
      <c r="W162" s="60">
        <f t="shared" si="165"/>
        <v>0</v>
      </c>
      <c r="X162" s="60">
        <f t="shared" si="166"/>
        <v>0</v>
      </c>
      <c r="Y162" s="250">
        <f t="shared" si="167"/>
        <v>0</v>
      </c>
      <c r="Z162" s="250">
        <f t="shared" si="167"/>
        <v>0</v>
      </c>
      <c r="AA162" s="250">
        <f t="shared" si="167"/>
        <v>0</v>
      </c>
      <c r="AB162" s="251"/>
      <c r="AC162" s="250">
        <f t="shared" si="168"/>
        <v>0</v>
      </c>
      <c r="AD162" s="288"/>
      <c r="AE162" s="254"/>
      <c r="AF162" s="254"/>
      <c r="AG162" s="254"/>
      <c r="AH162" s="254"/>
      <c r="AI162" s="254"/>
      <c r="AJ162" s="254"/>
      <c r="AK162" s="254"/>
      <c r="AL162" s="254"/>
      <c r="AM162" s="254"/>
      <c r="AN162" s="254"/>
      <c r="AO162" s="254"/>
      <c r="AP162" s="254"/>
      <c r="AQ162" s="254"/>
      <c r="AR162" s="254"/>
    </row>
    <row r="163" spans="1:44" ht="30" customHeight="1" x14ac:dyDescent="0.25">
      <c r="A163" s="109" t="s">
        <v>747</v>
      </c>
      <c r="B163" s="109" t="s">
        <v>127</v>
      </c>
      <c r="C163" s="49"/>
      <c r="D163" s="49"/>
      <c r="E163" s="369" t="s">
        <v>44</v>
      </c>
      <c r="F163" s="74">
        <v>6</v>
      </c>
      <c r="G163" s="71" t="s">
        <v>753</v>
      </c>
      <c r="H163" s="72" t="s">
        <v>754</v>
      </c>
      <c r="I163" s="828"/>
      <c r="J163" s="294"/>
      <c r="K163" s="117">
        <f t="shared" si="156"/>
        <v>0</v>
      </c>
      <c r="L163" s="117">
        <f t="shared" si="157"/>
        <v>0</v>
      </c>
      <c r="M163" s="295"/>
      <c r="N163" s="131"/>
      <c r="O163" s="117">
        <f t="shared" si="158"/>
        <v>0</v>
      </c>
      <c r="P163" s="117">
        <f t="shared" si="159"/>
        <v>0</v>
      </c>
      <c r="Q163" s="295"/>
      <c r="R163" s="296">
        <f t="shared" si="160"/>
        <v>0</v>
      </c>
      <c r="S163" s="287">
        <f t="shared" si="161"/>
        <v>0</v>
      </c>
      <c r="T163" s="60">
        <f t="shared" si="162"/>
        <v>0</v>
      </c>
      <c r="U163" s="60">
        <f t="shared" si="163"/>
        <v>0</v>
      </c>
      <c r="V163" s="60">
        <f t="shared" si="164"/>
        <v>0</v>
      </c>
      <c r="W163" s="60">
        <f t="shared" si="165"/>
        <v>0</v>
      </c>
      <c r="X163" s="60">
        <f t="shared" si="166"/>
        <v>0</v>
      </c>
      <c r="Y163" s="250">
        <f t="shared" si="167"/>
        <v>0</v>
      </c>
      <c r="Z163" s="250">
        <f t="shared" si="167"/>
        <v>0</v>
      </c>
      <c r="AA163" s="250">
        <f t="shared" si="167"/>
        <v>0</v>
      </c>
      <c r="AB163" s="251"/>
      <c r="AC163" s="250">
        <f t="shared" si="168"/>
        <v>0</v>
      </c>
      <c r="AD163" s="288"/>
      <c r="AE163" s="254"/>
      <c r="AF163" s="254"/>
      <c r="AG163" s="254"/>
      <c r="AH163" s="254"/>
      <c r="AI163" s="254"/>
      <c r="AJ163" s="254"/>
      <c r="AK163" s="254"/>
      <c r="AL163" s="254"/>
      <c r="AM163" s="254"/>
      <c r="AN163" s="254"/>
      <c r="AO163" s="254"/>
      <c r="AP163" s="254"/>
      <c r="AQ163" s="254"/>
      <c r="AR163" s="254"/>
    </row>
    <row r="164" spans="1:44" ht="30" hidden="1" customHeight="1" x14ac:dyDescent="0.25">
      <c r="A164" s="109" t="s">
        <v>747</v>
      </c>
      <c r="B164" s="109" t="s">
        <v>127</v>
      </c>
      <c r="C164" s="49"/>
      <c r="D164" s="49"/>
      <c r="E164" s="78"/>
      <c r="F164" s="78"/>
      <c r="G164" s="393"/>
      <c r="H164" s="72"/>
      <c r="I164" s="307"/>
      <c r="J164" s="294"/>
      <c r="K164" s="117">
        <f t="shared" si="156"/>
        <v>0</v>
      </c>
      <c r="L164" s="117">
        <f t="shared" si="157"/>
        <v>0</v>
      </c>
      <c r="M164" s="295"/>
      <c r="N164" s="131"/>
      <c r="O164" s="117">
        <f t="shared" si="158"/>
        <v>0</v>
      </c>
      <c r="P164" s="117">
        <f t="shared" si="159"/>
        <v>0</v>
      </c>
      <c r="Q164" s="295"/>
      <c r="R164" s="296">
        <f t="shared" si="160"/>
        <v>0</v>
      </c>
      <c r="S164" s="287">
        <f t="shared" si="161"/>
        <v>0</v>
      </c>
      <c r="T164" s="60">
        <f t="shared" si="162"/>
        <v>0</v>
      </c>
      <c r="U164" s="60">
        <f t="shared" si="163"/>
        <v>0</v>
      </c>
      <c r="V164" s="60">
        <f t="shared" si="164"/>
        <v>0</v>
      </c>
      <c r="W164" s="60">
        <f t="shared" si="165"/>
        <v>0</v>
      </c>
      <c r="X164" s="60">
        <f t="shared" si="166"/>
        <v>0</v>
      </c>
      <c r="Y164" s="250">
        <f t="shared" si="167"/>
        <v>0</v>
      </c>
      <c r="Z164" s="250">
        <f t="shared" si="167"/>
        <v>0</v>
      </c>
      <c r="AA164" s="250">
        <f t="shared" si="167"/>
        <v>0</v>
      </c>
      <c r="AB164" s="251"/>
      <c r="AC164" s="250">
        <f t="shared" si="168"/>
        <v>0</v>
      </c>
      <c r="AD164" s="288"/>
      <c r="AE164" s="254"/>
      <c r="AF164" s="254"/>
      <c r="AG164" s="254"/>
      <c r="AH164" s="254"/>
      <c r="AI164" s="254"/>
      <c r="AJ164" s="254"/>
      <c r="AK164" s="254"/>
      <c r="AL164" s="254"/>
      <c r="AM164" s="254"/>
      <c r="AN164" s="254"/>
      <c r="AO164" s="254"/>
      <c r="AP164" s="254"/>
      <c r="AQ164" s="254"/>
      <c r="AR164" s="254"/>
    </row>
    <row r="165" spans="1:44" ht="30" hidden="1" customHeight="1" x14ac:dyDescent="0.25">
      <c r="A165" s="109" t="s">
        <v>747</v>
      </c>
      <c r="B165" s="109" t="s">
        <v>127</v>
      </c>
      <c r="C165" s="49"/>
      <c r="D165" s="49"/>
      <c r="E165" s="78"/>
      <c r="F165" s="78"/>
      <c r="G165" s="393"/>
      <c r="H165" s="72"/>
      <c r="I165" s="307"/>
      <c r="J165" s="294"/>
      <c r="K165" s="117">
        <f t="shared" si="156"/>
        <v>0</v>
      </c>
      <c r="L165" s="117">
        <f t="shared" si="157"/>
        <v>0</v>
      </c>
      <c r="M165" s="295"/>
      <c r="N165" s="131"/>
      <c r="O165" s="117">
        <f t="shared" si="158"/>
        <v>0</v>
      </c>
      <c r="P165" s="117">
        <f t="shared" si="159"/>
        <v>0</v>
      </c>
      <c r="Q165" s="295"/>
      <c r="R165" s="296">
        <f t="shared" si="160"/>
        <v>0</v>
      </c>
      <c r="S165" s="287">
        <f t="shared" si="161"/>
        <v>0</v>
      </c>
      <c r="T165" s="60">
        <f t="shared" si="162"/>
        <v>0</v>
      </c>
      <c r="U165" s="60">
        <f t="shared" si="163"/>
        <v>0</v>
      </c>
      <c r="V165" s="60">
        <f t="shared" si="164"/>
        <v>0</v>
      </c>
      <c r="W165" s="60">
        <f t="shared" si="165"/>
        <v>0</v>
      </c>
      <c r="X165" s="60">
        <f t="shared" si="166"/>
        <v>0</v>
      </c>
      <c r="Y165" s="250">
        <f t="shared" si="167"/>
        <v>0</v>
      </c>
      <c r="Z165" s="250">
        <f t="shared" si="167"/>
        <v>0</v>
      </c>
      <c r="AA165" s="250">
        <f t="shared" si="167"/>
        <v>0</v>
      </c>
      <c r="AB165" s="251"/>
      <c r="AC165" s="250">
        <f t="shared" si="168"/>
        <v>0</v>
      </c>
      <c r="AD165" s="288"/>
      <c r="AE165" s="254"/>
      <c r="AF165" s="254"/>
      <c r="AG165" s="254"/>
      <c r="AH165" s="254"/>
      <c r="AI165" s="254"/>
      <c r="AJ165" s="254"/>
      <c r="AK165" s="254"/>
      <c r="AL165" s="254"/>
      <c r="AM165" s="254"/>
      <c r="AN165" s="254"/>
      <c r="AO165" s="254"/>
      <c r="AP165" s="254"/>
      <c r="AQ165" s="254"/>
      <c r="AR165" s="254"/>
    </row>
    <row r="166" spans="1:44" ht="30" customHeight="1" x14ac:dyDescent="0.25">
      <c r="A166" s="109" t="s">
        <v>747</v>
      </c>
      <c r="B166" s="109" t="s">
        <v>127</v>
      </c>
      <c r="C166" s="49"/>
      <c r="D166" s="49"/>
      <c r="E166" s="327" t="s">
        <v>75</v>
      </c>
      <c r="F166" s="52">
        <v>4</v>
      </c>
      <c r="G166" s="71" t="s">
        <v>734</v>
      </c>
      <c r="H166" s="72" t="s">
        <v>735</v>
      </c>
      <c r="I166" s="307"/>
      <c r="J166" s="294">
        <v>1</v>
      </c>
      <c r="K166" s="117">
        <f t="shared" si="156"/>
        <v>1</v>
      </c>
      <c r="L166" s="117">
        <f t="shared" si="157"/>
        <v>0</v>
      </c>
      <c r="M166" s="295">
        <v>4</v>
      </c>
      <c r="N166" s="131"/>
      <c r="O166" s="117">
        <f t="shared" si="158"/>
        <v>0</v>
      </c>
      <c r="P166" s="117">
        <f t="shared" si="159"/>
        <v>0</v>
      </c>
      <c r="Q166" s="295"/>
      <c r="R166" s="296">
        <f t="shared" si="160"/>
        <v>12.8</v>
      </c>
      <c r="S166" s="287">
        <f t="shared" si="161"/>
        <v>4</v>
      </c>
      <c r="T166" s="60">
        <f t="shared" si="162"/>
        <v>4</v>
      </c>
      <c r="U166" s="60">
        <f t="shared" si="163"/>
        <v>4.8</v>
      </c>
      <c r="V166" s="60">
        <f t="shared" si="164"/>
        <v>0</v>
      </c>
      <c r="W166" s="60">
        <f t="shared" si="165"/>
        <v>0</v>
      </c>
      <c r="X166" s="60">
        <f t="shared" si="166"/>
        <v>0</v>
      </c>
      <c r="Y166" s="250">
        <f t="shared" si="167"/>
        <v>4</v>
      </c>
      <c r="Z166" s="250">
        <f t="shared" si="167"/>
        <v>4</v>
      </c>
      <c r="AA166" s="250">
        <f t="shared" si="167"/>
        <v>4.8</v>
      </c>
      <c r="AB166" s="251"/>
      <c r="AC166" s="250">
        <f t="shared" si="168"/>
        <v>0</v>
      </c>
      <c r="AD166" s="288"/>
      <c r="AE166" s="254"/>
      <c r="AF166" s="254"/>
      <c r="AG166" s="254"/>
      <c r="AH166" s="254"/>
      <c r="AI166" s="254"/>
      <c r="AJ166" s="254"/>
      <c r="AK166" s="254"/>
      <c r="AL166" s="254"/>
      <c r="AM166" s="254"/>
      <c r="AN166" s="254"/>
      <c r="AO166" s="254"/>
      <c r="AP166" s="254"/>
      <c r="AQ166" s="254"/>
      <c r="AR166" s="254"/>
    </row>
    <row r="167" spans="1:44" ht="30" customHeight="1" x14ac:dyDescent="0.25">
      <c r="A167" s="122" t="s">
        <v>747</v>
      </c>
      <c r="B167" s="122" t="s">
        <v>127</v>
      </c>
      <c r="C167" s="86"/>
      <c r="D167" s="86"/>
      <c r="E167" s="87" t="s">
        <v>138</v>
      </c>
      <c r="F167" s="87"/>
      <c r="G167" s="830"/>
      <c r="H167" s="467" t="s">
        <v>702</v>
      </c>
      <c r="I167" s="831"/>
      <c r="J167" s="819">
        <v>1</v>
      </c>
      <c r="K167" s="113"/>
      <c r="L167" s="113"/>
      <c r="M167" s="820">
        <v>3</v>
      </c>
      <c r="N167" s="821"/>
      <c r="O167" s="113">
        <f t="shared" si="158"/>
        <v>0</v>
      </c>
      <c r="P167" s="113">
        <f t="shared" si="159"/>
        <v>0</v>
      </c>
      <c r="Q167" s="820"/>
      <c r="R167" s="865">
        <f>J167*M167*$R$8</f>
        <v>14.700000000000001</v>
      </c>
      <c r="S167" s="305">
        <f>J167*M167*$S$8</f>
        <v>3</v>
      </c>
      <c r="T167" s="92">
        <f>K167*M167*$T$8</f>
        <v>0</v>
      </c>
      <c r="U167" s="92">
        <f>J167*M167*$U$8</f>
        <v>7.1999999999999993</v>
      </c>
      <c r="V167" s="92">
        <f t="shared" si="164"/>
        <v>0</v>
      </c>
      <c r="W167" s="92">
        <f t="shared" si="165"/>
        <v>0</v>
      </c>
      <c r="X167" s="92">
        <f t="shared" si="166"/>
        <v>0</v>
      </c>
      <c r="Y167" s="92">
        <f t="shared" si="167"/>
        <v>3</v>
      </c>
      <c r="Z167" s="92">
        <f t="shared" si="167"/>
        <v>0</v>
      </c>
      <c r="AA167" s="92">
        <f t="shared" si="167"/>
        <v>7.1999999999999993</v>
      </c>
      <c r="AB167" s="251"/>
      <c r="AC167" s="92">
        <f t="shared" si="168"/>
        <v>4.5000000000000018</v>
      </c>
      <c r="AD167" s="415"/>
      <c r="AE167" s="309"/>
      <c r="AF167" s="309"/>
      <c r="AG167" s="309"/>
      <c r="AH167" s="309"/>
      <c r="AI167" s="309"/>
      <c r="AJ167" s="309"/>
      <c r="AK167" s="309"/>
      <c r="AL167" s="309"/>
      <c r="AM167" s="309"/>
      <c r="AN167" s="309"/>
      <c r="AO167" s="309"/>
      <c r="AP167" s="309"/>
      <c r="AQ167" s="309"/>
      <c r="AR167" s="309"/>
    </row>
    <row r="168" spans="1:44" ht="30" hidden="1" customHeight="1" x14ac:dyDescent="0.25">
      <c r="A168" s="122" t="s">
        <v>747</v>
      </c>
      <c r="B168" s="122" t="s">
        <v>127</v>
      </c>
      <c r="C168" s="86"/>
      <c r="D168" s="86"/>
      <c r="E168" s="87" t="s">
        <v>28</v>
      </c>
      <c r="F168" s="87"/>
      <c r="G168" s="88"/>
      <c r="H168" s="89"/>
      <c r="I168" s="90"/>
      <c r="J168" s="112"/>
      <c r="K168" s="113">
        <f>IF(J168&gt;0, 1, 0)</f>
        <v>0</v>
      </c>
      <c r="L168" s="113">
        <f>J168-K168</f>
        <v>0</v>
      </c>
      <c r="M168" s="114"/>
      <c r="N168" s="115"/>
      <c r="O168" s="116">
        <f t="shared" si="158"/>
        <v>0</v>
      </c>
      <c r="P168" s="116">
        <f t="shared" si="159"/>
        <v>0</v>
      </c>
      <c r="Q168" s="114"/>
      <c r="R168" s="268">
        <f>J168*M168*$R$8</f>
        <v>0</v>
      </c>
      <c r="S168" s="305">
        <f>J168*M168*$S$8</f>
        <v>0</v>
      </c>
      <c r="T168" s="92">
        <f>K168*M168*$T$8</f>
        <v>0</v>
      </c>
      <c r="U168" s="92">
        <f>J168*M168*$U$8</f>
        <v>0</v>
      </c>
      <c r="V168" s="92">
        <f t="shared" si="164"/>
        <v>0</v>
      </c>
      <c r="W168" s="92">
        <f t="shared" si="165"/>
        <v>0</v>
      </c>
      <c r="X168" s="92">
        <f t="shared" si="166"/>
        <v>0</v>
      </c>
      <c r="Y168" s="92">
        <f t="shared" si="167"/>
        <v>0</v>
      </c>
      <c r="Z168" s="92">
        <f t="shared" si="167"/>
        <v>0</v>
      </c>
      <c r="AA168" s="92">
        <f t="shared" si="167"/>
        <v>0</v>
      </c>
      <c r="AB168" s="251"/>
      <c r="AC168" s="92">
        <f t="shared" si="168"/>
        <v>0</v>
      </c>
      <c r="AD168" s="415"/>
      <c r="AE168" s="309"/>
      <c r="AF168" s="309"/>
      <c r="AG168" s="309"/>
      <c r="AH168" s="309"/>
      <c r="AI168" s="309"/>
      <c r="AJ168" s="309"/>
      <c r="AK168" s="309"/>
      <c r="AL168" s="309"/>
      <c r="AM168" s="309"/>
      <c r="AN168" s="309"/>
      <c r="AO168" s="309"/>
      <c r="AP168" s="309"/>
      <c r="AQ168" s="309"/>
      <c r="AR168" s="309"/>
    </row>
    <row r="169" spans="1:44" ht="30" customHeight="1" thickBot="1" x14ac:dyDescent="0.3">
      <c r="A169" s="95" t="s">
        <v>747</v>
      </c>
      <c r="B169" s="95" t="s">
        <v>127</v>
      </c>
      <c r="C169" s="96"/>
      <c r="D169" s="96"/>
      <c r="E169" s="97"/>
      <c r="F169" s="97"/>
      <c r="G169" s="98"/>
      <c r="H169" s="99" t="s">
        <v>49</v>
      </c>
      <c r="I169" s="100"/>
      <c r="J169" s="101"/>
      <c r="K169" s="102"/>
      <c r="L169" s="102"/>
      <c r="M169" s="103"/>
      <c r="N169" s="104"/>
      <c r="O169" s="102"/>
      <c r="P169" s="102"/>
      <c r="Q169" s="103"/>
      <c r="R169" s="291">
        <f t="shared" ref="R169:AA169" si="169">SUM(R156:R168)</f>
        <v>617.70000000000005</v>
      </c>
      <c r="S169" s="292">
        <f t="shared" si="169"/>
        <v>137</v>
      </c>
      <c r="T169" s="106">
        <f t="shared" si="169"/>
        <v>108</v>
      </c>
      <c r="U169" s="106">
        <f t="shared" si="169"/>
        <v>168</v>
      </c>
      <c r="V169" s="106">
        <f t="shared" si="169"/>
        <v>130</v>
      </c>
      <c r="W169" s="106">
        <f t="shared" si="169"/>
        <v>31.2</v>
      </c>
      <c r="X169" s="106">
        <f t="shared" si="169"/>
        <v>39</v>
      </c>
      <c r="Y169" s="106">
        <f t="shared" si="169"/>
        <v>267</v>
      </c>
      <c r="Z169" s="106">
        <f t="shared" si="169"/>
        <v>139.19999999999999</v>
      </c>
      <c r="AA169" s="106">
        <f t="shared" si="169"/>
        <v>207</v>
      </c>
      <c r="AB169" s="258"/>
      <c r="AC169" s="250"/>
      <c r="AD169" s="804">
        <f>R169/1800/0.6</f>
        <v>0.57194444444444448</v>
      </c>
      <c r="AE169" s="254"/>
      <c r="AF169" s="254"/>
      <c r="AG169" s="254"/>
      <c r="AH169" s="254"/>
      <c r="AI169" s="254"/>
      <c r="AJ169" s="254"/>
      <c r="AK169" s="254"/>
      <c r="AL169" s="254"/>
      <c r="AM169" s="254"/>
      <c r="AN169" s="254"/>
      <c r="AO169" s="254"/>
      <c r="AP169" s="254"/>
      <c r="AQ169" s="254"/>
      <c r="AR169" s="254"/>
    </row>
    <row r="170" spans="1:44" ht="30" customHeight="1" thickTop="1" x14ac:dyDescent="0.25">
      <c r="A170" s="109" t="s">
        <v>755</v>
      </c>
      <c r="B170" s="109" t="s">
        <v>756</v>
      </c>
      <c r="C170" s="49" t="s">
        <v>307</v>
      </c>
      <c r="D170" s="49"/>
      <c r="E170" s="319" t="s">
        <v>32</v>
      </c>
      <c r="F170" s="52">
        <v>6</v>
      </c>
      <c r="G170" s="71" t="s">
        <v>609</v>
      </c>
      <c r="H170" s="72" t="s">
        <v>708</v>
      </c>
      <c r="I170" s="935"/>
      <c r="J170" s="294"/>
      <c r="K170" s="117">
        <f t="shared" ref="K170:K181" si="170">IF(J170&gt;0, 1, 0)</f>
        <v>0</v>
      </c>
      <c r="L170" s="117">
        <f t="shared" ref="L170:L181" si="171">J170-K170</f>
        <v>0</v>
      </c>
      <c r="M170" s="295"/>
      <c r="N170" s="131">
        <v>1</v>
      </c>
      <c r="O170" s="117">
        <f t="shared" ref="O170:O181" si="172">IF(N170&gt;0, 1, 0)</f>
        <v>1</v>
      </c>
      <c r="P170" s="117">
        <f t="shared" ref="P170:P181" si="173">N170-O170</f>
        <v>0</v>
      </c>
      <c r="Q170" s="806">
        <v>26</v>
      </c>
      <c r="R170" s="286">
        <f t="shared" ref="R170:R181" si="174">(K170*M170*$R$4)+(L170*M170*$R$5)+(O170*Q170*$R$6)+(P170*Q170*$R$7)</f>
        <v>41.6</v>
      </c>
      <c r="S170" s="287">
        <f t="shared" ref="S170:S181" si="175">J170*M170*$S$4</f>
        <v>0</v>
      </c>
      <c r="T170" s="60">
        <f t="shared" ref="T170:T181" si="176">K170*M170*$T$4</f>
        <v>0</v>
      </c>
      <c r="U170" s="60">
        <f t="shared" ref="U170:U181" si="177">J170*M170*$U$4</f>
        <v>0</v>
      </c>
      <c r="V170" s="60">
        <f t="shared" ref="V170:V181" si="178">N170*Q170*$V$6</f>
        <v>26</v>
      </c>
      <c r="W170" s="60">
        <f t="shared" ref="W170:W181" si="179">O170*Q170*$W$6</f>
        <v>7.8</v>
      </c>
      <c r="X170" s="60">
        <f t="shared" ref="X170:X181" si="180">N170*Q170*$X$6</f>
        <v>7.8</v>
      </c>
      <c r="Y170" s="250">
        <f t="shared" ref="Y170:AA181" si="181">S170+V170</f>
        <v>26</v>
      </c>
      <c r="Z170" s="250">
        <f t="shared" si="181"/>
        <v>7.8</v>
      </c>
      <c r="AA170" s="250">
        <f t="shared" si="181"/>
        <v>7.8</v>
      </c>
      <c r="AB170" s="251"/>
      <c r="AC170" s="250">
        <f t="shared" ref="AC170:AC181" si="182">R170-Y170-Z170-AA170</f>
        <v>0</v>
      </c>
      <c r="AD170" s="288"/>
      <c r="AE170" s="254"/>
      <c r="AF170" s="254"/>
      <c r="AG170" s="254"/>
      <c r="AH170" s="254"/>
      <c r="AI170" s="254"/>
      <c r="AJ170" s="254"/>
      <c r="AK170" s="254"/>
      <c r="AL170" s="254"/>
      <c r="AM170" s="254"/>
      <c r="AN170" s="254"/>
      <c r="AO170" s="254"/>
      <c r="AP170" s="254"/>
      <c r="AQ170" s="254"/>
      <c r="AR170" s="254"/>
    </row>
    <row r="171" spans="1:44" ht="30" customHeight="1" x14ac:dyDescent="0.25">
      <c r="A171" s="109" t="s">
        <v>755</v>
      </c>
      <c r="B171" s="109" t="s">
        <v>756</v>
      </c>
      <c r="C171" s="49" t="s">
        <v>307</v>
      </c>
      <c r="D171" s="49"/>
      <c r="E171" s="327" t="s">
        <v>63</v>
      </c>
      <c r="F171" s="52">
        <v>2</v>
      </c>
      <c r="G171" s="110" t="s">
        <v>141</v>
      </c>
      <c r="H171" s="72" t="s">
        <v>142</v>
      </c>
      <c r="I171" s="307"/>
      <c r="J171" s="294"/>
      <c r="K171" s="117">
        <f t="shared" si="170"/>
        <v>0</v>
      </c>
      <c r="L171" s="117">
        <f t="shared" si="171"/>
        <v>0</v>
      </c>
      <c r="M171" s="295"/>
      <c r="N171" s="131">
        <v>4</v>
      </c>
      <c r="O171" s="117">
        <f t="shared" si="172"/>
        <v>1</v>
      </c>
      <c r="P171" s="117">
        <f t="shared" si="173"/>
        <v>3</v>
      </c>
      <c r="Q171" s="295">
        <v>26</v>
      </c>
      <c r="R171" s="286">
        <f t="shared" si="174"/>
        <v>143</v>
      </c>
      <c r="S171" s="287">
        <f t="shared" si="175"/>
        <v>0</v>
      </c>
      <c r="T171" s="60">
        <f t="shared" si="176"/>
        <v>0</v>
      </c>
      <c r="U171" s="60">
        <f t="shared" si="177"/>
        <v>0</v>
      </c>
      <c r="V171" s="60">
        <f t="shared" si="178"/>
        <v>104</v>
      </c>
      <c r="W171" s="60">
        <f t="shared" si="179"/>
        <v>7.8</v>
      </c>
      <c r="X171" s="60">
        <f t="shared" si="180"/>
        <v>31.2</v>
      </c>
      <c r="Y171" s="250">
        <f t="shared" si="181"/>
        <v>104</v>
      </c>
      <c r="Z171" s="250">
        <f t="shared" si="181"/>
        <v>7.8</v>
      </c>
      <c r="AA171" s="250">
        <f t="shared" si="181"/>
        <v>31.2</v>
      </c>
      <c r="AB171" s="251"/>
      <c r="AC171" s="250">
        <f t="shared" si="182"/>
        <v>0</v>
      </c>
      <c r="AD171" s="288"/>
      <c r="AE171" s="254"/>
      <c r="AF171" s="254"/>
      <c r="AG171" s="254"/>
      <c r="AH171" s="254"/>
      <c r="AI171" s="254"/>
      <c r="AJ171" s="254"/>
      <c r="AK171" s="254"/>
      <c r="AL171" s="254"/>
      <c r="AM171" s="254"/>
      <c r="AN171" s="254"/>
      <c r="AO171" s="254"/>
      <c r="AP171" s="254"/>
      <c r="AQ171" s="254"/>
      <c r="AR171" s="254"/>
    </row>
    <row r="172" spans="1:44" ht="30" customHeight="1" x14ac:dyDescent="0.25">
      <c r="A172" s="109" t="s">
        <v>755</v>
      </c>
      <c r="B172" s="109" t="s">
        <v>756</v>
      </c>
      <c r="C172" s="49" t="s">
        <v>307</v>
      </c>
      <c r="D172" s="49"/>
      <c r="E172" s="327" t="s">
        <v>63</v>
      </c>
      <c r="F172" s="52">
        <v>4</v>
      </c>
      <c r="G172" s="110" t="s">
        <v>655</v>
      </c>
      <c r="H172" s="72" t="s">
        <v>648</v>
      </c>
      <c r="I172" s="307"/>
      <c r="J172" s="294"/>
      <c r="K172" s="117">
        <f t="shared" si="170"/>
        <v>0</v>
      </c>
      <c r="L172" s="117">
        <f t="shared" si="171"/>
        <v>0</v>
      </c>
      <c r="M172" s="295"/>
      <c r="N172" s="131">
        <v>1</v>
      </c>
      <c r="O172" s="117">
        <f t="shared" si="172"/>
        <v>1</v>
      </c>
      <c r="P172" s="117">
        <f t="shared" si="173"/>
        <v>0</v>
      </c>
      <c r="Q172" s="295">
        <v>26</v>
      </c>
      <c r="R172" s="286">
        <f t="shared" si="174"/>
        <v>41.6</v>
      </c>
      <c r="S172" s="287">
        <f t="shared" si="175"/>
        <v>0</v>
      </c>
      <c r="T172" s="60">
        <f t="shared" si="176"/>
        <v>0</v>
      </c>
      <c r="U172" s="60">
        <f t="shared" si="177"/>
        <v>0</v>
      </c>
      <c r="V172" s="60">
        <f t="shared" si="178"/>
        <v>26</v>
      </c>
      <c r="W172" s="60">
        <f t="shared" si="179"/>
        <v>7.8</v>
      </c>
      <c r="X172" s="60">
        <f t="shared" si="180"/>
        <v>7.8</v>
      </c>
      <c r="Y172" s="250">
        <f t="shared" si="181"/>
        <v>26</v>
      </c>
      <c r="Z172" s="250">
        <f t="shared" si="181"/>
        <v>7.8</v>
      </c>
      <c r="AA172" s="250">
        <f t="shared" si="181"/>
        <v>7.8</v>
      </c>
      <c r="AB172" s="251"/>
      <c r="AC172" s="250">
        <f t="shared" si="182"/>
        <v>0</v>
      </c>
      <c r="AD172" s="288"/>
      <c r="AE172" s="254"/>
      <c r="AF172" s="254"/>
      <c r="AG172" s="254"/>
      <c r="AH172" s="254"/>
      <c r="AI172" s="254"/>
      <c r="AJ172" s="254"/>
      <c r="AK172" s="254"/>
      <c r="AL172" s="254"/>
      <c r="AM172" s="254"/>
      <c r="AN172" s="254"/>
      <c r="AO172" s="254"/>
      <c r="AP172" s="254"/>
      <c r="AQ172" s="254"/>
      <c r="AR172" s="254"/>
    </row>
    <row r="173" spans="1:44" ht="30" customHeight="1" x14ac:dyDescent="0.25">
      <c r="A173" s="109" t="s">
        <v>755</v>
      </c>
      <c r="B173" s="109" t="s">
        <v>756</v>
      </c>
      <c r="C173" s="49" t="s">
        <v>307</v>
      </c>
      <c r="D173" s="49"/>
      <c r="E173" s="327" t="s">
        <v>75</v>
      </c>
      <c r="F173" s="52">
        <v>1</v>
      </c>
      <c r="G173" s="110" t="s">
        <v>713</v>
      </c>
      <c r="H173" s="72" t="s">
        <v>714</v>
      </c>
      <c r="I173" s="307"/>
      <c r="J173" s="294"/>
      <c r="K173" s="117">
        <f t="shared" si="170"/>
        <v>0</v>
      </c>
      <c r="L173" s="117">
        <f t="shared" si="171"/>
        <v>0</v>
      </c>
      <c r="M173" s="295"/>
      <c r="N173" s="131"/>
      <c r="O173" s="117">
        <f t="shared" si="172"/>
        <v>0</v>
      </c>
      <c r="P173" s="117">
        <f t="shared" si="173"/>
        <v>0</v>
      </c>
      <c r="Q173" s="295"/>
      <c r="R173" s="286">
        <f t="shared" si="174"/>
        <v>0</v>
      </c>
      <c r="S173" s="287">
        <f t="shared" si="175"/>
        <v>0</v>
      </c>
      <c r="T173" s="60">
        <f t="shared" si="176"/>
        <v>0</v>
      </c>
      <c r="U173" s="60">
        <f t="shared" si="177"/>
        <v>0</v>
      </c>
      <c r="V173" s="60">
        <f t="shared" si="178"/>
        <v>0</v>
      </c>
      <c r="W173" s="60">
        <f t="shared" si="179"/>
        <v>0</v>
      </c>
      <c r="X173" s="60">
        <f t="shared" si="180"/>
        <v>0</v>
      </c>
      <c r="Y173" s="250">
        <f t="shared" si="181"/>
        <v>0</v>
      </c>
      <c r="Z173" s="250">
        <f t="shared" si="181"/>
        <v>0</v>
      </c>
      <c r="AA173" s="250">
        <f t="shared" si="181"/>
        <v>0</v>
      </c>
      <c r="AB173" s="251"/>
      <c r="AC173" s="250">
        <f t="shared" si="182"/>
        <v>0</v>
      </c>
      <c r="AD173" s="288"/>
      <c r="AE173" s="254"/>
      <c r="AF173" s="254"/>
      <c r="AG173" s="254"/>
      <c r="AH173" s="254"/>
      <c r="AI173" s="254"/>
      <c r="AJ173" s="254"/>
      <c r="AK173" s="254"/>
      <c r="AL173" s="254"/>
      <c r="AM173" s="254"/>
      <c r="AN173" s="254"/>
      <c r="AO173" s="254"/>
      <c r="AP173" s="254"/>
      <c r="AQ173" s="254"/>
      <c r="AR173" s="254"/>
    </row>
    <row r="174" spans="1:44" ht="30" hidden="1" customHeight="1" x14ac:dyDescent="0.25">
      <c r="A174" s="109" t="s">
        <v>755</v>
      </c>
      <c r="B174" s="109" t="s">
        <v>756</v>
      </c>
      <c r="C174" s="49" t="s">
        <v>307</v>
      </c>
      <c r="D174" s="49"/>
      <c r="E174" s="78"/>
      <c r="F174" s="78"/>
      <c r="G174" s="79"/>
      <c r="H174" s="54"/>
      <c r="I174" s="62"/>
      <c r="J174" s="64"/>
      <c r="K174" s="117">
        <f t="shared" si="170"/>
        <v>0</v>
      </c>
      <c r="L174" s="117">
        <f t="shared" si="171"/>
        <v>0</v>
      </c>
      <c r="M174" s="66"/>
      <c r="N174" s="67"/>
      <c r="O174" s="118">
        <f t="shared" si="172"/>
        <v>0</v>
      </c>
      <c r="P174" s="118">
        <f t="shared" si="173"/>
        <v>0</v>
      </c>
      <c r="Q174" s="66"/>
      <c r="R174" s="286">
        <f t="shared" si="174"/>
        <v>0</v>
      </c>
      <c r="S174" s="287">
        <f t="shared" si="175"/>
        <v>0</v>
      </c>
      <c r="T174" s="60">
        <f t="shared" si="176"/>
        <v>0</v>
      </c>
      <c r="U174" s="60">
        <f t="shared" si="177"/>
        <v>0</v>
      </c>
      <c r="V174" s="60">
        <f t="shared" si="178"/>
        <v>0</v>
      </c>
      <c r="W174" s="60">
        <f t="shared" si="179"/>
        <v>0</v>
      </c>
      <c r="X174" s="60">
        <f t="shared" si="180"/>
        <v>0</v>
      </c>
      <c r="Y174" s="250">
        <f t="shared" si="181"/>
        <v>0</v>
      </c>
      <c r="Z174" s="250">
        <f t="shared" si="181"/>
        <v>0</v>
      </c>
      <c r="AA174" s="250">
        <f t="shared" si="181"/>
        <v>0</v>
      </c>
      <c r="AB174" s="251"/>
      <c r="AC174" s="250">
        <f t="shared" si="182"/>
        <v>0</v>
      </c>
      <c r="AD174" s="288"/>
      <c r="AE174" s="254"/>
      <c r="AF174" s="254"/>
      <c r="AG174" s="254"/>
      <c r="AH174" s="254"/>
      <c r="AI174" s="254"/>
      <c r="AJ174" s="254"/>
      <c r="AK174" s="254"/>
      <c r="AL174" s="254"/>
      <c r="AM174" s="254"/>
      <c r="AN174" s="254"/>
      <c r="AO174" s="254"/>
      <c r="AP174" s="254"/>
      <c r="AQ174" s="254"/>
      <c r="AR174" s="254"/>
    </row>
    <row r="175" spans="1:44" ht="30" hidden="1" customHeight="1" x14ac:dyDescent="0.25">
      <c r="A175" s="109" t="s">
        <v>755</v>
      </c>
      <c r="B175" s="109" t="s">
        <v>756</v>
      </c>
      <c r="C175" s="49" t="s">
        <v>307</v>
      </c>
      <c r="D175" s="49"/>
      <c r="E175" s="78"/>
      <c r="F175" s="78"/>
      <c r="G175" s="79"/>
      <c r="H175" s="54"/>
      <c r="I175" s="62"/>
      <c r="J175" s="64"/>
      <c r="K175" s="117">
        <f t="shared" si="170"/>
        <v>0</v>
      </c>
      <c r="L175" s="117">
        <f t="shared" si="171"/>
        <v>0</v>
      </c>
      <c r="M175" s="66"/>
      <c r="N175" s="67"/>
      <c r="O175" s="118">
        <f t="shared" si="172"/>
        <v>0</v>
      </c>
      <c r="P175" s="118">
        <f t="shared" si="173"/>
        <v>0</v>
      </c>
      <c r="Q175" s="66"/>
      <c r="R175" s="286">
        <f t="shared" si="174"/>
        <v>0</v>
      </c>
      <c r="S175" s="287">
        <f t="shared" si="175"/>
        <v>0</v>
      </c>
      <c r="T175" s="60">
        <f t="shared" si="176"/>
        <v>0</v>
      </c>
      <c r="U175" s="60">
        <f t="shared" si="177"/>
        <v>0</v>
      </c>
      <c r="V175" s="60">
        <f t="shared" si="178"/>
        <v>0</v>
      </c>
      <c r="W175" s="60">
        <f t="shared" si="179"/>
        <v>0</v>
      </c>
      <c r="X175" s="60">
        <f t="shared" si="180"/>
        <v>0</v>
      </c>
      <c r="Y175" s="250">
        <f t="shared" si="181"/>
        <v>0</v>
      </c>
      <c r="Z175" s="250">
        <f t="shared" si="181"/>
        <v>0</v>
      </c>
      <c r="AA175" s="250">
        <f t="shared" si="181"/>
        <v>0</v>
      </c>
      <c r="AB175" s="251"/>
      <c r="AC175" s="250">
        <f t="shared" si="182"/>
        <v>0</v>
      </c>
      <c r="AD175" s="288"/>
      <c r="AE175" s="254"/>
      <c r="AF175" s="254"/>
      <c r="AG175" s="254"/>
      <c r="AH175" s="254"/>
      <c r="AI175" s="254"/>
      <c r="AJ175" s="254"/>
      <c r="AK175" s="254"/>
      <c r="AL175" s="254"/>
      <c r="AM175" s="254"/>
      <c r="AN175" s="254"/>
      <c r="AO175" s="254"/>
      <c r="AP175" s="254"/>
      <c r="AQ175" s="254"/>
      <c r="AR175" s="254"/>
    </row>
    <row r="176" spans="1:44" ht="30" hidden="1" customHeight="1" x14ac:dyDescent="0.25">
      <c r="A176" s="109" t="s">
        <v>755</v>
      </c>
      <c r="B176" s="109" t="s">
        <v>756</v>
      </c>
      <c r="C176" s="49" t="s">
        <v>307</v>
      </c>
      <c r="D176" s="49"/>
      <c r="E176" s="78"/>
      <c r="F176" s="78"/>
      <c r="G176" s="79"/>
      <c r="H176" s="54"/>
      <c r="I176" s="62"/>
      <c r="J176" s="64"/>
      <c r="K176" s="117">
        <f t="shared" si="170"/>
        <v>0</v>
      </c>
      <c r="L176" s="117">
        <f t="shared" si="171"/>
        <v>0</v>
      </c>
      <c r="M176" s="66"/>
      <c r="N176" s="67"/>
      <c r="O176" s="118">
        <f t="shared" si="172"/>
        <v>0</v>
      </c>
      <c r="P176" s="118">
        <f t="shared" si="173"/>
        <v>0</v>
      </c>
      <c r="Q176" s="66"/>
      <c r="R176" s="286">
        <f t="shared" si="174"/>
        <v>0</v>
      </c>
      <c r="S176" s="287">
        <f t="shared" si="175"/>
        <v>0</v>
      </c>
      <c r="T176" s="60">
        <f t="shared" si="176"/>
        <v>0</v>
      </c>
      <c r="U176" s="60">
        <f t="shared" si="177"/>
        <v>0</v>
      </c>
      <c r="V176" s="60">
        <f t="shared" si="178"/>
        <v>0</v>
      </c>
      <c r="W176" s="60">
        <f t="shared" si="179"/>
        <v>0</v>
      </c>
      <c r="X176" s="60">
        <f t="shared" si="180"/>
        <v>0</v>
      </c>
      <c r="Y176" s="250">
        <f t="shared" si="181"/>
        <v>0</v>
      </c>
      <c r="Z176" s="250">
        <f t="shared" si="181"/>
        <v>0</v>
      </c>
      <c r="AA176" s="250">
        <f t="shared" si="181"/>
        <v>0</v>
      </c>
      <c r="AB176" s="251"/>
      <c r="AC176" s="250">
        <f t="shared" si="182"/>
        <v>0</v>
      </c>
      <c r="AD176" s="288"/>
      <c r="AE176" s="254"/>
      <c r="AF176" s="254"/>
      <c r="AG176" s="254"/>
      <c r="AH176" s="254"/>
      <c r="AI176" s="254"/>
      <c r="AJ176" s="254"/>
      <c r="AK176" s="254"/>
      <c r="AL176" s="254"/>
      <c r="AM176" s="254"/>
      <c r="AN176" s="254"/>
      <c r="AO176" s="254"/>
      <c r="AP176" s="254"/>
      <c r="AQ176" s="254"/>
      <c r="AR176" s="254"/>
    </row>
    <row r="177" spans="1:44" ht="30" hidden="1" customHeight="1" x14ac:dyDescent="0.25">
      <c r="A177" s="109" t="s">
        <v>755</v>
      </c>
      <c r="B177" s="109" t="s">
        <v>756</v>
      </c>
      <c r="C177" s="49" t="s">
        <v>307</v>
      </c>
      <c r="D177" s="49"/>
      <c r="E177" s="78"/>
      <c r="F177" s="78"/>
      <c r="G177" s="79"/>
      <c r="H177" s="289"/>
      <c r="I177" s="81"/>
      <c r="J177" s="64"/>
      <c r="K177" s="117">
        <f t="shared" si="170"/>
        <v>0</v>
      </c>
      <c r="L177" s="117">
        <f t="shared" si="171"/>
        <v>0</v>
      </c>
      <c r="M177" s="66"/>
      <c r="N177" s="67"/>
      <c r="O177" s="118">
        <f t="shared" si="172"/>
        <v>0</v>
      </c>
      <c r="P177" s="118">
        <f t="shared" si="173"/>
        <v>0</v>
      </c>
      <c r="Q177" s="66"/>
      <c r="R177" s="286">
        <f t="shared" si="174"/>
        <v>0</v>
      </c>
      <c r="S177" s="287">
        <f t="shared" si="175"/>
        <v>0</v>
      </c>
      <c r="T177" s="60">
        <f t="shared" si="176"/>
        <v>0</v>
      </c>
      <c r="U177" s="60">
        <f t="shared" si="177"/>
        <v>0</v>
      </c>
      <c r="V177" s="60">
        <f t="shared" si="178"/>
        <v>0</v>
      </c>
      <c r="W177" s="60">
        <f t="shared" si="179"/>
        <v>0</v>
      </c>
      <c r="X177" s="60">
        <f t="shared" si="180"/>
        <v>0</v>
      </c>
      <c r="Y177" s="250">
        <f t="shared" si="181"/>
        <v>0</v>
      </c>
      <c r="Z177" s="250">
        <f t="shared" si="181"/>
        <v>0</v>
      </c>
      <c r="AA177" s="250">
        <f t="shared" si="181"/>
        <v>0</v>
      </c>
      <c r="AB177" s="251"/>
      <c r="AC177" s="250">
        <f t="shared" si="182"/>
        <v>0</v>
      </c>
      <c r="AD177" s="288"/>
      <c r="AE177" s="254"/>
      <c r="AF177" s="254"/>
      <c r="AG177" s="254"/>
      <c r="AH177" s="254"/>
      <c r="AI177" s="254"/>
      <c r="AJ177" s="254"/>
      <c r="AK177" s="254"/>
      <c r="AL177" s="254"/>
      <c r="AM177" s="254"/>
      <c r="AN177" s="254"/>
      <c r="AO177" s="254"/>
      <c r="AP177" s="254"/>
      <c r="AQ177" s="254"/>
      <c r="AR177" s="254"/>
    </row>
    <row r="178" spans="1:44" ht="30" hidden="1" customHeight="1" x14ac:dyDescent="0.25">
      <c r="A178" s="109" t="s">
        <v>755</v>
      </c>
      <c r="B178" s="109" t="s">
        <v>756</v>
      </c>
      <c r="C178" s="49" t="s">
        <v>307</v>
      </c>
      <c r="D178" s="49"/>
      <c r="E178" s="78"/>
      <c r="F178" s="78"/>
      <c r="G178" s="79"/>
      <c r="H178" s="54"/>
      <c r="I178" s="62"/>
      <c r="J178" s="64"/>
      <c r="K178" s="117">
        <f t="shared" si="170"/>
        <v>0</v>
      </c>
      <c r="L178" s="117">
        <f t="shared" si="171"/>
        <v>0</v>
      </c>
      <c r="M178" s="66"/>
      <c r="N178" s="67"/>
      <c r="O178" s="118">
        <f t="shared" si="172"/>
        <v>0</v>
      </c>
      <c r="P178" s="118">
        <f t="shared" si="173"/>
        <v>0</v>
      </c>
      <c r="Q178" s="66"/>
      <c r="R178" s="286">
        <f t="shared" si="174"/>
        <v>0</v>
      </c>
      <c r="S178" s="287">
        <f t="shared" si="175"/>
        <v>0</v>
      </c>
      <c r="T178" s="60">
        <f t="shared" si="176"/>
        <v>0</v>
      </c>
      <c r="U178" s="60">
        <f t="shared" si="177"/>
        <v>0</v>
      </c>
      <c r="V178" s="60">
        <f t="shared" si="178"/>
        <v>0</v>
      </c>
      <c r="W178" s="60">
        <f t="shared" si="179"/>
        <v>0</v>
      </c>
      <c r="X178" s="60">
        <f t="shared" si="180"/>
        <v>0</v>
      </c>
      <c r="Y178" s="250">
        <f t="shared" si="181"/>
        <v>0</v>
      </c>
      <c r="Z178" s="250">
        <f t="shared" si="181"/>
        <v>0</v>
      </c>
      <c r="AA178" s="250">
        <f t="shared" si="181"/>
        <v>0</v>
      </c>
      <c r="AB178" s="251"/>
      <c r="AC178" s="250">
        <f t="shared" si="182"/>
        <v>0</v>
      </c>
      <c r="AD178" s="288"/>
      <c r="AE178" s="254"/>
      <c r="AF178" s="254"/>
      <c r="AG178" s="254"/>
      <c r="AH178" s="254"/>
      <c r="AI178" s="254"/>
      <c r="AJ178" s="254"/>
      <c r="AK178" s="254"/>
      <c r="AL178" s="254"/>
      <c r="AM178" s="254"/>
      <c r="AN178" s="254"/>
      <c r="AO178" s="254"/>
      <c r="AP178" s="254"/>
      <c r="AQ178" s="254"/>
      <c r="AR178" s="254"/>
    </row>
    <row r="179" spans="1:44" ht="30" hidden="1" customHeight="1" x14ac:dyDescent="0.25">
      <c r="A179" s="109" t="s">
        <v>755</v>
      </c>
      <c r="B179" s="109" t="s">
        <v>756</v>
      </c>
      <c r="C179" s="49" t="s">
        <v>307</v>
      </c>
      <c r="D179" s="49"/>
      <c r="E179" s="78"/>
      <c r="F179" s="78"/>
      <c r="G179" s="79"/>
      <c r="H179" s="54"/>
      <c r="I179" s="62"/>
      <c r="J179" s="64"/>
      <c r="K179" s="117">
        <f t="shared" si="170"/>
        <v>0</v>
      </c>
      <c r="L179" s="117">
        <f t="shared" si="171"/>
        <v>0</v>
      </c>
      <c r="M179" s="66"/>
      <c r="N179" s="67"/>
      <c r="O179" s="118">
        <f t="shared" si="172"/>
        <v>0</v>
      </c>
      <c r="P179" s="118">
        <f t="shared" si="173"/>
        <v>0</v>
      </c>
      <c r="Q179" s="66"/>
      <c r="R179" s="286">
        <f t="shared" si="174"/>
        <v>0</v>
      </c>
      <c r="S179" s="287">
        <f t="shared" si="175"/>
        <v>0</v>
      </c>
      <c r="T179" s="60">
        <f t="shared" si="176"/>
        <v>0</v>
      </c>
      <c r="U179" s="60">
        <f t="shared" si="177"/>
        <v>0</v>
      </c>
      <c r="V179" s="60">
        <f t="shared" si="178"/>
        <v>0</v>
      </c>
      <c r="W179" s="60">
        <f t="shared" si="179"/>
        <v>0</v>
      </c>
      <c r="X179" s="60">
        <f t="shared" si="180"/>
        <v>0</v>
      </c>
      <c r="Y179" s="250">
        <f t="shared" si="181"/>
        <v>0</v>
      </c>
      <c r="Z179" s="250">
        <f t="shared" si="181"/>
        <v>0</v>
      </c>
      <c r="AA179" s="250">
        <f t="shared" si="181"/>
        <v>0</v>
      </c>
      <c r="AB179" s="251"/>
      <c r="AC179" s="250">
        <f t="shared" si="182"/>
        <v>0</v>
      </c>
      <c r="AD179" s="288"/>
      <c r="AE179" s="254"/>
      <c r="AF179" s="254"/>
      <c r="AG179" s="254"/>
      <c r="AH179" s="254"/>
      <c r="AI179" s="254"/>
      <c r="AJ179" s="254"/>
      <c r="AK179" s="254"/>
      <c r="AL179" s="254"/>
      <c r="AM179" s="254"/>
      <c r="AN179" s="254"/>
      <c r="AO179" s="254"/>
      <c r="AP179" s="254"/>
      <c r="AQ179" s="254"/>
      <c r="AR179" s="254"/>
    </row>
    <row r="180" spans="1:44" ht="30" hidden="1" customHeight="1" x14ac:dyDescent="0.25">
      <c r="A180" s="109" t="s">
        <v>755</v>
      </c>
      <c r="B180" s="109" t="s">
        <v>756</v>
      </c>
      <c r="C180" s="49" t="s">
        <v>307</v>
      </c>
      <c r="D180" s="49"/>
      <c r="E180" s="78"/>
      <c r="F180" s="78"/>
      <c r="G180" s="79"/>
      <c r="H180" s="54"/>
      <c r="I180" s="62"/>
      <c r="J180" s="64"/>
      <c r="K180" s="117">
        <f t="shared" si="170"/>
        <v>0</v>
      </c>
      <c r="L180" s="117">
        <f t="shared" si="171"/>
        <v>0</v>
      </c>
      <c r="M180" s="66"/>
      <c r="N180" s="67"/>
      <c r="O180" s="118">
        <f t="shared" si="172"/>
        <v>0</v>
      </c>
      <c r="P180" s="118">
        <f t="shared" si="173"/>
        <v>0</v>
      </c>
      <c r="Q180" s="66"/>
      <c r="R180" s="286">
        <f t="shared" si="174"/>
        <v>0</v>
      </c>
      <c r="S180" s="287">
        <f t="shared" si="175"/>
        <v>0</v>
      </c>
      <c r="T180" s="60">
        <f t="shared" si="176"/>
        <v>0</v>
      </c>
      <c r="U180" s="60">
        <f t="shared" si="177"/>
        <v>0</v>
      </c>
      <c r="V180" s="60">
        <f t="shared" si="178"/>
        <v>0</v>
      </c>
      <c r="W180" s="60">
        <f t="shared" si="179"/>
        <v>0</v>
      </c>
      <c r="X180" s="60">
        <f t="shared" si="180"/>
        <v>0</v>
      </c>
      <c r="Y180" s="250">
        <f t="shared" si="181"/>
        <v>0</v>
      </c>
      <c r="Z180" s="250">
        <f t="shared" si="181"/>
        <v>0</v>
      </c>
      <c r="AA180" s="250">
        <f t="shared" si="181"/>
        <v>0</v>
      </c>
      <c r="AB180" s="251"/>
      <c r="AC180" s="250">
        <f t="shared" si="182"/>
        <v>0</v>
      </c>
      <c r="AD180" s="290"/>
      <c r="AE180" s="83"/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  <c r="AQ180" s="83"/>
      <c r="AR180" s="83"/>
    </row>
    <row r="181" spans="1:44" ht="30" hidden="1" customHeight="1" x14ac:dyDescent="0.25">
      <c r="A181" s="109" t="s">
        <v>755</v>
      </c>
      <c r="B181" s="109" t="s">
        <v>756</v>
      </c>
      <c r="C181" s="49" t="s">
        <v>307</v>
      </c>
      <c r="D181" s="49"/>
      <c r="E181" s="78"/>
      <c r="F181" s="78"/>
      <c r="G181" s="79"/>
      <c r="H181" s="289"/>
      <c r="I181" s="81"/>
      <c r="J181" s="64"/>
      <c r="K181" s="117">
        <f t="shared" si="170"/>
        <v>0</v>
      </c>
      <c r="L181" s="117">
        <f t="shared" si="171"/>
        <v>0</v>
      </c>
      <c r="M181" s="66"/>
      <c r="N181" s="67"/>
      <c r="O181" s="118">
        <f t="shared" si="172"/>
        <v>0</v>
      </c>
      <c r="P181" s="118">
        <f t="shared" si="173"/>
        <v>0</v>
      </c>
      <c r="Q181" s="66"/>
      <c r="R181" s="286">
        <f t="shared" si="174"/>
        <v>0</v>
      </c>
      <c r="S181" s="287">
        <f t="shared" si="175"/>
        <v>0</v>
      </c>
      <c r="T181" s="60">
        <f t="shared" si="176"/>
        <v>0</v>
      </c>
      <c r="U181" s="60">
        <f t="shared" si="177"/>
        <v>0</v>
      </c>
      <c r="V181" s="60">
        <f t="shared" si="178"/>
        <v>0</v>
      </c>
      <c r="W181" s="60">
        <f t="shared" si="179"/>
        <v>0</v>
      </c>
      <c r="X181" s="60">
        <f t="shared" si="180"/>
        <v>0</v>
      </c>
      <c r="Y181" s="250">
        <f t="shared" si="181"/>
        <v>0</v>
      </c>
      <c r="Z181" s="250">
        <f t="shared" si="181"/>
        <v>0</v>
      </c>
      <c r="AA181" s="250">
        <f t="shared" si="181"/>
        <v>0</v>
      </c>
      <c r="AB181" s="251"/>
      <c r="AC181" s="250">
        <f t="shared" si="182"/>
        <v>0</v>
      </c>
      <c r="AD181" s="288"/>
      <c r="AE181" s="254"/>
      <c r="AF181" s="254"/>
      <c r="AG181" s="254"/>
      <c r="AH181" s="254"/>
      <c r="AI181" s="254"/>
      <c r="AJ181" s="254"/>
      <c r="AK181" s="254"/>
      <c r="AL181" s="254"/>
      <c r="AM181" s="254"/>
      <c r="AN181" s="254"/>
      <c r="AO181" s="254"/>
      <c r="AP181" s="254"/>
      <c r="AQ181" s="254"/>
      <c r="AR181" s="254"/>
    </row>
    <row r="182" spans="1:44" ht="30" customHeight="1" thickBot="1" x14ac:dyDescent="0.3">
      <c r="A182" s="95" t="s">
        <v>755</v>
      </c>
      <c r="B182" s="95" t="s">
        <v>756</v>
      </c>
      <c r="C182" s="96" t="s">
        <v>307</v>
      </c>
      <c r="D182" s="96"/>
      <c r="E182" s="97"/>
      <c r="F182" s="97"/>
      <c r="G182" s="98"/>
      <c r="H182" s="99" t="s">
        <v>49</v>
      </c>
      <c r="I182" s="100"/>
      <c r="J182" s="101"/>
      <c r="K182" s="102"/>
      <c r="L182" s="102"/>
      <c r="M182" s="103"/>
      <c r="N182" s="104"/>
      <c r="O182" s="102"/>
      <c r="P182" s="102"/>
      <c r="Q182" s="103"/>
      <c r="R182" s="291">
        <f t="shared" ref="R182:AA182" si="183">SUM(R170:R181)</f>
        <v>226.2</v>
      </c>
      <c r="S182" s="292">
        <f t="shared" si="183"/>
        <v>0</v>
      </c>
      <c r="T182" s="106">
        <f t="shared" si="183"/>
        <v>0</v>
      </c>
      <c r="U182" s="106">
        <f t="shared" si="183"/>
        <v>0</v>
      </c>
      <c r="V182" s="106">
        <f t="shared" si="183"/>
        <v>156</v>
      </c>
      <c r="W182" s="106">
        <f t="shared" si="183"/>
        <v>23.4</v>
      </c>
      <c r="X182" s="106">
        <f t="shared" si="183"/>
        <v>46.8</v>
      </c>
      <c r="Y182" s="106">
        <f t="shared" si="183"/>
        <v>156</v>
      </c>
      <c r="Z182" s="106">
        <f t="shared" si="183"/>
        <v>23.4</v>
      </c>
      <c r="AA182" s="106">
        <f t="shared" si="183"/>
        <v>46.8</v>
      </c>
      <c r="AB182" s="258"/>
      <c r="AC182" s="250"/>
      <c r="AD182" s="804">
        <f>R182/1800/0.6</f>
        <v>0.20944444444444443</v>
      </c>
      <c r="AE182" s="254"/>
      <c r="AF182" s="254"/>
      <c r="AG182" s="254"/>
      <c r="AH182" s="254"/>
      <c r="AI182" s="254"/>
      <c r="AJ182" s="254"/>
      <c r="AK182" s="254"/>
      <c r="AL182" s="254"/>
      <c r="AM182" s="254"/>
      <c r="AN182" s="254"/>
      <c r="AO182" s="254"/>
      <c r="AP182" s="254"/>
      <c r="AQ182" s="254"/>
      <c r="AR182" s="254"/>
    </row>
    <row r="183" spans="1:44" ht="30" customHeight="1" thickTop="1" x14ac:dyDescent="0.25">
      <c r="A183" s="109" t="s">
        <v>757</v>
      </c>
      <c r="B183" s="109" t="s">
        <v>758</v>
      </c>
      <c r="C183" s="49" t="s">
        <v>759</v>
      </c>
      <c r="D183" s="49"/>
      <c r="E183" s="69" t="s">
        <v>57</v>
      </c>
      <c r="F183" s="70">
        <v>6</v>
      </c>
      <c r="G183" s="71" t="s">
        <v>732</v>
      </c>
      <c r="H183" s="72" t="s">
        <v>741</v>
      </c>
      <c r="I183" s="935"/>
      <c r="J183" s="294">
        <v>1</v>
      </c>
      <c r="K183" s="117">
        <f t="shared" ref="K183:K195" si="184">IF(J183&gt;0, 1, 0)</f>
        <v>1</v>
      </c>
      <c r="L183" s="117">
        <f t="shared" ref="L183:L195" si="185">J183-K183</f>
        <v>0</v>
      </c>
      <c r="M183" s="295">
        <v>26</v>
      </c>
      <c r="N183" s="131">
        <v>1</v>
      </c>
      <c r="O183" s="117">
        <f t="shared" ref="O183:O195" si="186">IF(N183&gt;0, 1, 0)</f>
        <v>1</v>
      </c>
      <c r="P183" s="117">
        <f t="shared" ref="P183:P195" si="187">N183-O183</f>
        <v>0</v>
      </c>
      <c r="Q183" s="806">
        <v>26</v>
      </c>
      <c r="R183" s="296">
        <f t="shared" ref="R183:R194" si="188">(K183*M183*$R$4)+(L183*M183*$R$5)+(O183*Q183*$R$6)+(P183*Q183*$R$7)</f>
        <v>124.80000000000001</v>
      </c>
      <c r="S183" s="287">
        <f t="shared" ref="S183:S194" si="189">J183*M183*$S$4</f>
        <v>26</v>
      </c>
      <c r="T183" s="60">
        <f t="shared" ref="T183:T194" si="190">K183*M183*$T$4</f>
        <v>26</v>
      </c>
      <c r="U183" s="60">
        <f t="shared" ref="U183:U194" si="191">J183*M183*$U$4</f>
        <v>31.2</v>
      </c>
      <c r="V183" s="60">
        <f t="shared" ref="V183:V195" si="192">N183*Q183*$V$6</f>
        <v>26</v>
      </c>
      <c r="W183" s="60">
        <f t="shared" ref="W183:W195" si="193">O183*Q183*$W$6</f>
        <v>7.8</v>
      </c>
      <c r="X183" s="60">
        <f t="shared" ref="X183:X195" si="194">N183*Q183*$X$6</f>
        <v>7.8</v>
      </c>
      <c r="Y183" s="250">
        <f t="shared" ref="Y183:AA195" si="195">S183+V183</f>
        <v>52</v>
      </c>
      <c r="Z183" s="250">
        <f t="shared" si="195"/>
        <v>33.799999999999997</v>
      </c>
      <c r="AA183" s="250">
        <f t="shared" si="195"/>
        <v>39</v>
      </c>
      <c r="AB183" s="251"/>
      <c r="AC183" s="250">
        <f t="shared" ref="AC183:AC195" si="196">R183-Y183-Z183-AA183</f>
        <v>0</v>
      </c>
      <c r="AD183" s="288"/>
      <c r="AE183" s="254"/>
      <c r="AF183" s="254"/>
      <c r="AG183" s="254"/>
      <c r="AH183" s="254"/>
      <c r="AI183" s="254"/>
      <c r="AJ183" s="254"/>
      <c r="AK183" s="254"/>
      <c r="AL183" s="254"/>
      <c r="AM183" s="254"/>
      <c r="AN183" s="254"/>
      <c r="AO183" s="254"/>
      <c r="AP183" s="254"/>
      <c r="AQ183" s="254"/>
      <c r="AR183" s="254"/>
    </row>
    <row r="184" spans="1:44" ht="30" customHeight="1" x14ac:dyDescent="0.25">
      <c r="A184" s="109" t="s">
        <v>757</v>
      </c>
      <c r="B184" s="109" t="s">
        <v>758</v>
      </c>
      <c r="C184" s="49" t="s">
        <v>759</v>
      </c>
      <c r="D184" s="49"/>
      <c r="E184" s="327" t="s">
        <v>63</v>
      </c>
      <c r="F184" s="70">
        <v>4</v>
      </c>
      <c r="G184" s="71" t="s">
        <v>617</v>
      </c>
      <c r="H184" s="72" t="s">
        <v>616</v>
      </c>
      <c r="I184" s="307"/>
      <c r="J184" s="294">
        <v>2</v>
      </c>
      <c r="K184" s="117">
        <f t="shared" si="184"/>
        <v>1</v>
      </c>
      <c r="L184" s="117">
        <f t="shared" si="185"/>
        <v>1</v>
      </c>
      <c r="M184" s="295">
        <v>26</v>
      </c>
      <c r="N184" s="131"/>
      <c r="O184" s="117">
        <f t="shared" si="186"/>
        <v>0</v>
      </c>
      <c r="P184" s="117">
        <f t="shared" si="187"/>
        <v>0</v>
      </c>
      <c r="Q184" s="295"/>
      <c r="R184" s="296">
        <f t="shared" si="188"/>
        <v>140.4</v>
      </c>
      <c r="S184" s="287">
        <f t="shared" si="189"/>
        <v>52</v>
      </c>
      <c r="T184" s="60">
        <f t="shared" si="190"/>
        <v>26</v>
      </c>
      <c r="U184" s="60">
        <f t="shared" si="191"/>
        <v>62.4</v>
      </c>
      <c r="V184" s="60">
        <f t="shared" si="192"/>
        <v>0</v>
      </c>
      <c r="W184" s="60">
        <f t="shared" si="193"/>
        <v>0</v>
      </c>
      <c r="X184" s="60">
        <f t="shared" si="194"/>
        <v>0</v>
      </c>
      <c r="Y184" s="250">
        <f t="shared" si="195"/>
        <v>52</v>
      </c>
      <c r="Z184" s="250">
        <f t="shared" si="195"/>
        <v>26</v>
      </c>
      <c r="AA184" s="250">
        <f t="shared" si="195"/>
        <v>62.4</v>
      </c>
      <c r="AB184" s="251"/>
      <c r="AC184" s="250">
        <f t="shared" si="196"/>
        <v>0</v>
      </c>
      <c r="AD184" s="288"/>
      <c r="AE184" s="254"/>
      <c r="AF184" s="254"/>
      <c r="AG184" s="254"/>
      <c r="AH184" s="254"/>
      <c r="AI184" s="254"/>
      <c r="AJ184" s="254"/>
      <c r="AK184" s="254"/>
      <c r="AL184" s="254"/>
      <c r="AM184" s="254"/>
      <c r="AN184" s="254"/>
      <c r="AO184" s="254"/>
      <c r="AP184" s="254"/>
      <c r="AQ184" s="254"/>
      <c r="AR184" s="254"/>
    </row>
    <row r="185" spans="1:44" ht="30" customHeight="1" x14ac:dyDescent="0.25">
      <c r="A185" s="109" t="s">
        <v>757</v>
      </c>
      <c r="B185" s="109" t="s">
        <v>758</v>
      </c>
      <c r="C185" s="49" t="s">
        <v>759</v>
      </c>
      <c r="D185" s="49"/>
      <c r="E185" s="69" t="s">
        <v>57</v>
      </c>
      <c r="F185" s="70">
        <v>5</v>
      </c>
      <c r="G185" s="71" t="s">
        <v>760</v>
      </c>
      <c r="H185" s="72" t="s">
        <v>740</v>
      </c>
      <c r="I185" s="307"/>
      <c r="J185" s="294">
        <v>1</v>
      </c>
      <c r="K185" s="117">
        <f t="shared" si="184"/>
        <v>1</v>
      </c>
      <c r="L185" s="117">
        <f t="shared" si="185"/>
        <v>0</v>
      </c>
      <c r="M185" s="295">
        <v>26</v>
      </c>
      <c r="N185" s="131">
        <v>1</v>
      </c>
      <c r="O185" s="117">
        <f t="shared" si="186"/>
        <v>1</v>
      </c>
      <c r="P185" s="117">
        <f t="shared" si="187"/>
        <v>0</v>
      </c>
      <c r="Q185" s="295">
        <v>26</v>
      </c>
      <c r="R185" s="296">
        <f t="shared" si="188"/>
        <v>124.80000000000001</v>
      </c>
      <c r="S185" s="287">
        <f t="shared" si="189"/>
        <v>26</v>
      </c>
      <c r="T185" s="60">
        <f t="shared" si="190"/>
        <v>26</v>
      </c>
      <c r="U185" s="60">
        <f t="shared" si="191"/>
        <v>31.2</v>
      </c>
      <c r="V185" s="60">
        <f t="shared" si="192"/>
        <v>26</v>
      </c>
      <c r="W185" s="60">
        <f t="shared" si="193"/>
        <v>7.8</v>
      </c>
      <c r="X185" s="60">
        <f t="shared" si="194"/>
        <v>7.8</v>
      </c>
      <c r="Y185" s="250">
        <f t="shared" si="195"/>
        <v>52</v>
      </c>
      <c r="Z185" s="250">
        <f t="shared" si="195"/>
        <v>33.799999999999997</v>
      </c>
      <c r="AA185" s="250">
        <f t="shared" si="195"/>
        <v>39</v>
      </c>
      <c r="AB185" s="251"/>
      <c r="AC185" s="250">
        <f t="shared" si="196"/>
        <v>0</v>
      </c>
      <c r="AD185" s="288"/>
      <c r="AE185" s="254"/>
      <c r="AF185" s="254"/>
      <c r="AG185" s="254"/>
      <c r="AH185" s="254"/>
      <c r="AI185" s="254"/>
      <c r="AJ185" s="254"/>
      <c r="AK185" s="254"/>
      <c r="AL185" s="254"/>
      <c r="AM185" s="254"/>
      <c r="AN185" s="254"/>
      <c r="AO185" s="254"/>
      <c r="AP185" s="254"/>
      <c r="AQ185" s="254"/>
      <c r="AR185" s="254"/>
    </row>
    <row r="186" spans="1:44" ht="30" customHeight="1" x14ac:dyDescent="0.25">
      <c r="A186" s="109" t="s">
        <v>757</v>
      </c>
      <c r="B186" s="109" t="s">
        <v>758</v>
      </c>
      <c r="C186" s="49" t="s">
        <v>759</v>
      </c>
      <c r="D186" s="49"/>
      <c r="E186" s="826" t="s">
        <v>32</v>
      </c>
      <c r="F186" s="826">
        <v>5</v>
      </c>
      <c r="G186" s="393" t="s">
        <v>761</v>
      </c>
      <c r="H186" s="72" t="s">
        <v>616</v>
      </c>
      <c r="I186" s="307"/>
      <c r="J186" s="294">
        <v>1</v>
      </c>
      <c r="K186" s="117">
        <f t="shared" si="184"/>
        <v>1</v>
      </c>
      <c r="L186" s="117">
        <f t="shared" si="185"/>
        <v>0</v>
      </c>
      <c r="M186" s="295">
        <v>26</v>
      </c>
      <c r="N186" s="131"/>
      <c r="O186" s="117">
        <f t="shared" si="186"/>
        <v>0</v>
      </c>
      <c r="P186" s="117">
        <f t="shared" si="187"/>
        <v>0</v>
      </c>
      <c r="Q186" s="295"/>
      <c r="R186" s="296">
        <f t="shared" si="188"/>
        <v>83.2</v>
      </c>
      <c r="S186" s="287">
        <f t="shared" si="189"/>
        <v>26</v>
      </c>
      <c r="T186" s="60">
        <f t="shared" si="190"/>
        <v>26</v>
      </c>
      <c r="U186" s="60">
        <f t="shared" si="191"/>
        <v>31.2</v>
      </c>
      <c r="V186" s="60">
        <f t="shared" si="192"/>
        <v>0</v>
      </c>
      <c r="W186" s="60">
        <f t="shared" si="193"/>
        <v>0</v>
      </c>
      <c r="X186" s="60">
        <f t="shared" si="194"/>
        <v>0</v>
      </c>
      <c r="Y186" s="250">
        <f t="shared" si="195"/>
        <v>26</v>
      </c>
      <c r="Z186" s="250">
        <f t="shared" si="195"/>
        <v>26</v>
      </c>
      <c r="AA186" s="250">
        <f t="shared" si="195"/>
        <v>31.2</v>
      </c>
      <c r="AB186" s="251"/>
      <c r="AC186" s="250">
        <f t="shared" si="196"/>
        <v>0</v>
      </c>
      <c r="AD186" s="288"/>
      <c r="AE186" s="254"/>
      <c r="AF186" s="254"/>
      <c r="AG186" s="254"/>
      <c r="AH186" s="254"/>
      <c r="AI186" s="254"/>
      <c r="AJ186" s="254"/>
      <c r="AK186" s="254"/>
      <c r="AL186" s="254"/>
      <c r="AM186" s="254"/>
      <c r="AN186" s="254"/>
      <c r="AO186" s="254"/>
      <c r="AP186" s="254"/>
      <c r="AQ186" s="254"/>
      <c r="AR186" s="254"/>
    </row>
    <row r="187" spans="1:44" ht="30" customHeight="1" x14ac:dyDescent="0.25">
      <c r="A187" s="109" t="s">
        <v>757</v>
      </c>
      <c r="B187" s="109" t="s">
        <v>758</v>
      </c>
      <c r="C187" s="49" t="s">
        <v>759</v>
      </c>
      <c r="D187" s="49"/>
      <c r="E187" s="78" t="s">
        <v>75</v>
      </c>
      <c r="F187" s="826">
        <v>3</v>
      </c>
      <c r="G187" s="393" t="s">
        <v>744</v>
      </c>
      <c r="H187" s="72" t="s">
        <v>745</v>
      </c>
      <c r="I187" s="307"/>
      <c r="J187" s="294">
        <v>1</v>
      </c>
      <c r="K187" s="117">
        <f t="shared" si="184"/>
        <v>1</v>
      </c>
      <c r="L187" s="117">
        <f t="shared" si="185"/>
        <v>0</v>
      </c>
      <c r="M187" s="295">
        <v>26</v>
      </c>
      <c r="N187" s="131">
        <v>0</v>
      </c>
      <c r="O187" s="117">
        <f t="shared" si="186"/>
        <v>0</v>
      </c>
      <c r="P187" s="117">
        <f t="shared" si="187"/>
        <v>0</v>
      </c>
      <c r="Q187" s="295">
        <v>26</v>
      </c>
      <c r="R187" s="296">
        <f t="shared" si="188"/>
        <v>83.2</v>
      </c>
      <c r="S187" s="287">
        <f t="shared" si="189"/>
        <v>26</v>
      </c>
      <c r="T187" s="60">
        <f t="shared" si="190"/>
        <v>26</v>
      </c>
      <c r="U187" s="60">
        <f t="shared" si="191"/>
        <v>31.2</v>
      </c>
      <c r="V187" s="60">
        <f t="shared" si="192"/>
        <v>0</v>
      </c>
      <c r="W187" s="60">
        <f t="shared" si="193"/>
        <v>0</v>
      </c>
      <c r="X187" s="60">
        <f t="shared" si="194"/>
        <v>0</v>
      </c>
      <c r="Y187" s="250">
        <f t="shared" si="195"/>
        <v>26</v>
      </c>
      <c r="Z187" s="250">
        <f t="shared" si="195"/>
        <v>26</v>
      </c>
      <c r="AA187" s="250">
        <f t="shared" si="195"/>
        <v>31.2</v>
      </c>
      <c r="AB187" s="251"/>
      <c r="AC187" s="250">
        <f t="shared" si="196"/>
        <v>0</v>
      </c>
      <c r="AD187" s="288"/>
      <c r="AE187" s="254"/>
      <c r="AF187" s="254"/>
      <c r="AG187" s="254"/>
      <c r="AH187" s="254"/>
      <c r="AI187" s="254"/>
      <c r="AJ187" s="254"/>
      <c r="AK187" s="254"/>
      <c r="AL187" s="254"/>
      <c r="AM187" s="254"/>
      <c r="AN187" s="254"/>
      <c r="AO187" s="254"/>
      <c r="AP187" s="254"/>
      <c r="AQ187" s="254"/>
      <c r="AR187" s="254"/>
    </row>
    <row r="188" spans="1:44" ht="30" customHeight="1" x14ac:dyDescent="0.25">
      <c r="A188" s="109" t="s">
        <v>757</v>
      </c>
      <c r="B188" s="109" t="s">
        <v>758</v>
      </c>
      <c r="C188" s="49" t="s">
        <v>759</v>
      </c>
      <c r="D188" s="49"/>
      <c r="E188" s="319" t="s">
        <v>32</v>
      </c>
      <c r="F188" s="70">
        <v>6</v>
      </c>
      <c r="G188" s="71" t="s">
        <v>732</v>
      </c>
      <c r="H188" s="72" t="s">
        <v>733</v>
      </c>
      <c r="I188" s="307"/>
      <c r="J188" s="294">
        <v>0</v>
      </c>
      <c r="K188" s="117">
        <f t="shared" si="184"/>
        <v>0</v>
      </c>
      <c r="L188" s="117">
        <f t="shared" si="185"/>
        <v>0</v>
      </c>
      <c r="M188" s="295">
        <v>26</v>
      </c>
      <c r="N188" s="131">
        <v>1</v>
      </c>
      <c r="O188" s="117">
        <f t="shared" si="186"/>
        <v>1</v>
      </c>
      <c r="P188" s="117">
        <f t="shared" si="187"/>
        <v>0</v>
      </c>
      <c r="Q188" s="295">
        <v>26</v>
      </c>
      <c r="R188" s="296">
        <f t="shared" si="188"/>
        <v>41.6</v>
      </c>
      <c r="S188" s="287">
        <f t="shared" si="189"/>
        <v>0</v>
      </c>
      <c r="T188" s="60">
        <f t="shared" si="190"/>
        <v>0</v>
      </c>
      <c r="U188" s="60">
        <f t="shared" si="191"/>
        <v>0</v>
      </c>
      <c r="V188" s="60">
        <f t="shared" si="192"/>
        <v>26</v>
      </c>
      <c r="W188" s="60">
        <f t="shared" si="193"/>
        <v>7.8</v>
      </c>
      <c r="X188" s="60">
        <f t="shared" si="194"/>
        <v>7.8</v>
      </c>
      <c r="Y188" s="250">
        <f t="shared" si="195"/>
        <v>26</v>
      </c>
      <c r="Z188" s="250">
        <f t="shared" si="195"/>
        <v>7.8</v>
      </c>
      <c r="AA188" s="250">
        <f t="shared" si="195"/>
        <v>7.8</v>
      </c>
      <c r="AB188" s="251"/>
      <c r="AC188" s="250">
        <f t="shared" si="196"/>
        <v>0</v>
      </c>
      <c r="AD188" s="293"/>
      <c r="AE188" s="254"/>
      <c r="AF188" s="254"/>
      <c r="AG188" s="254"/>
      <c r="AH188" s="254"/>
      <c r="AI188" s="254"/>
      <c r="AJ188" s="254"/>
      <c r="AK188" s="254"/>
      <c r="AL188" s="254"/>
      <c r="AM188" s="254"/>
      <c r="AN188" s="254"/>
      <c r="AO188" s="254"/>
      <c r="AP188" s="254"/>
      <c r="AQ188" s="254"/>
      <c r="AR188" s="254"/>
    </row>
    <row r="189" spans="1:44" ht="30" customHeight="1" x14ac:dyDescent="0.25">
      <c r="A189" s="109" t="s">
        <v>757</v>
      </c>
      <c r="B189" s="109" t="s">
        <v>758</v>
      </c>
      <c r="C189" s="49" t="s">
        <v>759</v>
      </c>
      <c r="D189" s="49"/>
      <c r="E189" s="78"/>
      <c r="F189" s="826"/>
      <c r="G189" s="393"/>
      <c r="H189" s="72" t="s">
        <v>614</v>
      </c>
      <c r="I189" s="307"/>
      <c r="J189" s="294"/>
      <c r="K189" s="117">
        <f t="shared" si="184"/>
        <v>0</v>
      </c>
      <c r="L189" s="117">
        <f t="shared" si="185"/>
        <v>0</v>
      </c>
      <c r="M189" s="295"/>
      <c r="N189" s="131">
        <v>2</v>
      </c>
      <c r="O189" s="117">
        <f t="shared" si="186"/>
        <v>1</v>
      </c>
      <c r="P189" s="117">
        <f t="shared" si="187"/>
        <v>1</v>
      </c>
      <c r="Q189" s="295">
        <v>26</v>
      </c>
      <c r="R189" s="296">
        <f t="shared" si="188"/>
        <v>75.400000000000006</v>
      </c>
      <c r="S189" s="287">
        <f t="shared" si="189"/>
        <v>0</v>
      </c>
      <c r="T189" s="60">
        <f t="shared" si="190"/>
        <v>0</v>
      </c>
      <c r="U189" s="60">
        <f t="shared" si="191"/>
        <v>0</v>
      </c>
      <c r="V189" s="60">
        <f t="shared" si="192"/>
        <v>52</v>
      </c>
      <c r="W189" s="60">
        <f t="shared" si="193"/>
        <v>7.8</v>
      </c>
      <c r="X189" s="60">
        <f t="shared" si="194"/>
        <v>15.6</v>
      </c>
      <c r="Y189" s="250">
        <f t="shared" si="195"/>
        <v>52</v>
      </c>
      <c r="Z189" s="250">
        <f t="shared" si="195"/>
        <v>7.8</v>
      </c>
      <c r="AA189" s="250">
        <f t="shared" si="195"/>
        <v>15.6</v>
      </c>
      <c r="AB189" s="251"/>
      <c r="AC189" s="250">
        <f t="shared" si="196"/>
        <v>0</v>
      </c>
      <c r="AD189" s="293"/>
      <c r="AE189" s="254"/>
      <c r="AF189" s="254"/>
      <c r="AG189" s="254"/>
      <c r="AH189" s="254"/>
      <c r="AI189" s="254"/>
      <c r="AJ189" s="254"/>
      <c r="AK189" s="254"/>
      <c r="AL189" s="254"/>
      <c r="AM189" s="254"/>
      <c r="AN189" s="254"/>
      <c r="AO189" s="254"/>
      <c r="AP189" s="254"/>
      <c r="AQ189" s="254"/>
      <c r="AR189" s="254"/>
    </row>
    <row r="190" spans="1:44" ht="30" hidden="1" customHeight="1" x14ac:dyDescent="0.25">
      <c r="A190" s="109" t="s">
        <v>757</v>
      </c>
      <c r="B190" s="109" t="s">
        <v>758</v>
      </c>
      <c r="C190" s="49" t="s">
        <v>759</v>
      </c>
      <c r="D190" s="49"/>
      <c r="E190" s="78"/>
      <c r="F190" s="78"/>
      <c r="G190" s="79"/>
      <c r="H190" s="54"/>
      <c r="I190" s="62"/>
      <c r="J190" s="64"/>
      <c r="K190" s="117">
        <f t="shared" si="184"/>
        <v>0</v>
      </c>
      <c r="L190" s="117">
        <f t="shared" si="185"/>
        <v>0</v>
      </c>
      <c r="M190" s="66"/>
      <c r="N190" s="67"/>
      <c r="O190" s="118">
        <f t="shared" si="186"/>
        <v>0</v>
      </c>
      <c r="P190" s="118">
        <f t="shared" si="187"/>
        <v>0</v>
      </c>
      <c r="Q190" s="66"/>
      <c r="R190" s="286">
        <f t="shared" si="188"/>
        <v>0</v>
      </c>
      <c r="S190" s="287">
        <f t="shared" si="189"/>
        <v>0</v>
      </c>
      <c r="T190" s="60">
        <f t="shared" si="190"/>
        <v>0</v>
      </c>
      <c r="U190" s="60">
        <f t="shared" si="191"/>
        <v>0</v>
      </c>
      <c r="V190" s="60">
        <f t="shared" si="192"/>
        <v>0</v>
      </c>
      <c r="W190" s="60">
        <f t="shared" si="193"/>
        <v>0</v>
      </c>
      <c r="X190" s="60">
        <f t="shared" si="194"/>
        <v>0</v>
      </c>
      <c r="Y190" s="250">
        <f t="shared" si="195"/>
        <v>0</v>
      </c>
      <c r="Z190" s="250">
        <f t="shared" si="195"/>
        <v>0</v>
      </c>
      <c r="AA190" s="250">
        <f t="shared" si="195"/>
        <v>0</v>
      </c>
      <c r="AB190" s="251"/>
      <c r="AC190" s="250">
        <f t="shared" si="196"/>
        <v>0</v>
      </c>
      <c r="AD190" s="288"/>
      <c r="AE190" s="254"/>
      <c r="AF190" s="254"/>
      <c r="AG190" s="254"/>
      <c r="AH190" s="254"/>
      <c r="AI190" s="254"/>
      <c r="AJ190" s="254"/>
      <c r="AK190" s="254"/>
      <c r="AL190" s="254"/>
      <c r="AM190" s="254"/>
      <c r="AN190" s="254"/>
      <c r="AO190" s="254"/>
      <c r="AP190" s="254"/>
      <c r="AQ190" s="254"/>
      <c r="AR190" s="254"/>
    </row>
    <row r="191" spans="1:44" ht="30" hidden="1" customHeight="1" x14ac:dyDescent="0.25">
      <c r="A191" s="109" t="s">
        <v>757</v>
      </c>
      <c r="B191" s="109" t="s">
        <v>758</v>
      </c>
      <c r="C191" s="49" t="s">
        <v>759</v>
      </c>
      <c r="D191" s="49"/>
      <c r="E191" s="78"/>
      <c r="F191" s="78"/>
      <c r="G191" s="79"/>
      <c r="H191" s="289"/>
      <c r="I191" s="81"/>
      <c r="J191" s="64"/>
      <c r="K191" s="117">
        <f t="shared" si="184"/>
        <v>0</v>
      </c>
      <c r="L191" s="117">
        <f t="shared" si="185"/>
        <v>0</v>
      </c>
      <c r="M191" s="66"/>
      <c r="N191" s="67"/>
      <c r="O191" s="118">
        <f t="shared" si="186"/>
        <v>0</v>
      </c>
      <c r="P191" s="118">
        <f t="shared" si="187"/>
        <v>0</v>
      </c>
      <c r="Q191" s="66"/>
      <c r="R191" s="286">
        <f t="shared" si="188"/>
        <v>0</v>
      </c>
      <c r="S191" s="287">
        <f t="shared" si="189"/>
        <v>0</v>
      </c>
      <c r="T191" s="60">
        <f t="shared" si="190"/>
        <v>0</v>
      </c>
      <c r="U191" s="60">
        <f t="shared" si="191"/>
        <v>0</v>
      </c>
      <c r="V191" s="60">
        <f t="shared" si="192"/>
        <v>0</v>
      </c>
      <c r="W191" s="60">
        <f t="shared" si="193"/>
        <v>0</v>
      </c>
      <c r="X191" s="60">
        <f t="shared" si="194"/>
        <v>0</v>
      </c>
      <c r="Y191" s="250">
        <f t="shared" si="195"/>
        <v>0</v>
      </c>
      <c r="Z191" s="250">
        <f t="shared" si="195"/>
        <v>0</v>
      </c>
      <c r="AA191" s="250">
        <f t="shared" si="195"/>
        <v>0</v>
      </c>
      <c r="AB191" s="251"/>
      <c r="AC191" s="250">
        <f t="shared" si="196"/>
        <v>0</v>
      </c>
      <c r="AD191" s="288"/>
      <c r="AE191" s="254"/>
      <c r="AF191" s="254"/>
      <c r="AG191" s="254"/>
      <c r="AH191" s="254"/>
      <c r="AI191" s="254"/>
      <c r="AJ191" s="254"/>
      <c r="AK191" s="254"/>
      <c r="AL191" s="254"/>
      <c r="AM191" s="254"/>
      <c r="AN191" s="254"/>
      <c r="AO191" s="254"/>
      <c r="AP191" s="254"/>
      <c r="AQ191" s="254"/>
      <c r="AR191" s="254"/>
    </row>
    <row r="192" spans="1:44" ht="30" hidden="1" customHeight="1" x14ac:dyDescent="0.25">
      <c r="A192" s="109" t="s">
        <v>757</v>
      </c>
      <c r="B192" s="109" t="s">
        <v>758</v>
      </c>
      <c r="C192" s="49" t="s">
        <v>759</v>
      </c>
      <c r="D192" s="49"/>
      <c r="E192" s="78"/>
      <c r="F192" s="78"/>
      <c r="G192" s="79"/>
      <c r="H192" s="54"/>
      <c r="I192" s="62"/>
      <c r="J192" s="64"/>
      <c r="K192" s="117">
        <f t="shared" si="184"/>
        <v>0</v>
      </c>
      <c r="L192" s="117">
        <f t="shared" si="185"/>
        <v>0</v>
      </c>
      <c r="M192" s="66"/>
      <c r="N192" s="67"/>
      <c r="O192" s="118">
        <f t="shared" si="186"/>
        <v>0</v>
      </c>
      <c r="P192" s="118">
        <f t="shared" si="187"/>
        <v>0</v>
      </c>
      <c r="Q192" s="66"/>
      <c r="R192" s="286">
        <f t="shared" si="188"/>
        <v>0</v>
      </c>
      <c r="S192" s="287">
        <f t="shared" si="189"/>
        <v>0</v>
      </c>
      <c r="T192" s="60">
        <f t="shared" si="190"/>
        <v>0</v>
      </c>
      <c r="U192" s="60">
        <f t="shared" si="191"/>
        <v>0</v>
      </c>
      <c r="V192" s="60">
        <f t="shared" si="192"/>
        <v>0</v>
      </c>
      <c r="W192" s="60">
        <f t="shared" si="193"/>
        <v>0</v>
      </c>
      <c r="X192" s="60">
        <f t="shared" si="194"/>
        <v>0</v>
      </c>
      <c r="Y192" s="250">
        <f t="shared" si="195"/>
        <v>0</v>
      </c>
      <c r="Z192" s="250">
        <f t="shared" si="195"/>
        <v>0</v>
      </c>
      <c r="AA192" s="250">
        <f t="shared" si="195"/>
        <v>0</v>
      </c>
      <c r="AB192" s="251"/>
      <c r="AC192" s="250">
        <f t="shared" si="196"/>
        <v>0</v>
      </c>
      <c r="AD192" s="288"/>
      <c r="AE192" s="254"/>
      <c r="AF192" s="254"/>
      <c r="AG192" s="254"/>
      <c r="AH192" s="254"/>
      <c r="AI192" s="254"/>
      <c r="AJ192" s="254"/>
      <c r="AK192" s="254"/>
      <c r="AL192" s="254"/>
      <c r="AM192" s="254"/>
      <c r="AN192" s="254"/>
      <c r="AO192" s="254"/>
      <c r="AP192" s="254"/>
      <c r="AQ192" s="254"/>
      <c r="AR192" s="254"/>
    </row>
    <row r="193" spans="1:44" ht="30" hidden="1" customHeight="1" x14ac:dyDescent="0.25">
      <c r="A193" s="109" t="s">
        <v>757</v>
      </c>
      <c r="B193" s="109" t="s">
        <v>758</v>
      </c>
      <c r="C193" s="49" t="s">
        <v>759</v>
      </c>
      <c r="D193" s="49"/>
      <c r="E193" s="78"/>
      <c r="F193" s="78"/>
      <c r="G193" s="79"/>
      <c r="H193" s="54"/>
      <c r="I193" s="62"/>
      <c r="J193" s="64"/>
      <c r="K193" s="117">
        <f t="shared" si="184"/>
        <v>0</v>
      </c>
      <c r="L193" s="117">
        <f t="shared" si="185"/>
        <v>0</v>
      </c>
      <c r="M193" s="66"/>
      <c r="N193" s="67"/>
      <c r="O193" s="118">
        <f t="shared" si="186"/>
        <v>0</v>
      </c>
      <c r="P193" s="118">
        <f t="shared" si="187"/>
        <v>0</v>
      </c>
      <c r="Q193" s="66"/>
      <c r="R193" s="286">
        <f t="shared" si="188"/>
        <v>0</v>
      </c>
      <c r="S193" s="287">
        <f t="shared" si="189"/>
        <v>0</v>
      </c>
      <c r="T193" s="60">
        <f t="shared" si="190"/>
        <v>0</v>
      </c>
      <c r="U193" s="60">
        <f t="shared" si="191"/>
        <v>0</v>
      </c>
      <c r="V193" s="60">
        <f t="shared" si="192"/>
        <v>0</v>
      </c>
      <c r="W193" s="60">
        <f t="shared" si="193"/>
        <v>0</v>
      </c>
      <c r="X193" s="60">
        <f t="shared" si="194"/>
        <v>0</v>
      </c>
      <c r="Y193" s="250">
        <f t="shared" si="195"/>
        <v>0</v>
      </c>
      <c r="Z193" s="250">
        <f t="shared" si="195"/>
        <v>0</v>
      </c>
      <c r="AA193" s="250">
        <f t="shared" si="195"/>
        <v>0</v>
      </c>
      <c r="AB193" s="251"/>
      <c r="AC193" s="250">
        <f t="shared" si="196"/>
        <v>0</v>
      </c>
      <c r="AD193" s="288"/>
      <c r="AE193" s="254"/>
      <c r="AF193" s="254"/>
      <c r="AG193" s="254"/>
      <c r="AH193" s="254"/>
      <c r="AI193" s="254"/>
      <c r="AJ193" s="254"/>
      <c r="AK193" s="254"/>
      <c r="AL193" s="254"/>
      <c r="AM193" s="254"/>
      <c r="AN193" s="254"/>
      <c r="AO193" s="254"/>
      <c r="AP193" s="254"/>
      <c r="AQ193" s="254"/>
      <c r="AR193" s="254"/>
    </row>
    <row r="194" spans="1:44" ht="30" hidden="1" customHeight="1" x14ac:dyDescent="0.25">
      <c r="A194" s="109" t="s">
        <v>757</v>
      </c>
      <c r="B194" s="109" t="s">
        <v>758</v>
      </c>
      <c r="C194" s="49" t="s">
        <v>759</v>
      </c>
      <c r="D194" s="49"/>
      <c r="E194" s="78"/>
      <c r="F194" s="78"/>
      <c r="G194" s="79"/>
      <c r="H194" s="54"/>
      <c r="I194" s="62"/>
      <c r="J194" s="64"/>
      <c r="K194" s="117">
        <f t="shared" si="184"/>
        <v>0</v>
      </c>
      <c r="L194" s="117">
        <f t="shared" si="185"/>
        <v>0</v>
      </c>
      <c r="M194" s="66"/>
      <c r="N194" s="67"/>
      <c r="O194" s="118">
        <f t="shared" si="186"/>
        <v>0</v>
      </c>
      <c r="P194" s="118">
        <f t="shared" si="187"/>
        <v>0</v>
      </c>
      <c r="Q194" s="66"/>
      <c r="R194" s="286">
        <f t="shared" si="188"/>
        <v>0</v>
      </c>
      <c r="S194" s="287">
        <f t="shared" si="189"/>
        <v>0</v>
      </c>
      <c r="T194" s="60">
        <f t="shared" si="190"/>
        <v>0</v>
      </c>
      <c r="U194" s="60">
        <f t="shared" si="191"/>
        <v>0</v>
      </c>
      <c r="V194" s="60">
        <f t="shared" si="192"/>
        <v>0</v>
      </c>
      <c r="W194" s="60">
        <f t="shared" si="193"/>
        <v>0</v>
      </c>
      <c r="X194" s="60">
        <f t="shared" si="194"/>
        <v>0</v>
      </c>
      <c r="Y194" s="250">
        <f t="shared" si="195"/>
        <v>0</v>
      </c>
      <c r="Z194" s="250">
        <f t="shared" si="195"/>
        <v>0</v>
      </c>
      <c r="AA194" s="250">
        <f t="shared" si="195"/>
        <v>0</v>
      </c>
      <c r="AB194" s="251"/>
      <c r="AC194" s="250">
        <f t="shared" si="196"/>
        <v>0</v>
      </c>
      <c r="AD194" s="290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83"/>
    </row>
    <row r="195" spans="1:44" ht="30" hidden="1" customHeight="1" x14ac:dyDescent="0.25">
      <c r="A195" s="122" t="s">
        <v>757</v>
      </c>
      <c r="B195" s="122" t="s">
        <v>758</v>
      </c>
      <c r="C195" s="86" t="s">
        <v>759</v>
      </c>
      <c r="D195" s="86"/>
      <c r="E195" s="87" t="s">
        <v>28</v>
      </c>
      <c r="F195" s="87"/>
      <c r="G195" s="88"/>
      <c r="H195" s="89"/>
      <c r="I195" s="90"/>
      <c r="J195" s="112"/>
      <c r="K195" s="113">
        <f t="shared" si="184"/>
        <v>0</v>
      </c>
      <c r="L195" s="113">
        <f t="shared" si="185"/>
        <v>0</v>
      </c>
      <c r="M195" s="114"/>
      <c r="N195" s="115"/>
      <c r="O195" s="116">
        <f t="shared" si="186"/>
        <v>0</v>
      </c>
      <c r="P195" s="116">
        <f t="shared" si="187"/>
        <v>0</v>
      </c>
      <c r="Q195" s="114"/>
      <c r="R195" s="268">
        <f>J195*M195*$R$8</f>
        <v>0</v>
      </c>
      <c r="S195" s="305">
        <f>J195*M195*$S$8</f>
        <v>0</v>
      </c>
      <c r="T195" s="92">
        <f>K195*M195*$T$8</f>
        <v>0</v>
      </c>
      <c r="U195" s="92">
        <f>J195*M195*$U$8</f>
        <v>0</v>
      </c>
      <c r="V195" s="92">
        <f t="shared" si="192"/>
        <v>0</v>
      </c>
      <c r="W195" s="92">
        <f t="shared" si="193"/>
        <v>0</v>
      </c>
      <c r="X195" s="92">
        <f t="shared" si="194"/>
        <v>0</v>
      </c>
      <c r="Y195" s="92">
        <f t="shared" si="195"/>
        <v>0</v>
      </c>
      <c r="Z195" s="92">
        <f t="shared" si="195"/>
        <v>0</v>
      </c>
      <c r="AA195" s="92">
        <f t="shared" si="195"/>
        <v>0</v>
      </c>
      <c r="AB195" s="251"/>
      <c r="AC195" s="92">
        <f t="shared" si="196"/>
        <v>0</v>
      </c>
      <c r="AD195" s="415"/>
      <c r="AE195" s="309"/>
      <c r="AF195" s="309"/>
      <c r="AG195" s="309"/>
      <c r="AH195" s="309"/>
      <c r="AI195" s="309"/>
      <c r="AJ195" s="309"/>
      <c r="AK195" s="309"/>
      <c r="AL195" s="309"/>
      <c r="AM195" s="309"/>
      <c r="AN195" s="309"/>
      <c r="AO195" s="309"/>
      <c r="AP195" s="309"/>
      <c r="AQ195" s="309"/>
      <c r="AR195" s="309"/>
    </row>
    <row r="196" spans="1:44" ht="30" customHeight="1" thickBot="1" x14ac:dyDescent="0.3">
      <c r="A196" s="95" t="s">
        <v>757</v>
      </c>
      <c r="B196" s="95" t="s">
        <v>758</v>
      </c>
      <c r="C196" s="96" t="s">
        <v>759</v>
      </c>
      <c r="D196" s="96"/>
      <c r="E196" s="97"/>
      <c r="F196" s="97"/>
      <c r="G196" s="98"/>
      <c r="H196" s="99" t="s">
        <v>49</v>
      </c>
      <c r="I196" s="100"/>
      <c r="J196" s="101"/>
      <c r="K196" s="102"/>
      <c r="L196" s="102"/>
      <c r="M196" s="103"/>
      <c r="N196" s="104"/>
      <c r="O196" s="102"/>
      <c r="P196" s="102"/>
      <c r="Q196" s="103"/>
      <c r="R196" s="291">
        <f t="shared" ref="R196:AA196" si="197">SUM(R183:R195)</f>
        <v>673.40000000000009</v>
      </c>
      <c r="S196" s="292">
        <f t="shared" si="197"/>
        <v>156</v>
      </c>
      <c r="T196" s="106">
        <f t="shared" si="197"/>
        <v>130</v>
      </c>
      <c r="U196" s="106">
        <f t="shared" si="197"/>
        <v>187.2</v>
      </c>
      <c r="V196" s="106">
        <f t="shared" si="197"/>
        <v>130</v>
      </c>
      <c r="W196" s="106">
        <f t="shared" si="197"/>
        <v>31.2</v>
      </c>
      <c r="X196" s="106">
        <f t="shared" si="197"/>
        <v>39</v>
      </c>
      <c r="Y196" s="106">
        <f t="shared" si="197"/>
        <v>286</v>
      </c>
      <c r="Z196" s="106">
        <f t="shared" si="197"/>
        <v>161.20000000000002</v>
      </c>
      <c r="AA196" s="106">
        <f t="shared" si="197"/>
        <v>226.2</v>
      </c>
      <c r="AB196" s="258"/>
      <c r="AC196" s="250"/>
      <c r="AD196" s="804">
        <f>R196/1800/0.6</f>
        <v>0.62351851851851869</v>
      </c>
      <c r="AE196" s="254"/>
      <c r="AF196" s="254"/>
      <c r="AG196" s="254"/>
      <c r="AH196" s="254"/>
      <c r="AI196" s="254"/>
      <c r="AJ196" s="254"/>
      <c r="AK196" s="254"/>
      <c r="AL196" s="254"/>
      <c r="AM196" s="254"/>
      <c r="AN196" s="254"/>
      <c r="AO196" s="254"/>
      <c r="AP196" s="254"/>
      <c r="AQ196" s="254"/>
      <c r="AR196" s="254"/>
    </row>
    <row r="197" spans="1:44" ht="30" customHeight="1" thickTop="1" x14ac:dyDescent="0.25">
      <c r="A197" s="109" t="s">
        <v>762</v>
      </c>
      <c r="B197" s="109" t="s">
        <v>204</v>
      </c>
      <c r="C197" s="49"/>
      <c r="D197" s="49"/>
      <c r="E197" s="319" t="s">
        <v>32</v>
      </c>
      <c r="F197" s="70">
        <v>4</v>
      </c>
      <c r="G197" s="71" t="s">
        <v>695</v>
      </c>
      <c r="H197" s="72" t="s">
        <v>696</v>
      </c>
      <c r="I197" s="935"/>
      <c r="J197" s="294"/>
      <c r="K197" s="117">
        <f t="shared" ref="K197:K208" si="198">IF(J197&gt;0, 1, 0)</f>
        <v>0</v>
      </c>
      <c r="L197" s="117">
        <f t="shared" ref="L197:L208" si="199">J197-K197</f>
        <v>0</v>
      </c>
      <c r="M197" s="295"/>
      <c r="N197" s="131">
        <v>2</v>
      </c>
      <c r="O197" s="117">
        <f t="shared" ref="O197:O208" si="200">IF(N197&gt;0, 1, 0)</f>
        <v>1</v>
      </c>
      <c r="P197" s="117">
        <f t="shared" ref="P197:P208" si="201">N197-O197</f>
        <v>1</v>
      </c>
      <c r="Q197" s="806">
        <v>26</v>
      </c>
      <c r="R197" s="286">
        <f t="shared" ref="R197:R207" si="202">(K197*M197*$R$4)+(L197*M197*$R$5)+(O197*Q197*$R$6)+(P197*Q197*$R$7)</f>
        <v>75.400000000000006</v>
      </c>
      <c r="S197" s="287">
        <f t="shared" ref="S197:S207" si="203">J197*M197*$S$4</f>
        <v>0</v>
      </c>
      <c r="T197" s="60">
        <f t="shared" ref="T197:T207" si="204">K197*M197*$T$4</f>
        <v>0</v>
      </c>
      <c r="U197" s="60">
        <f t="shared" ref="U197:U207" si="205">J197*M197*$U$4</f>
        <v>0</v>
      </c>
      <c r="V197" s="60">
        <f t="shared" ref="V197:V208" si="206">N197*Q197*$V$6</f>
        <v>52</v>
      </c>
      <c r="W197" s="60">
        <f t="shared" ref="W197:W208" si="207">O197*Q197*$W$6</f>
        <v>7.8</v>
      </c>
      <c r="X197" s="60">
        <f t="shared" ref="X197:X208" si="208">N197*Q197*$X$6</f>
        <v>15.6</v>
      </c>
      <c r="Y197" s="250">
        <f t="shared" ref="Y197:AA208" si="209">S197+V197</f>
        <v>52</v>
      </c>
      <c r="Z197" s="250">
        <f t="shared" si="209"/>
        <v>7.8</v>
      </c>
      <c r="AA197" s="250">
        <f t="shared" si="209"/>
        <v>15.6</v>
      </c>
      <c r="AB197" s="251"/>
      <c r="AC197" s="250">
        <f t="shared" ref="AC197:AC208" si="210">R197-Y197-Z197-AA197</f>
        <v>0</v>
      </c>
      <c r="AD197" s="288"/>
      <c r="AE197" s="254"/>
      <c r="AF197" s="254"/>
      <c r="AG197" s="254"/>
      <c r="AH197" s="254"/>
      <c r="AI197" s="254"/>
      <c r="AJ197" s="254"/>
      <c r="AK197" s="254"/>
      <c r="AL197" s="254"/>
      <c r="AM197" s="254"/>
      <c r="AN197" s="254"/>
      <c r="AO197" s="254"/>
      <c r="AP197" s="254"/>
      <c r="AQ197" s="254"/>
      <c r="AR197" s="254"/>
    </row>
    <row r="198" spans="1:44" ht="30" customHeight="1" x14ac:dyDescent="0.25">
      <c r="A198" s="109" t="s">
        <v>762</v>
      </c>
      <c r="B198" s="109" t="s">
        <v>204</v>
      </c>
      <c r="C198" s="49"/>
      <c r="D198" s="49"/>
      <c r="E198" s="319" t="s">
        <v>32</v>
      </c>
      <c r="F198" s="52">
        <v>5</v>
      </c>
      <c r="G198" s="110" t="s">
        <v>647</v>
      </c>
      <c r="H198" s="72" t="s">
        <v>648</v>
      </c>
      <c r="I198" s="307"/>
      <c r="J198" s="294"/>
      <c r="K198" s="117">
        <f t="shared" si="198"/>
        <v>0</v>
      </c>
      <c r="L198" s="117">
        <f t="shared" si="199"/>
        <v>0</v>
      </c>
      <c r="M198" s="295"/>
      <c r="N198" s="131">
        <v>2</v>
      </c>
      <c r="O198" s="117">
        <f t="shared" si="200"/>
        <v>1</v>
      </c>
      <c r="P198" s="117">
        <f t="shared" si="201"/>
        <v>1</v>
      </c>
      <c r="Q198" s="295">
        <v>26</v>
      </c>
      <c r="R198" s="286">
        <f t="shared" si="202"/>
        <v>75.400000000000006</v>
      </c>
      <c r="S198" s="287">
        <f t="shared" si="203"/>
        <v>0</v>
      </c>
      <c r="T198" s="60">
        <f t="shared" si="204"/>
        <v>0</v>
      </c>
      <c r="U198" s="60">
        <f t="shared" si="205"/>
        <v>0</v>
      </c>
      <c r="V198" s="60">
        <f t="shared" si="206"/>
        <v>52</v>
      </c>
      <c r="W198" s="60">
        <f t="shared" si="207"/>
        <v>7.8</v>
      </c>
      <c r="X198" s="60">
        <f t="shared" si="208"/>
        <v>15.6</v>
      </c>
      <c r="Y198" s="250">
        <f t="shared" si="209"/>
        <v>52</v>
      </c>
      <c r="Z198" s="250">
        <f t="shared" si="209"/>
        <v>7.8</v>
      </c>
      <c r="AA198" s="250">
        <f t="shared" si="209"/>
        <v>15.6</v>
      </c>
      <c r="AB198" s="251"/>
      <c r="AC198" s="250">
        <f t="shared" si="210"/>
        <v>0</v>
      </c>
      <c r="AD198" s="288"/>
      <c r="AE198" s="254"/>
      <c r="AF198" s="254"/>
      <c r="AG198" s="254"/>
      <c r="AH198" s="254"/>
      <c r="AI198" s="254"/>
      <c r="AJ198" s="254"/>
      <c r="AK198" s="254"/>
      <c r="AL198" s="254"/>
      <c r="AM198" s="254"/>
      <c r="AN198" s="254"/>
      <c r="AO198" s="254"/>
      <c r="AP198" s="254"/>
      <c r="AQ198" s="254"/>
      <c r="AR198" s="254"/>
    </row>
    <row r="199" spans="1:44" ht="30" customHeight="1" x14ac:dyDescent="0.25">
      <c r="A199" s="109" t="s">
        <v>762</v>
      </c>
      <c r="B199" s="109" t="s">
        <v>204</v>
      </c>
      <c r="C199" s="49"/>
      <c r="D199" s="49"/>
      <c r="E199" s="69" t="s">
        <v>57</v>
      </c>
      <c r="F199" s="70">
        <v>5</v>
      </c>
      <c r="G199" s="71" t="s">
        <v>647</v>
      </c>
      <c r="H199" s="72" t="s">
        <v>698</v>
      </c>
      <c r="I199" s="307"/>
      <c r="J199" s="294">
        <v>1</v>
      </c>
      <c r="K199" s="117">
        <f t="shared" si="198"/>
        <v>1</v>
      </c>
      <c r="L199" s="117">
        <f t="shared" si="199"/>
        <v>0</v>
      </c>
      <c r="M199" s="295">
        <v>26</v>
      </c>
      <c r="N199" s="131">
        <v>1</v>
      </c>
      <c r="O199" s="117">
        <f t="shared" si="200"/>
        <v>1</v>
      </c>
      <c r="P199" s="117">
        <f t="shared" si="201"/>
        <v>0</v>
      </c>
      <c r="Q199" s="295">
        <v>26</v>
      </c>
      <c r="R199" s="286">
        <f t="shared" si="202"/>
        <v>124.80000000000001</v>
      </c>
      <c r="S199" s="287">
        <f t="shared" si="203"/>
        <v>26</v>
      </c>
      <c r="T199" s="60">
        <f t="shared" si="204"/>
        <v>26</v>
      </c>
      <c r="U199" s="60">
        <f t="shared" si="205"/>
        <v>31.2</v>
      </c>
      <c r="V199" s="60">
        <f t="shared" si="206"/>
        <v>26</v>
      </c>
      <c r="W199" s="60">
        <f t="shared" si="207"/>
        <v>7.8</v>
      </c>
      <c r="X199" s="60">
        <f t="shared" si="208"/>
        <v>7.8</v>
      </c>
      <c r="Y199" s="250">
        <f t="shared" si="209"/>
        <v>52</v>
      </c>
      <c r="Z199" s="250">
        <f t="shared" si="209"/>
        <v>33.799999999999997</v>
      </c>
      <c r="AA199" s="250">
        <f t="shared" si="209"/>
        <v>39</v>
      </c>
      <c r="AB199" s="251"/>
      <c r="AC199" s="250">
        <f t="shared" si="210"/>
        <v>0</v>
      </c>
      <c r="AD199" s="288"/>
      <c r="AE199" s="254"/>
      <c r="AF199" s="254"/>
      <c r="AG199" s="254"/>
      <c r="AH199" s="254"/>
      <c r="AI199" s="254"/>
      <c r="AJ199" s="254"/>
      <c r="AK199" s="254"/>
      <c r="AL199" s="254"/>
      <c r="AM199" s="254"/>
      <c r="AN199" s="254"/>
      <c r="AO199" s="254"/>
      <c r="AP199" s="254"/>
      <c r="AQ199" s="254"/>
      <c r="AR199" s="254"/>
    </row>
    <row r="200" spans="1:44" ht="30" customHeight="1" x14ac:dyDescent="0.25">
      <c r="A200" s="109" t="s">
        <v>762</v>
      </c>
      <c r="B200" s="109" t="s">
        <v>204</v>
      </c>
      <c r="C200" s="49"/>
      <c r="D200" s="49"/>
      <c r="E200" s="327" t="s">
        <v>63</v>
      </c>
      <c r="F200" s="52">
        <v>4</v>
      </c>
      <c r="G200" s="110" t="s">
        <v>655</v>
      </c>
      <c r="H200" s="72" t="s">
        <v>648</v>
      </c>
      <c r="I200" s="307"/>
      <c r="J200" s="294">
        <v>2</v>
      </c>
      <c r="K200" s="117">
        <f t="shared" si="198"/>
        <v>1</v>
      </c>
      <c r="L200" s="117">
        <f t="shared" si="199"/>
        <v>1</v>
      </c>
      <c r="M200" s="295">
        <v>26</v>
      </c>
      <c r="N200" s="131">
        <v>1</v>
      </c>
      <c r="O200" s="117">
        <f t="shared" si="200"/>
        <v>1</v>
      </c>
      <c r="P200" s="117">
        <f t="shared" si="201"/>
        <v>0</v>
      </c>
      <c r="Q200" s="295">
        <v>26</v>
      </c>
      <c r="R200" s="286">
        <f t="shared" si="202"/>
        <v>182</v>
      </c>
      <c r="S200" s="287">
        <f t="shared" si="203"/>
        <v>52</v>
      </c>
      <c r="T200" s="60">
        <f t="shared" si="204"/>
        <v>26</v>
      </c>
      <c r="U200" s="60">
        <f t="shared" si="205"/>
        <v>62.4</v>
      </c>
      <c r="V200" s="60">
        <f t="shared" si="206"/>
        <v>26</v>
      </c>
      <c r="W200" s="60">
        <f t="shared" si="207"/>
        <v>7.8</v>
      </c>
      <c r="X200" s="60">
        <f t="shared" si="208"/>
        <v>7.8</v>
      </c>
      <c r="Y200" s="250">
        <f t="shared" si="209"/>
        <v>78</v>
      </c>
      <c r="Z200" s="250">
        <f t="shared" si="209"/>
        <v>33.799999999999997</v>
      </c>
      <c r="AA200" s="250">
        <f t="shared" si="209"/>
        <v>70.2</v>
      </c>
      <c r="AB200" s="251"/>
      <c r="AC200" s="250">
        <f t="shared" si="210"/>
        <v>0</v>
      </c>
      <c r="AD200" s="288"/>
      <c r="AE200" s="254"/>
      <c r="AF200" s="254"/>
      <c r="AG200" s="254"/>
      <c r="AH200" s="254"/>
      <c r="AI200" s="254"/>
      <c r="AJ200" s="254"/>
      <c r="AK200" s="254"/>
      <c r="AL200" s="254"/>
      <c r="AM200" s="254"/>
      <c r="AN200" s="254"/>
      <c r="AO200" s="254"/>
      <c r="AP200" s="254"/>
      <c r="AQ200" s="254"/>
      <c r="AR200" s="254"/>
    </row>
    <row r="201" spans="1:44" ht="30" customHeight="1" x14ac:dyDescent="0.25">
      <c r="A201" s="109" t="s">
        <v>762</v>
      </c>
      <c r="B201" s="109" t="s">
        <v>204</v>
      </c>
      <c r="C201" s="49"/>
      <c r="D201" s="49"/>
      <c r="E201" s="327" t="s">
        <v>63</v>
      </c>
      <c r="F201" s="52">
        <v>4</v>
      </c>
      <c r="G201" s="110" t="s">
        <v>699</v>
      </c>
      <c r="H201" s="72" t="s">
        <v>696</v>
      </c>
      <c r="I201" s="307"/>
      <c r="J201" s="294">
        <v>1</v>
      </c>
      <c r="K201" s="117">
        <f t="shared" si="198"/>
        <v>1</v>
      </c>
      <c r="L201" s="117">
        <f t="shared" si="199"/>
        <v>0</v>
      </c>
      <c r="M201" s="295">
        <v>26</v>
      </c>
      <c r="N201" s="131">
        <v>3</v>
      </c>
      <c r="O201" s="117">
        <f t="shared" si="200"/>
        <v>1</v>
      </c>
      <c r="P201" s="117">
        <f t="shared" si="201"/>
        <v>2</v>
      </c>
      <c r="Q201" s="295">
        <v>26</v>
      </c>
      <c r="R201" s="286">
        <f t="shared" si="202"/>
        <v>192.40000000000003</v>
      </c>
      <c r="S201" s="287">
        <f t="shared" si="203"/>
        <v>26</v>
      </c>
      <c r="T201" s="60">
        <f t="shared" si="204"/>
        <v>26</v>
      </c>
      <c r="U201" s="60">
        <f t="shared" si="205"/>
        <v>31.2</v>
      </c>
      <c r="V201" s="60">
        <f t="shared" si="206"/>
        <v>78</v>
      </c>
      <c r="W201" s="60">
        <f t="shared" si="207"/>
        <v>7.8</v>
      </c>
      <c r="X201" s="60">
        <f t="shared" si="208"/>
        <v>23.4</v>
      </c>
      <c r="Y201" s="250">
        <f t="shared" si="209"/>
        <v>104</v>
      </c>
      <c r="Z201" s="250">
        <f t="shared" si="209"/>
        <v>33.799999999999997</v>
      </c>
      <c r="AA201" s="250">
        <f t="shared" si="209"/>
        <v>54.599999999999994</v>
      </c>
      <c r="AB201" s="251"/>
      <c r="AC201" s="250">
        <f t="shared" si="210"/>
        <v>0</v>
      </c>
      <c r="AD201" s="288"/>
      <c r="AE201" s="254"/>
      <c r="AF201" s="254"/>
      <c r="AG201" s="254"/>
      <c r="AH201" s="254"/>
      <c r="AI201" s="254"/>
      <c r="AJ201" s="254"/>
      <c r="AK201" s="254"/>
      <c r="AL201" s="254"/>
      <c r="AM201" s="254"/>
      <c r="AN201" s="254"/>
      <c r="AO201" s="254"/>
      <c r="AP201" s="254"/>
      <c r="AQ201" s="254"/>
      <c r="AR201" s="254"/>
    </row>
    <row r="202" spans="1:44" ht="30" hidden="1" customHeight="1" x14ac:dyDescent="0.25">
      <c r="A202" s="109" t="s">
        <v>762</v>
      </c>
      <c r="B202" s="109" t="s">
        <v>204</v>
      </c>
      <c r="C202" s="49"/>
      <c r="D202" s="49"/>
      <c r="E202" s="78"/>
      <c r="F202" s="78"/>
      <c r="G202" s="79"/>
      <c r="H202" s="54"/>
      <c r="I202" s="62"/>
      <c r="J202" s="64"/>
      <c r="K202" s="117">
        <f t="shared" si="198"/>
        <v>0</v>
      </c>
      <c r="L202" s="117">
        <f t="shared" si="199"/>
        <v>0</v>
      </c>
      <c r="M202" s="66"/>
      <c r="N202" s="67"/>
      <c r="O202" s="118">
        <f t="shared" si="200"/>
        <v>0</v>
      </c>
      <c r="P202" s="118">
        <f t="shared" si="201"/>
        <v>0</v>
      </c>
      <c r="Q202" s="66"/>
      <c r="R202" s="286">
        <f t="shared" si="202"/>
        <v>0</v>
      </c>
      <c r="S202" s="287">
        <f t="shared" si="203"/>
        <v>0</v>
      </c>
      <c r="T202" s="60">
        <f t="shared" si="204"/>
        <v>0</v>
      </c>
      <c r="U202" s="60">
        <f t="shared" si="205"/>
        <v>0</v>
      </c>
      <c r="V202" s="60">
        <f t="shared" si="206"/>
        <v>0</v>
      </c>
      <c r="W202" s="60">
        <f t="shared" si="207"/>
        <v>0</v>
      </c>
      <c r="X202" s="60">
        <f t="shared" si="208"/>
        <v>0</v>
      </c>
      <c r="Y202" s="250">
        <f t="shared" si="209"/>
        <v>0</v>
      </c>
      <c r="Z202" s="250">
        <f t="shared" si="209"/>
        <v>0</v>
      </c>
      <c r="AA202" s="250">
        <f t="shared" si="209"/>
        <v>0</v>
      </c>
      <c r="AB202" s="251"/>
      <c r="AC202" s="250">
        <f t="shared" si="210"/>
        <v>0</v>
      </c>
      <c r="AD202" s="288"/>
      <c r="AE202" s="254"/>
      <c r="AF202" s="254"/>
      <c r="AG202" s="254"/>
      <c r="AH202" s="254"/>
      <c r="AI202" s="254"/>
      <c r="AJ202" s="254"/>
      <c r="AK202" s="254"/>
      <c r="AL202" s="254"/>
      <c r="AM202" s="254"/>
      <c r="AN202" s="254"/>
      <c r="AO202" s="254"/>
      <c r="AP202" s="254"/>
      <c r="AQ202" s="254"/>
      <c r="AR202" s="254"/>
    </row>
    <row r="203" spans="1:44" ht="30" hidden="1" customHeight="1" x14ac:dyDescent="0.25">
      <c r="A203" s="109" t="s">
        <v>762</v>
      </c>
      <c r="B203" s="109" t="s">
        <v>204</v>
      </c>
      <c r="C203" s="49"/>
      <c r="D203" s="49"/>
      <c r="E203" s="78"/>
      <c r="F203" s="78"/>
      <c r="G203" s="79"/>
      <c r="H203" s="54"/>
      <c r="I203" s="62"/>
      <c r="J203" s="64"/>
      <c r="K203" s="117">
        <f t="shared" si="198"/>
        <v>0</v>
      </c>
      <c r="L203" s="117">
        <f t="shared" si="199"/>
        <v>0</v>
      </c>
      <c r="M203" s="66"/>
      <c r="N203" s="67"/>
      <c r="O203" s="118">
        <f t="shared" si="200"/>
        <v>0</v>
      </c>
      <c r="P203" s="118">
        <f t="shared" si="201"/>
        <v>0</v>
      </c>
      <c r="Q203" s="66"/>
      <c r="R203" s="286">
        <f t="shared" si="202"/>
        <v>0</v>
      </c>
      <c r="S203" s="287">
        <f t="shared" si="203"/>
        <v>0</v>
      </c>
      <c r="T203" s="60">
        <f t="shared" si="204"/>
        <v>0</v>
      </c>
      <c r="U203" s="60">
        <f t="shared" si="205"/>
        <v>0</v>
      </c>
      <c r="V203" s="60">
        <f t="shared" si="206"/>
        <v>0</v>
      </c>
      <c r="W203" s="60">
        <f t="shared" si="207"/>
        <v>0</v>
      </c>
      <c r="X203" s="60">
        <f t="shared" si="208"/>
        <v>0</v>
      </c>
      <c r="Y203" s="250">
        <f t="shared" si="209"/>
        <v>0</v>
      </c>
      <c r="Z203" s="250">
        <f t="shared" si="209"/>
        <v>0</v>
      </c>
      <c r="AA203" s="250">
        <f t="shared" si="209"/>
        <v>0</v>
      </c>
      <c r="AB203" s="251"/>
      <c r="AC203" s="250">
        <f t="shared" si="210"/>
        <v>0</v>
      </c>
      <c r="AD203" s="288"/>
      <c r="AE203" s="254"/>
      <c r="AF203" s="254"/>
      <c r="AG203" s="254"/>
      <c r="AH203" s="254"/>
      <c r="AI203" s="254"/>
      <c r="AJ203" s="254"/>
      <c r="AK203" s="254"/>
      <c r="AL203" s="254"/>
      <c r="AM203" s="254"/>
      <c r="AN203" s="254"/>
      <c r="AO203" s="254"/>
      <c r="AP203" s="254"/>
      <c r="AQ203" s="254"/>
      <c r="AR203" s="254"/>
    </row>
    <row r="204" spans="1:44" ht="30" hidden="1" customHeight="1" x14ac:dyDescent="0.25">
      <c r="A204" s="109" t="s">
        <v>762</v>
      </c>
      <c r="B204" s="109" t="s">
        <v>204</v>
      </c>
      <c r="C204" s="49"/>
      <c r="D204" s="49"/>
      <c r="E204" s="78"/>
      <c r="F204" s="78"/>
      <c r="G204" s="79"/>
      <c r="H204" s="289"/>
      <c r="I204" s="81"/>
      <c r="J204" s="64"/>
      <c r="K204" s="117">
        <f t="shared" si="198"/>
        <v>0</v>
      </c>
      <c r="L204" s="117">
        <f t="shared" si="199"/>
        <v>0</v>
      </c>
      <c r="M204" s="66"/>
      <c r="N204" s="67"/>
      <c r="O204" s="118">
        <f t="shared" si="200"/>
        <v>0</v>
      </c>
      <c r="P204" s="118">
        <f t="shared" si="201"/>
        <v>0</v>
      </c>
      <c r="Q204" s="66"/>
      <c r="R204" s="286">
        <f t="shared" si="202"/>
        <v>0</v>
      </c>
      <c r="S204" s="287">
        <f t="shared" si="203"/>
        <v>0</v>
      </c>
      <c r="T204" s="60">
        <f t="shared" si="204"/>
        <v>0</v>
      </c>
      <c r="U204" s="60">
        <f t="shared" si="205"/>
        <v>0</v>
      </c>
      <c r="V204" s="60">
        <f t="shared" si="206"/>
        <v>0</v>
      </c>
      <c r="W204" s="60">
        <f t="shared" si="207"/>
        <v>0</v>
      </c>
      <c r="X204" s="60">
        <f t="shared" si="208"/>
        <v>0</v>
      </c>
      <c r="Y204" s="250">
        <f t="shared" si="209"/>
        <v>0</v>
      </c>
      <c r="Z204" s="250">
        <f t="shared" si="209"/>
        <v>0</v>
      </c>
      <c r="AA204" s="250">
        <f t="shared" si="209"/>
        <v>0</v>
      </c>
      <c r="AB204" s="251"/>
      <c r="AC204" s="250">
        <f t="shared" si="210"/>
        <v>0</v>
      </c>
      <c r="AD204" s="288"/>
      <c r="AE204" s="254"/>
      <c r="AF204" s="254"/>
      <c r="AG204" s="254"/>
      <c r="AH204" s="254"/>
      <c r="AI204" s="254"/>
      <c r="AJ204" s="254"/>
      <c r="AK204" s="254"/>
      <c r="AL204" s="254"/>
      <c r="AM204" s="254"/>
      <c r="AN204" s="254"/>
      <c r="AO204" s="254"/>
      <c r="AP204" s="254"/>
      <c r="AQ204" s="254"/>
      <c r="AR204" s="254"/>
    </row>
    <row r="205" spans="1:44" ht="30" hidden="1" customHeight="1" x14ac:dyDescent="0.25">
      <c r="A205" s="109" t="s">
        <v>762</v>
      </c>
      <c r="B205" s="109" t="s">
        <v>204</v>
      </c>
      <c r="C205" s="49"/>
      <c r="D205" s="49"/>
      <c r="E205" s="78"/>
      <c r="F205" s="78"/>
      <c r="G205" s="79"/>
      <c r="H205" s="54"/>
      <c r="I205" s="62"/>
      <c r="J205" s="64"/>
      <c r="K205" s="117">
        <f t="shared" si="198"/>
        <v>0</v>
      </c>
      <c r="L205" s="117">
        <f t="shared" si="199"/>
        <v>0</v>
      </c>
      <c r="M205" s="66"/>
      <c r="N205" s="67"/>
      <c r="O205" s="118">
        <f t="shared" si="200"/>
        <v>0</v>
      </c>
      <c r="P205" s="118">
        <f t="shared" si="201"/>
        <v>0</v>
      </c>
      <c r="Q205" s="66"/>
      <c r="R205" s="286">
        <f t="shared" si="202"/>
        <v>0</v>
      </c>
      <c r="S205" s="287">
        <f t="shared" si="203"/>
        <v>0</v>
      </c>
      <c r="T205" s="60">
        <f t="shared" si="204"/>
        <v>0</v>
      </c>
      <c r="U205" s="60">
        <f t="shared" si="205"/>
        <v>0</v>
      </c>
      <c r="V205" s="60">
        <f t="shared" si="206"/>
        <v>0</v>
      </c>
      <c r="W205" s="60">
        <f t="shared" si="207"/>
        <v>0</v>
      </c>
      <c r="X205" s="60">
        <f t="shared" si="208"/>
        <v>0</v>
      </c>
      <c r="Y205" s="250">
        <f t="shared" si="209"/>
        <v>0</v>
      </c>
      <c r="Z205" s="250">
        <f t="shared" si="209"/>
        <v>0</v>
      </c>
      <c r="AA205" s="250">
        <f t="shared" si="209"/>
        <v>0</v>
      </c>
      <c r="AB205" s="251"/>
      <c r="AC205" s="250">
        <f t="shared" si="210"/>
        <v>0</v>
      </c>
      <c r="AD205" s="288"/>
      <c r="AE205" s="254"/>
      <c r="AF205" s="254"/>
      <c r="AG205" s="254"/>
      <c r="AH205" s="254"/>
      <c r="AI205" s="254"/>
      <c r="AJ205" s="254"/>
      <c r="AK205" s="254"/>
      <c r="AL205" s="254"/>
      <c r="AM205" s="254"/>
      <c r="AN205" s="254"/>
      <c r="AO205" s="254"/>
      <c r="AP205" s="254"/>
      <c r="AQ205" s="254"/>
      <c r="AR205" s="254"/>
    </row>
    <row r="206" spans="1:44" ht="30" hidden="1" customHeight="1" x14ac:dyDescent="0.25">
      <c r="A206" s="109" t="s">
        <v>762</v>
      </c>
      <c r="B206" s="109" t="s">
        <v>204</v>
      </c>
      <c r="C206" s="49"/>
      <c r="D206" s="49"/>
      <c r="E206" s="78"/>
      <c r="F206" s="78"/>
      <c r="G206" s="79"/>
      <c r="H206" s="54"/>
      <c r="I206" s="62"/>
      <c r="J206" s="64"/>
      <c r="K206" s="117">
        <f t="shared" si="198"/>
        <v>0</v>
      </c>
      <c r="L206" s="117">
        <f t="shared" si="199"/>
        <v>0</v>
      </c>
      <c r="M206" s="66"/>
      <c r="N206" s="67"/>
      <c r="O206" s="118">
        <f t="shared" si="200"/>
        <v>0</v>
      </c>
      <c r="P206" s="118">
        <f t="shared" si="201"/>
        <v>0</v>
      </c>
      <c r="Q206" s="66"/>
      <c r="R206" s="286">
        <f t="shared" si="202"/>
        <v>0</v>
      </c>
      <c r="S206" s="287">
        <f t="shared" si="203"/>
        <v>0</v>
      </c>
      <c r="T206" s="60">
        <f t="shared" si="204"/>
        <v>0</v>
      </c>
      <c r="U206" s="60">
        <f t="shared" si="205"/>
        <v>0</v>
      </c>
      <c r="V206" s="60">
        <f t="shared" si="206"/>
        <v>0</v>
      </c>
      <c r="W206" s="60">
        <f t="shared" si="207"/>
        <v>0</v>
      </c>
      <c r="X206" s="60">
        <f t="shared" si="208"/>
        <v>0</v>
      </c>
      <c r="Y206" s="250">
        <f t="shared" si="209"/>
        <v>0</v>
      </c>
      <c r="Z206" s="250">
        <f t="shared" si="209"/>
        <v>0</v>
      </c>
      <c r="AA206" s="250">
        <f t="shared" si="209"/>
        <v>0</v>
      </c>
      <c r="AB206" s="251"/>
      <c r="AC206" s="250">
        <f t="shared" si="210"/>
        <v>0</v>
      </c>
      <c r="AD206" s="288"/>
      <c r="AE206" s="254"/>
      <c r="AF206" s="254"/>
      <c r="AG206" s="254"/>
      <c r="AH206" s="254"/>
      <c r="AI206" s="254"/>
      <c r="AJ206" s="254"/>
      <c r="AK206" s="254"/>
      <c r="AL206" s="254"/>
      <c r="AM206" s="254"/>
      <c r="AN206" s="254"/>
      <c r="AO206" s="254"/>
      <c r="AP206" s="254"/>
      <c r="AQ206" s="254"/>
      <c r="AR206" s="254"/>
    </row>
    <row r="207" spans="1:44" ht="30" hidden="1" customHeight="1" x14ac:dyDescent="0.25">
      <c r="A207" s="109" t="s">
        <v>762</v>
      </c>
      <c r="B207" s="109" t="s">
        <v>204</v>
      </c>
      <c r="C207" s="49"/>
      <c r="D207" s="49"/>
      <c r="E207" s="78"/>
      <c r="F207" s="78"/>
      <c r="G207" s="79"/>
      <c r="H207" s="54"/>
      <c r="I207" s="62"/>
      <c r="J207" s="64"/>
      <c r="K207" s="117">
        <f t="shared" si="198"/>
        <v>0</v>
      </c>
      <c r="L207" s="117">
        <f t="shared" si="199"/>
        <v>0</v>
      </c>
      <c r="M207" s="66"/>
      <c r="N207" s="67"/>
      <c r="O207" s="118">
        <f t="shared" si="200"/>
        <v>0</v>
      </c>
      <c r="P207" s="118">
        <f t="shared" si="201"/>
        <v>0</v>
      </c>
      <c r="Q207" s="66"/>
      <c r="R207" s="286">
        <f t="shared" si="202"/>
        <v>0</v>
      </c>
      <c r="S207" s="287">
        <f t="shared" si="203"/>
        <v>0</v>
      </c>
      <c r="T207" s="60">
        <f t="shared" si="204"/>
        <v>0</v>
      </c>
      <c r="U207" s="60">
        <f t="shared" si="205"/>
        <v>0</v>
      </c>
      <c r="V207" s="60">
        <f t="shared" si="206"/>
        <v>0</v>
      </c>
      <c r="W207" s="60">
        <f t="shared" si="207"/>
        <v>0</v>
      </c>
      <c r="X207" s="60">
        <f t="shared" si="208"/>
        <v>0</v>
      </c>
      <c r="Y207" s="250">
        <f t="shared" si="209"/>
        <v>0</v>
      </c>
      <c r="Z207" s="250">
        <f t="shared" si="209"/>
        <v>0</v>
      </c>
      <c r="AA207" s="250">
        <f t="shared" si="209"/>
        <v>0</v>
      </c>
      <c r="AB207" s="251"/>
      <c r="AC207" s="250">
        <f t="shared" si="210"/>
        <v>0</v>
      </c>
      <c r="AD207" s="290"/>
      <c r="AE207" s="83"/>
      <c r="AF207" s="83"/>
      <c r="AG207" s="83"/>
      <c r="AH207" s="83"/>
      <c r="AI207" s="83"/>
      <c r="AJ207" s="83"/>
      <c r="AK207" s="83"/>
      <c r="AL207" s="83"/>
      <c r="AM207" s="83"/>
      <c r="AN207" s="83"/>
      <c r="AO207" s="83"/>
      <c r="AP207" s="83"/>
      <c r="AQ207" s="83"/>
      <c r="AR207" s="83"/>
    </row>
    <row r="208" spans="1:44" ht="30" hidden="1" customHeight="1" x14ac:dyDescent="0.25">
      <c r="A208" s="122" t="s">
        <v>762</v>
      </c>
      <c r="B208" s="122" t="s">
        <v>204</v>
      </c>
      <c r="C208" s="86"/>
      <c r="D208" s="86"/>
      <c r="E208" s="87" t="s">
        <v>28</v>
      </c>
      <c r="F208" s="87"/>
      <c r="G208" s="88"/>
      <c r="H208" s="89"/>
      <c r="I208" s="90"/>
      <c r="J208" s="112"/>
      <c r="K208" s="113">
        <f t="shared" si="198"/>
        <v>0</v>
      </c>
      <c r="L208" s="113">
        <f t="shared" si="199"/>
        <v>0</v>
      </c>
      <c r="M208" s="114"/>
      <c r="N208" s="115"/>
      <c r="O208" s="116">
        <f t="shared" si="200"/>
        <v>0</v>
      </c>
      <c r="P208" s="116">
        <f t="shared" si="201"/>
        <v>0</v>
      </c>
      <c r="Q208" s="114"/>
      <c r="R208" s="268">
        <f>J208*M208*$R$8</f>
        <v>0</v>
      </c>
      <c r="S208" s="305">
        <f>J208*M208*$S$8</f>
        <v>0</v>
      </c>
      <c r="T208" s="92">
        <f>K208*M208*$T$8</f>
        <v>0</v>
      </c>
      <c r="U208" s="92">
        <f>J208*M208*$U$8</f>
        <v>0</v>
      </c>
      <c r="V208" s="92">
        <f t="shared" si="206"/>
        <v>0</v>
      </c>
      <c r="W208" s="92">
        <f t="shared" si="207"/>
        <v>0</v>
      </c>
      <c r="X208" s="92">
        <f t="shared" si="208"/>
        <v>0</v>
      </c>
      <c r="Y208" s="92">
        <f t="shared" si="209"/>
        <v>0</v>
      </c>
      <c r="Z208" s="92">
        <f t="shared" si="209"/>
        <v>0</v>
      </c>
      <c r="AA208" s="92">
        <f t="shared" si="209"/>
        <v>0</v>
      </c>
      <c r="AB208" s="251"/>
      <c r="AC208" s="92">
        <f t="shared" si="210"/>
        <v>0</v>
      </c>
      <c r="AD208" s="415"/>
      <c r="AE208" s="309"/>
      <c r="AF208" s="309"/>
      <c r="AG208" s="309"/>
      <c r="AH208" s="309"/>
      <c r="AI208" s="309"/>
      <c r="AJ208" s="309"/>
      <c r="AK208" s="309"/>
      <c r="AL208" s="309"/>
      <c r="AM208" s="309"/>
      <c r="AN208" s="309"/>
      <c r="AO208" s="309"/>
      <c r="AP208" s="309"/>
      <c r="AQ208" s="309"/>
      <c r="AR208" s="309"/>
    </row>
    <row r="209" spans="1:44" ht="30" customHeight="1" thickBot="1" x14ac:dyDescent="0.3">
      <c r="A209" s="95" t="s">
        <v>762</v>
      </c>
      <c r="B209" s="95" t="s">
        <v>204</v>
      </c>
      <c r="C209" s="96"/>
      <c r="D209" s="96"/>
      <c r="E209" s="97"/>
      <c r="F209" s="97"/>
      <c r="G209" s="98"/>
      <c r="H209" s="99" t="s">
        <v>49</v>
      </c>
      <c r="I209" s="100"/>
      <c r="J209" s="101"/>
      <c r="K209" s="102"/>
      <c r="L209" s="102"/>
      <c r="M209" s="103"/>
      <c r="N209" s="104"/>
      <c r="O209" s="102"/>
      <c r="P209" s="102"/>
      <c r="Q209" s="103"/>
      <c r="R209" s="291">
        <f t="shared" ref="R209:AA209" si="211">SUM(R197:R208)</f>
        <v>650</v>
      </c>
      <c r="S209" s="292">
        <f t="shared" si="211"/>
        <v>104</v>
      </c>
      <c r="T209" s="106">
        <f t="shared" si="211"/>
        <v>78</v>
      </c>
      <c r="U209" s="106">
        <f t="shared" si="211"/>
        <v>124.8</v>
      </c>
      <c r="V209" s="106">
        <f t="shared" si="211"/>
        <v>234</v>
      </c>
      <c r="W209" s="106">
        <f t="shared" si="211"/>
        <v>39</v>
      </c>
      <c r="X209" s="106">
        <f t="shared" si="211"/>
        <v>70.199999999999989</v>
      </c>
      <c r="Y209" s="106">
        <f t="shared" si="211"/>
        <v>338</v>
      </c>
      <c r="Z209" s="106">
        <f t="shared" si="211"/>
        <v>116.99999999999999</v>
      </c>
      <c r="AA209" s="106">
        <f t="shared" si="211"/>
        <v>195</v>
      </c>
      <c r="AB209" s="258"/>
      <c r="AC209" s="250"/>
      <c r="AD209" s="804">
        <f>R209/1800/0.6</f>
        <v>0.60185185185185186</v>
      </c>
      <c r="AE209" s="254"/>
      <c r="AF209" s="254"/>
      <c r="AG209" s="254"/>
      <c r="AH209" s="254"/>
      <c r="AI209" s="254"/>
      <c r="AJ209" s="254"/>
      <c r="AK209" s="254"/>
      <c r="AL209" s="254"/>
      <c r="AM209" s="254"/>
      <c r="AN209" s="254"/>
      <c r="AO209" s="254"/>
      <c r="AP209" s="254"/>
      <c r="AQ209" s="254"/>
      <c r="AR209" s="254"/>
    </row>
    <row r="210" spans="1:44" ht="30" customHeight="1" thickTop="1" x14ac:dyDescent="0.25">
      <c r="A210" s="109" t="s">
        <v>763</v>
      </c>
      <c r="B210" s="109" t="s">
        <v>296</v>
      </c>
      <c r="C210" s="49"/>
      <c r="D210" s="49"/>
      <c r="E210" s="319" t="s">
        <v>32</v>
      </c>
      <c r="F210" s="52">
        <v>5</v>
      </c>
      <c r="G210" s="71" t="s">
        <v>679</v>
      </c>
      <c r="H210" s="72" t="s">
        <v>680</v>
      </c>
      <c r="I210" s="935"/>
      <c r="J210" s="294">
        <v>1</v>
      </c>
      <c r="K210" s="117">
        <f t="shared" ref="K210:K217" si="212">IF(J210&gt;0, 1, 0)</f>
        <v>1</v>
      </c>
      <c r="L210" s="117">
        <f t="shared" ref="L210:L217" si="213">J210-K210</f>
        <v>0</v>
      </c>
      <c r="M210" s="295">
        <v>26</v>
      </c>
      <c r="N210" s="131">
        <v>1</v>
      </c>
      <c r="O210" s="117">
        <f t="shared" ref="O210:O224" si="214">IF(N210&gt;0, 1, 0)</f>
        <v>1</v>
      </c>
      <c r="P210" s="117">
        <f t="shared" ref="P210:P224" si="215">N210-O210</f>
        <v>0</v>
      </c>
      <c r="Q210" s="806">
        <v>26</v>
      </c>
      <c r="R210" s="286">
        <f t="shared" ref="R210:R217" si="216">(K210*M210*$R$4)+(L210*M210*$R$5)+(O210*Q210*$R$6)+(P210*Q210*$R$7)</f>
        <v>124.80000000000001</v>
      </c>
      <c r="S210" s="287">
        <f t="shared" ref="S210:S217" si="217">J210*M210*$S$4</f>
        <v>26</v>
      </c>
      <c r="T210" s="60">
        <f t="shared" ref="T210:T217" si="218">K210*M210*$T$4</f>
        <v>26</v>
      </c>
      <c r="U210" s="60">
        <f t="shared" ref="U210:U217" si="219">J210*M210*$U$4</f>
        <v>31.2</v>
      </c>
      <c r="V210" s="60">
        <f t="shared" ref="V210:V224" si="220">N210*Q210*$V$6</f>
        <v>26</v>
      </c>
      <c r="W210" s="60">
        <f t="shared" ref="W210:W224" si="221">O210*Q210*$W$6</f>
        <v>7.8</v>
      </c>
      <c r="X210" s="60">
        <f t="shared" ref="X210:X224" si="222">N210*Q210*$X$6</f>
        <v>7.8</v>
      </c>
      <c r="Y210" s="250">
        <f t="shared" ref="Y210:AA224" si="223">S210+V210</f>
        <v>52</v>
      </c>
      <c r="Z210" s="250">
        <f t="shared" si="223"/>
        <v>33.799999999999997</v>
      </c>
      <c r="AA210" s="250">
        <f t="shared" si="223"/>
        <v>39</v>
      </c>
      <c r="AB210" s="251"/>
      <c r="AC210" s="250">
        <f t="shared" ref="AC210:AC224" si="224">R210-Y210-Z210-AA210</f>
        <v>0</v>
      </c>
      <c r="AD210" s="288"/>
      <c r="AE210" s="254"/>
      <c r="AF210" s="254"/>
      <c r="AG210" s="254"/>
      <c r="AH210" s="254"/>
      <c r="AI210" s="254"/>
      <c r="AJ210" s="254"/>
      <c r="AK210" s="254"/>
      <c r="AL210" s="254"/>
      <c r="AM210" s="254"/>
      <c r="AN210" s="254"/>
      <c r="AO210" s="254"/>
      <c r="AP210" s="254"/>
      <c r="AQ210" s="254"/>
      <c r="AR210" s="254"/>
    </row>
    <row r="211" spans="1:44" ht="30" customHeight="1" x14ac:dyDescent="0.25">
      <c r="A211" s="109" t="s">
        <v>763</v>
      </c>
      <c r="B211" s="109" t="s">
        <v>296</v>
      </c>
      <c r="C211" s="49"/>
      <c r="D211" s="49"/>
      <c r="E211" s="69" t="s">
        <v>57</v>
      </c>
      <c r="F211" s="70">
        <v>3</v>
      </c>
      <c r="G211" s="71" t="s">
        <v>638</v>
      </c>
      <c r="H211" s="72" t="s">
        <v>640</v>
      </c>
      <c r="I211" s="307"/>
      <c r="J211" s="294">
        <v>1</v>
      </c>
      <c r="K211" s="117">
        <f t="shared" si="212"/>
        <v>1</v>
      </c>
      <c r="L211" s="117">
        <f t="shared" si="213"/>
        <v>0</v>
      </c>
      <c r="M211" s="295">
        <v>13</v>
      </c>
      <c r="N211" s="131">
        <v>2</v>
      </c>
      <c r="O211" s="117">
        <f t="shared" si="214"/>
        <v>1</v>
      </c>
      <c r="P211" s="117">
        <f t="shared" si="215"/>
        <v>1</v>
      </c>
      <c r="Q211" s="295">
        <v>26</v>
      </c>
      <c r="R211" s="286">
        <f t="shared" si="216"/>
        <v>117</v>
      </c>
      <c r="S211" s="287">
        <f t="shared" si="217"/>
        <v>13</v>
      </c>
      <c r="T211" s="60">
        <f t="shared" si="218"/>
        <v>13</v>
      </c>
      <c r="U211" s="60">
        <f t="shared" si="219"/>
        <v>15.6</v>
      </c>
      <c r="V211" s="60">
        <f t="shared" si="220"/>
        <v>52</v>
      </c>
      <c r="W211" s="60">
        <f t="shared" si="221"/>
        <v>7.8</v>
      </c>
      <c r="X211" s="60">
        <f t="shared" si="222"/>
        <v>15.6</v>
      </c>
      <c r="Y211" s="250">
        <f t="shared" si="223"/>
        <v>65</v>
      </c>
      <c r="Z211" s="250">
        <f t="shared" si="223"/>
        <v>20.8</v>
      </c>
      <c r="AA211" s="250">
        <f t="shared" si="223"/>
        <v>31.2</v>
      </c>
      <c r="AB211" s="251"/>
      <c r="AC211" s="250">
        <f t="shared" si="224"/>
        <v>0</v>
      </c>
      <c r="AD211" s="288"/>
      <c r="AE211" s="254"/>
      <c r="AF211" s="254"/>
      <c r="AG211" s="254"/>
      <c r="AH211" s="254"/>
      <c r="AI211" s="254"/>
      <c r="AJ211" s="254"/>
      <c r="AK211" s="254"/>
      <c r="AL211" s="254"/>
      <c r="AM211" s="254"/>
      <c r="AN211" s="254"/>
      <c r="AO211" s="254"/>
      <c r="AP211" s="254"/>
      <c r="AQ211" s="254"/>
      <c r="AR211" s="254"/>
    </row>
    <row r="212" spans="1:44" ht="30" customHeight="1" x14ac:dyDescent="0.25">
      <c r="A212" s="109" t="s">
        <v>763</v>
      </c>
      <c r="B212" s="109" t="s">
        <v>296</v>
      </c>
      <c r="C212" s="49"/>
      <c r="D212" s="49"/>
      <c r="E212" s="326" t="s">
        <v>37</v>
      </c>
      <c r="F212" s="52">
        <v>2</v>
      </c>
      <c r="G212" s="110" t="s">
        <v>683</v>
      </c>
      <c r="H212" s="72" t="s">
        <v>684</v>
      </c>
      <c r="I212" s="307"/>
      <c r="J212" s="294"/>
      <c r="K212" s="117">
        <f t="shared" si="212"/>
        <v>0</v>
      </c>
      <c r="L212" s="117">
        <f t="shared" si="213"/>
        <v>0</v>
      </c>
      <c r="M212" s="295"/>
      <c r="N212" s="131">
        <v>1</v>
      </c>
      <c r="O212" s="117">
        <f t="shared" si="214"/>
        <v>1</v>
      </c>
      <c r="P212" s="117">
        <f t="shared" si="215"/>
        <v>0</v>
      </c>
      <c r="Q212" s="295">
        <v>26</v>
      </c>
      <c r="R212" s="286">
        <f t="shared" si="216"/>
        <v>41.6</v>
      </c>
      <c r="S212" s="287">
        <f t="shared" si="217"/>
        <v>0</v>
      </c>
      <c r="T212" s="60">
        <f t="shared" si="218"/>
        <v>0</v>
      </c>
      <c r="U212" s="60">
        <f t="shared" si="219"/>
        <v>0</v>
      </c>
      <c r="V212" s="60">
        <f t="shared" si="220"/>
        <v>26</v>
      </c>
      <c r="W212" s="60">
        <f t="shared" si="221"/>
        <v>7.8</v>
      </c>
      <c r="X212" s="60">
        <f t="shared" si="222"/>
        <v>7.8</v>
      </c>
      <c r="Y212" s="250">
        <f t="shared" si="223"/>
        <v>26</v>
      </c>
      <c r="Z212" s="250">
        <f t="shared" si="223"/>
        <v>7.8</v>
      </c>
      <c r="AA212" s="250">
        <f t="shared" si="223"/>
        <v>7.8</v>
      </c>
      <c r="AB212" s="251"/>
      <c r="AC212" s="250">
        <f t="shared" si="224"/>
        <v>0</v>
      </c>
      <c r="AD212" s="288"/>
      <c r="AE212" s="254"/>
      <c r="AF212" s="254"/>
      <c r="AG212" s="268"/>
      <c r="AH212" s="254"/>
      <c r="AI212" s="254"/>
      <c r="AJ212" s="254"/>
      <c r="AK212" s="254"/>
      <c r="AL212" s="254"/>
      <c r="AM212" s="254"/>
      <c r="AN212" s="254"/>
      <c r="AO212" s="254"/>
      <c r="AP212" s="254"/>
      <c r="AQ212" s="254"/>
      <c r="AR212" s="254"/>
    </row>
    <row r="213" spans="1:44" ht="30" customHeight="1" x14ac:dyDescent="0.25">
      <c r="A213" s="109" t="s">
        <v>763</v>
      </c>
      <c r="B213" s="109" t="s">
        <v>296</v>
      </c>
      <c r="C213" s="49"/>
      <c r="D213" s="49"/>
      <c r="E213" s="326" t="s">
        <v>37</v>
      </c>
      <c r="F213" s="52">
        <v>2</v>
      </c>
      <c r="G213" s="110" t="s">
        <v>685</v>
      </c>
      <c r="H213" s="72" t="s">
        <v>686</v>
      </c>
      <c r="I213" s="307"/>
      <c r="J213" s="294"/>
      <c r="K213" s="117">
        <f t="shared" si="212"/>
        <v>0</v>
      </c>
      <c r="L213" s="117">
        <f t="shared" si="213"/>
        <v>0</v>
      </c>
      <c r="M213" s="295"/>
      <c r="N213" s="131">
        <v>1</v>
      </c>
      <c r="O213" s="117">
        <f t="shared" si="214"/>
        <v>1</v>
      </c>
      <c r="P213" s="117">
        <f t="shared" si="215"/>
        <v>0</v>
      </c>
      <c r="Q213" s="295">
        <v>26</v>
      </c>
      <c r="R213" s="286">
        <f t="shared" si="216"/>
        <v>41.6</v>
      </c>
      <c r="S213" s="287">
        <f t="shared" si="217"/>
        <v>0</v>
      </c>
      <c r="T213" s="60">
        <f t="shared" si="218"/>
        <v>0</v>
      </c>
      <c r="U213" s="60">
        <f t="shared" si="219"/>
        <v>0</v>
      </c>
      <c r="V213" s="60">
        <f t="shared" si="220"/>
        <v>26</v>
      </c>
      <c r="W213" s="60">
        <f t="shared" si="221"/>
        <v>7.8</v>
      </c>
      <c r="X213" s="60">
        <f t="shared" si="222"/>
        <v>7.8</v>
      </c>
      <c r="Y213" s="250">
        <f t="shared" si="223"/>
        <v>26</v>
      </c>
      <c r="Z213" s="250">
        <f t="shared" si="223"/>
        <v>7.8</v>
      </c>
      <c r="AA213" s="250">
        <f t="shared" si="223"/>
        <v>7.8</v>
      </c>
      <c r="AB213" s="251"/>
      <c r="AC213" s="250">
        <f t="shared" si="224"/>
        <v>0</v>
      </c>
      <c r="AD213" s="288"/>
      <c r="AE213" s="254"/>
      <c r="AF213" s="254"/>
      <c r="AG213" s="254"/>
      <c r="AH213" s="254"/>
      <c r="AI213" s="254"/>
      <c r="AJ213" s="254"/>
      <c r="AK213" s="254"/>
      <c r="AL213" s="254"/>
      <c r="AM213" s="254"/>
      <c r="AN213" s="254"/>
      <c r="AO213" s="254"/>
      <c r="AP213" s="254"/>
      <c r="AQ213" s="254"/>
      <c r="AR213" s="254"/>
    </row>
    <row r="214" spans="1:44" ht="30" customHeight="1" x14ac:dyDescent="0.25">
      <c r="A214" s="109" t="s">
        <v>763</v>
      </c>
      <c r="B214" s="109" t="s">
        <v>296</v>
      </c>
      <c r="C214" s="49"/>
      <c r="D214" s="49"/>
      <c r="E214" s="326" t="s">
        <v>37</v>
      </c>
      <c r="F214" s="52">
        <v>3</v>
      </c>
      <c r="G214" s="110" t="s">
        <v>457</v>
      </c>
      <c r="H214" s="72" t="s">
        <v>458</v>
      </c>
      <c r="I214" s="307"/>
      <c r="J214" s="294">
        <v>0</v>
      </c>
      <c r="K214" s="117">
        <f t="shared" si="212"/>
        <v>0</v>
      </c>
      <c r="L214" s="117">
        <f t="shared" si="213"/>
        <v>0</v>
      </c>
      <c r="M214" s="295">
        <v>6</v>
      </c>
      <c r="N214" s="131">
        <v>0</v>
      </c>
      <c r="O214" s="117">
        <f t="shared" si="214"/>
        <v>0</v>
      </c>
      <c r="P214" s="117">
        <f t="shared" si="215"/>
        <v>0</v>
      </c>
      <c r="Q214" s="295">
        <v>13</v>
      </c>
      <c r="R214" s="286">
        <f t="shared" si="216"/>
        <v>0</v>
      </c>
      <c r="S214" s="287">
        <f t="shared" si="217"/>
        <v>0</v>
      </c>
      <c r="T214" s="60">
        <f t="shared" si="218"/>
        <v>0</v>
      </c>
      <c r="U214" s="60">
        <f t="shared" si="219"/>
        <v>0</v>
      </c>
      <c r="V214" s="60">
        <f t="shared" si="220"/>
        <v>0</v>
      </c>
      <c r="W214" s="60">
        <f t="shared" si="221"/>
        <v>0</v>
      </c>
      <c r="X214" s="60">
        <f t="shared" si="222"/>
        <v>0</v>
      </c>
      <c r="Y214" s="250">
        <f t="shared" si="223"/>
        <v>0</v>
      </c>
      <c r="Z214" s="250">
        <f t="shared" si="223"/>
        <v>0</v>
      </c>
      <c r="AA214" s="250">
        <f t="shared" si="223"/>
        <v>0</v>
      </c>
      <c r="AB214" s="251"/>
      <c r="AC214" s="250">
        <f t="shared" si="224"/>
        <v>0</v>
      </c>
      <c r="AD214" s="288"/>
      <c r="AE214" s="254"/>
      <c r="AF214" s="254"/>
      <c r="AG214" s="254"/>
      <c r="AH214" s="254"/>
      <c r="AI214" s="254"/>
      <c r="AJ214" s="254"/>
      <c r="AK214" s="254"/>
      <c r="AL214" s="254"/>
      <c r="AM214" s="254"/>
      <c r="AN214" s="254"/>
      <c r="AO214" s="254"/>
      <c r="AP214" s="254"/>
      <c r="AQ214" s="254"/>
      <c r="AR214" s="254"/>
    </row>
    <row r="215" spans="1:44" ht="30" customHeight="1" x14ac:dyDescent="0.25">
      <c r="A215" s="109" t="s">
        <v>763</v>
      </c>
      <c r="B215" s="109" t="s">
        <v>296</v>
      </c>
      <c r="C215" s="49"/>
      <c r="D215" s="49"/>
      <c r="E215" s="69" t="s">
        <v>42</v>
      </c>
      <c r="F215" s="70">
        <v>3</v>
      </c>
      <c r="G215" s="71" t="s">
        <v>457</v>
      </c>
      <c r="H215" s="72" t="s">
        <v>461</v>
      </c>
      <c r="I215" s="307"/>
      <c r="J215" s="863">
        <v>1</v>
      </c>
      <c r="K215" s="117">
        <f t="shared" si="212"/>
        <v>1</v>
      </c>
      <c r="L215" s="117">
        <f t="shared" si="213"/>
        <v>0</v>
      </c>
      <c r="M215" s="864">
        <v>2</v>
      </c>
      <c r="N215" s="131">
        <v>1</v>
      </c>
      <c r="O215" s="117">
        <f t="shared" si="214"/>
        <v>1</v>
      </c>
      <c r="P215" s="117">
        <f t="shared" si="215"/>
        <v>0</v>
      </c>
      <c r="Q215" s="295">
        <v>13</v>
      </c>
      <c r="R215" s="286">
        <f t="shared" si="216"/>
        <v>27.200000000000003</v>
      </c>
      <c r="S215" s="287">
        <f t="shared" si="217"/>
        <v>2</v>
      </c>
      <c r="T215" s="60">
        <f t="shared" si="218"/>
        <v>2</v>
      </c>
      <c r="U215" s="60">
        <f t="shared" si="219"/>
        <v>2.4</v>
      </c>
      <c r="V215" s="60">
        <f t="shared" si="220"/>
        <v>13</v>
      </c>
      <c r="W215" s="60">
        <f t="shared" si="221"/>
        <v>3.9</v>
      </c>
      <c r="X215" s="60">
        <f t="shared" si="222"/>
        <v>3.9</v>
      </c>
      <c r="Y215" s="250">
        <f t="shared" si="223"/>
        <v>15</v>
      </c>
      <c r="Z215" s="250">
        <f t="shared" si="223"/>
        <v>5.9</v>
      </c>
      <c r="AA215" s="250">
        <f t="shared" si="223"/>
        <v>6.3</v>
      </c>
      <c r="AB215" s="251"/>
      <c r="AC215" s="250">
        <f t="shared" si="224"/>
        <v>0</v>
      </c>
      <c r="AD215" s="288"/>
      <c r="AE215" s="254"/>
      <c r="AF215" s="254"/>
      <c r="AG215" s="254"/>
      <c r="AH215" s="254"/>
      <c r="AI215" s="254"/>
      <c r="AJ215" s="254"/>
      <c r="AK215" s="254"/>
      <c r="AL215" s="254"/>
      <c r="AM215" s="254"/>
      <c r="AN215" s="254"/>
      <c r="AO215" s="254"/>
      <c r="AP215" s="254"/>
      <c r="AQ215" s="254"/>
      <c r="AR215" s="254"/>
    </row>
    <row r="216" spans="1:44" ht="30" customHeight="1" x14ac:dyDescent="0.25">
      <c r="A216" s="109" t="s">
        <v>763</v>
      </c>
      <c r="B216" s="109" t="s">
        <v>296</v>
      </c>
      <c r="C216" s="49"/>
      <c r="D216" s="49"/>
      <c r="E216" s="327" t="s">
        <v>63</v>
      </c>
      <c r="F216" s="52">
        <v>5</v>
      </c>
      <c r="G216" s="110" t="s">
        <v>689</v>
      </c>
      <c r="H216" s="72" t="s">
        <v>690</v>
      </c>
      <c r="I216" s="307"/>
      <c r="J216" s="294">
        <v>1</v>
      </c>
      <c r="K216" s="117">
        <f t="shared" si="212"/>
        <v>1</v>
      </c>
      <c r="L216" s="117">
        <f t="shared" si="213"/>
        <v>0</v>
      </c>
      <c r="M216" s="295">
        <v>13</v>
      </c>
      <c r="N216" s="131">
        <v>1</v>
      </c>
      <c r="O216" s="117">
        <f t="shared" si="214"/>
        <v>1</v>
      </c>
      <c r="P216" s="117">
        <f t="shared" si="215"/>
        <v>0</v>
      </c>
      <c r="Q216" s="295">
        <v>13</v>
      </c>
      <c r="R216" s="286">
        <f t="shared" si="216"/>
        <v>62.400000000000006</v>
      </c>
      <c r="S216" s="287">
        <f t="shared" si="217"/>
        <v>13</v>
      </c>
      <c r="T216" s="60">
        <f t="shared" si="218"/>
        <v>13</v>
      </c>
      <c r="U216" s="60">
        <f t="shared" si="219"/>
        <v>15.6</v>
      </c>
      <c r="V216" s="60">
        <f t="shared" si="220"/>
        <v>13</v>
      </c>
      <c r="W216" s="60">
        <f t="shared" si="221"/>
        <v>3.9</v>
      </c>
      <c r="X216" s="60">
        <f t="shared" si="222"/>
        <v>3.9</v>
      </c>
      <c r="Y216" s="250">
        <f t="shared" si="223"/>
        <v>26</v>
      </c>
      <c r="Z216" s="250">
        <f t="shared" si="223"/>
        <v>16.899999999999999</v>
      </c>
      <c r="AA216" s="250">
        <f t="shared" si="223"/>
        <v>19.5</v>
      </c>
      <c r="AB216" s="251"/>
      <c r="AC216" s="250">
        <f t="shared" si="224"/>
        <v>0</v>
      </c>
      <c r="AD216" s="288"/>
      <c r="AE216" s="254"/>
      <c r="AF216" s="254"/>
      <c r="AG216" s="254"/>
      <c r="AH216" s="254"/>
      <c r="AI216" s="254"/>
      <c r="AJ216" s="254"/>
      <c r="AK216" s="254"/>
      <c r="AL216" s="254"/>
      <c r="AM216" s="254"/>
      <c r="AN216" s="254"/>
      <c r="AO216" s="254"/>
      <c r="AP216" s="254"/>
      <c r="AQ216" s="254"/>
      <c r="AR216" s="254"/>
    </row>
    <row r="217" spans="1:44" ht="30" customHeight="1" x14ac:dyDescent="0.25">
      <c r="A217" s="109" t="s">
        <v>763</v>
      </c>
      <c r="B217" s="109" t="s">
        <v>296</v>
      </c>
      <c r="C217" s="49"/>
      <c r="D217" s="49"/>
      <c r="E217" s="319" t="s">
        <v>32</v>
      </c>
      <c r="F217" s="52">
        <v>6</v>
      </c>
      <c r="G217" s="110" t="s">
        <v>732</v>
      </c>
      <c r="H217" s="72" t="s">
        <v>733</v>
      </c>
      <c r="I217" s="307"/>
      <c r="J217" s="294">
        <v>0</v>
      </c>
      <c r="K217" s="117">
        <f t="shared" si="212"/>
        <v>0</v>
      </c>
      <c r="L217" s="117">
        <f t="shared" si="213"/>
        <v>0</v>
      </c>
      <c r="M217" s="295">
        <v>26</v>
      </c>
      <c r="N217" s="131">
        <v>1</v>
      </c>
      <c r="O217" s="117">
        <f t="shared" si="214"/>
        <v>1</v>
      </c>
      <c r="P217" s="117">
        <f t="shared" si="215"/>
        <v>0</v>
      </c>
      <c r="Q217" s="295">
        <v>26</v>
      </c>
      <c r="R217" s="286">
        <f t="shared" si="216"/>
        <v>41.6</v>
      </c>
      <c r="S217" s="287">
        <f t="shared" si="217"/>
        <v>0</v>
      </c>
      <c r="T217" s="60">
        <f t="shared" si="218"/>
        <v>0</v>
      </c>
      <c r="U217" s="60">
        <f t="shared" si="219"/>
        <v>0</v>
      </c>
      <c r="V217" s="60">
        <f t="shared" si="220"/>
        <v>26</v>
      </c>
      <c r="W217" s="60">
        <f t="shared" si="221"/>
        <v>7.8</v>
      </c>
      <c r="X217" s="60">
        <f t="shared" si="222"/>
        <v>7.8</v>
      </c>
      <c r="Y217" s="250">
        <f t="shared" si="223"/>
        <v>26</v>
      </c>
      <c r="Z217" s="250">
        <f t="shared" si="223"/>
        <v>7.8</v>
      </c>
      <c r="AA217" s="250">
        <f t="shared" si="223"/>
        <v>7.8</v>
      </c>
      <c r="AB217" s="251"/>
      <c r="AC217" s="250">
        <f t="shared" si="224"/>
        <v>0</v>
      </c>
      <c r="AD217" s="293"/>
      <c r="AE217" s="254"/>
      <c r="AF217" s="254"/>
      <c r="AG217" s="254"/>
      <c r="AH217" s="254"/>
      <c r="AI217" s="254"/>
      <c r="AJ217" s="254"/>
      <c r="AK217" s="254"/>
      <c r="AL217" s="254"/>
      <c r="AM217" s="254"/>
      <c r="AN217" s="254"/>
      <c r="AO217" s="254"/>
      <c r="AP217" s="254"/>
      <c r="AQ217" s="254"/>
      <c r="AR217" s="254"/>
    </row>
    <row r="218" spans="1:44" ht="30" customHeight="1" x14ac:dyDescent="0.25">
      <c r="A218" s="473" t="s">
        <v>763</v>
      </c>
      <c r="B218" s="473" t="s">
        <v>296</v>
      </c>
      <c r="C218" s="86"/>
      <c r="D218" s="86"/>
      <c r="E218" s="87" t="s">
        <v>87</v>
      </c>
      <c r="F218" s="87"/>
      <c r="G218" s="88"/>
      <c r="H218" s="89" t="s">
        <v>693</v>
      </c>
      <c r="I218" s="90"/>
      <c r="J218" s="112"/>
      <c r="K218" s="113"/>
      <c r="L218" s="113"/>
      <c r="M218" s="114"/>
      <c r="N218" s="115"/>
      <c r="O218" s="116">
        <f t="shared" si="214"/>
        <v>0</v>
      </c>
      <c r="P218" s="116">
        <f t="shared" si="215"/>
        <v>0</v>
      </c>
      <c r="Q218" s="114"/>
      <c r="R218" s="268">
        <f>J218*M218*$R$8</f>
        <v>0</v>
      </c>
      <c r="S218" s="305">
        <f>J218*M218*$S$8</f>
        <v>0</v>
      </c>
      <c r="T218" s="92">
        <f>K218*M218*$T$8</f>
        <v>0</v>
      </c>
      <c r="U218" s="92">
        <f>J218*M218*$U$8</f>
        <v>0</v>
      </c>
      <c r="V218" s="92">
        <f t="shared" si="220"/>
        <v>0</v>
      </c>
      <c r="W218" s="92">
        <f t="shared" si="221"/>
        <v>0</v>
      </c>
      <c r="X218" s="92">
        <f t="shared" si="222"/>
        <v>0</v>
      </c>
      <c r="Y218" s="92">
        <f t="shared" si="223"/>
        <v>0</v>
      </c>
      <c r="Z218" s="92">
        <f t="shared" si="223"/>
        <v>0</v>
      </c>
      <c r="AA218" s="92">
        <f t="shared" si="223"/>
        <v>0</v>
      </c>
      <c r="AB218" s="251"/>
      <c r="AC218" s="92">
        <f t="shared" si="224"/>
        <v>0</v>
      </c>
      <c r="AD218" s="290"/>
      <c r="AE218" s="83"/>
      <c r="AF218" s="83"/>
      <c r="AG218" s="83"/>
      <c r="AH218" s="83"/>
      <c r="AI218" s="83"/>
      <c r="AJ218" s="83"/>
      <c r="AK218" s="83"/>
      <c r="AL218" s="83"/>
      <c r="AM218" s="83"/>
      <c r="AN218" s="83"/>
      <c r="AO218" s="83"/>
      <c r="AP218" s="83"/>
      <c r="AQ218" s="83"/>
      <c r="AR218" s="83"/>
    </row>
    <row r="219" spans="1:44" ht="30" customHeight="1" x14ac:dyDescent="0.25">
      <c r="A219" s="473" t="s">
        <v>763</v>
      </c>
      <c r="B219" s="473" t="s">
        <v>296</v>
      </c>
      <c r="C219" s="86"/>
      <c r="D219" s="86"/>
      <c r="E219" s="87" t="s">
        <v>138</v>
      </c>
      <c r="F219" s="87"/>
      <c r="G219" s="88"/>
      <c r="H219" s="89" t="s">
        <v>693</v>
      </c>
      <c r="I219" s="90"/>
      <c r="J219" s="112">
        <v>1</v>
      </c>
      <c r="K219" s="113"/>
      <c r="L219" s="113"/>
      <c r="M219" s="114">
        <v>4</v>
      </c>
      <c r="N219" s="115"/>
      <c r="O219" s="116">
        <f t="shared" si="214"/>
        <v>0</v>
      </c>
      <c r="P219" s="116">
        <f t="shared" si="215"/>
        <v>0</v>
      </c>
      <c r="Q219" s="114"/>
      <c r="R219" s="268">
        <f>J219*M219*$R$8</f>
        <v>19.600000000000001</v>
      </c>
      <c r="S219" s="305">
        <f>J219*M219*$S$8</f>
        <v>4</v>
      </c>
      <c r="T219" s="92">
        <f>K219*M219*$T$8</f>
        <v>0</v>
      </c>
      <c r="U219" s="92">
        <f>J219*M219*$U$8</f>
        <v>9.6</v>
      </c>
      <c r="V219" s="92">
        <f t="shared" si="220"/>
        <v>0</v>
      </c>
      <c r="W219" s="92">
        <f t="shared" si="221"/>
        <v>0</v>
      </c>
      <c r="X219" s="92">
        <f t="shared" si="222"/>
        <v>0</v>
      </c>
      <c r="Y219" s="92">
        <f t="shared" si="223"/>
        <v>4</v>
      </c>
      <c r="Z219" s="92">
        <f t="shared" si="223"/>
        <v>0</v>
      </c>
      <c r="AA219" s="92">
        <f t="shared" si="223"/>
        <v>9.6</v>
      </c>
      <c r="AB219" s="251"/>
      <c r="AC219" s="92">
        <f t="shared" si="224"/>
        <v>6.0000000000000018</v>
      </c>
      <c r="AD219" s="290"/>
      <c r="AE219" s="83"/>
      <c r="AF219" s="83"/>
      <c r="AG219" s="83"/>
      <c r="AH219" s="83"/>
      <c r="AI219" s="83"/>
      <c r="AJ219" s="83"/>
      <c r="AK219" s="83"/>
      <c r="AL219" s="83"/>
      <c r="AM219" s="83"/>
      <c r="AN219" s="83"/>
      <c r="AO219" s="83"/>
      <c r="AP219" s="83"/>
      <c r="AQ219" s="83"/>
      <c r="AR219" s="83"/>
    </row>
    <row r="220" spans="1:44" ht="30" customHeight="1" x14ac:dyDescent="0.25">
      <c r="A220" s="109" t="s">
        <v>763</v>
      </c>
      <c r="B220" s="109" t="s">
        <v>296</v>
      </c>
      <c r="C220" s="49"/>
      <c r="D220" s="49"/>
      <c r="E220" s="69" t="s">
        <v>42</v>
      </c>
      <c r="F220" s="70">
        <v>2</v>
      </c>
      <c r="G220" s="71" t="s">
        <v>683</v>
      </c>
      <c r="H220" s="72" t="s">
        <v>764</v>
      </c>
      <c r="I220" s="307"/>
      <c r="J220" s="294">
        <v>1</v>
      </c>
      <c r="K220" s="117">
        <f>IF(J220&gt;0, 1, 0)</f>
        <v>1</v>
      </c>
      <c r="L220" s="117">
        <f>J220-K220</f>
        <v>0</v>
      </c>
      <c r="M220" s="295">
        <v>26</v>
      </c>
      <c r="N220" s="131">
        <v>1</v>
      </c>
      <c r="O220" s="117">
        <f t="shared" si="214"/>
        <v>1</v>
      </c>
      <c r="P220" s="117">
        <f t="shared" si="215"/>
        <v>0</v>
      </c>
      <c r="Q220" s="295">
        <v>26</v>
      </c>
      <c r="R220" s="286">
        <f>(K220*M220*$R$4)+(L220*M220*$R$5)+(O220*Q220*$R$6)+(P220*Q220*$R$7)</f>
        <v>124.80000000000001</v>
      </c>
      <c r="S220" s="287">
        <f>J220*M220*$S$4</f>
        <v>26</v>
      </c>
      <c r="T220" s="60">
        <f>K220*M220*$T$4</f>
        <v>26</v>
      </c>
      <c r="U220" s="60">
        <f>J220*M220*$U$4</f>
        <v>31.2</v>
      </c>
      <c r="V220" s="60">
        <f t="shared" si="220"/>
        <v>26</v>
      </c>
      <c r="W220" s="60">
        <f t="shared" si="221"/>
        <v>7.8</v>
      </c>
      <c r="X220" s="60">
        <f t="shared" si="222"/>
        <v>7.8</v>
      </c>
      <c r="Y220" s="250">
        <f t="shared" si="223"/>
        <v>52</v>
      </c>
      <c r="Z220" s="250">
        <f t="shared" si="223"/>
        <v>33.799999999999997</v>
      </c>
      <c r="AA220" s="250">
        <f t="shared" si="223"/>
        <v>39</v>
      </c>
      <c r="AB220" s="251"/>
      <c r="AC220" s="250">
        <f t="shared" si="224"/>
        <v>0</v>
      </c>
      <c r="AD220" s="288"/>
      <c r="AE220" s="254"/>
      <c r="AF220" s="254"/>
      <c r="AG220" s="254"/>
      <c r="AH220" s="254"/>
      <c r="AI220" s="254"/>
      <c r="AJ220" s="254"/>
      <c r="AK220" s="254"/>
      <c r="AL220" s="254"/>
      <c r="AM220" s="254"/>
      <c r="AN220" s="254"/>
      <c r="AO220" s="254"/>
      <c r="AP220" s="254"/>
      <c r="AQ220" s="254"/>
      <c r="AR220" s="254"/>
    </row>
    <row r="221" spans="1:44" ht="30" hidden="1" customHeight="1" x14ac:dyDescent="0.25">
      <c r="A221" s="109" t="s">
        <v>763</v>
      </c>
      <c r="B221" s="109" t="s">
        <v>296</v>
      </c>
      <c r="C221" s="49"/>
      <c r="D221" s="49"/>
      <c r="E221" s="78"/>
      <c r="F221" s="78"/>
      <c r="G221" s="79"/>
      <c r="H221" s="54"/>
      <c r="I221" s="62"/>
      <c r="J221" s="64"/>
      <c r="K221" s="117">
        <f>IF(J221&gt;0, 1, 0)</f>
        <v>0</v>
      </c>
      <c r="L221" s="117">
        <f>J221-K221</f>
        <v>0</v>
      </c>
      <c r="M221" s="66"/>
      <c r="N221" s="67"/>
      <c r="O221" s="118">
        <f t="shared" si="214"/>
        <v>0</v>
      </c>
      <c r="P221" s="118">
        <f t="shared" si="215"/>
        <v>0</v>
      </c>
      <c r="Q221" s="66"/>
      <c r="R221" s="286">
        <f>(K221*M221*$R$4)+(L221*M221*$R$5)+(O221*Q221*$R$6)+(P221*Q221*$R$7)</f>
        <v>0</v>
      </c>
      <c r="S221" s="287">
        <f>J221*M221*$S$4</f>
        <v>0</v>
      </c>
      <c r="T221" s="60">
        <f>K221*M221*$T$4</f>
        <v>0</v>
      </c>
      <c r="U221" s="60">
        <f>J221*M221*$U$4</f>
        <v>0</v>
      </c>
      <c r="V221" s="60">
        <f t="shared" si="220"/>
        <v>0</v>
      </c>
      <c r="W221" s="60">
        <f t="shared" si="221"/>
        <v>0</v>
      </c>
      <c r="X221" s="60">
        <f t="shared" si="222"/>
        <v>0</v>
      </c>
      <c r="Y221" s="250">
        <f t="shared" si="223"/>
        <v>0</v>
      </c>
      <c r="Z221" s="250">
        <f t="shared" si="223"/>
        <v>0</v>
      </c>
      <c r="AA221" s="250">
        <f t="shared" si="223"/>
        <v>0</v>
      </c>
      <c r="AB221" s="251"/>
      <c r="AC221" s="250">
        <f t="shared" si="224"/>
        <v>0</v>
      </c>
      <c r="AD221" s="288"/>
      <c r="AE221" s="254"/>
      <c r="AF221" s="254"/>
      <c r="AG221" s="254"/>
      <c r="AH221" s="254"/>
      <c r="AI221" s="254"/>
      <c r="AJ221" s="254"/>
      <c r="AK221" s="254"/>
      <c r="AL221" s="254"/>
      <c r="AM221" s="254"/>
      <c r="AN221" s="254"/>
      <c r="AO221" s="254"/>
      <c r="AP221" s="254"/>
      <c r="AQ221" s="254"/>
      <c r="AR221" s="254"/>
    </row>
    <row r="222" spans="1:44" ht="30" hidden="1" customHeight="1" x14ac:dyDescent="0.25">
      <c r="A222" s="109" t="s">
        <v>763</v>
      </c>
      <c r="B222" s="109" t="s">
        <v>296</v>
      </c>
      <c r="C222" s="49"/>
      <c r="D222" s="49"/>
      <c r="E222" s="78"/>
      <c r="F222" s="78"/>
      <c r="G222" s="79"/>
      <c r="H222" s="54"/>
      <c r="I222" s="62"/>
      <c r="J222" s="64"/>
      <c r="K222" s="117">
        <f>IF(J222&gt;0, 1, 0)</f>
        <v>0</v>
      </c>
      <c r="L222" s="117">
        <f>J222-K222</f>
        <v>0</v>
      </c>
      <c r="M222" s="66"/>
      <c r="N222" s="67"/>
      <c r="O222" s="118">
        <f t="shared" si="214"/>
        <v>0</v>
      </c>
      <c r="P222" s="118">
        <f t="shared" si="215"/>
        <v>0</v>
      </c>
      <c r="Q222" s="66"/>
      <c r="R222" s="286">
        <f>(K222*M222*$R$4)+(L222*M222*$R$5)+(O222*Q222*$R$6)+(P222*Q222*$R$7)</f>
        <v>0</v>
      </c>
      <c r="S222" s="287">
        <f>J222*M222*$S$4</f>
        <v>0</v>
      </c>
      <c r="T222" s="60">
        <f>K222*M222*$T$4</f>
        <v>0</v>
      </c>
      <c r="U222" s="60">
        <f>J222*M222*$U$4</f>
        <v>0</v>
      </c>
      <c r="V222" s="60">
        <f t="shared" si="220"/>
        <v>0</v>
      </c>
      <c r="W222" s="60">
        <f t="shared" si="221"/>
        <v>0</v>
      </c>
      <c r="X222" s="60">
        <f t="shared" si="222"/>
        <v>0</v>
      </c>
      <c r="Y222" s="250">
        <f t="shared" si="223"/>
        <v>0</v>
      </c>
      <c r="Z222" s="250">
        <f t="shared" si="223"/>
        <v>0</v>
      </c>
      <c r="AA222" s="250">
        <f t="shared" si="223"/>
        <v>0</v>
      </c>
      <c r="AB222" s="251"/>
      <c r="AC222" s="250">
        <f t="shared" si="224"/>
        <v>0</v>
      </c>
      <c r="AD222" s="288"/>
      <c r="AE222" s="254"/>
      <c r="AF222" s="254"/>
      <c r="AG222" s="254"/>
      <c r="AH222" s="254"/>
      <c r="AI222" s="254"/>
      <c r="AJ222" s="254"/>
      <c r="AK222" s="254"/>
      <c r="AL222" s="254"/>
      <c r="AM222" s="254"/>
      <c r="AN222" s="254"/>
      <c r="AO222" s="254"/>
      <c r="AP222" s="254"/>
      <c r="AQ222" s="254"/>
      <c r="AR222" s="254"/>
    </row>
    <row r="223" spans="1:44" ht="30" hidden="1" customHeight="1" x14ac:dyDescent="0.25">
      <c r="A223" s="109" t="s">
        <v>763</v>
      </c>
      <c r="B223" s="109" t="s">
        <v>296</v>
      </c>
      <c r="C223" s="49"/>
      <c r="D223" s="49"/>
      <c r="E223" s="78"/>
      <c r="F223" s="78"/>
      <c r="G223" s="79"/>
      <c r="H223" s="54"/>
      <c r="I223" s="62"/>
      <c r="J223" s="64"/>
      <c r="K223" s="117">
        <f>IF(J223&gt;0, 1, 0)</f>
        <v>0</v>
      </c>
      <c r="L223" s="117">
        <f>J223-K223</f>
        <v>0</v>
      </c>
      <c r="M223" s="66"/>
      <c r="N223" s="67"/>
      <c r="O223" s="118">
        <f t="shared" si="214"/>
        <v>0</v>
      </c>
      <c r="P223" s="118">
        <f t="shared" si="215"/>
        <v>0</v>
      </c>
      <c r="Q223" s="66"/>
      <c r="R223" s="286">
        <f>(K223*M223*$R$4)+(L223*M223*$R$5)+(O223*Q223*$R$6)+(P223*Q223*$R$7)</f>
        <v>0</v>
      </c>
      <c r="S223" s="287">
        <f>J223*M223*$S$4</f>
        <v>0</v>
      </c>
      <c r="T223" s="60">
        <f>K223*M223*$T$4</f>
        <v>0</v>
      </c>
      <c r="U223" s="60">
        <f>J223*M223*$U$4</f>
        <v>0</v>
      </c>
      <c r="V223" s="60">
        <f t="shared" si="220"/>
        <v>0</v>
      </c>
      <c r="W223" s="60">
        <f t="shared" si="221"/>
        <v>0</v>
      </c>
      <c r="X223" s="60">
        <f t="shared" si="222"/>
        <v>0</v>
      </c>
      <c r="Y223" s="250">
        <f t="shared" si="223"/>
        <v>0</v>
      </c>
      <c r="Z223" s="250">
        <f t="shared" si="223"/>
        <v>0</v>
      </c>
      <c r="AA223" s="250">
        <f t="shared" si="223"/>
        <v>0</v>
      </c>
      <c r="AB223" s="251"/>
      <c r="AC223" s="250">
        <f t="shared" si="224"/>
        <v>0</v>
      </c>
      <c r="AD223" s="290"/>
      <c r="AE223" s="83"/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  <c r="AQ223" s="83"/>
      <c r="AR223" s="83"/>
    </row>
    <row r="224" spans="1:44" ht="30" hidden="1" customHeight="1" x14ac:dyDescent="0.25">
      <c r="A224" s="122" t="s">
        <v>763</v>
      </c>
      <c r="B224" s="122" t="s">
        <v>296</v>
      </c>
      <c r="C224" s="86"/>
      <c r="D224" s="86"/>
      <c r="E224" s="87"/>
      <c r="F224" s="87"/>
      <c r="G224" s="88"/>
      <c r="H224" s="89"/>
      <c r="I224" s="90"/>
      <c r="J224" s="112"/>
      <c r="K224" s="113">
        <f>IF(J224&gt;0, 1, 0)</f>
        <v>0</v>
      </c>
      <c r="L224" s="113">
        <f>J224-K224</f>
        <v>0</v>
      </c>
      <c r="M224" s="114"/>
      <c r="N224" s="115"/>
      <c r="O224" s="116">
        <f t="shared" si="214"/>
        <v>0</v>
      </c>
      <c r="P224" s="116">
        <f t="shared" si="215"/>
        <v>0</v>
      </c>
      <c r="Q224" s="114"/>
      <c r="R224" s="268">
        <f>J224*M224*$R$8</f>
        <v>0</v>
      </c>
      <c r="S224" s="305">
        <f>J224*M224*$S$8</f>
        <v>0</v>
      </c>
      <c r="T224" s="92">
        <f>K224*M224*$T$8</f>
        <v>0</v>
      </c>
      <c r="U224" s="92">
        <f>J224*M224*$U$8</f>
        <v>0</v>
      </c>
      <c r="V224" s="92">
        <f t="shared" si="220"/>
        <v>0</v>
      </c>
      <c r="W224" s="92">
        <f t="shared" si="221"/>
        <v>0</v>
      </c>
      <c r="X224" s="92">
        <f t="shared" si="222"/>
        <v>0</v>
      </c>
      <c r="Y224" s="92">
        <f t="shared" si="223"/>
        <v>0</v>
      </c>
      <c r="Z224" s="92">
        <f t="shared" si="223"/>
        <v>0</v>
      </c>
      <c r="AA224" s="92">
        <f t="shared" si="223"/>
        <v>0</v>
      </c>
      <c r="AB224" s="251"/>
      <c r="AC224" s="92">
        <f t="shared" si="224"/>
        <v>0</v>
      </c>
      <c r="AD224" s="415"/>
      <c r="AE224" s="309"/>
      <c r="AF224" s="309"/>
      <c r="AG224" s="309"/>
      <c r="AH224" s="309"/>
      <c r="AI224" s="309"/>
      <c r="AJ224" s="309"/>
      <c r="AK224" s="309"/>
      <c r="AL224" s="309"/>
      <c r="AM224" s="309"/>
      <c r="AN224" s="309"/>
      <c r="AO224" s="309"/>
      <c r="AP224" s="309"/>
      <c r="AQ224" s="309"/>
      <c r="AR224" s="309"/>
    </row>
    <row r="225" spans="1:44" ht="30" customHeight="1" thickBot="1" x14ac:dyDescent="0.3">
      <c r="A225" s="95" t="s">
        <v>763</v>
      </c>
      <c r="B225" s="95" t="s">
        <v>296</v>
      </c>
      <c r="C225" s="96"/>
      <c r="D225" s="96"/>
      <c r="E225" s="97"/>
      <c r="F225" s="97"/>
      <c r="G225" s="98"/>
      <c r="H225" s="99" t="s">
        <v>49</v>
      </c>
      <c r="I225" s="100"/>
      <c r="J225" s="101"/>
      <c r="K225" s="102"/>
      <c r="L225" s="102"/>
      <c r="M225" s="103"/>
      <c r="N225" s="104"/>
      <c r="O225" s="102"/>
      <c r="P225" s="102"/>
      <c r="Q225" s="103"/>
      <c r="R225" s="291">
        <f t="shared" ref="R225:AA225" si="225">SUM(R210:R224)</f>
        <v>600.60000000000014</v>
      </c>
      <c r="S225" s="292">
        <f t="shared" si="225"/>
        <v>84</v>
      </c>
      <c r="T225" s="106">
        <f t="shared" si="225"/>
        <v>80</v>
      </c>
      <c r="U225" s="106">
        <f t="shared" si="225"/>
        <v>105.6</v>
      </c>
      <c r="V225" s="106">
        <f t="shared" si="225"/>
        <v>208</v>
      </c>
      <c r="W225" s="106">
        <f t="shared" si="225"/>
        <v>54.599999999999994</v>
      </c>
      <c r="X225" s="106">
        <f t="shared" si="225"/>
        <v>62.399999999999991</v>
      </c>
      <c r="Y225" s="106">
        <f t="shared" si="225"/>
        <v>292</v>
      </c>
      <c r="Z225" s="106">
        <f t="shared" si="225"/>
        <v>134.6</v>
      </c>
      <c r="AA225" s="106">
        <f t="shared" si="225"/>
        <v>168</v>
      </c>
      <c r="AB225" s="258"/>
      <c r="AC225" s="250"/>
      <c r="AD225" s="804">
        <f>R225/1800/0.6</f>
        <v>0.55611111111111122</v>
      </c>
      <c r="AE225" s="254"/>
      <c r="AF225" s="254"/>
      <c r="AG225" s="254"/>
      <c r="AH225" s="254"/>
      <c r="AI225" s="254"/>
      <c r="AJ225" s="254"/>
      <c r="AK225" s="254"/>
      <c r="AL225" s="254"/>
      <c r="AM225" s="254"/>
      <c r="AN225" s="254"/>
      <c r="AO225" s="254"/>
      <c r="AP225" s="254"/>
      <c r="AQ225" s="254"/>
      <c r="AR225" s="254"/>
    </row>
    <row r="226" spans="1:44" ht="30" customHeight="1" thickTop="1" x14ac:dyDescent="0.25">
      <c r="A226" s="109" t="s">
        <v>765</v>
      </c>
      <c r="B226" s="109" t="s">
        <v>354</v>
      </c>
      <c r="C226" s="324"/>
      <c r="D226" s="324"/>
      <c r="E226" s="319" t="s">
        <v>32</v>
      </c>
      <c r="F226" s="70">
        <v>5</v>
      </c>
      <c r="G226" s="363" t="s">
        <v>738</v>
      </c>
      <c r="H226" s="72" t="s">
        <v>614</v>
      </c>
      <c r="I226" s="935"/>
      <c r="J226" s="863"/>
      <c r="K226" s="117">
        <f t="shared" ref="K226:K237" si="226">IF(J226&gt;0, 1, 0)</f>
        <v>0</v>
      </c>
      <c r="L226" s="117">
        <f t="shared" ref="L226:L237" si="227">J226-K226</f>
        <v>0</v>
      </c>
      <c r="M226" s="864"/>
      <c r="N226" s="131">
        <v>0</v>
      </c>
      <c r="O226" s="65">
        <f>IF(N226&gt;0, 1, 0)</f>
        <v>0</v>
      </c>
      <c r="P226" s="65">
        <f>N226-O226</f>
        <v>0</v>
      </c>
      <c r="Q226" s="806">
        <v>26</v>
      </c>
      <c r="R226" s="939">
        <f>(K226*M226*$R$4)+(L226*M226*$R$5)+(O226*Q226*$R$6)+(P226*Q226*$R$7)</f>
        <v>0</v>
      </c>
      <c r="S226" s="298">
        <f>J226*M226*$S$4</f>
        <v>0</v>
      </c>
      <c r="T226" s="141">
        <f>K226*M226*$T$4</f>
        <v>0</v>
      </c>
      <c r="U226" s="141">
        <f>J226*M226*$U$4</f>
        <v>0</v>
      </c>
      <c r="V226" s="141">
        <f>N226*Q226*$V$6</f>
        <v>0</v>
      </c>
      <c r="W226" s="141">
        <f>O226*Q226*$W$6</f>
        <v>0</v>
      </c>
      <c r="X226" s="141">
        <f>N226*Q226*$X$6</f>
        <v>0</v>
      </c>
      <c r="Y226" s="141">
        <f t="shared" ref="Y226:AA229" si="228">S226+V226</f>
        <v>0</v>
      </c>
      <c r="Z226" s="141">
        <f t="shared" si="228"/>
        <v>0</v>
      </c>
      <c r="AA226" s="141">
        <f t="shared" si="228"/>
        <v>0</v>
      </c>
      <c r="AB226" s="142"/>
      <c r="AC226" s="141">
        <f>R226-Y226-Z226-AA226</f>
        <v>0</v>
      </c>
      <c r="AD226" s="8"/>
      <c r="AE226" s="128"/>
      <c r="AF226" s="128"/>
      <c r="AG226" s="128"/>
      <c r="AH226" s="128"/>
      <c r="AI226" s="128"/>
      <c r="AJ226" s="128"/>
      <c r="AK226" s="128"/>
      <c r="AL226" s="128"/>
      <c r="AM226" s="128"/>
      <c r="AN226" s="128"/>
      <c r="AO226" s="128"/>
      <c r="AP226" s="128"/>
      <c r="AQ226" s="128"/>
      <c r="AR226" s="128"/>
    </row>
    <row r="227" spans="1:44" ht="30" customHeight="1" x14ac:dyDescent="0.25">
      <c r="A227" s="109" t="s">
        <v>765</v>
      </c>
      <c r="B227" s="109" t="s">
        <v>354</v>
      </c>
      <c r="C227" s="324"/>
      <c r="D227" s="324"/>
      <c r="E227" s="319" t="s">
        <v>32</v>
      </c>
      <c r="F227" s="70">
        <v>5</v>
      </c>
      <c r="G227" s="71" t="s">
        <v>660</v>
      </c>
      <c r="H227" s="72" t="s">
        <v>661</v>
      </c>
      <c r="I227" s="307"/>
      <c r="J227" s="294"/>
      <c r="K227" s="117">
        <f t="shared" si="226"/>
        <v>0</v>
      </c>
      <c r="L227" s="117">
        <f t="shared" si="227"/>
        <v>0</v>
      </c>
      <c r="M227" s="295"/>
      <c r="N227" s="131">
        <v>0</v>
      </c>
      <c r="O227" s="65">
        <f>IF(N227&gt;0, 1, 0)</f>
        <v>0</v>
      </c>
      <c r="P227" s="65">
        <f>N227-O227</f>
        <v>0</v>
      </c>
      <c r="Q227" s="295">
        <v>26</v>
      </c>
      <c r="R227" s="939">
        <f>(K227*M227*$R$4)+(L227*M227*$R$5)+(O227*Q227*$R$6)+(P227*Q227*$R$7)</f>
        <v>0</v>
      </c>
      <c r="S227" s="287">
        <f>J227*M227*$S$4</f>
        <v>0</v>
      </c>
      <c r="T227" s="60">
        <f>K227*M227*$T$4</f>
        <v>0</v>
      </c>
      <c r="U227" s="60">
        <f>J227*M227*$U$4</f>
        <v>0</v>
      </c>
      <c r="V227" s="60">
        <f>N227*Q227*$V$6</f>
        <v>0</v>
      </c>
      <c r="W227" s="60">
        <f>O227*Q227*$W$6</f>
        <v>0</v>
      </c>
      <c r="X227" s="60">
        <f>N227*Q227*$X$6</f>
        <v>0</v>
      </c>
      <c r="Y227" s="250">
        <f t="shared" si="228"/>
        <v>0</v>
      </c>
      <c r="Z227" s="250">
        <f t="shared" si="228"/>
        <v>0</v>
      </c>
      <c r="AA227" s="250">
        <f t="shared" si="228"/>
        <v>0</v>
      </c>
      <c r="AB227" s="251"/>
      <c r="AC227" s="250">
        <f>R227-Y227-Z227-AA227</f>
        <v>0</v>
      </c>
      <c r="AD227" s="8"/>
      <c r="AE227" s="254"/>
      <c r="AF227" s="254"/>
      <c r="AG227" s="254"/>
      <c r="AH227" s="254"/>
      <c r="AI227" s="254"/>
      <c r="AJ227" s="254"/>
      <c r="AK227" s="254"/>
      <c r="AL227" s="254"/>
      <c r="AM227" s="254"/>
      <c r="AN227" s="254"/>
      <c r="AO227" s="254"/>
      <c r="AP227" s="254"/>
      <c r="AQ227" s="254"/>
      <c r="AR227" s="254"/>
    </row>
    <row r="228" spans="1:44" ht="30" customHeight="1" x14ac:dyDescent="0.25">
      <c r="A228" s="109" t="s">
        <v>765</v>
      </c>
      <c r="B228" s="109" t="s">
        <v>354</v>
      </c>
      <c r="C228" s="324"/>
      <c r="D228" s="324"/>
      <c r="E228" s="940" t="s">
        <v>63</v>
      </c>
      <c r="F228" s="70">
        <v>3</v>
      </c>
      <c r="G228" s="363" t="s">
        <v>613</v>
      </c>
      <c r="H228" s="72" t="s">
        <v>614</v>
      </c>
      <c r="I228" s="307"/>
      <c r="J228" s="294"/>
      <c r="K228" s="117">
        <f t="shared" si="226"/>
        <v>0</v>
      </c>
      <c r="L228" s="117">
        <f t="shared" si="227"/>
        <v>0</v>
      </c>
      <c r="M228" s="295"/>
      <c r="N228" s="131">
        <v>0</v>
      </c>
      <c r="O228" s="65">
        <f>IF(N228&gt;0, 1, 0)</f>
        <v>0</v>
      </c>
      <c r="P228" s="65">
        <f>N228-O228</f>
        <v>0</v>
      </c>
      <c r="Q228" s="295">
        <v>26</v>
      </c>
      <c r="R228" s="939">
        <f>(K228*M228*$R$4)+(L228*M228*$R$5)+(O228*Q228*$R$6)+(P228*Q228*$R$7)</f>
        <v>0</v>
      </c>
      <c r="S228" s="287">
        <f>J228*M228*$S$4</f>
        <v>0</v>
      </c>
      <c r="T228" s="60">
        <f>K228*M228*$T$4</f>
        <v>0</v>
      </c>
      <c r="U228" s="60">
        <f>J228*M228*$U$4</f>
        <v>0</v>
      </c>
      <c r="V228" s="60">
        <f>N228*Q228*$V$6</f>
        <v>0</v>
      </c>
      <c r="W228" s="60">
        <f>O228*Q228*$W$6</f>
        <v>0</v>
      </c>
      <c r="X228" s="60">
        <f>N228*Q228*$X$6</f>
        <v>0</v>
      </c>
      <c r="Y228" s="250">
        <f t="shared" si="228"/>
        <v>0</v>
      </c>
      <c r="Z228" s="250">
        <f t="shared" si="228"/>
        <v>0</v>
      </c>
      <c r="AA228" s="250">
        <f t="shared" si="228"/>
        <v>0</v>
      </c>
      <c r="AB228" s="251"/>
      <c r="AC228" s="250">
        <f>R228-Y228-Z228-AA228</f>
        <v>0</v>
      </c>
      <c r="AD228" s="8"/>
      <c r="AE228" s="254"/>
      <c r="AF228" s="254"/>
      <c r="AG228" s="254"/>
      <c r="AH228" s="254"/>
      <c r="AI228" s="254"/>
      <c r="AJ228" s="254"/>
      <c r="AK228" s="254"/>
      <c r="AL228" s="254"/>
      <c r="AM228" s="254"/>
      <c r="AN228" s="254"/>
      <c r="AO228" s="254"/>
      <c r="AP228" s="254"/>
      <c r="AQ228" s="254"/>
      <c r="AR228" s="254"/>
    </row>
    <row r="229" spans="1:44" ht="30" customHeight="1" x14ac:dyDescent="0.25">
      <c r="A229" s="109" t="s">
        <v>765</v>
      </c>
      <c r="B229" s="109" t="s">
        <v>354</v>
      </c>
      <c r="C229" s="324"/>
      <c r="D229" s="324"/>
      <c r="E229" s="941" t="s">
        <v>75</v>
      </c>
      <c r="F229" s="889">
        <v>3</v>
      </c>
      <c r="G229" s="475" t="s">
        <v>744</v>
      </c>
      <c r="H229" s="470" t="s">
        <v>745</v>
      </c>
      <c r="I229" s="307"/>
      <c r="J229" s="294"/>
      <c r="K229" s="117">
        <f t="shared" si="226"/>
        <v>0</v>
      </c>
      <c r="L229" s="117">
        <f t="shared" si="227"/>
        <v>0</v>
      </c>
      <c r="M229" s="295"/>
      <c r="N229" s="131"/>
      <c r="O229" s="65"/>
      <c r="P229" s="65"/>
      <c r="Q229" s="295"/>
      <c r="R229" s="939"/>
      <c r="S229" s="287">
        <f>J229*M229*$S$4</f>
        <v>0</v>
      </c>
      <c r="T229" s="60">
        <f>K229*M229*$T$4</f>
        <v>0</v>
      </c>
      <c r="U229" s="60">
        <f>J229*M229*$U$4</f>
        <v>0</v>
      </c>
      <c r="V229" s="60">
        <f>N229*Q229*$V$6</f>
        <v>0</v>
      </c>
      <c r="W229" s="60">
        <f>O229*Q229*$W$6</f>
        <v>0</v>
      </c>
      <c r="X229" s="60">
        <f>N229*Q229*$X$6</f>
        <v>0</v>
      </c>
      <c r="Y229" s="250">
        <f t="shared" si="228"/>
        <v>0</v>
      </c>
      <c r="Z229" s="250">
        <f t="shared" si="228"/>
        <v>0</v>
      </c>
      <c r="AA229" s="250">
        <f t="shared" si="228"/>
        <v>0</v>
      </c>
      <c r="AB229" s="251"/>
      <c r="AC229" s="250">
        <f>R229-Y229-Z229-AA229</f>
        <v>0</v>
      </c>
      <c r="AD229" s="288"/>
      <c r="AE229" s="254"/>
      <c r="AF229" s="254"/>
      <c r="AG229" s="254"/>
      <c r="AH229" s="254"/>
      <c r="AI229" s="254"/>
      <c r="AJ229" s="254"/>
      <c r="AK229" s="254"/>
      <c r="AL229" s="254"/>
      <c r="AM229" s="254"/>
      <c r="AN229" s="254"/>
      <c r="AO229" s="254"/>
      <c r="AP229" s="254"/>
      <c r="AQ229" s="254"/>
      <c r="AR229" s="254"/>
    </row>
    <row r="230" spans="1:44" ht="30" customHeight="1" x14ac:dyDescent="0.25">
      <c r="A230" s="109" t="s">
        <v>765</v>
      </c>
      <c r="B230" s="109" t="s">
        <v>354</v>
      </c>
      <c r="C230" s="324"/>
      <c r="D230" s="324"/>
      <c r="E230" s="940" t="s">
        <v>75</v>
      </c>
      <c r="F230" s="70">
        <v>1</v>
      </c>
      <c r="G230" s="363" t="s">
        <v>691</v>
      </c>
      <c r="H230" s="72" t="s">
        <v>692</v>
      </c>
      <c r="I230" s="307"/>
      <c r="J230" s="294"/>
      <c r="K230" s="117">
        <f t="shared" si="226"/>
        <v>0</v>
      </c>
      <c r="L230" s="117">
        <f t="shared" si="227"/>
        <v>0</v>
      </c>
      <c r="M230" s="295"/>
      <c r="N230" s="131">
        <v>0</v>
      </c>
      <c r="O230" s="65">
        <f t="shared" ref="O230:O237" si="229">IF(N230&gt;0, 1, 0)</f>
        <v>0</v>
      </c>
      <c r="P230" s="65">
        <f t="shared" ref="P230:P237" si="230">N230-O230</f>
        <v>0</v>
      </c>
      <c r="Q230" s="295">
        <v>26</v>
      </c>
      <c r="R230" s="931">
        <f>(K230*M230*$R$4)+(L230*M230*$R$5)+(O230*Q230*$R$6)+(P230*Q230*$R$7)</f>
        <v>0</v>
      </c>
      <c r="S230" s="287"/>
      <c r="T230" s="250"/>
      <c r="U230" s="250"/>
      <c r="V230" s="250"/>
      <c r="W230" s="250"/>
      <c r="X230" s="250"/>
      <c r="Y230" s="250"/>
      <c r="Z230" s="250"/>
      <c r="AA230" s="250"/>
      <c r="AB230" s="251"/>
      <c r="AC230" s="250"/>
      <c r="AD230" s="8"/>
      <c r="AE230" s="254"/>
      <c r="AF230" s="254"/>
      <c r="AG230" s="254"/>
      <c r="AH230" s="254"/>
      <c r="AI230" s="254"/>
      <c r="AJ230" s="254"/>
      <c r="AK230" s="254"/>
      <c r="AL230" s="254"/>
      <c r="AM230" s="254"/>
      <c r="AN230" s="254"/>
      <c r="AO230" s="254"/>
      <c r="AP230" s="254"/>
      <c r="AQ230" s="254"/>
      <c r="AR230" s="254"/>
    </row>
    <row r="231" spans="1:44" ht="30" customHeight="1" x14ac:dyDescent="0.25">
      <c r="A231" s="109" t="s">
        <v>765</v>
      </c>
      <c r="B231" s="109" t="s">
        <v>354</v>
      </c>
      <c r="C231" s="324"/>
      <c r="D231" s="324"/>
      <c r="E231" s="940" t="s">
        <v>75</v>
      </c>
      <c r="F231" s="70">
        <v>4</v>
      </c>
      <c r="G231" s="363" t="s">
        <v>734</v>
      </c>
      <c r="H231" s="72" t="s">
        <v>735</v>
      </c>
      <c r="I231" s="307"/>
      <c r="J231" s="294"/>
      <c r="K231" s="117">
        <f t="shared" si="226"/>
        <v>0</v>
      </c>
      <c r="L231" s="117">
        <f t="shared" si="227"/>
        <v>0</v>
      </c>
      <c r="M231" s="295"/>
      <c r="N231" s="131">
        <v>0</v>
      </c>
      <c r="O231" s="65">
        <f t="shared" si="229"/>
        <v>0</v>
      </c>
      <c r="P231" s="65">
        <f t="shared" si="230"/>
        <v>0</v>
      </c>
      <c r="Q231" s="295">
        <v>26</v>
      </c>
      <c r="R231" s="931">
        <f>(K231*M231*$R$4)+(L231*M231*$R$5)+(O231*Q231*$R$6)+(P231*Q231*$R$7)</f>
        <v>0</v>
      </c>
      <c r="S231" s="287"/>
      <c r="T231" s="250"/>
      <c r="U231" s="250"/>
      <c r="V231" s="250"/>
      <c r="W231" s="250"/>
      <c r="X231" s="250"/>
      <c r="Y231" s="250"/>
      <c r="Z231" s="250"/>
      <c r="AA231" s="250"/>
      <c r="AB231" s="251"/>
      <c r="AC231" s="250"/>
      <c r="AD231" s="8"/>
      <c r="AE231" s="254"/>
      <c r="AF231" s="254"/>
      <c r="AG231" s="254"/>
      <c r="AH231" s="254"/>
      <c r="AI231" s="254"/>
      <c r="AJ231" s="254"/>
      <c r="AK231" s="254"/>
      <c r="AL231" s="254"/>
      <c r="AM231" s="254"/>
      <c r="AN231" s="254"/>
      <c r="AO231" s="254"/>
      <c r="AP231" s="254"/>
      <c r="AQ231" s="254"/>
      <c r="AR231" s="254"/>
    </row>
    <row r="232" spans="1:44" ht="30" customHeight="1" x14ac:dyDescent="0.25">
      <c r="A232" s="109" t="s">
        <v>765</v>
      </c>
      <c r="B232" s="109" t="s">
        <v>354</v>
      </c>
      <c r="C232" s="324"/>
      <c r="D232" s="324"/>
      <c r="E232" s="942" t="s">
        <v>63</v>
      </c>
      <c r="F232" s="943">
        <v>5</v>
      </c>
      <c r="G232" s="944" t="s">
        <v>689</v>
      </c>
      <c r="H232" s="72" t="s">
        <v>690</v>
      </c>
      <c r="I232" s="307"/>
      <c r="J232" s="294">
        <v>0</v>
      </c>
      <c r="K232" s="117">
        <f t="shared" si="226"/>
        <v>0</v>
      </c>
      <c r="L232" s="117">
        <f t="shared" si="227"/>
        <v>0</v>
      </c>
      <c r="M232" s="295">
        <v>26</v>
      </c>
      <c r="N232" s="131">
        <v>0</v>
      </c>
      <c r="O232" s="65">
        <f t="shared" si="229"/>
        <v>0</v>
      </c>
      <c r="P232" s="65">
        <f t="shared" si="230"/>
        <v>0</v>
      </c>
      <c r="Q232" s="295">
        <v>26</v>
      </c>
      <c r="R232" s="931"/>
      <c r="S232" s="287"/>
      <c r="T232" s="250"/>
      <c r="U232" s="250"/>
      <c r="V232" s="250"/>
      <c r="W232" s="250"/>
      <c r="X232" s="250"/>
      <c r="Y232" s="250"/>
      <c r="Z232" s="250"/>
      <c r="AA232" s="250"/>
      <c r="AB232" s="251"/>
      <c r="AC232" s="250"/>
      <c r="AD232" s="8"/>
      <c r="AE232" s="254"/>
      <c r="AF232" s="254"/>
      <c r="AG232" s="254"/>
      <c r="AH232" s="254"/>
      <c r="AI232" s="254"/>
      <c r="AJ232" s="254"/>
      <c r="AK232" s="254"/>
      <c r="AL232" s="254"/>
      <c r="AM232" s="254"/>
      <c r="AN232" s="254"/>
      <c r="AO232" s="254"/>
      <c r="AP232" s="254"/>
      <c r="AQ232" s="254"/>
      <c r="AR232" s="254"/>
    </row>
    <row r="233" spans="1:44" ht="30" customHeight="1" x14ac:dyDescent="0.25">
      <c r="A233" s="109" t="s">
        <v>765</v>
      </c>
      <c r="B233" s="109" t="s">
        <v>354</v>
      </c>
      <c r="C233" s="324"/>
      <c r="D233" s="324"/>
      <c r="E233" s="319" t="s">
        <v>32</v>
      </c>
      <c r="F233" s="52">
        <v>6</v>
      </c>
      <c r="G233" s="320" t="s">
        <v>732</v>
      </c>
      <c r="H233" s="54" t="s">
        <v>733</v>
      </c>
      <c r="I233" s="81"/>
      <c r="J233" s="64"/>
      <c r="K233" s="117">
        <f t="shared" si="226"/>
        <v>0</v>
      </c>
      <c r="L233" s="117">
        <f t="shared" si="227"/>
        <v>0</v>
      </c>
      <c r="M233" s="66"/>
      <c r="N233" s="131">
        <v>0</v>
      </c>
      <c r="O233" s="65">
        <f t="shared" si="229"/>
        <v>0</v>
      </c>
      <c r="P233" s="65">
        <f t="shared" si="230"/>
        <v>0</v>
      </c>
      <c r="Q233" s="295">
        <v>32</v>
      </c>
      <c r="R233" s="325">
        <f>(K233*M233*$R$4)+(L233*M233*$R$5)+(O233*Q233*$R$6)+(P233*Q233*$R$7)</f>
        <v>0</v>
      </c>
      <c r="S233" s="287"/>
      <c r="T233" s="250"/>
      <c r="U233" s="250"/>
      <c r="V233" s="250"/>
      <c r="W233" s="250"/>
      <c r="X233" s="250"/>
      <c r="Y233" s="250"/>
      <c r="Z233" s="250"/>
      <c r="AA233" s="250"/>
      <c r="AB233" s="251"/>
      <c r="AC233" s="250"/>
      <c r="AD233" s="293"/>
      <c r="AE233" s="254"/>
      <c r="AF233" s="254"/>
      <c r="AG233" s="254"/>
      <c r="AH233" s="254"/>
      <c r="AI233" s="254"/>
      <c r="AJ233" s="254"/>
      <c r="AK233" s="254"/>
      <c r="AL233" s="254"/>
      <c r="AM233" s="254"/>
      <c r="AN233" s="254"/>
      <c r="AO233" s="254"/>
      <c r="AP233" s="254"/>
      <c r="AQ233" s="254"/>
      <c r="AR233" s="254"/>
    </row>
    <row r="234" spans="1:44" ht="30" hidden="1" customHeight="1" x14ac:dyDescent="0.25">
      <c r="A234" s="109" t="s">
        <v>765</v>
      </c>
      <c r="B234" s="109" t="s">
        <v>354</v>
      </c>
      <c r="C234" s="49"/>
      <c r="D234" s="49"/>
      <c r="E234" s="78"/>
      <c r="F234" s="78"/>
      <c r="G234" s="79"/>
      <c r="H234" s="54"/>
      <c r="I234" s="62"/>
      <c r="J234" s="64"/>
      <c r="K234" s="117">
        <f t="shared" si="226"/>
        <v>0</v>
      </c>
      <c r="L234" s="117">
        <f t="shared" si="227"/>
        <v>0</v>
      </c>
      <c r="M234" s="66"/>
      <c r="N234" s="67"/>
      <c r="O234" s="118">
        <f t="shared" si="229"/>
        <v>0</v>
      </c>
      <c r="P234" s="118">
        <f t="shared" si="230"/>
        <v>0</v>
      </c>
      <c r="Q234" s="66"/>
      <c r="R234" s="299">
        <f>(K234*M234*$R$3)+(L234*M234*$R$6)+(O234*Q234*$R$7)+(P234*Q234*$R$8)</f>
        <v>0</v>
      </c>
      <c r="S234" s="287"/>
      <c r="T234" s="250"/>
      <c r="U234" s="250"/>
      <c r="V234" s="250"/>
      <c r="W234" s="250"/>
      <c r="X234" s="250"/>
      <c r="Y234" s="250"/>
      <c r="Z234" s="250"/>
      <c r="AA234" s="250"/>
      <c r="AB234" s="251"/>
      <c r="AC234" s="250"/>
      <c r="AD234" s="288"/>
      <c r="AE234" s="254"/>
      <c r="AF234" s="254"/>
      <c r="AG234" s="254"/>
      <c r="AH234" s="254"/>
      <c r="AI234" s="254"/>
      <c r="AJ234" s="254"/>
      <c r="AK234" s="254"/>
      <c r="AL234" s="254"/>
      <c r="AM234" s="254"/>
      <c r="AN234" s="254"/>
      <c r="AO234" s="254"/>
      <c r="AP234" s="254"/>
      <c r="AQ234" s="254"/>
      <c r="AR234" s="254"/>
    </row>
    <row r="235" spans="1:44" ht="30" hidden="1" customHeight="1" x14ac:dyDescent="0.25">
      <c r="A235" s="109" t="s">
        <v>765</v>
      </c>
      <c r="B235" s="109" t="s">
        <v>354</v>
      </c>
      <c r="C235" s="49"/>
      <c r="D235" s="49"/>
      <c r="E235" s="78"/>
      <c r="F235" s="78"/>
      <c r="G235" s="79"/>
      <c r="H235" s="54"/>
      <c r="I235" s="62"/>
      <c r="J235" s="64"/>
      <c r="K235" s="117">
        <f t="shared" si="226"/>
        <v>0</v>
      </c>
      <c r="L235" s="117">
        <f t="shared" si="227"/>
        <v>0</v>
      </c>
      <c r="M235" s="66"/>
      <c r="N235" s="67"/>
      <c r="O235" s="118">
        <f t="shared" si="229"/>
        <v>0</v>
      </c>
      <c r="P235" s="118">
        <f t="shared" si="230"/>
        <v>0</v>
      </c>
      <c r="Q235" s="66"/>
      <c r="R235" s="299">
        <f>(K235*M235*$R$3)+(L235*M235*$R$6)+(O235*Q235*$R$7)+(P235*Q235*$R$8)</f>
        <v>0</v>
      </c>
      <c r="S235" s="287"/>
      <c r="T235" s="250"/>
      <c r="U235" s="250"/>
      <c r="V235" s="250"/>
      <c r="W235" s="250"/>
      <c r="X235" s="250"/>
      <c r="Y235" s="250"/>
      <c r="Z235" s="250"/>
      <c r="AA235" s="250"/>
      <c r="AB235" s="251"/>
      <c r="AC235" s="250"/>
      <c r="AD235" s="288"/>
      <c r="AE235" s="254"/>
      <c r="AF235" s="254"/>
      <c r="AG235" s="254"/>
      <c r="AH235" s="254"/>
      <c r="AI235" s="254"/>
      <c r="AJ235" s="254"/>
      <c r="AK235" s="254"/>
      <c r="AL235" s="254"/>
      <c r="AM235" s="254"/>
      <c r="AN235" s="254"/>
      <c r="AO235" s="254"/>
      <c r="AP235" s="254"/>
      <c r="AQ235" s="254"/>
      <c r="AR235" s="254"/>
    </row>
    <row r="236" spans="1:44" ht="30" hidden="1" customHeight="1" x14ac:dyDescent="0.25">
      <c r="A236" s="109" t="s">
        <v>765</v>
      </c>
      <c r="B236" s="109" t="s">
        <v>354</v>
      </c>
      <c r="C236" s="49"/>
      <c r="D236" s="49"/>
      <c r="E236" s="78"/>
      <c r="F236" s="78"/>
      <c r="G236" s="79"/>
      <c r="H236" s="54"/>
      <c r="I236" s="62"/>
      <c r="J236" s="64"/>
      <c r="K236" s="117">
        <f t="shared" si="226"/>
        <v>0</v>
      </c>
      <c r="L236" s="117">
        <f t="shared" si="227"/>
        <v>0</v>
      </c>
      <c r="M236" s="66"/>
      <c r="N236" s="67"/>
      <c r="O236" s="118">
        <f t="shared" si="229"/>
        <v>0</v>
      </c>
      <c r="P236" s="118">
        <f t="shared" si="230"/>
        <v>0</v>
      </c>
      <c r="Q236" s="66"/>
      <c r="R236" s="299">
        <f>(K236*M236*$R$3)+(L236*M236*$R$6)+(O236*Q236*$R$7)+(P236*Q236*$R$8)</f>
        <v>0</v>
      </c>
      <c r="S236" s="287"/>
      <c r="T236" s="250"/>
      <c r="U236" s="250"/>
      <c r="V236" s="250"/>
      <c r="W236" s="250"/>
      <c r="X236" s="250"/>
      <c r="Y236" s="250"/>
      <c r="Z236" s="250"/>
      <c r="AA236" s="250"/>
      <c r="AB236" s="251"/>
      <c r="AC236" s="250"/>
      <c r="AD236" s="290"/>
      <c r="AE236" s="83"/>
      <c r="AF236" s="83"/>
      <c r="AG236" s="83"/>
      <c r="AH236" s="83"/>
      <c r="AI236" s="83"/>
      <c r="AJ236" s="83"/>
      <c r="AK236" s="83"/>
      <c r="AL236" s="83"/>
      <c r="AM236" s="83"/>
      <c r="AN236" s="83"/>
      <c r="AO236" s="83"/>
      <c r="AP236" s="83"/>
      <c r="AQ236" s="83"/>
      <c r="AR236" s="83"/>
    </row>
    <row r="237" spans="1:44" ht="30" hidden="1" customHeight="1" x14ac:dyDescent="0.25">
      <c r="A237" s="109" t="s">
        <v>765</v>
      </c>
      <c r="B237" s="109" t="s">
        <v>354</v>
      </c>
      <c r="C237" s="49"/>
      <c r="D237" s="49"/>
      <c r="E237" s="78"/>
      <c r="F237" s="78"/>
      <c r="G237" s="79"/>
      <c r="H237" s="289"/>
      <c r="I237" s="81"/>
      <c r="J237" s="64"/>
      <c r="K237" s="117">
        <f t="shared" si="226"/>
        <v>0</v>
      </c>
      <c r="L237" s="117">
        <f t="shared" si="227"/>
        <v>0</v>
      </c>
      <c r="M237" s="66"/>
      <c r="N237" s="67"/>
      <c r="O237" s="118">
        <f t="shared" si="229"/>
        <v>0</v>
      </c>
      <c r="P237" s="118">
        <f t="shared" si="230"/>
        <v>0</v>
      </c>
      <c r="Q237" s="66"/>
      <c r="R237" s="299">
        <f>(K237*M237*$R$3)+(L237*M237*$R$6)+(O237*Q237*$R$7)+(P237*Q237*$R$8)</f>
        <v>0</v>
      </c>
      <c r="S237" s="287"/>
      <c r="T237" s="250"/>
      <c r="U237" s="250"/>
      <c r="V237" s="250"/>
      <c r="W237" s="250"/>
      <c r="X237" s="250"/>
      <c r="Y237" s="250"/>
      <c r="Z237" s="250"/>
      <c r="AA237" s="250"/>
      <c r="AB237" s="251"/>
      <c r="AC237" s="250"/>
      <c r="AD237" s="288"/>
      <c r="AE237" s="254"/>
      <c r="AF237" s="254"/>
      <c r="AG237" s="254"/>
      <c r="AH237" s="254"/>
      <c r="AI237" s="254"/>
      <c r="AJ237" s="254"/>
      <c r="AK237" s="254"/>
      <c r="AL237" s="254"/>
      <c r="AM237" s="254"/>
      <c r="AN237" s="254"/>
      <c r="AO237" s="254"/>
      <c r="AP237" s="254"/>
      <c r="AQ237" s="254"/>
      <c r="AR237" s="254"/>
    </row>
    <row r="238" spans="1:44" ht="30" customHeight="1" thickBot="1" x14ac:dyDescent="0.3">
      <c r="A238" s="95" t="s">
        <v>765</v>
      </c>
      <c r="B238" s="95" t="s">
        <v>354</v>
      </c>
      <c r="C238" s="96"/>
      <c r="D238" s="96"/>
      <c r="E238" s="97"/>
      <c r="F238" s="97"/>
      <c r="G238" s="98"/>
      <c r="H238" s="99" t="s">
        <v>49</v>
      </c>
      <c r="I238" s="100"/>
      <c r="J238" s="101"/>
      <c r="K238" s="102"/>
      <c r="L238" s="102"/>
      <c r="M238" s="103"/>
      <c r="N238" s="104"/>
      <c r="O238" s="102"/>
      <c r="P238" s="102"/>
      <c r="Q238" s="103"/>
      <c r="R238" s="291">
        <f t="shared" ref="R238:AA238" si="231">SUM(R226:R237)</f>
        <v>0</v>
      </c>
      <c r="S238" s="292">
        <f t="shared" si="231"/>
        <v>0</v>
      </c>
      <c r="T238" s="106">
        <f t="shared" si="231"/>
        <v>0</v>
      </c>
      <c r="U238" s="106">
        <f t="shared" si="231"/>
        <v>0</v>
      </c>
      <c r="V238" s="106">
        <f t="shared" si="231"/>
        <v>0</v>
      </c>
      <c r="W238" s="106">
        <f t="shared" si="231"/>
        <v>0</v>
      </c>
      <c r="X238" s="106">
        <f t="shared" si="231"/>
        <v>0</v>
      </c>
      <c r="Y238" s="106">
        <f t="shared" si="231"/>
        <v>0</v>
      </c>
      <c r="Z238" s="106">
        <f t="shared" si="231"/>
        <v>0</v>
      </c>
      <c r="AA238" s="106">
        <f t="shared" si="231"/>
        <v>0</v>
      </c>
      <c r="AB238" s="258"/>
      <c r="AC238" s="250"/>
      <c r="AD238" s="804">
        <f>R238/1800/0.6</f>
        <v>0</v>
      </c>
      <c r="AE238" s="254"/>
      <c r="AF238" s="254"/>
      <c r="AG238" s="254"/>
      <c r="AH238" s="254"/>
      <c r="AI238" s="254"/>
      <c r="AJ238" s="254"/>
      <c r="AK238" s="254"/>
      <c r="AL238" s="254"/>
      <c r="AM238" s="254"/>
      <c r="AN238" s="254"/>
      <c r="AO238" s="254"/>
      <c r="AP238" s="254"/>
      <c r="AQ238" s="254"/>
      <c r="AR238" s="254"/>
    </row>
    <row r="239" spans="1:44" ht="30" customHeight="1" thickTop="1" x14ac:dyDescent="0.25">
      <c r="A239" s="109" t="s">
        <v>305</v>
      </c>
      <c r="B239" s="109" t="s">
        <v>306</v>
      </c>
      <c r="C239" s="49" t="s">
        <v>31</v>
      </c>
      <c r="D239" s="49"/>
      <c r="E239" s="334" t="s">
        <v>63</v>
      </c>
      <c r="F239" s="52">
        <v>4</v>
      </c>
      <c r="G239" s="110" t="s">
        <v>586</v>
      </c>
      <c r="H239" s="54" t="s">
        <v>587</v>
      </c>
      <c r="I239" s="945"/>
      <c r="J239" s="64"/>
      <c r="K239" s="65">
        <f>IF(J239&gt;0, 1, 0)</f>
        <v>0</v>
      </c>
      <c r="L239" s="65">
        <f>J239-K239</f>
        <v>0</v>
      </c>
      <c r="M239" s="66"/>
      <c r="N239" s="67"/>
      <c r="O239" s="68">
        <f t="shared" ref="O239:O255" si="232">IF(N239&gt;0, 1, 0)</f>
        <v>0</v>
      </c>
      <c r="P239" s="68">
        <f t="shared" ref="P239:P255" si="233">N239-O239</f>
        <v>0</v>
      </c>
      <c r="Q239" s="806"/>
      <c r="R239" s="286">
        <f t="shared" ref="R239:R247" si="234">(K239*M239*$R$4)+(L239*M239*$R$5)+(O239*Q239*$R$6)+(P239*Q239*$R$7)</f>
        <v>0</v>
      </c>
      <c r="S239" s="298">
        <f>J239*M239*$S$4</f>
        <v>0</v>
      </c>
      <c r="T239" s="141">
        <f>K239*M239*$T$4</f>
        <v>0</v>
      </c>
      <c r="U239" s="141">
        <f>J239*M239*$U$4</f>
        <v>0</v>
      </c>
      <c r="V239" s="141">
        <f>N239*Q239*$V$6</f>
        <v>0</v>
      </c>
      <c r="W239" s="141">
        <f>O239*Q239*$W$6</f>
        <v>0</v>
      </c>
      <c r="X239" s="141">
        <f>N239*Q239*$X$6</f>
        <v>0</v>
      </c>
      <c r="Y239" s="141">
        <f>S239+V239</f>
        <v>0</v>
      </c>
      <c r="Z239" s="141">
        <f>T239+W239</f>
        <v>0</v>
      </c>
      <c r="AA239" s="141">
        <f>U239+X239</f>
        <v>0</v>
      </c>
      <c r="AB239" s="142"/>
      <c r="AC239" s="141">
        <f>R239-Y239-Z239-AA239</f>
        <v>0</v>
      </c>
      <c r="AD239" s="293"/>
      <c r="AE239" s="128"/>
      <c r="AF239" s="128"/>
      <c r="AG239" s="128"/>
      <c r="AH239" s="128"/>
      <c r="AI239" s="128"/>
      <c r="AJ239" s="128"/>
      <c r="AK239" s="128"/>
      <c r="AL239" s="128"/>
      <c r="AM239" s="128"/>
      <c r="AN239" s="128"/>
      <c r="AO239" s="128"/>
      <c r="AP239" s="128"/>
      <c r="AQ239" s="128"/>
      <c r="AR239" s="128"/>
    </row>
    <row r="240" spans="1:44" ht="30" hidden="1" customHeight="1" x14ac:dyDescent="0.25">
      <c r="A240" s="109"/>
      <c r="B240" s="109"/>
      <c r="C240" s="133"/>
      <c r="D240" s="133"/>
      <c r="E240" s="334"/>
      <c r="F240" s="52"/>
      <c r="G240" s="110"/>
      <c r="H240" s="54"/>
      <c r="I240" s="805"/>
      <c r="J240" s="137"/>
      <c r="K240" s="117"/>
      <c r="L240" s="117"/>
      <c r="M240" s="138"/>
      <c r="N240" s="139"/>
      <c r="O240" s="118">
        <f t="shared" si="232"/>
        <v>0</v>
      </c>
      <c r="P240" s="118">
        <f t="shared" si="233"/>
        <v>0</v>
      </c>
      <c r="Q240" s="809"/>
      <c r="R240" s="297">
        <f t="shared" si="234"/>
        <v>0</v>
      </c>
      <c r="S240" s="298"/>
      <c r="T240" s="141"/>
      <c r="U240" s="141"/>
      <c r="V240" s="141"/>
      <c r="W240" s="141"/>
      <c r="X240" s="141"/>
      <c r="Y240" s="141"/>
      <c r="Z240" s="141"/>
      <c r="AA240" s="141"/>
      <c r="AB240" s="142"/>
      <c r="AC240" s="141"/>
      <c r="AD240" s="293"/>
      <c r="AE240" s="128"/>
      <c r="AF240" s="128"/>
      <c r="AG240" s="128"/>
      <c r="AH240" s="128"/>
      <c r="AI240" s="128"/>
      <c r="AJ240" s="128"/>
      <c r="AK240" s="128"/>
      <c r="AL240" s="128"/>
      <c r="AM240" s="128"/>
      <c r="AN240" s="128"/>
      <c r="AO240" s="128"/>
      <c r="AP240" s="128"/>
      <c r="AQ240" s="128"/>
      <c r="AR240" s="128"/>
    </row>
    <row r="241" spans="1:44" ht="30" hidden="1" customHeight="1" x14ac:dyDescent="0.25">
      <c r="A241" s="109"/>
      <c r="B241" s="109"/>
      <c r="C241" s="133"/>
      <c r="D241" s="133"/>
      <c r="E241" s="319"/>
      <c r="F241" s="52"/>
      <c r="G241" s="110"/>
      <c r="H241" s="54"/>
      <c r="I241" s="805"/>
      <c r="J241" s="137"/>
      <c r="K241" s="117"/>
      <c r="L241" s="117"/>
      <c r="M241" s="138"/>
      <c r="N241" s="139"/>
      <c r="O241" s="118">
        <f t="shared" si="232"/>
        <v>0</v>
      </c>
      <c r="P241" s="118">
        <f t="shared" si="233"/>
        <v>0</v>
      </c>
      <c r="Q241" s="809"/>
      <c r="R241" s="297">
        <f t="shared" si="234"/>
        <v>0</v>
      </c>
      <c r="S241" s="298"/>
      <c r="T241" s="141"/>
      <c r="U241" s="141"/>
      <c r="V241" s="141"/>
      <c r="W241" s="141"/>
      <c r="X241" s="141"/>
      <c r="Y241" s="141"/>
      <c r="Z241" s="141"/>
      <c r="AA241" s="141"/>
      <c r="AB241" s="142"/>
      <c r="AC241" s="141"/>
      <c r="AD241" s="293"/>
      <c r="AE241" s="128"/>
      <c r="AF241" s="128"/>
      <c r="AG241" s="128"/>
      <c r="AH241" s="128"/>
      <c r="AI241" s="128"/>
      <c r="AJ241" s="128"/>
      <c r="AK241" s="128"/>
      <c r="AL241" s="128"/>
      <c r="AM241" s="128"/>
      <c r="AN241" s="128"/>
      <c r="AO241" s="128"/>
      <c r="AP241" s="128"/>
      <c r="AQ241" s="128"/>
      <c r="AR241" s="128"/>
    </row>
    <row r="242" spans="1:44" ht="30" hidden="1" customHeight="1" x14ac:dyDescent="0.25">
      <c r="A242" s="109"/>
      <c r="B242" s="109"/>
      <c r="C242" s="133"/>
      <c r="D242" s="133"/>
      <c r="E242" s="334"/>
      <c r="F242" s="52"/>
      <c r="G242" s="110"/>
      <c r="H242" s="54"/>
      <c r="I242" s="805"/>
      <c r="J242" s="137"/>
      <c r="K242" s="117"/>
      <c r="L242" s="117"/>
      <c r="M242" s="138"/>
      <c r="N242" s="139"/>
      <c r="O242" s="118">
        <f t="shared" si="232"/>
        <v>0</v>
      </c>
      <c r="P242" s="118">
        <f t="shared" si="233"/>
        <v>0</v>
      </c>
      <c r="Q242" s="809"/>
      <c r="R242" s="297">
        <f t="shared" si="234"/>
        <v>0</v>
      </c>
      <c r="S242" s="298"/>
      <c r="T242" s="141"/>
      <c r="U242" s="141"/>
      <c r="V242" s="141"/>
      <c r="W242" s="141"/>
      <c r="X242" s="141"/>
      <c r="Y242" s="141"/>
      <c r="Z242" s="141"/>
      <c r="AA242" s="141"/>
      <c r="AB242" s="142"/>
      <c r="AC242" s="141"/>
      <c r="AD242" s="293"/>
      <c r="AE242" s="128"/>
      <c r="AF242" s="128"/>
      <c r="AG242" s="128"/>
      <c r="AH242" s="128"/>
      <c r="AI242" s="128"/>
      <c r="AJ242" s="128"/>
      <c r="AK242" s="128"/>
      <c r="AL242" s="128"/>
      <c r="AM242" s="128"/>
      <c r="AN242" s="128"/>
      <c r="AO242" s="128"/>
      <c r="AP242" s="128"/>
      <c r="AQ242" s="128"/>
      <c r="AR242" s="128"/>
    </row>
    <row r="243" spans="1:44" ht="30" hidden="1" customHeight="1" x14ac:dyDescent="0.25">
      <c r="A243" s="109"/>
      <c r="B243" s="109"/>
      <c r="C243" s="133"/>
      <c r="D243" s="133"/>
      <c r="E243" s="474"/>
      <c r="F243" s="413"/>
      <c r="G243" s="469"/>
      <c r="H243" s="470"/>
      <c r="I243" s="805"/>
      <c r="J243" s="137"/>
      <c r="K243" s="117"/>
      <c r="L243" s="117"/>
      <c r="M243" s="138"/>
      <c r="N243" s="139"/>
      <c r="O243" s="118">
        <f t="shared" si="232"/>
        <v>0</v>
      </c>
      <c r="P243" s="118">
        <f t="shared" si="233"/>
        <v>0</v>
      </c>
      <c r="Q243" s="809"/>
      <c r="R243" s="297">
        <f t="shared" si="234"/>
        <v>0</v>
      </c>
      <c r="S243" s="298"/>
      <c r="T243" s="141"/>
      <c r="U243" s="141"/>
      <c r="V243" s="141"/>
      <c r="W243" s="141"/>
      <c r="X243" s="141"/>
      <c r="Y243" s="141"/>
      <c r="Z243" s="141"/>
      <c r="AA243" s="141"/>
      <c r="AB243" s="142"/>
      <c r="AC243" s="141"/>
      <c r="AD243" s="293"/>
      <c r="AE243" s="128"/>
      <c r="AF243" s="128"/>
      <c r="AG243" s="128"/>
      <c r="AH243" s="128"/>
      <c r="AI243" s="128"/>
      <c r="AJ243" s="128"/>
      <c r="AK243" s="128"/>
      <c r="AL243" s="128"/>
      <c r="AM243" s="128"/>
      <c r="AN243" s="128"/>
      <c r="AO243" s="128"/>
      <c r="AP243" s="128"/>
      <c r="AQ243" s="128"/>
      <c r="AR243" s="128"/>
    </row>
    <row r="244" spans="1:44" ht="30" hidden="1" customHeight="1" x14ac:dyDescent="0.25">
      <c r="A244" s="109"/>
      <c r="B244" s="109"/>
      <c r="C244" s="133"/>
      <c r="D244" s="133"/>
      <c r="E244" s="334"/>
      <c r="F244" s="52"/>
      <c r="G244" s="110"/>
      <c r="H244" s="54"/>
      <c r="I244" s="805"/>
      <c r="J244" s="137"/>
      <c r="K244" s="117"/>
      <c r="L244" s="117"/>
      <c r="M244" s="138"/>
      <c r="N244" s="139"/>
      <c r="O244" s="118">
        <f t="shared" si="232"/>
        <v>0</v>
      </c>
      <c r="P244" s="118">
        <f t="shared" si="233"/>
        <v>0</v>
      </c>
      <c r="Q244" s="809"/>
      <c r="R244" s="297">
        <f t="shared" si="234"/>
        <v>0</v>
      </c>
      <c r="S244" s="298"/>
      <c r="T244" s="141"/>
      <c r="U244" s="141"/>
      <c r="V244" s="141"/>
      <c r="W244" s="141"/>
      <c r="X244" s="141"/>
      <c r="Y244" s="141"/>
      <c r="Z244" s="141"/>
      <c r="AA244" s="141"/>
      <c r="AB244" s="142"/>
      <c r="AC244" s="141"/>
      <c r="AD244" s="293"/>
      <c r="AE244" s="128"/>
      <c r="AF244" s="128"/>
      <c r="AG244" s="128"/>
      <c r="AH244" s="128"/>
      <c r="AI244" s="128"/>
      <c r="AJ244" s="128"/>
      <c r="AK244" s="128"/>
      <c r="AL244" s="128"/>
      <c r="AM244" s="128"/>
      <c r="AN244" s="128"/>
      <c r="AO244" s="128"/>
      <c r="AP244" s="128"/>
      <c r="AQ244" s="128"/>
      <c r="AR244" s="128"/>
    </row>
    <row r="245" spans="1:44" ht="30" hidden="1" customHeight="1" x14ac:dyDescent="0.25">
      <c r="A245" s="109"/>
      <c r="B245" s="109"/>
      <c r="C245" s="133"/>
      <c r="D245" s="133"/>
      <c r="E245" s="334"/>
      <c r="F245" s="52"/>
      <c r="G245" s="110"/>
      <c r="H245" s="54"/>
      <c r="I245" s="62"/>
      <c r="J245" s="137"/>
      <c r="K245" s="117">
        <f t="shared" ref="K245:K255" si="235">IF(J245&gt;0, 1, 0)</f>
        <v>0</v>
      </c>
      <c r="L245" s="117">
        <f t="shared" ref="L245:L255" si="236">J245-K245</f>
        <v>0</v>
      </c>
      <c r="M245" s="138"/>
      <c r="N245" s="139"/>
      <c r="O245" s="118">
        <f t="shared" si="232"/>
        <v>0</v>
      </c>
      <c r="P245" s="118">
        <f t="shared" si="233"/>
        <v>0</v>
      </c>
      <c r="Q245" s="138"/>
      <c r="R245" s="297">
        <f t="shared" si="234"/>
        <v>0</v>
      </c>
      <c r="S245" s="298">
        <f>J245*M245*$S$4</f>
        <v>0</v>
      </c>
      <c r="T245" s="141">
        <f>K245*M245*$T$4</f>
        <v>0</v>
      </c>
      <c r="U245" s="141">
        <f>J245*M245*$U$4</f>
        <v>0</v>
      </c>
      <c r="V245" s="141">
        <f>N245*Q245*$V$6</f>
        <v>0</v>
      </c>
      <c r="W245" s="141">
        <f>O245*Q245*$W$6</f>
        <v>0</v>
      </c>
      <c r="X245" s="141">
        <f>N245*Q245*$X$6</f>
        <v>0</v>
      </c>
      <c r="Y245" s="141">
        <f t="shared" ref="Y245:AA247" si="237">S245+V245</f>
        <v>0</v>
      </c>
      <c r="Z245" s="141">
        <f t="shared" si="237"/>
        <v>0</v>
      </c>
      <c r="AA245" s="141">
        <f t="shared" si="237"/>
        <v>0</v>
      </c>
      <c r="AB245" s="142"/>
      <c r="AC245" s="141">
        <f>R245-Y245-Z245-AA245</f>
        <v>0</v>
      </c>
      <c r="AD245" s="293"/>
      <c r="AE245" s="128"/>
      <c r="AF245" s="128"/>
      <c r="AG245" s="128"/>
      <c r="AH245" s="128"/>
      <c r="AI245" s="128"/>
      <c r="AJ245" s="128"/>
      <c r="AK245" s="128"/>
      <c r="AL245" s="128"/>
      <c r="AM245" s="128"/>
      <c r="AN245" s="128"/>
      <c r="AO245" s="128"/>
      <c r="AP245" s="128"/>
      <c r="AQ245" s="128"/>
      <c r="AR245" s="128"/>
    </row>
    <row r="246" spans="1:44" ht="30" hidden="1" customHeight="1" x14ac:dyDescent="0.25">
      <c r="A246" s="109"/>
      <c r="B246" s="109"/>
      <c r="C246" s="133"/>
      <c r="D246" s="133"/>
      <c r="E246" s="334"/>
      <c r="F246" s="52"/>
      <c r="G246" s="110"/>
      <c r="H246" s="54"/>
      <c r="I246" s="62"/>
      <c r="J246" s="137"/>
      <c r="K246" s="117">
        <f t="shared" si="235"/>
        <v>0</v>
      </c>
      <c r="L246" s="117">
        <f t="shared" si="236"/>
        <v>0</v>
      </c>
      <c r="M246" s="138"/>
      <c r="N246" s="139"/>
      <c r="O246" s="118">
        <f t="shared" si="232"/>
        <v>0</v>
      </c>
      <c r="P246" s="118">
        <f t="shared" si="233"/>
        <v>0</v>
      </c>
      <c r="Q246" s="138"/>
      <c r="R246" s="297">
        <f t="shared" si="234"/>
        <v>0</v>
      </c>
      <c r="S246" s="298">
        <f>J246*M246*$S$4</f>
        <v>0</v>
      </c>
      <c r="T246" s="141">
        <f>K246*M246*$T$4</f>
        <v>0</v>
      </c>
      <c r="U246" s="141">
        <f>J246*M246*$U$4</f>
        <v>0</v>
      </c>
      <c r="V246" s="141">
        <f>N246*Q246*$V$6</f>
        <v>0</v>
      </c>
      <c r="W246" s="141">
        <f>O246*Q246*$W$6</f>
        <v>0</v>
      </c>
      <c r="X246" s="141">
        <f>N246*Q246*$X$6</f>
        <v>0</v>
      </c>
      <c r="Y246" s="141">
        <f t="shared" si="237"/>
        <v>0</v>
      </c>
      <c r="Z246" s="141">
        <f t="shared" si="237"/>
        <v>0</v>
      </c>
      <c r="AA246" s="141">
        <f t="shared" si="237"/>
        <v>0</v>
      </c>
      <c r="AB246" s="142"/>
      <c r="AC246" s="141">
        <f>R246-Y246-Z246-AA246</f>
        <v>0</v>
      </c>
      <c r="AD246" s="293"/>
      <c r="AE246" s="128"/>
      <c r="AF246" s="128"/>
      <c r="AG246" s="128"/>
      <c r="AH246" s="128"/>
      <c r="AI246" s="128"/>
      <c r="AJ246" s="128"/>
      <c r="AK246" s="128"/>
      <c r="AL246" s="128"/>
      <c r="AM246" s="128"/>
      <c r="AN246" s="128"/>
      <c r="AO246" s="128"/>
      <c r="AP246" s="128"/>
      <c r="AQ246" s="128"/>
      <c r="AR246" s="128"/>
    </row>
    <row r="247" spans="1:44" ht="30" hidden="1" customHeight="1" x14ac:dyDescent="0.25">
      <c r="A247" s="109"/>
      <c r="B247" s="109"/>
      <c r="C247" s="133"/>
      <c r="D247" s="49"/>
      <c r="E247" s="78"/>
      <c r="F247" s="78"/>
      <c r="G247" s="121"/>
      <c r="H247" s="54"/>
      <c r="I247" s="62"/>
      <c r="J247" s="64"/>
      <c r="K247" s="117">
        <f t="shared" si="235"/>
        <v>0</v>
      </c>
      <c r="L247" s="117">
        <f t="shared" si="236"/>
        <v>0</v>
      </c>
      <c r="M247" s="66"/>
      <c r="N247" s="67"/>
      <c r="O247" s="118">
        <f t="shared" si="232"/>
        <v>0</v>
      </c>
      <c r="P247" s="118">
        <f t="shared" si="233"/>
        <v>0</v>
      </c>
      <c r="Q247" s="66"/>
      <c r="R247" s="286">
        <f t="shared" si="234"/>
        <v>0</v>
      </c>
      <c r="S247" s="287">
        <f>J247*M247*$S$4</f>
        <v>0</v>
      </c>
      <c r="T247" s="60">
        <f>K247*M247*$T$4</f>
        <v>0</v>
      </c>
      <c r="U247" s="60">
        <f>J247*M247*$U$4</f>
        <v>0</v>
      </c>
      <c r="V247" s="60">
        <f>N247*Q247*$V$6</f>
        <v>0</v>
      </c>
      <c r="W247" s="60">
        <f>O247*Q247*$W$6</f>
        <v>0</v>
      </c>
      <c r="X247" s="60">
        <f>N247*Q247*$X$6</f>
        <v>0</v>
      </c>
      <c r="Y247" s="250">
        <f t="shared" si="237"/>
        <v>0</v>
      </c>
      <c r="Z247" s="250">
        <f t="shared" si="237"/>
        <v>0</v>
      </c>
      <c r="AA247" s="250">
        <f t="shared" si="237"/>
        <v>0</v>
      </c>
      <c r="AB247" s="251"/>
      <c r="AC247" s="250">
        <f>R247-Y247-Z247-AA247</f>
        <v>0</v>
      </c>
      <c r="AD247" s="288"/>
      <c r="AE247" s="254"/>
      <c r="AF247" s="254"/>
      <c r="AG247" s="254"/>
      <c r="AH247" s="254"/>
      <c r="AI247" s="254"/>
      <c r="AJ247" s="254"/>
      <c r="AK247" s="254"/>
      <c r="AL247" s="254"/>
      <c r="AM247" s="254"/>
      <c r="AN247" s="254"/>
      <c r="AO247" s="254"/>
      <c r="AP247" s="254"/>
      <c r="AQ247" s="254"/>
      <c r="AR247" s="254"/>
    </row>
    <row r="248" spans="1:44" ht="30" hidden="1" customHeight="1" x14ac:dyDescent="0.25">
      <c r="A248" s="109"/>
      <c r="B248" s="109"/>
      <c r="C248" s="49"/>
      <c r="D248" s="49"/>
      <c r="E248" s="78"/>
      <c r="F248" s="78"/>
      <c r="G248" s="79"/>
      <c r="H248" s="54"/>
      <c r="I248" s="62"/>
      <c r="J248" s="64"/>
      <c r="K248" s="117">
        <f t="shared" si="235"/>
        <v>0</v>
      </c>
      <c r="L248" s="117">
        <f t="shared" si="236"/>
        <v>0</v>
      </c>
      <c r="M248" s="66"/>
      <c r="N248" s="67"/>
      <c r="O248" s="118">
        <f t="shared" si="232"/>
        <v>0</v>
      </c>
      <c r="P248" s="118">
        <f t="shared" si="233"/>
        <v>0</v>
      </c>
      <c r="Q248" s="66"/>
      <c r="R248" s="299">
        <f t="shared" ref="R248:R255" si="238">(K248*M248*$R$3)+(L248*M248*$R$6)+(O248*Q248*$R$7)+(P248*Q248*$R$8)</f>
        <v>0</v>
      </c>
      <c r="S248" s="287"/>
      <c r="T248" s="250"/>
      <c r="U248" s="250"/>
      <c r="V248" s="250"/>
      <c r="W248" s="250"/>
      <c r="X248" s="250"/>
      <c r="Y248" s="250"/>
      <c r="Z248" s="250"/>
      <c r="AA248" s="250"/>
      <c r="AB248" s="251"/>
      <c r="AC248" s="250"/>
      <c r="AD248" s="288"/>
      <c r="AE248" s="254"/>
      <c r="AF248" s="254"/>
      <c r="AG248" s="254"/>
      <c r="AH248" s="254"/>
      <c r="AI248" s="254"/>
      <c r="AJ248" s="254"/>
      <c r="AK248" s="254"/>
      <c r="AL248" s="254"/>
      <c r="AM248" s="254"/>
      <c r="AN248" s="254"/>
      <c r="AO248" s="254"/>
      <c r="AP248" s="254"/>
      <c r="AQ248" s="254"/>
      <c r="AR248" s="254"/>
    </row>
    <row r="249" spans="1:44" ht="30" hidden="1" customHeight="1" x14ac:dyDescent="0.25">
      <c r="A249" s="109"/>
      <c r="B249" s="109"/>
      <c r="C249" s="49"/>
      <c r="D249" s="49"/>
      <c r="E249" s="78"/>
      <c r="F249" s="78"/>
      <c r="G249" s="79"/>
      <c r="H249" s="54"/>
      <c r="I249" s="62"/>
      <c r="J249" s="64"/>
      <c r="K249" s="117">
        <f t="shared" si="235"/>
        <v>0</v>
      </c>
      <c r="L249" s="117">
        <f t="shared" si="236"/>
        <v>0</v>
      </c>
      <c r="M249" s="66"/>
      <c r="N249" s="67"/>
      <c r="O249" s="118">
        <f t="shared" si="232"/>
        <v>0</v>
      </c>
      <c r="P249" s="118">
        <f t="shared" si="233"/>
        <v>0</v>
      </c>
      <c r="Q249" s="66"/>
      <c r="R249" s="299">
        <f t="shared" si="238"/>
        <v>0</v>
      </c>
      <c r="S249" s="287"/>
      <c r="T249" s="250"/>
      <c r="U249" s="250"/>
      <c r="V249" s="250"/>
      <c r="W249" s="250"/>
      <c r="X249" s="250"/>
      <c r="Y249" s="250"/>
      <c r="Z249" s="250"/>
      <c r="AA249" s="250"/>
      <c r="AB249" s="251"/>
      <c r="AC249" s="250"/>
      <c r="AD249" s="288"/>
      <c r="AE249" s="254"/>
      <c r="AF249" s="254"/>
      <c r="AG249" s="254"/>
      <c r="AH249" s="254"/>
      <c r="AI249" s="254"/>
      <c r="AJ249" s="254"/>
      <c r="AK249" s="254"/>
      <c r="AL249" s="254"/>
      <c r="AM249" s="254"/>
      <c r="AN249" s="254"/>
      <c r="AO249" s="254"/>
      <c r="AP249" s="254"/>
      <c r="AQ249" s="254"/>
      <c r="AR249" s="254"/>
    </row>
    <row r="250" spans="1:44" ht="30" hidden="1" customHeight="1" x14ac:dyDescent="0.25">
      <c r="A250" s="109"/>
      <c r="B250" s="109"/>
      <c r="C250" s="49"/>
      <c r="D250" s="49"/>
      <c r="E250" s="78"/>
      <c r="F250" s="78"/>
      <c r="G250" s="79"/>
      <c r="H250" s="54"/>
      <c r="I250" s="62"/>
      <c r="J250" s="64"/>
      <c r="K250" s="117">
        <f t="shared" si="235"/>
        <v>0</v>
      </c>
      <c r="L250" s="117">
        <f t="shared" si="236"/>
        <v>0</v>
      </c>
      <c r="M250" s="66"/>
      <c r="N250" s="67"/>
      <c r="O250" s="118">
        <f t="shared" si="232"/>
        <v>0</v>
      </c>
      <c r="P250" s="118">
        <f t="shared" si="233"/>
        <v>0</v>
      </c>
      <c r="Q250" s="66"/>
      <c r="R250" s="299">
        <f t="shared" si="238"/>
        <v>0</v>
      </c>
      <c r="S250" s="287"/>
      <c r="T250" s="250"/>
      <c r="U250" s="250"/>
      <c r="V250" s="250"/>
      <c r="W250" s="250"/>
      <c r="X250" s="250"/>
      <c r="Y250" s="250"/>
      <c r="Z250" s="250"/>
      <c r="AA250" s="250"/>
      <c r="AB250" s="251"/>
      <c r="AC250" s="250"/>
      <c r="AD250" s="288"/>
      <c r="AE250" s="254"/>
      <c r="AF250" s="254"/>
      <c r="AG250" s="254"/>
      <c r="AH250" s="254"/>
      <c r="AI250" s="254"/>
      <c r="AJ250" s="254"/>
      <c r="AK250" s="254"/>
      <c r="AL250" s="254"/>
      <c r="AM250" s="254"/>
      <c r="AN250" s="254"/>
      <c r="AO250" s="254"/>
      <c r="AP250" s="254"/>
      <c r="AQ250" s="254"/>
      <c r="AR250" s="254"/>
    </row>
    <row r="251" spans="1:44" ht="30" hidden="1" customHeight="1" x14ac:dyDescent="0.25">
      <c r="A251" s="109"/>
      <c r="B251" s="109"/>
      <c r="C251" s="49"/>
      <c r="D251" s="49"/>
      <c r="E251" s="78"/>
      <c r="F251" s="78"/>
      <c r="G251" s="79"/>
      <c r="H251" s="289"/>
      <c r="I251" s="81"/>
      <c r="J251" s="64"/>
      <c r="K251" s="117">
        <f t="shared" si="235"/>
        <v>0</v>
      </c>
      <c r="L251" s="117">
        <f t="shared" si="236"/>
        <v>0</v>
      </c>
      <c r="M251" s="66"/>
      <c r="N251" s="67"/>
      <c r="O251" s="118">
        <f t="shared" si="232"/>
        <v>0</v>
      </c>
      <c r="P251" s="118">
        <f t="shared" si="233"/>
        <v>0</v>
      </c>
      <c r="Q251" s="66"/>
      <c r="R251" s="299">
        <f t="shared" si="238"/>
        <v>0</v>
      </c>
      <c r="S251" s="287"/>
      <c r="T251" s="250"/>
      <c r="U251" s="250"/>
      <c r="V251" s="250"/>
      <c r="W251" s="250"/>
      <c r="X251" s="250"/>
      <c r="Y251" s="250"/>
      <c r="Z251" s="250"/>
      <c r="AA251" s="250"/>
      <c r="AB251" s="251"/>
      <c r="AC251" s="250"/>
      <c r="AD251" s="288"/>
      <c r="AE251" s="254"/>
      <c r="AF251" s="254"/>
      <c r="AG251" s="254"/>
      <c r="AH251" s="254"/>
      <c r="AI251" s="254"/>
      <c r="AJ251" s="254"/>
      <c r="AK251" s="254"/>
      <c r="AL251" s="254"/>
      <c r="AM251" s="254"/>
      <c r="AN251" s="254"/>
      <c r="AO251" s="254"/>
      <c r="AP251" s="254"/>
      <c r="AQ251" s="254"/>
      <c r="AR251" s="254"/>
    </row>
    <row r="252" spans="1:44" ht="30" hidden="1" customHeight="1" x14ac:dyDescent="0.25">
      <c r="A252" s="109"/>
      <c r="B252" s="109"/>
      <c r="C252" s="49"/>
      <c r="D252" s="49"/>
      <c r="E252" s="78"/>
      <c r="F252" s="78"/>
      <c r="G252" s="79"/>
      <c r="H252" s="54"/>
      <c r="I252" s="62"/>
      <c r="J252" s="64"/>
      <c r="K252" s="117">
        <f t="shared" si="235"/>
        <v>0</v>
      </c>
      <c r="L252" s="117">
        <f t="shared" si="236"/>
        <v>0</v>
      </c>
      <c r="M252" s="66"/>
      <c r="N252" s="67"/>
      <c r="O252" s="118">
        <f t="shared" si="232"/>
        <v>0</v>
      </c>
      <c r="P252" s="118">
        <f t="shared" si="233"/>
        <v>0</v>
      </c>
      <c r="Q252" s="66"/>
      <c r="R252" s="299">
        <f t="shared" si="238"/>
        <v>0</v>
      </c>
      <c r="S252" s="287"/>
      <c r="T252" s="250"/>
      <c r="U252" s="250"/>
      <c r="V252" s="250"/>
      <c r="W252" s="250"/>
      <c r="X252" s="250"/>
      <c r="Y252" s="250"/>
      <c r="Z252" s="250"/>
      <c r="AA252" s="250"/>
      <c r="AB252" s="251"/>
      <c r="AC252" s="250"/>
      <c r="AD252" s="288"/>
      <c r="AE252" s="254"/>
      <c r="AF252" s="254"/>
      <c r="AG252" s="254"/>
      <c r="AH252" s="254"/>
      <c r="AI252" s="254"/>
      <c r="AJ252" s="254"/>
      <c r="AK252" s="254"/>
      <c r="AL252" s="254"/>
      <c r="AM252" s="254"/>
      <c r="AN252" s="254"/>
      <c r="AO252" s="254"/>
      <c r="AP252" s="254"/>
      <c r="AQ252" s="254"/>
      <c r="AR252" s="254"/>
    </row>
    <row r="253" spans="1:44" ht="30" hidden="1" customHeight="1" x14ac:dyDescent="0.25">
      <c r="A253" s="109"/>
      <c r="B253" s="109"/>
      <c r="C253" s="49"/>
      <c r="D253" s="49"/>
      <c r="E253" s="78"/>
      <c r="F253" s="78"/>
      <c r="G253" s="79"/>
      <c r="H253" s="54"/>
      <c r="I253" s="62"/>
      <c r="J253" s="64"/>
      <c r="K253" s="117">
        <f t="shared" si="235"/>
        <v>0</v>
      </c>
      <c r="L253" s="117">
        <f t="shared" si="236"/>
        <v>0</v>
      </c>
      <c r="M253" s="66"/>
      <c r="N253" s="67"/>
      <c r="O253" s="118">
        <f t="shared" si="232"/>
        <v>0</v>
      </c>
      <c r="P253" s="118">
        <f t="shared" si="233"/>
        <v>0</v>
      </c>
      <c r="Q253" s="66"/>
      <c r="R253" s="299">
        <f t="shared" si="238"/>
        <v>0</v>
      </c>
      <c r="S253" s="287"/>
      <c r="T253" s="250"/>
      <c r="U253" s="250"/>
      <c r="V253" s="250"/>
      <c r="W253" s="250"/>
      <c r="X253" s="250"/>
      <c r="Y253" s="250"/>
      <c r="Z253" s="250"/>
      <c r="AA253" s="250"/>
      <c r="AB253" s="251"/>
      <c r="AC253" s="250"/>
      <c r="AD253" s="288"/>
      <c r="AE253" s="254"/>
      <c r="AF253" s="254"/>
      <c r="AG253" s="254"/>
      <c r="AH253" s="254"/>
      <c r="AI253" s="254"/>
      <c r="AJ253" s="254"/>
      <c r="AK253" s="254"/>
      <c r="AL253" s="254"/>
      <c r="AM253" s="254"/>
      <c r="AN253" s="254"/>
      <c r="AO253" s="254"/>
      <c r="AP253" s="254"/>
      <c r="AQ253" s="254"/>
      <c r="AR253" s="254"/>
    </row>
    <row r="254" spans="1:44" ht="30" hidden="1" customHeight="1" x14ac:dyDescent="0.25">
      <c r="A254" s="109"/>
      <c r="B254" s="109"/>
      <c r="C254" s="49"/>
      <c r="D254" s="49"/>
      <c r="E254" s="78"/>
      <c r="F254" s="78"/>
      <c r="G254" s="79"/>
      <c r="H254" s="54"/>
      <c r="I254" s="62"/>
      <c r="J254" s="64"/>
      <c r="K254" s="117">
        <f t="shared" si="235"/>
        <v>0</v>
      </c>
      <c r="L254" s="117">
        <f t="shared" si="236"/>
        <v>0</v>
      </c>
      <c r="M254" s="66"/>
      <c r="N254" s="67"/>
      <c r="O254" s="118">
        <f t="shared" si="232"/>
        <v>0</v>
      </c>
      <c r="P254" s="118">
        <f t="shared" si="233"/>
        <v>0</v>
      </c>
      <c r="Q254" s="66"/>
      <c r="R254" s="299">
        <f t="shared" si="238"/>
        <v>0</v>
      </c>
      <c r="S254" s="287"/>
      <c r="T254" s="250"/>
      <c r="U254" s="250"/>
      <c r="V254" s="250"/>
      <c r="W254" s="250"/>
      <c r="X254" s="250"/>
      <c r="Y254" s="250"/>
      <c r="Z254" s="250"/>
      <c r="AA254" s="250"/>
      <c r="AB254" s="251"/>
      <c r="AC254" s="250"/>
      <c r="AD254" s="290"/>
      <c r="AE254" s="83"/>
      <c r="AF254" s="83"/>
      <c r="AG254" s="83"/>
      <c r="AH254" s="83"/>
      <c r="AI254" s="83"/>
      <c r="AJ254" s="83"/>
      <c r="AK254" s="83"/>
      <c r="AL254" s="83"/>
      <c r="AM254" s="83"/>
      <c r="AN254" s="83"/>
      <c r="AO254" s="83"/>
      <c r="AP254" s="83"/>
      <c r="AQ254" s="83"/>
      <c r="AR254" s="83"/>
    </row>
    <row r="255" spans="1:44" ht="30" hidden="1" customHeight="1" x14ac:dyDescent="0.25">
      <c r="A255" s="109"/>
      <c r="B255" s="109"/>
      <c r="C255" s="49"/>
      <c r="D255" s="49"/>
      <c r="E255" s="78"/>
      <c r="F255" s="78"/>
      <c r="G255" s="79"/>
      <c r="H255" s="289"/>
      <c r="I255" s="81"/>
      <c r="J255" s="64"/>
      <c r="K255" s="117">
        <f t="shared" si="235"/>
        <v>0</v>
      </c>
      <c r="L255" s="117">
        <f t="shared" si="236"/>
        <v>0</v>
      </c>
      <c r="M255" s="66"/>
      <c r="N255" s="67"/>
      <c r="O255" s="118">
        <f t="shared" si="232"/>
        <v>0</v>
      </c>
      <c r="P255" s="118">
        <f t="shared" si="233"/>
        <v>0</v>
      </c>
      <c r="Q255" s="66"/>
      <c r="R255" s="299">
        <f t="shared" si="238"/>
        <v>0</v>
      </c>
      <c r="S255" s="287"/>
      <c r="T255" s="250"/>
      <c r="U255" s="250"/>
      <c r="V255" s="250"/>
      <c r="W255" s="250"/>
      <c r="X255" s="250"/>
      <c r="Y255" s="250"/>
      <c r="Z255" s="250"/>
      <c r="AA255" s="250"/>
      <c r="AB255" s="251"/>
      <c r="AC255" s="250"/>
      <c r="AD255" s="288"/>
      <c r="AE255" s="254"/>
      <c r="AF255" s="254"/>
      <c r="AG255" s="254"/>
      <c r="AH255" s="254"/>
      <c r="AI255" s="254"/>
      <c r="AJ255" s="254"/>
      <c r="AK255" s="254"/>
      <c r="AL255" s="254"/>
      <c r="AM255" s="254"/>
      <c r="AN255" s="254"/>
      <c r="AO255" s="254"/>
      <c r="AP255" s="254"/>
      <c r="AQ255" s="254"/>
      <c r="AR255" s="254"/>
    </row>
    <row r="256" spans="1:44" ht="30" customHeight="1" thickBot="1" x14ac:dyDescent="0.3">
      <c r="A256" s="95"/>
      <c r="B256" s="95"/>
      <c r="C256" s="96"/>
      <c r="D256" s="96"/>
      <c r="E256" s="97"/>
      <c r="F256" s="97"/>
      <c r="G256" s="98"/>
      <c r="H256" s="99" t="s">
        <v>49</v>
      </c>
      <c r="I256" s="100"/>
      <c r="J256" s="101"/>
      <c r="K256" s="102"/>
      <c r="L256" s="102"/>
      <c r="M256" s="103"/>
      <c r="N256" s="104"/>
      <c r="O256" s="102"/>
      <c r="P256" s="102"/>
      <c r="Q256" s="103"/>
      <c r="R256" s="291">
        <f t="shared" ref="R256:AA256" si="239">SUM(R239:R255)</f>
        <v>0</v>
      </c>
      <c r="S256" s="292">
        <f t="shared" si="239"/>
        <v>0</v>
      </c>
      <c r="T256" s="106">
        <f t="shared" si="239"/>
        <v>0</v>
      </c>
      <c r="U256" s="106">
        <f t="shared" si="239"/>
        <v>0</v>
      </c>
      <c r="V256" s="106">
        <f t="shared" si="239"/>
        <v>0</v>
      </c>
      <c r="W256" s="106">
        <f t="shared" si="239"/>
        <v>0</v>
      </c>
      <c r="X256" s="106">
        <f t="shared" si="239"/>
        <v>0</v>
      </c>
      <c r="Y256" s="106">
        <f t="shared" si="239"/>
        <v>0</v>
      </c>
      <c r="Z256" s="106">
        <f t="shared" si="239"/>
        <v>0</v>
      </c>
      <c r="AA256" s="106">
        <f t="shared" si="239"/>
        <v>0</v>
      </c>
      <c r="AB256" s="258"/>
      <c r="AC256" s="250"/>
      <c r="AD256" s="804">
        <f>R256/1800/0.6</f>
        <v>0</v>
      </c>
      <c r="AE256" s="254"/>
      <c r="AF256" s="254"/>
      <c r="AG256" s="254"/>
      <c r="AH256" s="254"/>
      <c r="AI256" s="254"/>
      <c r="AJ256" s="254"/>
      <c r="AK256" s="254"/>
      <c r="AL256" s="254"/>
      <c r="AM256" s="254"/>
      <c r="AN256" s="254"/>
      <c r="AO256" s="254"/>
      <c r="AP256" s="254"/>
      <c r="AQ256" s="254"/>
      <c r="AR256" s="254"/>
    </row>
    <row r="257" spans="1:44" ht="30" customHeight="1" thickTop="1" x14ac:dyDescent="0.25">
      <c r="A257" s="109" t="s">
        <v>766</v>
      </c>
      <c r="B257" s="109" t="s">
        <v>767</v>
      </c>
      <c r="C257" s="324" t="s">
        <v>768</v>
      </c>
      <c r="D257" s="324"/>
      <c r="E257" s="78" t="s">
        <v>75</v>
      </c>
      <c r="F257" s="78">
        <v>1</v>
      </c>
      <c r="G257" s="333" t="s">
        <v>727</v>
      </c>
      <c r="H257" s="54" t="s">
        <v>728</v>
      </c>
      <c r="I257" s="62"/>
      <c r="J257" s="64">
        <v>1</v>
      </c>
      <c r="K257" s="117">
        <f t="shared" ref="K257:K266" si="240">IF(J257&gt;0, 1, 0)</f>
        <v>1</v>
      </c>
      <c r="L257" s="117">
        <f t="shared" ref="L257:L266" si="241">J257-K257</f>
        <v>0</v>
      </c>
      <c r="M257" s="66">
        <v>0</v>
      </c>
      <c r="N257" s="67">
        <v>1</v>
      </c>
      <c r="O257" s="118">
        <f t="shared" ref="O257:O266" si="242">IF(N257&gt;0, 1, 0)</f>
        <v>1</v>
      </c>
      <c r="P257" s="118">
        <f t="shared" ref="P257:P266" si="243">N257-O257</f>
        <v>0</v>
      </c>
      <c r="Q257" s="66">
        <v>26</v>
      </c>
      <c r="R257" s="321">
        <f t="shared" ref="R257:R266" si="244">(K257*M257*$R$4)+(L257*M257*$R$5)+(O257*Q257*$R$6)+(P257*Q257*$R$7)</f>
        <v>41.6</v>
      </c>
      <c r="S257" s="298">
        <f>J257*M257*$S$4</f>
        <v>0</v>
      </c>
      <c r="T257" s="141">
        <f>K257*M257*$T$4</f>
        <v>0</v>
      </c>
      <c r="U257" s="141">
        <f>J257*M257*$U$4</f>
        <v>0</v>
      </c>
      <c r="V257" s="141">
        <f>N257*Q257*$V$6</f>
        <v>26</v>
      </c>
      <c r="W257" s="141">
        <f>O257*Q257*$W$6</f>
        <v>7.8</v>
      </c>
      <c r="X257" s="141">
        <f>N257*Q257*$X$6</f>
        <v>7.8</v>
      </c>
      <c r="Y257" s="141">
        <f t="shared" ref="Y257:AA260" si="245">S257+V257</f>
        <v>26</v>
      </c>
      <c r="Z257" s="141">
        <f t="shared" si="245"/>
        <v>7.8</v>
      </c>
      <c r="AA257" s="141">
        <f t="shared" si="245"/>
        <v>7.8</v>
      </c>
      <c r="AB257" s="142"/>
      <c r="AC257" s="141">
        <f>R257-Y257-Z257-AA257</f>
        <v>0</v>
      </c>
      <c r="AD257" s="293"/>
      <c r="AE257" s="128"/>
      <c r="AF257" s="128"/>
      <c r="AG257" s="128"/>
      <c r="AH257" s="128"/>
      <c r="AI257" s="128"/>
      <c r="AJ257" s="128"/>
      <c r="AK257" s="128"/>
      <c r="AL257" s="128"/>
      <c r="AM257" s="128"/>
      <c r="AN257" s="128"/>
      <c r="AO257" s="128"/>
      <c r="AP257" s="128"/>
      <c r="AQ257" s="128"/>
      <c r="AR257" s="128"/>
    </row>
    <row r="258" spans="1:44" ht="30" customHeight="1" x14ac:dyDescent="0.25">
      <c r="A258" s="109" t="s">
        <v>766</v>
      </c>
      <c r="B258" s="109" t="s">
        <v>767</v>
      </c>
      <c r="C258" s="324" t="s">
        <v>768</v>
      </c>
      <c r="D258" s="324"/>
      <c r="E258" s="78" t="s">
        <v>37</v>
      </c>
      <c r="F258" s="78">
        <v>1</v>
      </c>
      <c r="G258" s="53" t="s">
        <v>723</v>
      </c>
      <c r="H258" s="72" t="s">
        <v>724</v>
      </c>
      <c r="I258" s="62"/>
      <c r="J258" s="64">
        <v>0</v>
      </c>
      <c r="K258" s="117">
        <f t="shared" si="240"/>
        <v>0</v>
      </c>
      <c r="L258" s="117">
        <f t="shared" si="241"/>
        <v>0</v>
      </c>
      <c r="M258" s="66">
        <v>0</v>
      </c>
      <c r="N258" s="67">
        <v>2</v>
      </c>
      <c r="O258" s="118">
        <f t="shared" si="242"/>
        <v>1</v>
      </c>
      <c r="P258" s="118">
        <f t="shared" si="243"/>
        <v>1</v>
      </c>
      <c r="Q258" s="66">
        <v>26</v>
      </c>
      <c r="R258" s="321">
        <f t="shared" si="244"/>
        <v>75.400000000000006</v>
      </c>
      <c r="S258" s="298">
        <f>J258*M258*$S$4</f>
        <v>0</v>
      </c>
      <c r="T258" s="141">
        <f>K258*M258*$T$4</f>
        <v>0</v>
      </c>
      <c r="U258" s="141">
        <f>J258*M258*$U$4</f>
        <v>0</v>
      </c>
      <c r="V258" s="141">
        <f>N258*Q258*$V$6</f>
        <v>52</v>
      </c>
      <c r="W258" s="141">
        <f>O258*Q258*$W$6</f>
        <v>7.8</v>
      </c>
      <c r="X258" s="141">
        <f>N258*Q258*$X$6</f>
        <v>15.6</v>
      </c>
      <c r="Y258" s="141">
        <f t="shared" si="245"/>
        <v>52</v>
      </c>
      <c r="Z258" s="141">
        <f t="shared" si="245"/>
        <v>7.8</v>
      </c>
      <c r="AA258" s="141">
        <f t="shared" si="245"/>
        <v>15.6</v>
      </c>
      <c r="AB258" s="142"/>
      <c r="AC258" s="141">
        <f>R258-Y258-Z258-AA258</f>
        <v>0</v>
      </c>
      <c r="AD258" s="293"/>
      <c r="AE258" s="128"/>
      <c r="AF258" s="128"/>
      <c r="AG258" s="128"/>
      <c r="AH258" s="128"/>
      <c r="AI258" s="128"/>
      <c r="AJ258" s="128"/>
      <c r="AK258" s="128"/>
      <c r="AL258" s="128"/>
      <c r="AM258" s="128"/>
      <c r="AN258" s="128"/>
      <c r="AO258" s="128"/>
      <c r="AP258" s="128"/>
      <c r="AQ258" s="128"/>
      <c r="AR258" s="128"/>
    </row>
    <row r="259" spans="1:44" ht="30" customHeight="1" x14ac:dyDescent="0.25">
      <c r="A259" s="109" t="s">
        <v>766</v>
      </c>
      <c r="B259" s="109" t="s">
        <v>767</v>
      </c>
      <c r="C259" s="324" t="s">
        <v>768</v>
      </c>
      <c r="D259" s="324"/>
      <c r="E259" s="78" t="s">
        <v>63</v>
      </c>
      <c r="F259" s="78">
        <v>1</v>
      </c>
      <c r="G259" s="53" t="s">
        <v>725</v>
      </c>
      <c r="H259" s="72" t="s">
        <v>726</v>
      </c>
      <c r="I259" s="62"/>
      <c r="J259" s="64">
        <v>0</v>
      </c>
      <c r="K259" s="117">
        <f t="shared" si="240"/>
        <v>0</v>
      </c>
      <c r="L259" s="117">
        <f t="shared" si="241"/>
        <v>0</v>
      </c>
      <c r="M259" s="66">
        <v>0</v>
      </c>
      <c r="N259" s="67">
        <v>2</v>
      </c>
      <c r="O259" s="118">
        <f t="shared" si="242"/>
        <v>1</v>
      </c>
      <c r="P259" s="118">
        <f t="shared" si="243"/>
        <v>1</v>
      </c>
      <c r="Q259" s="66">
        <v>19</v>
      </c>
      <c r="R259" s="321">
        <f t="shared" si="244"/>
        <v>55.1</v>
      </c>
      <c r="S259" s="298">
        <f>J259*M259*$S$4</f>
        <v>0</v>
      </c>
      <c r="T259" s="141">
        <f>K259*M259*$T$4</f>
        <v>0</v>
      </c>
      <c r="U259" s="141">
        <f>J259*M259*$U$4</f>
        <v>0</v>
      </c>
      <c r="V259" s="141">
        <f>N259*Q259*$V$6</f>
        <v>38</v>
      </c>
      <c r="W259" s="141">
        <f>O259*Q259*$W$6</f>
        <v>5.7</v>
      </c>
      <c r="X259" s="141">
        <f>N259*Q259*$X$6</f>
        <v>11.4</v>
      </c>
      <c r="Y259" s="141">
        <f t="shared" si="245"/>
        <v>38</v>
      </c>
      <c r="Z259" s="141">
        <f t="shared" si="245"/>
        <v>5.7</v>
      </c>
      <c r="AA259" s="141">
        <f t="shared" si="245"/>
        <v>11.4</v>
      </c>
      <c r="AB259" s="142"/>
      <c r="AC259" s="141">
        <f>R259-Y259-Z259-AA259</f>
        <v>0</v>
      </c>
      <c r="AD259" s="293"/>
      <c r="AE259" s="128"/>
      <c r="AF259" s="128"/>
      <c r="AG259" s="128"/>
      <c r="AH259" s="128"/>
      <c r="AI259" s="128"/>
      <c r="AJ259" s="128"/>
      <c r="AK259" s="128"/>
      <c r="AL259" s="128"/>
      <c r="AM259" s="128"/>
      <c r="AN259" s="128"/>
      <c r="AO259" s="128"/>
      <c r="AP259" s="128"/>
      <c r="AQ259" s="128"/>
      <c r="AR259" s="128"/>
    </row>
    <row r="260" spans="1:44" ht="30" customHeight="1" x14ac:dyDescent="0.25">
      <c r="A260" s="109" t="s">
        <v>766</v>
      </c>
      <c r="B260" s="109" t="s">
        <v>767</v>
      </c>
      <c r="C260" s="324" t="s">
        <v>768</v>
      </c>
      <c r="D260" s="324"/>
      <c r="E260" s="78" t="s">
        <v>37</v>
      </c>
      <c r="F260" s="78">
        <v>1</v>
      </c>
      <c r="G260" s="333" t="s">
        <v>773</v>
      </c>
      <c r="H260" s="72" t="s">
        <v>729</v>
      </c>
      <c r="I260" s="62"/>
      <c r="J260" s="64">
        <v>0</v>
      </c>
      <c r="K260" s="117">
        <f t="shared" si="240"/>
        <v>0</v>
      </c>
      <c r="L260" s="117">
        <f t="shared" si="241"/>
        <v>0</v>
      </c>
      <c r="M260" s="66">
        <v>0</v>
      </c>
      <c r="N260" s="67">
        <v>1</v>
      </c>
      <c r="O260" s="118">
        <f t="shared" si="242"/>
        <v>1</v>
      </c>
      <c r="P260" s="118">
        <f t="shared" si="243"/>
        <v>0</v>
      </c>
      <c r="Q260" s="66">
        <v>26</v>
      </c>
      <c r="R260" s="321">
        <f t="shared" si="244"/>
        <v>41.6</v>
      </c>
      <c r="S260" s="287">
        <f>J260*M260*$S$4</f>
        <v>0</v>
      </c>
      <c r="T260" s="60">
        <f>K260*M260*$T$4</f>
        <v>0</v>
      </c>
      <c r="U260" s="60">
        <f>J260*M260*$U$4</f>
        <v>0</v>
      </c>
      <c r="V260" s="60">
        <f>N260*Q260*$V$6</f>
        <v>26</v>
      </c>
      <c r="W260" s="60">
        <f>O260*Q260*$W$6</f>
        <v>7.8</v>
      </c>
      <c r="X260" s="60">
        <f>N260*Q260*$X$6</f>
        <v>7.8</v>
      </c>
      <c r="Y260" s="250">
        <f t="shared" si="245"/>
        <v>26</v>
      </c>
      <c r="Z260" s="250">
        <f t="shared" si="245"/>
        <v>7.8</v>
      </c>
      <c r="AA260" s="250">
        <f t="shared" si="245"/>
        <v>7.8</v>
      </c>
      <c r="AB260" s="251"/>
      <c r="AC260" s="250">
        <f>R260-Y260-Z260-AA260</f>
        <v>0</v>
      </c>
      <c r="AD260" s="288"/>
      <c r="AE260" s="254"/>
      <c r="AF260" s="254"/>
      <c r="AG260" s="254"/>
      <c r="AH260" s="254"/>
      <c r="AI260" s="254"/>
      <c r="AJ260" s="254"/>
      <c r="AK260" s="254"/>
      <c r="AL260" s="254"/>
      <c r="AM260" s="254"/>
      <c r="AN260" s="254"/>
      <c r="AO260" s="254"/>
      <c r="AP260" s="254"/>
      <c r="AQ260" s="254"/>
      <c r="AR260" s="254"/>
    </row>
    <row r="261" spans="1:44" ht="30" customHeight="1" x14ac:dyDescent="0.25">
      <c r="A261" s="109" t="s">
        <v>769</v>
      </c>
      <c r="B261" s="109" t="s">
        <v>770</v>
      </c>
      <c r="C261" s="324" t="s">
        <v>182</v>
      </c>
      <c r="D261" s="324"/>
      <c r="E261" s="319" t="s">
        <v>63</v>
      </c>
      <c r="F261" s="52">
        <v>5</v>
      </c>
      <c r="G261" s="363" t="s">
        <v>719</v>
      </c>
      <c r="H261" s="72" t="s">
        <v>720</v>
      </c>
      <c r="I261" s="62"/>
      <c r="J261" s="64">
        <v>0</v>
      </c>
      <c r="K261" s="117">
        <f t="shared" si="240"/>
        <v>0</v>
      </c>
      <c r="L261" s="117">
        <f t="shared" si="241"/>
        <v>0</v>
      </c>
      <c r="M261" s="66">
        <v>0</v>
      </c>
      <c r="N261" s="67">
        <v>1</v>
      </c>
      <c r="O261" s="118">
        <f t="shared" si="242"/>
        <v>1</v>
      </c>
      <c r="P261" s="118">
        <f t="shared" si="243"/>
        <v>0</v>
      </c>
      <c r="Q261" s="66">
        <v>26</v>
      </c>
      <c r="R261" s="321">
        <f t="shared" si="244"/>
        <v>41.6</v>
      </c>
      <c r="S261" s="287"/>
      <c r="T261" s="250"/>
      <c r="U261" s="250"/>
      <c r="V261" s="250"/>
      <c r="W261" s="250"/>
      <c r="X261" s="250"/>
      <c r="Y261" s="250"/>
      <c r="Z261" s="250"/>
      <c r="AA261" s="250"/>
      <c r="AB261" s="251"/>
      <c r="AC261" s="250"/>
      <c r="AD261" s="288"/>
      <c r="AE261" s="254"/>
      <c r="AF261" s="254"/>
      <c r="AG261" s="254"/>
      <c r="AH261" s="254"/>
      <c r="AI261" s="254"/>
      <c r="AJ261" s="254"/>
      <c r="AK261" s="254"/>
      <c r="AL261" s="254"/>
      <c r="AM261" s="254"/>
      <c r="AN261" s="254"/>
      <c r="AO261" s="254"/>
      <c r="AP261" s="254"/>
      <c r="AQ261" s="254"/>
      <c r="AR261" s="254"/>
    </row>
    <row r="262" spans="1:44" ht="30" customHeight="1" x14ac:dyDescent="0.25">
      <c r="A262" s="109" t="s">
        <v>769</v>
      </c>
      <c r="B262" s="109" t="s">
        <v>770</v>
      </c>
      <c r="C262" s="324" t="s">
        <v>182</v>
      </c>
      <c r="D262" s="324"/>
      <c r="E262" s="78" t="s">
        <v>32</v>
      </c>
      <c r="F262" s="78">
        <v>4</v>
      </c>
      <c r="G262" s="79" t="s">
        <v>721</v>
      </c>
      <c r="H262" s="842" t="s">
        <v>722</v>
      </c>
      <c r="I262" s="62"/>
      <c r="J262" s="64">
        <v>1</v>
      </c>
      <c r="K262" s="117">
        <f t="shared" si="240"/>
        <v>1</v>
      </c>
      <c r="L262" s="117">
        <f t="shared" si="241"/>
        <v>0</v>
      </c>
      <c r="M262" s="66">
        <v>23</v>
      </c>
      <c r="N262" s="67">
        <v>2</v>
      </c>
      <c r="O262" s="118">
        <f t="shared" si="242"/>
        <v>1</v>
      </c>
      <c r="P262" s="118">
        <f t="shared" si="243"/>
        <v>1</v>
      </c>
      <c r="Q262" s="66">
        <v>26</v>
      </c>
      <c r="R262" s="321">
        <f t="shared" si="244"/>
        <v>149.00000000000003</v>
      </c>
      <c r="S262" s="287"/>
      <c r="T262" s="250"/>
      <c r="U262" s="250"/>
      <c r="V262" s="250"/>
      <c r="W262" s="250"/>
      <c r="X262" s="250"/>
      <c r="Y262" s="250"/>
      <c r="Z262" s="250"/>
      <c r="AA262" s="250"/>
      <c r="AB262" s="251"/>
      <c r="AC262" s="250"/>
      <c r="AD262" s="288"/>
      <c r="AE262" s="254"/>
      <c r="AF262" s="254"/>
      <c r="AG262" s="254"/>
      <c r="AH262" s="254"/>
      <c r="AI262" s="254"/>
      <c r="AJ262" s="254"/>
      <c r="AK262" s="254"/>
      <c r="AL262" s="254"/>
      <c r="AM262" s="254"/>
      <c r="AN262" s="254"/>
      <c r="AO262" s="254"/>
      <c r="AP262" s="254"/>
      <c r="AQ262" s="254"/>
      <c r="AR262" s="254"/>
    </row>
    <row r="263" spans="1:44" ht="30" customHeight="1" x14ac:dyDescent="0.25">
      <c r="A263" s="109" t="s">
        <v>769</v>
      </c>
      <c r="B263" s="109" t="s">
        <v>770</v>
      </c>
      <c r="C263" s="324" t="s">
        <v>182</v>
      </c>
      <c r="D263" s="324"/>
      <c r="E263" s="78" t="s">
        <v>63</v>
      </c>
      <c r="F263" s="78">
        <v>1</v>
      </c>
      <c r="G263" s="53" t="s">
        <v>725</v>
      </c>
      <c r="H263" s="72" t="s">
        <v>726</v>
      </c>
      <c r="I263" s="62"/>
      <c r="J263" s="64">
        <v>0</v>
      </c>
      <c r="K263" s="117">
        <f t="shared" si="240"/>
        <v>0</v>
      </c>
      <c r="L263" s="117">
        <f t="shared" si="241"/>
        <v>0</v>
      </c>
      <c r="M263" s="66">
        <v>0</v>
      </c>
      <c r="N263" s="67">
        <v>1</v>
      </c>
      <c r="O263" s="118">
        <f t="shared" si="242"/>
        <v>1</v>
      </c>
      <c r="P263" s="118">
        <f t="shared" si="243"/>
        <v>0</v>
      </c>
      <c r="Q263" s="66">
        <v>14</v>
      </c>
      <c r="R263" s="321">
        <f t="shared" si="244"/>
        <v>22.400000000000002</v>
      </c>
      <c r="S263" s="287"/>
      <c r="T263" s="250"/>
      <c r="U263" s="250"/>
      <c r="V263" s="250"/>
      <c r="W263" s="250"/>
      <c r="X263" s="250"/>
      <c r="Y263" s="250"/>
      <c r="Z263" s="250"/>
      <c r="AA263" s="250"/>
      <c r="AB263" s="251"/>
      <c r="AC263" s="250"/>
      <c r="AD263" s="288"/>
      <c r="AE263" s="254"/>
      <c r="AF263" s="254"/>
      <c r="AG263" s="254"/>
      <c r="AH263" s="254"/>
      <c r="AI263" s="254"/>
      <c r="AJ263" s="254"/>
      <c r="AK263" s="254"/>
      <c r="AL263" s="254"/>
      <c r="AM263" s="254"/>
      <c r="AN263" s="254"/>
      <c r="AO263" s="254"/>
      <c r="AP263" s="254"/>
      <c r="AQ263" s="254"/>
      <c r="AR263" s="254"/>
    </row>
    <row r="264" spans="1:44" ht="30" customHeight="1" x14ac:dyDescent="0.25">
      <c r="A264" s="109" t="s">
        <v>769</v>
      </c>
      <c r="B264" s="109" t="s">
        <v>770</v>
      </c>
      <c r="C264" s="324" t="s">
        <v>182</v>
      </c>
      <c r="D264" s="324"/>
      <c r="E264" s="78" t="s">
        <v>75</v>
      </c>
      <c r="F264" s="78">
        <v>1</v>
      </c>
      <c r="G264" s="333" t="s">
        <v>727</v>
      </c>
      <c r="H264" s="72" t="s">
        <v>728</v>
      </c>
      <c r="I264" s="62"/>
      <c r="J264" s="64">
        <v>1</v>
      </c>
      <c r="K264" s="117">
        <f t="shared" si="240"/>
        <v>1</v>
      </c>
      <c r="L264" s="117">
        <f t="shared" si="241"/>
        <v>0</v>
      </c>
      <c r="M264" s="66">
        <v>0</v>
      </c>
      <c r="N264" s="67">
        <v>0</v>
      </c>
      <c r="O264" s="118">
        <f t="shared" si="242"/>
        <v>0</v>
      </c>
      <c r="P264" s="118">
        <f t="shared" si="243"/>
        <v>0</v>
      </c>
      <c r="Q264" s="66">
        <v>26</v>
      </c>
      <c r="R264" s="321">
        <f t="shared" si="244"/>
        <v>0</v>
      </c>
      <c r="S264" s="287"/>
      <c r="T264" s="250"/>
      <c r="U264" s="250"/>
      <c r="V264" s="250"/>
      <c r="W264" s="250"/>
      <c r="X264" s="250"/>
      <c r="Y264" s="250"/>
      <c r="Z264" s="250"/>
      <c r="AA264" s="250"/>
      <c r="AB264" s="251"/>
      <c r="AC264" s="250"/>
      <c r="AD264" s="288"/>
      <c r="AE264" s="254"/>
      <c r="AF264" s="254"/>
      <c r="AG264" s="254"/>
      <c r="AH264" s="254"/>
      <c r="AI264" s="254"/>
      <c r="AJ264" s="254"/>
      <c r="AK264" s="254"/>
      <c r="AL264" s="254"/>
      <c r="AM264" s="254"/>
      <c r="AN264" s="254"/>
      <c r="AO264" s="254"/>
      <c r="AP264" s="254"/>
      <c r="AQ264" s="254"/>
      <c r="AR264" s="254"/>
    </row>
    <row r="265" spans="1:44" ht="30" customHeight="1" x14ac:dyDescent="0.25">
      <c r="A265" s="109" t="s">
        <v>771</v>
      </c>
      <c r="B265" s="109" t="s">
        <v>772</v>
      </c>
      <c r="C265" s="324" t="s">
        <v>768</v>
      </c>
      <c r="D265" s="324"/>
      <c r="E265" s="319" t="s">
        <v>32</v>
      </c>
      <c r="F265" s="52">
        <v>4</v>
      </c>
      <c r="G265" s="363" t="s">
        <v>717</v>
      </c>
      <c r="H265" s="72" t="s">
        <v>718</v>
      </c>
      <c r="I265" s="805"/>
      <c r="J265" s="64">
        <v>0</v>
      </c>
      <c r="K265" s="117">
        <f t="shared" si="240"/>
        <v>0</v>
      </c>
      <c r="L265" s="117">
        <f t="shared" si="241"/>
        <v>0</v>
      </c>
      <c r="M265" s="66">
        <v>0</v>
      </c>
      <c r="N265" s="67">
        <v>1</v>
      </c>
      <c r="O265" s="118">
        <f t="shared" si="242"/>
        <v>1</v>
      </c>
      <c r="P265" s="118">
        <f t="shared" si="243"/>
        <v>0</v>
      </c>
      <c r="Q265" s="806">
        <v>26</v>
      </c>
      <c r="R265" s="321">
        <f t="shared" si="244"/>
        <v>41.6</v>
      </c>
      <c r="S265" s="287"/>
      <c r="T265" s="250"/>
      <c r="U265" s="250"/>
      <c r="V265" s="250"/>
      <c r="W265" s="250"/>
      <c r="X265" s="250"/>
      <c r="Y265" s="250"/>
      <c r="Z265" s="250"/>
      <c r="AA265" s="250"/>
      <c r="AB265" s="251"/>
      <c r="AC265" s="250"/>
      <c r="AD265" s="288"/>
      <c r="AE265" s="254"/>
      <c r="AF265" s="254"/>
      <c r="AG265" s="254"/>
      <c r="AH265" s="254"/>
      <c r="AI265" s="254"/>
      <c r="AJ265" s="254"/>
      <c r="AK265" s="254"/>
      <c r="AL265" s="254"/>
      <c r="AM265" s="254"/>
      <c r="AN265" s="254"/>
      <c r="AO265" s="254"/>
      <c r="AP265" s="254"/>
      <c r="AQ265" s="254"/>
      <c r="AR265" s="254"/>
    </row>
    <row r="266" spans="1:44" ht="30" customHeight="1" x14ac:dyDescent="0.25">
      <c r="A266" s="109" t="s">
        <v>771</v>
      </c>
      <c r="B266" s="109" t="s">
        <v>772</v>
      </c>
      <c r="C266" s="324" t="s">
        <v>768</v>
      </c>
      <c r="D266" s="324"/>
      <c r="E266" s="78" t="s">
        <v>63</v>
      </c>
      <c r="F266" s="78">
        <v>1</v>
      </c>
      <c r="G266" s="53" t="s">
        <v>725</v>
      </c>
      <c r="H266" s="72" t="s">
        <v>726</v>
      </c>
      <c r="I266" s="62"/>
      <c r="J266" s="64">
        <v>0</v>
      </c>
      <c r="K266" s="117">
        <f t="shared" si="240"/>
        <v>0</v>
      </c>
      <c r="L266" s="117">
        <f t="shared" si="241"/>
        <v>0</v>
      </c>
      <c r="M266" s="66">
        <v>0</v>
      </c>
      <c r="N266" s="67">
        <v>1</v>
      </c>
      <c r="O266" s="118">
        <f t="shared" si="242"/>
        <v>1</v>
      </c>
      <c r="P266" s="118">
        <f t="shared" si="243"/>
        <v>0</v>
      </c>
      <c r="Q266" s="66">
        <v>4</v>
      </c>
      <c r="R266" s="321">
        <f t="shared" si="244"/>
        <v>6.4</v>
      </c>
      <c r="S266" s="287"/>
      <c r="T266" s="250"/>
      <c r="U266" s="250"/>
      <c r="V266" s="250"/>
      <c r="W266" s="250"/>
      <c r="X266" s="250"/>
      <c r="Y266" s="250"/>
      <c r="Z266" s="250"/>
      <c r="AA266" s="250"/>
      <c r="AB266" s="251"/>
      <c r="AC266" s="250"/>
      <c r="AD266" s="288"/>
      <c r="AE266" s="254"/>
      <c r="AF266" s="254"/>
      <c r="AG266" s="254"/>
      <c r="AH266" s="254"/>
      <c r="AI266" s="254"/>
      <c r="AJ266" s="254"/>
      <c r="AK266" s="254"/>
      <c r="AL266" s="254"/>
      <c r="AM266" s="254"/>
      <c r="AN266" s="254"/>
      <c r="AO266" s="254"/>
      <c r="AP266" s="254"/>
      <c r="AQ266" s="254"/>
      <c r="AR266" s="254"/>
    </row>
    <row r="267" spans="1:44" ht="30" customHeight="1" x14ac:dyDescent="0.25">
      <c r="A267" s="132"/>
      <c r="B267" s="109"/>
      <c r="C267" s="49"/>
      <c r="D267" s="49"/>
      <c r="E267" s="145"/>
      <c r="F267" s="145"/>
      <c r="G267" s="373"/>
      <c r="H267" s="119"/>
      <c r="I267" s="62"/>
      <c r="J267" s="64"/>
      <c r="K267" s="117"/>
      <c r="L267" s="117"/>
      <c r="M267" s="66"/>
      <c r="N267" s="67"/>
      <c r="O267" s="118"/>
      <c r="P267" s="118"/>
      <c r="Q267" s="66"/>
      <c r="R267" s="299"/>
      <c r="S267" s="287"/>
      <c r="T267" s="250"/>
      <c r="U267" s="250"/>
      <c r="V267" s="250"/>
      <c r="W267" s="250"/>
      <c r="X267" s="250"/>
      <c r="Y267" s="250"/>
      <c r="Z267" s="250"/>
      <c r="AA267" s="250"/>
      <c r="AB267" s="251"/>
      <c r="AC267" s="250"/>
      <c r="AD267" s="288"/>
      <c r="AE267" s="254"/>
      <c r="AF267" s="254"/>
      <c r="AG267" s="254"/>
      <c r="AH267" s="254"/>
      <c r="AI267" s="254"/>
      <c r="AJ267" s="254"/>
      <c r="AK267" s="254"/>
      <c r="AL267" s="254"/>
      <c r="AM267" s="254"/>
      <c r="AN267" s="254"/>
      <c r="AO267" s="254"/>
      <c r="AP267" s="254"/>
      <c r="AQ267" s="254"/>
      <c r="AR267" s="254"/>
    </row>
    <row r="268" spans="1:44" ht="30" customHeight="1" x14ac:dyDescent="0.25">
      <c r="A268" s="132"/>
      <c r="B268" s="109"/>
      <c r="C268" s="49"/>
      <c r="D268" s="49"/>
      <c r="E268" s="145"/>
      <c r="F268" s="145"/>
      <c r="G268" s="121"/>
      <c r="H268" s="119"/>
      <c r="I268" s="62"/>
      <c r="J268" s="64"/>
      <c r="K268" s="117">
        <f t="shared" ref="K268:K274" si="246">IF(J268&gt;0, 1, 0)</f>
        <v>0</v>
      </c>
      <c r="L268" s="117">
        <f t="shared" ref="L268:L274" si="247">J268-K268</f>
        <v>0</v>
      </c>
      <c r="M268" s="66"/>
      <c r="N268" s="67"/>
      <c r="O268" s="118">
        <f t="shared" ref="O268:O274" si="248">IF(N268&gt;0, 1, 0)</f>
        <v>0</v>
      </c>
      <c r="P268" s="118">
        <f t="shared" ref="P268:P274" si="249">N268-O268</f>
        <v>0</v>
      </c>
      <c r="Q268" s="66"/>
      <c r="R268" s="299">
        <f t="shared" ref="R268:R274" si="250">(K268*M268*$R$3)+(L268*M268*$R$6)+(O268*Q268*$R$7)+(P268*Q268*$R$8)</f>
        <v>0</v>
      </c>
      <c r="S268" s="287"/>
      <c r="T268" s="250"/>
      <c r="U268" s="250"/>
      <c r="V268" s="250"/>
      <c r="W268" s="250"/>
      <c r="X268" s="250"/>
      <c r="Y268" s="250"/>
      <c r="Z268" s="250"/>
      <c r="AA268" s="250"/>
      <c r="AB268" s="251"/>
      <c r="AC268" s="250"/>
      <c r="AD268" s="288"/>
      <c r="AE268" s="254"/>
      <c r="AF268" s="254"/>
      <c r="AG268" s="254"/>
      <c r="AH268" s="254"/>
      <c r="AI268" s="254"/>
      <c r="AJ268" s="254"/>
      <c r="AK268" s="254"/>
      <c r="AL268" s="254"/>
      <c r="AM268" s="254"/>
      <c r="AN268" s="254"/>
      <c r="AO268" s="254"/>
      <c r="AP268" s="254"/>
      <c r="AQ268" s="254"/>
      <c r="AR268" s="254"/>
    </row>
    <row r="269" spans="1:44" ht="30" hidden="1" customHeight="1" x14ac:dyDescent="0.25">
      <c r="A269" s="109"/>
      <c r="B269" s="109"/>
      <c r="C269" s="49"/>
      <c r="D269" s="49"/>
      <c r="E269" s="78"/>
      <c r="F269" s="78"/>
      <c r="G269" s="79"/>
      <c r="H269" s="54"/>
      <c r="I269" s="62"/>
      <c r="J269" s="64"/>
      <c r="K269" s="117">
        <f t="shared" si="246"/>
        <v>0</v>
      </c>
      <c r="L269" s="117">
        <f t="shared" si="247"/>
        <v>0</v>
      </c>
      <c r="M269" s="66"/>
      <c r="N269" s="67"/>
      <c r="O269" s="118">
        <f t="shared" si="248"/>
        <v>0</v>
      </c>
      <c r="P269" s="118">
        <f t="shared" si="249"/>
        <v>0</v>
      </c>
      <c r="Q269" s="66"/>
      <c r="R269" s="299">
        <f t="shared" si="250"/>
        <v>0</v>
      </c>
      <c r="S269" s="287"/>
      <c r="T269" s="250"/>
      <c r="U269" s="250"/>
      <c r="V269" s="250"/>
      <c r="W269" s="250"/>
      <c r="X269" s="250"/>
      <c r="Y269" s="250"/>
      <c r="Z269" s="250"/>
      <c r="AA269" s="250"/>
      <c r="AB269" s="251"/>
      <c r="AC269" s="250"/>
      <c r="AD269" s="288"/>
      <c r="AE269" s="254"/>
      <c r="AF269" s="254"/>
      <c r="AG269" s="254"/>
      <c r="AH269" s="254"/>
      <c r="AI269" s="254"/>
      <c r="AJ269" s="254"/>
      <c r="AK269" s="254"/>
      <c r="AL269" s="254"/>
      <c r="AM269" s="254"/>
      <c r="AN269" s="254"/>
      <c r="AO269" s="254"/>
      <c r="AP269" s="254"/>
      <c r="AQ269" s="254"/>
      <c r="AR269" s="254"/>
    </row>
    <row r="270" spans="1:44" ht="30" hidden="1" customHeight="1" x14ac:dyDescent="0.25">
      <c r="A270" s="109"/>
      <c r="B270" s="109"/>
      <c r="C270" s="49"/>
      <c r="D270" s="49"/>
      <c r="E270" s="78"/>
      <c r="F270" s="78"/>
      <c r="G270" s="79"/>
      <c r="H270" s="289"/>
      <c r="I270" s="81"/>
      <c r="J270" s="64"/>
      <c r="K270" s="117">
        <f t="shared" si="246"/>
        <v>0</v>
      </c>
      <c r="L270" s="117">
        <f t="shared" si="247"/>
        <v>0</v>
      </c>
      <c r="M270" s="66"/>
      <c r="N270" s="67"/>
      <c r="O270" s="118">
        <f t="shared" si="248"/>
        <v>0</v>
      </c>
      <c r="P270" s="118">
        <f t="shared" si="249"/>
        <v>0</v>
      </c>
      <c r="Q270" s="66"/>
      <c r="R270" s="299">
        <f t="shared" si="250"/>
        <v>0</v>
      </c>
      <c r="S270" s="287"/>
      <c r="T270" s="250"/>
      <c r="U270" s="250"/>
      <c r="V270" s="250"/>
      <c r="W270" s="250"/>
      <c r="X270" s="250"/>
      <c r="Y270" s="250"/>
      <c r="Z270" s="250"/>
      <c r="AA270" s="250"/>
      <c r="AB270" s="251"/>
      <c r="AC270" s="250"/>
      <c r="AD270" s="288"/>
      <c r="AE270" s="254"/>
      <c r="AF270" s="254"/>
      <c r="AG270" s="254"/>
      <c r="AH270" s="254"/>
      <c r="AI270" s="254"/>
      <c r="AJ270" s="254"/>
      <c r="AK270" s="254"/>
      <c r="AL270" s="254"/>
      <c r="AM270" s="254"/>
      <c r="AN270" s="254"/>
      <c r="AO270" s="254"/>
      <c r="AP270" s="254"/>
      <c r="AQ270" s="254"/>
      <c r="AR270" s="254"/>
    </row>
    <row r="271" spans="1:44" ht="30" hidden="1" customHeight="1" x14ac:dyDescent="0.25">
      <c r="A271" s="109"/>
      <c r="B271" s="109"/>
      <c r="C271" s="49"/>
      <c r="D271" s="49"/>
      <c r="E271" s="78"/>
      <c r="F271" s="78"/>
      <c r="G271" s="79"/>
      <c r="H271" s="54"/>
      <c r="I271" s="62"/>
      <c r="J271" s="64"/>
      <c r="K271" s="117">
        <f t="shared" si="246"/>
        <v>0</v>
      </c>
      <c r="L271" s="117">
        <f t="shared" si="247"/>
        <v>0</v>
      </c>
      <c r="M271" s="66"/>
      <c r="N271" s="67"/>
      <c r="O271" s="118">
        <f t="shared" si="248"/>
        <v>0</v>
      </c>
      <c r="P271" s="118">
        <f t="shared" si="249"/>
        <v>0</v>
      </c>
      <c r="Q271" s="66"/>
      <c r="R271" s="299">
        <f t="shared" si="250"/>
        <v>0</v>
      </c>
      <c r="S271" s="287"/>
      <c r="T271" s="250"/>
      <c r="U271" s="250"/>
      <c r="V271" s="250"/>
      <c r="W271" s="250"/>
      <c r="X271" s="250"/>
      <c r="Y271" s="250"/>
      <c r="Z271" s="250"/>
      <c r="AA271" s="250"/>
      <c r="AB271" s="251"/>
      <c r="AC271" s="250"/>
      <c r="AD271" s="288"/>
      <c r="AE271" s="254"/>
      <c r="AF271" s="254"/>
      <c r="AG271" s="254"/>
      <c r="AH271" s="254"/>
      <c r="AI271" s="254"/>
      <c r="AJ271" s="254"/>
      <c r="AK271" s="254"/>
      <c r="AL271" s="254"/>
      <c r="AM271" s="254"/>
      <c r="AN271" s="254"/>
      <c r="AO271" s="254"/>
      <c r="AP271" s="254"/>
      <c r="AQ271" s="254"/>
      <c r="AR271" s="254"/>
    </row>
    <row r="272" spans="1:44" ht="30" hidden="1" customHeight="1" x14ac:dyDescent="0.25">
      <c r="A272" s="109"/>
      <c r="B272" s="109"/>
      <c r="C272" s="49"/>
      <c r="D272" s="49"/>
      <c r="E272" s="78"/>
      <c r="F272" s="78"/>
      <c r="G272" s="79"/>
      <c r="H272" s="54"/>
      <c r="I272" s="62"/>
      <c r="J272" s="64"/>
      <c r="K272" s="117">
        <f t="shared" si="246"/>
        <v>0</v>
      </c>
      <c r="L272" s="117">
        <f t="shared" si="247"/>
        <v>0</v>
      </c>
      <c r="M272" s="66"/>
      <c r="N272" s="67"/>
      <c r="O272" s="118">
        <f t="shared" si="248"/>
        <v>0</v>
      </c>
      <c r="P272" s="118">
        <f t="shared" si="249"/>
        <v>0</v>
      </c>
      <c r="Q272" s="66"/>
      <c r="R272" s="299">
        <f t="shared" si="250"/>
        <v>0</v>
      </c>
      <c r="S272" s="287"/>
      <c r="T272" s="250"/>
      <c r="U272" s="250"/>
      <c r="V272" s="250"/>
      <c r="W272" s="250"/>
      <c r="X272" s="250"/>
      <c r="Y272" s="250"/>
      <c r="Z272" s="250"/>
      <c r="AA272" s="250"/>
      <c r="AB272" s="251"/>
      <c r="AC272" s="250"/>
      <c r="AD272" s="288"/>
      <c r="AE272" s="254"/>
      <c r="AF272" s="254"/>
      <c r="AG272" s="254"/>
      <c r="AH272" s="254"/>
      <c r="AI272" s="254"/>
      <c r="AJ272" s="254"/>
      <c r="AK272" s="254"/>
      <c r="AL272" s="254"/>
      <c r="AM272" s="254"/>
      <c r="AN272" s="254"/>
      <c r="AO272" s="254"/>
      <c r="AP272" s="254"/>
      <c r="AQ272" s="254"/>
      <c r="AR272" s="254"/>
    </row>
    <row r="273" spans="1:44" ht="30" hidden="1" customHeight="1" x14ac:dyDescent="0.25">
      <c r="A273" s="109"/>
      <c r="B273" s="109"/>
      <c r="C273" s="49"/>
      <c r="D273" s="49"/>
      <c r="E273" s="78"/>
      <c r="F273" s="78"/>
      <c r="G273" s="79"/>
      <c r="H273" s="54"/>
      <c r="I273" s="62"/>
      <c r="J273" s="64"/>
      <c r="K273" s="117">
        <f t="shared" si="246"/>
        <v>0</v>
      </c>
      <c r="L273" s="117">
        <f t="shared" si="247"/>
        <v>0</v>
      </c>
      <c r="M273" s="66"/>
      <c r="N273" s="67"/>
      <c r="O273" s="118">
        <f t="shared" si="248"/>
        <v>0</v>
      </c>
      <c r="P273" s="118">
        <f t="shared" si="249"/>
        <v>0</v>
      </c>
      <c r="Q273" s="66"/>
      <c r="R273" s="299">
        <f t="shared" si="250"/>
        <v>0</v>
      </c>
      <c r="S273" s="287"/>
      <c r="T273" s="250"/>
      <c r="U273" s="250"/>
      <c r="V273" s="250"/>
      <c r="W273" s="250"/>
      <c r="X273" s="250"/>
      <c r="Y273" s="250"/>
      <c r="Z273" s="250"/>
      <c r="AA273" s="250"/>
      <c r="AB273" s="251"/>
      <c r="AC273" s="250"/>
      <c r="AD273" s="290"/>
      <c r="AE273" s="83"/>
      <c r="AF273" s="83"/>
      <c r="AG273" s="83"/>
      <c r="AH273" s="83"/>
      <c r="AI273" s="83"/>
      <c r="AJ273" s="83"/>
      <c r="AK273" s="83"/>
      <c r="AL273" s="83"/>
      <c r="AM273" s="83"/>
      <c r="AN273" s="83"/>
      <c r="AO273" s="83"/>
      <c r="AP273" s="83"/>
      <c r="AQ273" s="83"/>
      <c r="AR273" s="83"/>
    </row>
    <row r="274" spans="1:44" ht="30" hidden="1" customHeight="1" x14ac:dyDescent="0.25">
      <c r="A274" s="109"/>
      <c r="B274" s="109"/>
      <c r="C274" s="49"/>
      <c r="D274" s="49"/>
      <c r="E274" s="78"/>
      <c r="F274" s="78"/>
      <c r="G274" s="79"/>
      <c r="H274" s="289"/>
      <c r="I274" s="81"/>
      <c r="J274" s="64"/>
      <c r="K274" s="117">
        <f t="shared" si="246"/>
        <v>0</v>
      </c>
      <c r="L274" s="117">
        <f t="shared" si="247"/>
        <v>0</v>
      </c>
      <c r="M274" s="66"/>
      <c r="N274" s="67"/>
      <c r="O274" s="118">
        <f t="shared" si="248"/>
        <v>0</v>
      </c>
      <c r="P274" s="118">
        <f t="shared" si="249"/>
        <v>0</v>
      </c>
      <c r="Q274" s="66"/>
      <c r="R274" s="299">
        <f t="shared" si="250"/>
        <v>0</v>
      </c>
      <c r="S274" s="287"/>
      <c r="T274" s="250"/>
      <c r="U274" s="250"/>
      <c r="V274" s="250"/>
      <c r="W274" s="250"/>
      <c r="X274" s="250"/>
      <c r="Y274" s="250"/>
      <c r="Z274" s="250"/>
      <c r="AA274" s="250"/>
      <c r="AB274" s="251"/>
      <c r="AC274" s="250"/>
      <c r="AD274" s="288"/>
      <c r="AE274" s="254"/>
      <c r="AF274" s="254"/>
      <c r="AG274" s="254"/>
      <c r="AH274" s="254"/>
      <c r="AI274" s="254"/>
      <c r="AJ274" s="254"/>
      <c r="AK274" s="254"/>
      <c r="AL274" s="254"/>
      <c r="AM274" s="254"/>
      <c r="AN274" s="254"/>
      <c r="AO274" s="254"/>
      <c r="AP274" s="254"/>
      <c r="AQ274" s="254"/>
      <c r="AR274" s="254"/>
    </row>
    <row r="275" spans="1:44" ht="30" customHeight="1" thickBot="1" x14ac:dyDescent="0.3">
      <c r="A275" s="95"/>
      <c r="B275" s="95"/>
      <c r="C275" s="96"/>
      <c r="D275" s="96"/>
      <c r="E275" s="97"/>
      <c r="F275" s="97"/>
      <c r="G275" s="98"/>
      <c r="H275" s="99"/>
      <c r="I275" s="100"/>
      <c r="J275" s="101"/>
      <c r="K275" s="102"/>
      <c r="L275" s="102"/>
      <c r="M275" s="103"/>
      <c r="N275" s="104"/>
      <c r="O275" s="102"/>
      <c r="P275" s="102"/>
      <c r="Q275" s="103"/>
      <c r="R275" s="291">
        <f t="shared" ref="R275:AA275" si="251">SUM(R257:R274)</f>
        <v>474.7</v>
      </c>
      <c r="S275" s="292">
        <f t="shared" si="251"/>
        <v>0</v>
      </c>
      <c r="T275" s="106">
        <f t="shared" si="251"/>
        <v>0</v>
      </c>
      <c r="U275" s="106">
        <f t="shared" si="251"/>
        <v>0</v>
      </c>
      <c r="V275" s="106">
        <f t="shared" si="251"/>
        <v>142</v>
      </c>
      <c r="W275" s="106">
        <f t="shared" si="251"/>
        <v>29.1</v>
      </c>
      <c r="X275" s="106">
        <f t="shared" si="251"/>
        <v>42.599999999999994</v>
      </c>
      <c r="Y275" s="106">
        <f t="shared" si="251"/>
        <v>142</v>
      </c>
      <c r="Z275" s="106">
        <f t="shared" si="251"/>
        <v>29.1</v>
      </c>
      <c r="AA275" s="106">
        <f t="shared" si="251"/>
        <v>42.599999999999994</v>
      </c>
      <c r="AB275" s="258"/>
      <c r="AC275" s="250"/>
      <c r="AD275" s="804">
        <f>R275/1800/0.6</f>
        <v>0.439537037037037</v>
      </c>
      <c r="AE275" s="254"/>
      <c r="AF275" s="254"/>
      <c r="AG275" s="254"/>
      <c r="AH275" s="254"/>
      <c r="AI275" s="254"/>
      <c r="AJ275" s="254"/>
      <c r="AK275" s="254"/>
      <c r="AL275" s="254"/>
      <c r="AM275" s="254"/>
      <c r="AN275" s="254"/>
      <c r="AO275" s="254"/>
      <c r="AP275" s="254"/>
      <c r="AQ275" s="254"/>
      <c r="AR275" s="254"/>
    </row>
    <row r="276" spans="1:44" ht="30" customHeight="1" thickTop="1" x14ac:dyDescent="0.25">
      <c r="A276" s="109" t="s">
        <v>891</v>
      </c>
      <c r="B276" s="823"/>
      <c r="C276" s="384"/>
      <c r="D276" s="384"/>
      <c r="E276" s="319" t="s">
        <v>32</v>
      </c>
      <c r="F276" s="70">
        <v>3</v>
      </c>
      <c r="G276" s="71" t="s">
        <v>660</v>
      </c>
      <c r="H276" s="72" t="s">
        <v>661</v>
      </c>
      <c r="I276" s="557"/>
      <c r="J276" s="294">
        <v>1</v>
      </c>
      <c r="K276" s="65">
        <f>IF(J276&gt;0, 1, 0)</f>
        <v>1</v>
      </c>
      <c r="L276" s="65">
        <f>J276-K276</f>
        <v>0</v>
      </c>
      <c r="M276" s="295">
        <v>16</v>
      </c>
      <c r="N276" s="131">
        <v>0</v>
      </c>
      <c r="O276" s="65">
        <f>IF(N276&gt;0, 1, 0)</f>
        <v>0</v>
      </c>
      <c r="P276" s="65">
        <f>N276-O276</f>
        <v>0</v>
      </c>
      <c r="Q276" s="295">
        <v>0</v>
      </c>
      <c r="R276" s="296">
        <f>(K276*M276*$R$4)+(L276*M276*$R$5)+(O276*Q276*$R$6)+(P276*Q276*$R$7)</f>
        <v>51.2</v>
      </c>
      <c r="S276" s="298">
        <f>J276*M276*$S$4</f>
        <v>16</v>
      </c>
      <c r="T276" s="141">
        <f>K276*M276*$T$4</f>
        <v>16</v>
      </c>
      <c r="U276" s="141">
        <f>J276*M276*$U$4</f>
        <v>19.2</v>
      </c>
      <c r="V276" s="141">
        <f>N276*Q276*$V$6</f>
        <v>0</v>
      </c>
      <c r="W276" s="141">
        <f>O276*Q276*$W$6</f>
        <v>0</v>
      </c>
      <c r="X276" s="141">
        <f>N276*Q276*$X$6</f>
        <v>0</v>
      </c>
      <c r="Y276" s="141">
        <f t="shared" ref="Y276:AA276" si="252">S276+V276</f>
        <v>16</v>
      </c>
      <c r="Z276" s="141">
        <f t="shared" si="252"/>
        <v>16</v>
      </c>
      <c r="AA276" s="141">
        <f t="shared" si="252"/>
        <v>19.2</v>
      </c>
      <c r="AB276" s="142"/>
      <c r="AC276" s="141">
        <f>R276-Y276-Z276-AA276</f>
        <v>0</v>
      </c>
      <c r="AD276" s="293"/>
      <c r="AE276" s="128"/>
      <c r="AF276" s="128"/>
      <c r="AG276" s="128"/>
      <c r="AH276" s="128"/>
      <c r="AI276" s="128"/>
      <c r="AJ276" s="128"/>
      <c r="AK276" s="128"/>
      <c r="AL276" s="128"/>
      <c r="AM276" s="128"/>
      <c r="AN276" s="128"/>
      <c r="AO276" s="128"/>
      <c r="AP276" s="128"/>
      <c r="AQ276" s="128"/>
      <c r="AR276" s="128"/>
    </row>
    <row r="277" spans="1:44" ht="30" customHeight="1" x14ac:dyDescent="0.25">
      <c r="A277" s="823"/>
      <c r="B277" s="823"/>
      <c r="C277" s="384"/>
      <c r="D277" s="384"/>
      <c r="E277" s="940" t="s">
        <v>63</v>
      </c>
      <c r="F277" s="70">
        <v>4</v>
      </c>
      <c r="G277" s="71" t="s">
        <v>586</v>
      </c>
      <c r="H277" s="72" t="s">
        <v>885</v>
      </c>
      <c r="I277" s="557"/>
      <c r="J277" s="294"/>
      <c r="K277" s="65">
        <f t="shared" ref="K277:K286" si="253">IF(J277&gt;0, 1, 0)</f>
        <v>0</v>
      </c>
      <c r="L277" s="65">
        <f t="shared" ref="L277:L286" si="254">J277-K277</f>
        <v>0</v>
      </c>
      <c r="M277" s="295"/>
      <c r="N277" s="131">
        <v>1</v>
      </c>
      <c r="O277" s="65">
        <f t="shared" ref="O277:O286" si="255">IF(N277&gt;0, 1, 0)</f>
        <v>1</v>
      </c>
      <c r="P277" s="65">
        <f t="shared" ref="P277:P286" si="256">N277-O277</f>
        <v>0</v>
      </c>
      <c r="Q277" s="295">
        <v>26</v>
      </c>
      <c r="R277" s="296">
        <f>(K277*M277*$R$4)+(L277*M277*$R$5)+(O277*Q277*$R$6)+(P277*Q277*$R$7)</f>
        <v>41.6</v>
      </c>
      <c r="S277" s="298">
        <f>J277*M277*$S$4</f>
        <v>0</v>
      </c>
      <c r="T277" s="141">
        <f>K277*M277*$T$4</f>
        <v>0</v>
      </c>
      <c r="U277" s="141">
        <f>J277*M277*$U$4</f>
        <v>0</v>
      </c>
      <c r="V277" s="141">
        <f>N277*Q277*$V$6</f>
        <v>26</v>
      </c>
      <c r="W277" s="141">
        <f>O277*Q277*$W$6</f>
        <v>7.8</v>
      </c>
      <c r="X277" s="141">
        <f>N277*Q277*$X$6</f>
        <v>7.8</v>
      </c>
      <c r="Y277" s="141">
        <f t="shared" ref="Y277:AA278" si="257">S277+V277</f>
        <v>26</v>
      </c>
      <c r="Z277" s="141">
        <f t="shared" si="257"/>
        <v>7.8</v>
      </c>
      <c r="AA277" s="141">
        <f t="shared" si="257"/>
        <v>7.8</v>
      </c>
      <c r="AB277" s="142"/>
      <c r="AC277" s="141">
        <f>R277-Y277-Z277-AA277</f>
        <v>0</v>
      </c>
      <c r="AD277" s="293"/>
      <c r="AE277" s="128"/>
      <c r="AF277" s="128"/>
      <c r="AG277" s="128"/>
      <c r="AH277" s="128"/>
      <c r="AI277" s="128"/>
      <c r="AJ277" s="128"/>
      <c r="AK277" s="128"/>
      <c r="AL277" s="128"/>
      <c r="AM277" s="128"/>
      <c r="AN277" s="128"/>
      <c r="AO277" s="128"/>
      <c r="AP277" s="128"/>
      <c r="AQ277" s="128"/>
      <c r="AR277" s="128"/>
    </row>
    <row r="278" spans="1:44" ht="30" hidden="1" customHeight="1" x14ac:dyDescent="0.25">
      <c r="A278" s="132"/>
      <c r="B278" s="109"/>
      <c r="C278" s="49"/>
      <c r="D278" s="49"/>
      <c r="E278" s="145"/>
      <c r="F278" s="145"/>
      <c r="G278" s="373"/>
      <c r="H278" s="119"/>
      <c r="I278" s="62"/>
      <c r="J278" s="64"/>
      <c r="K278" s="117">
        <f t="shared" si="253"/>
        <v>0</v>
      </c>
      <c r="L278" s="117">
        <f t="shared" si="254"/>
        <v>0</v>
      </c>
      <c r="M278" s="66"/>
      <c r="N278" s="139"/>
      <c r="O278" s="118">
        <f t="shared" si="255"/>
        <v>0</v>
      </c>
      <c r="P278" s="118">
        <f t="shared" si="256"/>
        <v>0</v>
      </c>
      <c r="Q278" s="138"/>
      <c r="R278" s="297">
        <f>(K278*M278*$R$4)+(L278*M278*$R$5)+(O278*Q278*$R$6)+(P278*Q278*$R$7)</f>
        <v>0</v>
      </c>
      <c r="S278" s="287">
        <f>J278*M278*$S$4</f>
        <v>0</v>
      </c>
      <c r="T278" s="60">
        <f>K278*M278*$T$4</f>
        <v>0</v>
      </c>
      <c r="U278" s="60">
        <f>J278*M278*$U$4</f>
        <v>0</v>
      </c>
      <c r="V278" s="60">
        <f>N278*Q278*$V$6</f>
        <v>0</v>
      </c>
      <c r="W278" s="60">
        <f>O278*Q278*$W$6</f>
        <v>0</v>
      </c>
      <c r="X278" s="60">
        <f>N278*Q278*$X$6</f>
        <v>0</v>
      </c>
      <c r="Y278" s="250">
        <f t="shared" si="257"/>
        <v>0</v>
      </c>
      <c r="Z278" s="250">
        <f t="shared" si="257"/>
        <v>0</v>
      </c>
      <c r="AA278" s="250">
        <f t="shared" si="257"/>
        <v>0</v>
      </c>
      <c r="AB278" s="251"/>
      <c r="AC278" s="250">
        <f>R278-Y278-Z278-AA278</f>
        <v>0</v>
      </c>
      <c r="AD278" s="288"/>
      <c r="AE278" s="254"/>
      <c r="AF278" s="254"/>
      <c r="AG278" s="254"/>
      <c r="AH278" s="254"/>
      <c r="AI278" s="254"/>
      <c r="AJ278" s="254"/>
      <c r="AK278" s="254"/>
      <c r="AL278" s="254"/>
      <c r="AM278" s="254"/>
      <c r="AN278" s="254"/>
      <c r="AO278" s="254"/>
      <c r="AP278" s="254"/>
      <c r="AQ278" s="254"/>
      <c r="AR278" s="254"/>
    </row>
    <row r="279" spans="1:44" ht="30" hidden="1" customHeight="1" x14ac:dyDescent="0.25">
      <c r="A279" s="132"/>
      <c r="B279" s="109"/>
      <c r="C279" s="49"/>
      <c r="D279" s="49"/>
      <c r="E279" s="145"/>
      <c r="F279" s="145"/>
      <c r="G279" s="373"/>
      <c r="H279" s="119"/>
      <c r="I279" s="62"/>
      <c r="J279" s="64"/>
      <c r="K279" s="117">
        <f t="shared" si="253"/>
        <v>0</v>
      </c>
      <c r="L279" s="117">
        <f t="shared" si="254"/>
        <v>0</v>
      </c>
      <c r="M279" s="66"/>
      <c r="N279" s="139"/>
      <c r="O279" s="118">
        <f t="shared" si="255"/>
        <v>0</v>
      </c>
      <c r="P279" s="118">
        <f t="shared" si="256"/>
        <v>0</v>
      </c>
      <c r="Q279" s="138"/>
      <c r="R279" s="372">
        <f t="shared" ref="R279:R286" si="258">(K279*M279*$R$3)+(L279*M279*$R$6)+(O279*Q279*$R$7)+(P279*Q279*$R$8)</f>
        <v>0</v>
      </c>
      <c r="S279" s="287"/>
      <c r="T279" s="250"/>
      <c r="U279" s="250"/>
      <c r="V279" s="250">
        <f>N279*Q279*$V$6</f>
        <v>0</v>
      </c>
      <c r="W279" s="250"/>
      <c r="X279" s="250">
        <f>N279*Q279*$X$6</f>
        <v>0</v>
      </c>
      <c r="Y279" s="250"/>
      <c r="Z279" s="250"/>
      <c r="AA279" s="250"/>
      <c r="AB279" s="251"/>
      <c r="AC279" s="250"/>
      <c r="AD279" s="288"/>
      <c r="AE279" s="254"/>
      <c r="AF279" s="254"/>
      <c r="AG279" s="254"/>
      <c r="AH279" s="254"/>
      <c r="AI279" s="254"/>
      <c r="AJ279" s="254"/>
      <c r="AK279" s="254"/>
      <c r="AL279" s="254"/>
      <c r="AM279" s="254"/>
      <c r="AN279" s="254"/>
      <c r="AO279" s="254"/>
      <c r="AP279" s="254"/>
      <c r="AQ279" s="254"/>
      <c r="AR279" s="254"/>
    </row>
    <row r="280" spans="1:44" ht="30" hidden="1" customHeight="1" x14ac:dyDescent="0.25">
      <c r="A280" s="132"/>
      <c r="B280" s="109"/>
      <c r="C280" s="49"/>
      <c r="D280" s="49"/>
      <c r="E280" s="145"/>
      <c r="F280" s="145"/>
      <c r="G280" s="121"/>
      <c r="H280" s="119"/>
      <c r="I280" s="62"/>
      <c r="J280" s="64"/>
      <c r="K280" s="117">
        <f t="shared" si="253"/>
        <v>0</v>
      </c>
      <c r="L280" s="117">
        <f t="shared" si="254"/>
        <v>0</v>
      </c>
      <c r="M280" s="66"/>
      <c r="N280" s="139"/>
      <c r="O280" s="118">
        <f t="shared" si="255"/>
        <v>0</v>
      </c>
      <c r="P280" s="118">
        <f t="shared" si="256"/>
        <v>0</v>
      </c>
      <c r="Q280" s="138"/>
      <c r="R280" s="372">
        <f t="shared" si="258"/>
        <v>0</v>
      </c>
      <c r="S280" s="287"/>
      <c r="T280" s="250"/>
      <c r="U280" s="250"/>
      <c r="V280" s="250">
        <f>N280*Q280*$V$6</f>
        <v>0</v>
      </c>
      <c r="W280" s="250"/>
      <c r="X280" s="250">
        <f>N280*Q280*$X$6</f>
        <v>0</v>
      </c>
      <c r="Y280" s="250"/>
      <c r="Z280" s="250"/>
      <c r="AA280" s="250"/>
      <c r="AB280" s="251"/>
      <c r="AC280" s="250"/>
      <c r="AD280" s="288"/>
      <c r="AE280" s="254"/>
      <c r="AF280" s="254"/>
      <c r="AG280" s="254"/>
      <c r="AH280" s="254"/>
      <c r="AI280" s="254"/>
      <c r="AJ280" s="254"/>
      <c r="AK280" s="254"/>
      <c r="AL280" s="254"/>
      <c r="AM280" s="254"/>
      <c r="AN280" s="254"/>
      <c r="AO280" s="254"/>
      <c r="AP280" s="254"/>
      <c r="AQ280" s="254"/>
      <c r="AR280" s="254"/>
    </row>
    <row r="281" spans="1:44" ht="30" hidden="1" customHeight="1" x14ac:dyDescent="0.25">
      <c r="A281" s="109"/>
      <c r="B281" s="109"/>
      <c r="C281" s="49"/>
      <c r="D281" s="49"/>
      <c r="E281" s="78"/>
      <c r="F281" s="78"/>
      <c r="G281" s="79"/>
      <c r="H281" s="54"/>
      <c r="I281" s="62"/>
      <c r="J281" s="64"/>
      <c r="K281" s="117">
        <f t="shared" si="253"/>
        <v>0</v>
      </c>
      <c r="L281" s="117">
        <f t="shared" si="254"/>
        <v>0</v>
      </c>
      <c r="M281" s="66"/>
      <c r="N281" s="67"/>
      <c r="O281" s="118">
        <f t="shared" si="255"/>
        <v>0</v>
      </c>
      <c r="P281" s="118">
        <f t="shared" si="256"/>
        <v>0</v>
      </c>
      <c r="Q281" s="66"/>
      <c r="R281" s="299">
        <f t="shared" si="258"/>
        <v>0</v>
      </c>
      <c r="S281" s="287"/>
      <c r="T281" s="250"/>
      <c r="U281" s="250"/>
      <c r="V281" s="250"/>
      <c r="W281" s="250"/>
      <c r="X281" s="250"/>
      <c r="Y281" s="250"/>
      <c r="Z281" s="250"/>
      <c r="AA281" s="250"/>
      <c r="AB281" s="251"/>
      <c r="AC281" s="250"/>
      <c r="AD281" s="288"/>
      <c r="AE281" s="254"/>
      <c r="AF281" s="254"/>
      <c r="AG281" s="254"/>
      <c r="AH281" s="254"/>
      <c r="AI281" s="254"/>
      <c r="AJ281" s="254"/>
      <c r="AK281" s="254"/>
      <c r="AL281" s="254"/>
      <c r="AM281" s="254"/>
      <c r="AN281" s="254"/>
      <c r="AO281" s="254"/>
      <c r="AP281" s="254"/>
      <c r="AQ281" s="254"/>
      <c r="AR281" s="254"/>
    </row>
    <row r="282" spans="1:44" ht="30" hidden="1" customHeight="1" x14ac:dyDescent="0.25">
      <c r="A282" s="109"/>
      <c r="B282" s="109"/>
      <c r="C282" s="49"/>
      <c r="D282" s="49"/>
      <c r="E282" s="78"/>
      <c r="F282" s="78"/>
      <c r="G282" s="79"/>
      <c r="H282" s="289"/>
      <c r="I282" s="81"/>
      <c r="J282" s="64"/>
      <c r="K282" s="117">
        <f t="shared" si="253"/>
        <v>0</v>
      </c>
      <c r="L282" s="117">
        <f t="shared" si="254"/>
        <v>0</v>
      </c>
      <c r="M282" s="66"/>
      <c r="N282" s="67"/>
      <c r="O282" s="118">
        <f t="shared" si="255"/>
        <v>0</v>
      </c>
      <c r="P282" s="118">
        <f t="shared" si="256"/>
        <v>0</v>
      </c>
      <c r="Q282" s="66"/>
      <c r="R282" s="299">
        <f t="shared" si="258"/>
        <v>0</v>
      </c>
      <c r="S282" s="287"/>
      <c r="T282" s="250"/>
      <c r="U282" s="250"/>
      <c r="V282" s="250"/>
      <c r="W282" s="250"/>
      <c r="X282" s="250"/>
      <c r="Y282" s="250"/>
      <c r="Z282" s="250"/>
      <c r="AA282" s="250"/>
      <c r="AB282" s="251"/>
      <c r="AC282" s="250"/>
      <c r="AD282" s="288"/>
      <c r="AE282" s="254"/>
      <c r="AF282" s="254"/>
      <c r="AG282" s="254"/>
      <c r="AH282" s="254"/>
      <c r="AI282" s="254"/>
      <c r="AJ282" s="254"/>
      <c r="AK282" s="254"/>
      <c r="AL282" s="254"/>
      <c r="AM282" s="254"/>
      <c r="AN282" s="254"/>
      <c r="AO282" s="254"/>
      <c r="AP282" s="254"/>
      <c r="AQ282" s="254"/>
      <c r="AR282" s="254"/>
    </row>
    <row r="283" spans="1:44" ht="30" hidden="1" customHeight="1" x14ac:dyDescent="0.25">
      <c r="A283" s="132"/>
      <c r="B283" s="132"/>
      <c r="C283" s="133"/>
      <c r="D283" s="133"/>
      <c r="E283" s="69"/>
      <c r="F283" s="135"/>
      <c r="G283" s="136"/>
      <c r="H283" s="119"/>
      <c r="I283" s="62"/>
      <c r="J283" s="64"/>
      <c r="K283" s="117">
        <f t="shared" si="253"/>
        <v>0</v>
      </c>
      <c r="L283" s="117">
        <f t="shared" si="254"/>
        <v>0</v>
      </c>
      <c r="M283" s="66"/>
      <c r="N283" s="67"/>
      <c r="O283" s="118">
        <f t="shared" si="255"/>
        <v>0</v>
      </c>
      <c r="P283" s="118">
        <f t="shared" si="256"/>
        <v>0</v>
      </c>
      <c r="Q283" s="66"/>
      <c r="R283" s="299">
        <f t="shared" si="258"/>
        <v>0</v>
      </c>
      <c r="S283" s="287"/>
      <c r="T283" s="250"/>
      <c r="U283" s="250"/>
      <c r="V283" s="250"/>
      <c r="W283" s="250"/>
      <c r="X283" s="250"/>
      <c r="Y283" s="250"/>
      <c r="Z283" s="250"/>
      <c r="AA283" s="250"/>
      <c r="AB283" s="251"/>
      <c r="AC283" s="250"/>
      <c r="AD283" s="288"/>
      <c r="AE283" s="254"/>
      <c r="AF283" s="254"/>
      <c r="AG283" s="254"/>
      <c r="AH283" s="254"/>
      <c r="AI283" s="254"/>
      <c r="AJ283" s="254"/>
      <c r="AK283" s="254"/>
      <c r="AL283" s="254"/>
      <c r="AM283" s="254"/>
      <c r="AN283" s="254"/>
      <c r="AO283" s="254"/>
      <c r="AP283" s="254"/>
      <c r="AQ283" s="254"/>
      <c r="AR283" s="254"/>
    </row>
    <row r="284" spans="1:44" ht="30" hidden="1" customHeight="1" x14ac:dyDescent="0.25">
      <c r="A284" s="109"/>
      <c r="B284" s="109"/>
      <c r="C284" s="49"/>
      <c r="D284" s="49"/>
      <c r="E284" s="78"/>
      <c r="F284" s="78"/>
      <c r="G284" s="79"/>
      <c r="H284" s="54"/>
      <c r="I284" s="62"/>
      <c r="J284" s="64"/>
      <c r="K284" s="117">
        <f t="shared" si="253"/>
        <v>0</v>
      </c>
      <c r="L284" s="117">
        <f t="shared" si="254"/>
        <v>0</v>
      </c>
      <c r="M284" s="66"/>
      <c r="N284" s="67"/>
      <c r="O284" s="118">
        <f t="shared" si="255"/>
        <v>0</v>
      </c>
      <c r="P284" s="118">
        <f t="shared" si="256"/>
        <v>0</v>
      </c>
      <c r="Q284" s="66"/>
      <c r="R284" s="299">
        <f t="shared" si="258"/>
        <v>0</v>
      </c>
      <c r="S284" s="287"/>
      <c r="T284" s="250"/>
      <c r="U284" s="250"/>
      <c r="V284" s="250"/>
      <c r="W284" s="250"/>
      <c r="X284" s="250"/>
      <c r="Y284" s="250"/>
      <c r="Z284" s="250"/>
      <c r="AA284" s="250"/>
      <c r="AB284" s="251"/>
      <c r="AC284" s="250"/>
      <c r="AD284" s="288"/>
      <c r="AE284" s="254"/>
      <c r="AF284" s="254"/>
      <c r="AG284" s="254"/>
      <c r="AH284" s="254"/>
      <c r="AI284" s="254"/>
      <c r="AJ284" s="254"/>
      <c r="AK284" s="254"/>
      <c r="AL284" s="254"/>
      <c r="AM284" s="254"/>
      <c r="AN284" s="254"/>
      <c r="AO284" s="254"/>
      <c r="AP284" s="254"/>
      <c r="AQ284" s="254"/>
      <c r="AR284" s="254"/>
    </row>
    <row r="285" spans="1:44" ht="30" hidden="1" customHeight="1" x14ac:dyDescent="0.25">
      <c r="A285" s="109"/>
      <c r="B285" s="109"/>
      <c r="C285" s="49"/>
      <c r="D285" s="49"/>
      <c r="E285" s="78"/>
      <c r="F285" s="78"/>
      <c r="G285" s="79"/>
      <c r="H285" s="54"/>
      <c r="I285" s="62"/>
      <c r="J285" s="64"/>
      <c r="K285" s="117">
        <f t="shared" si="253"/>
        <v>0</v>
      </c>
      <c r="L285" s="117">
        <f t="shared" si="254"/>
        <v>0</v>
      </c>
      <c r="M285" s="66"/>
      <c r="N285" s="67"/>
      <c r="O285" s="118">
        <f t="shared" si="255"/>
        <v>0</v>
      </c>
      <c r="P285" s="118">
        <f t="shared" si="256"/>
        <v>0</v>
      </c>
      <c r="Q285" s="66"/>
      <c r="R285" s="299">
        <f t="shared" si="258"/>
        <v>0</v>
      </c>
      <c r="S285" s="287"/>
      <c r="T285" s="250"/>
      <c r="U285" s="250"/>
      <c r="V285" s="250"/>
      <c r="W285" s="250"/>
      <c r="X285" s="250"/>
      <c r="Y285" s="250"/>
      <c r="Z285" s="250"/>
      <c r="AA285" s="250"/>
      <c r="AB285" s="251"/>
      <c r="AC285" s="250"/>
      <c r="AD285" s="290"/>
      <c r="AE285" s="83"/>
      <c r="AF285" s="83"/>
      <c r="AG285" s="83"/>
      <c r="AH285" s="83"/>
      <c r="AI285" s="83"/>
      <c r="AJ285" s="83"/>
      <c r="AK285" s="83"/>
      <c r="AL285" s="83"/>
      <c r="AM285" s="83"/>
      <c r="AN285" s="83"/>
      <c r="AO285" s="83"/>
      <c r="AP285" s="83"/>
      <c r="AQ285" s="83"/>
      <c r="AR285" s="83"/>
    </row>
    <row r="286" spans="1:44" ht="30" hidden="1" customHeight="1" x14ac:dyDescent="0.25">
      <c r="A286" s="109"/>
      <c r="B286" s="109"/>
      <c r="C286" s="49"/>
      <c r="D286" s="49"/>
      <c r="E286" s="78"/>
      <c r="F286" s="78"/>
      <c r="G286" s="79"/>
      <c r="H286" s="289"/>
      <c r="I286" s="81"/>
      <c r="J286" s="64"/>
      <c r="K286" s="117">
        <f t="shared" si="253"/>
        <v>0</v>
      </c>
      <c r="L286" s="117">
        <f t="shared" si="254"/>
        <v>0</v>
      </c>
      <c r="M286" s="66"/>
      <c r="N286" s="67"/>
      <c r="O286" s="118">
        <f t="shared" si="255"/>
        <v>0</v>
      </c>
      <c r="P286" s="118">
        <f t="shared" si="256"/>
        <v>0</v>
      </c>
      <c r="Q286" s="66"/>
      <c r="R286" s="299">
        <f t="shared" si="258"/>
        <v>0</v>
      </c>
      <c r="S286" s="287"/>
      <c r="T286" s="250"/>
      <c r="U286" s="250"/>
      <c r="V286" s="250"/>
      <c r="W286" s="250"/>
      <c r="X286" s="250"/>
      <c r="Y286" s="250"/>
      <c r="Z286" s="250"/>
      <c r="AA286" s="250"/>
      <c r="AB286" s="251"/>
      <c r="AC286" s="250"/>
      <c r="AD286" s="288"/>
      <c r="AE286" s="254"/>
      <c r="AF286" s="254"/>
      <c r="AG286" s="254"/>
      <c r="AH286" s="254"/>
      <c r="AI286" s="254"/>
      <c r="AJ286" s="254"/>
      <c r="AK286" s="254"/>
      <c r="AL286" s="254"/>
      <c r="AM286" s="254"/>
      <c r="AN286" s="254"/>
      <c r="AO286" s="254"/>
      <c r="AP286" s="254"/>
      <c r="AQ286" s="254"/>
      <c r="AR286" s="254"/>
    </row>
    <row r="287" spans="1:44" ht="30" customHeight="1" thickBot="1" x14ac:dyDescent="0.3">
      <c r="A287" s="164"/>
      <c r="B287" s="164"/>
      <c r="C287" s="96"/>
      <c r="D287" s="165"/>
      <c r="E287" s="166"/>
      <c r="F287" s="166"/>
      <c r="G287" s="167"/>
      <c r="H287" s="168" t="s">
        <v>49</v>
      </c>
      <c r="I287" s="169"/>
      <c r="J287" s="170"/>
      <c r="K287" s="171"/>
      <c r="L287" s="171"/>
      <c r="M287" s="172"/>
      <c r="N287" s="173"/>
      <c r="O287" s="171"/>
      <c r="P287" s="171"/>
      <c r="Q287" s="172"/>
      <c r="R287" s="301">
        <f t="shared" ref="R287:AA287" si="259">SUM(R276:R286)</f>
        <v>92.800000000000011</v>
      </c>
      <c r="S287" s="302">
        <f t="shared" si="259"/>
        <v>16</v>
      </c>
      <c r="T287" s="175">
        <f t="shared" si="259"/>
        <v>16</v>
      </c>
      <c r="U287" s="175">
        <f t="shared" si="259"/>
        <v>19.2</v>
      </c>
      <c r="V287" s="175">
        <f t="shared" si="259"/>
        <v>26</v>
      </c>
      <c r="W287" s="175">
        <f t="shared" si="259"/>
        <v>7.8</v>
      </c>
      <c r="X287" s="175">
        <f t="shared" si="259"/>
        <v>7.8</v>
      </c>
      <c r="Y287" s="175">
        <f t="shared" si="259"/>
        <v>42</v>
      </c>
      <c r="Z287" s="175">
        <f t="shared" si="259"/>
        <v>23.8</v>
      </c>
      <c r="AA287" s="175">
        <f t="shared" si="259"/>
        <v>27</v>
      </c>
      <c r="AB287" s="258"/>
      <c r="AC287" s="250"/>
      <c r="AD287" s="804">
        <f>R287/1800/0.6</f>
        <v>8.5925925925925947E-2</v>
      </c>
      <c r="AE287" s="254"/>
      <c r="AF287" s="254"/>
      <c r="AG287" s="254"/>
      <c r="AH287" s="254"/>
      <c r="AI287" s="254"/>
      <c r="AJ287" s="254"/>
      <c r="AK287" s="254"/>
      <c r="AL287" s="254"/>
      <c r="AM287" s="254"/>
      <c r="AN287" s="254"/>
      <c r="AO287" s="254"/>
      <c r="AP287" s="254"/>
      <c r="AQ287" s="254"/>
      <c r="AR287" s="254"/>
    </row>
    <row r="288" spans="1:44" ht="30" customHeight="1" thickTop="1" x14ac:dyDescent="0.25">
      <c r="A288" s="176"/>
      <c r="B288" s="176"/>
      <c r="C288" s="177"/>
      <c r="D288" s="177"/>
      <c r="E288" s="178"/>
      <c r="F288" s="178"/>
      <c r="G288" s="179"/>
      <c r="H288" s="180"/>
      <c r="I288" s="181"/>
      <c r="J288" s="182"/>
      <c r="K288" s="177"/>
      <c r="L288" s="183"/>
      <c r="M288" s="184"/>
      <c r="N288" s="185"/>
      <c r="O288" s="177"/>
      <c r="P288" s="183"/>
      <c r="Q288" s="184"/>
      <c r="R288" s="303">
        <f t="shared" ref="R288:AA288" si="260">R287+R275+R256+R238+R225+R209+R196+R182+R169+R155+R142+R128+R115+R102+R89+R74+R61+R48+R35+R22</f>
        <v>9607.9</v>
      </c>
      <c r="S288" s="304">
        <f t="shared" si="260"/>
        <v>1996</v>
      </c>
      <c r="T288" s="187">
        <f t="shared" si="260"/>
        <v>1547</v>
      </c>
      <c r="U288" s="187">
        <f t="shared" si="260"/>
        <v>2621.9999999999995</v>
      </c>
      <c r="V288" s="187">
        <f t="shared" si="260"/>
        <v>1915</v>
      </c>
      <c r="W288" s="187">
        <f t="shared" si="260"/>
        <v>400.79999999999995</v>
      </c>
      <c r="X288" s="187">
        <f t="shared" si="260"/>
        <v>574.49999999999989</v>
      </c>
      <c r="Y288" s="187">
        <f t="shared" si="260"/>
        <v>3911</v>
      </c>
      <c r="Z288" s="187">
        <f t="shared" si="260"/>
        <v>1947.8</v>
      </c>
      <c r="AA288" s="187">
        <f t="shared" si="260"/>
        <v>3196.5</v>
      </c>
      <c r="AB288" s="251"/>
      <c r="AC288" s="250"/>
    </row>
    <row r="289" spans="1:19" ht="30" customHeight="1" x14ac:dyDescent="0.25">
      <c r="A289" s="188"/>
      <c r="B289" s="188"/>
      <c r="C289" s="3"/>
      <c r="D289" s="3"/>
      <c r="E289" s="189"/>
      <c r="F289" s="189"/>
      <c r="G289" s="190"/>
      <c r="H289" s="191"/>
      <c r="I289" s="192"/>
      <c r="J289" s="188"/>
      <c r="K289" s="3"/>
      <c r="L289" s="3"/>
      <c r="M289" s="188"/>
      <c r="N289" s="188"/>
      <c r="O289" s="3"/>
      <c r="P289" s="3"/>
      <c r="Q289" s="188"/>
      <c r="R289" s="196"/>
      <c r="S289" s="3"/>
    </row>
    <row r="290" spans="1:19" ht="30" customHeight="1" x14ac:dyDescent="0.25">
      <c r="A290" s="188"/>
      <c r="B290" s="188"/>
      <c r="E290" s="189"/>
      <c r="F290" s="189"/>
      <c r="G290" s="190"/>
      <c r="H290" s="191"/>
      <c r="I290" s="192"/>
      <c r="J290" s="193"/>
      <c r="K290" s="194"/>
      <c r="L290" s="194"/>
      <c r="M290" s="193"/>
      <c r="N290" s="193"/>
      <c r="O290" s="194"/>
      <c r="P290" s="194"/>
      <c r="Q290" s="193"/>
      <c r="R290" s="195"/>
      <c r="S290" s="194"/>
    </row>
    <row r="291" spans="1:19" ht="30" customHeight="1" x14ac:dyDescent="0.25">
      <c r="A291" s="188"/>
      <c r="B291" s="188"/>
      <c r="E291" s="189"/>
      <c r="F291" s="189"/>
      <c r="G291" s="190"/>
      <c r="H291" s="191"/>
      <c r="I291" s="192"/>
      <c r="J291" s="193"/>
      <c r="K291" s="194"/>
      <c r="L291" s="194"/>
      <c r="M291" s="193"/>
      <c r="N291" s="193"/>
      <c r="O291" s="194"/>
      <c r="P291" s="194"/>
      <c r="Q291" s="193"/>
      <c r="R291" s="195"/>
      <c r="S291" s="194"/>
    </row>
    <row r="292" spans="1:19" ht="30" customHeight="1" x14ac:dyDescent="0.25">
      <c r="A292" s="188"/>
      <c r="B292" s="188"/>
      <c r="E292" s="189"/>
      <c r="F292" s="189"/>
      <c r="G292" s="190"/>
      <c r="H292" s="191"/>
      <c r="I292" s="192"/>
      <c r="J292" s="193"/>
      <c r="K292" s="194"/>
      <c r="L292" s="194"/>
      <c r="M292" s="193"/>
      <c r="N292" s="193"/>
      <c r="O292" s="194"/>
      <c r="P292" s="194"/>
      <c r="Q292" s="193"/>
      <c r="R292" s="195"/>
      <c r="S292" s="194"/>
    </row>
    <row r="293" spans="1:19" ht="30" customHeight="1" x14ac:dyDescent="0.25">
      <c r="A293" s="188"/>
      <c r="B293" s="188"/>
      <c r="E293" s="189"/>
      <c r="F293" s="189"/>
      <c r="G293" s="190"/>
      <c r="H293" s="191"/>
      <c r="I293" s="192"/>
      <c r="J293" s="193"/>
      <c r="K293" s="194"/>
      <c r="L293" s="194"/>
      <c r="M293" s="193"/>
      <c r="N293" s="193"/>
      <c r="O293" s="194"/>
      <c r="P293" s="194"/>
      <c r="Q293" s="193"/>
      <c r="R293" s="195"/>
      <c r="S293" s="194"/>
    </row>
    <row r="294" spans="1:19" ht="30" customHeight="1" x14ac:dyDescent="0.25">
      <c r="A294" s="188"/>
      <c r="B294" s="188"/>
      <c r="E294" s="189"/>
      <c r="F294" s="189"/>
      <c r="G294" s="190"/>
      <c r="H294" s="191"/>
      <c r="I294" s="192"/>
      <c r="J294" s="193"/>
      <c r="K294" s="194"/>
      <c r="L294" s="194"/>
      <c r="M294" s="193"/>
      <c r="N294" s="193"/>
      <c r="O294" s="194"/>
      <c r="P294" s="194"/>
      <c r="Q294" s="193"/>
      <c r="R294" s="195"/>
      <c r="S294" s="194"/>
    </row>
    <row r="295" spans="1:19" ht="30" customHeight="1" x14ac:dyDescent="0.25">
      <c r="A295" s="188"/>
      <c r="B295" s="188"/>
      <c r="E295" s="189"/>
      <c r="F295" s="189"/>
      <c r="G295" s="190"/>
      <c r="H295" s="191"/>
      <c r="I295" s="192"/>
      <c r="J295" s="193"/>
      <c r="K295" s="194"/>
      <c r="L295" s="194"/>
      <c r="M295" s="193"/>
      <c r="N295" s="193"/>
      <c r="O295" s="194"/>
      <c r="P295" s="194"/>
      <c r="Q295" s="193"/>
      <c r="R295" s="195"/>
      <c r="S295" s="194"/>
    </row>
    <row r="296" spans="1:19" ht="30" customHeight="1" x14ac:dyDescent="0.25">
      <c r="A296" s="188"/>
      <c r="B296" s="188"/>
      <c r="E296" s="189"/>
      <c r="F296" s="189"/>
      <c r="G296" s="190"/>
      <c r="H296" s="191"/>
      <c r="I296" s="192"/>
      <c r="J296" s="193"/>
      <c r="K296" s="194"/>
      <c r="L296" s="194"/>
      <c r="M296" s="193"/>
      <c r="N296" s="193"/>
      <c r="O296" s="194"/>
      <c r="P296" s="194"/>
      <c r="Q296" s="193"/>
      <c r="R296" s="195"/>
      <c r="S296" s="194"/>
    </row>
    <row r="297" spans="1:19" ht="30" customHeight="1" x14ac:dyDescent="0.25">
      <c r="A297" s="188"/>
      <c r="B297" s="188"/>
      <c r="E297" s="189"/>
      <c r="F297" s="189"/>
      <c r="G297" s="190"/>
      <c r="H297" s="191"/>
      <c r="I297" s="192"/>
      <c r="J297" s="193"/>
      <c r="K297" s="194"/>
      <c r="L297" s="194"/>
      <c r="M297" s="193"/>
      <c r="N297" s="193"/>
      <c r="O297" s="194"/>
      <c r="P297" s="194"/>
      <c r="Q297" s="193"/>
      <c r="R297" s="195"/>
      <c r="S297" s="194"/>
    </row>
    <row r="298" spans="1:19" ht="30" customHeight="1" x14ac:dyDescent="0.25">
      <c r="A298" s="188"/>
      <c r="B298" s="188"/>
      <c r="E298" s="189"/>
      <c r="F298" s="189"/>
      <c r="G298" s="190"/>
      <c r="H298" s="191"/>
      <c r="I298" s="192"/>
      <c r="J298" s="193"/>
      <c r="K298" s="194"/>
      <c r="L298" s="194"/>
      <c r="M298" s="193"/>
      <c r="N298" s="193"/>
      <c r="O298" s="194"/>
      <c r="P298" s="194"/>
      <c r="Q298" s="193"/>
      <c r="R298" s="195"/>
      <c r="S298" s="194"/>
    </row>
    <row r="299" spans="1:19" ht="30" customHeight="1" x14ac:dyDescent="0.25">
      <c r="A299" s="188"/>
      <c r="B299" s="188"/>
      <c r="E299" s="189"/>
      <c r="F299" s="189"/>
      <c r="G299" s="190"/>
      <c r="H299" s="191"/>
      <c r="I299" s="192"/>
      <c r="J299" s="193"/>
      <c r="K299" s="194"/>
      <c r="L299" s="194"/>
      <c r="M299" s="193"/>
      <c r="N299" s="193"/>
      <c r="O299" s="194"/>
      <c r="P299" s="194"/>
      <c r="Q299" s="193"/>
      <c r="R299" s="195"/>
      <c r="S299" s="194"/>
    </row>
    <row r="300" spans="1:19" ht="30" customHeight="1" x14ac:dyDescent="0.25">
      <c r="A300" s="188"/>
      <c r="B300" s="188"/>
      <c r="E300" s="189"/>
      <c r="F300" s="189"/>
      <c r="G300" s="190"/>
      <c r="H300" s="191"/>
      <c r="I300" s="192"/>
      <c r="J300" s="193"/>
      <c r="K300" s="194"/>
      <c r="L300" s="194"/>
      <c r="M300" s="193"/>
      <c r="N300" s="193"/>
      <c r="O300" s="194"/>
      <c r="P300" s="194"/>
      <c r="Q300" s="193"/>
      <c r="R300" s="195"/>
      <c r="S300" s="194"/>
    </row>
    <row r="301" spans="1:19" ht="30" customHeight="1" x14ac:dyDescent="0.25">
      <c r="A301" s="188"/>
      <c r="B301" s="188"/>
      <c r="E301" s="189"/>
      <c r="F301" s="189"/>
      <c r="G301" s="190"/>
      <c r="H301" s="191"/>
      <c r="I301" s="192"/>
      <c r="J301" s="193"/>
      <c r="K301" s="194"/>
      <c r="L301" s="194"/>
      <c r="M301" s="193"/>
      <c r="N301" s="193"/>
      <c r="O301" s="194"/>
      <c r="P301" s="194"/>
      <c r="Q301" s="193"/>
      <c r="R301" s="195"/>
      <c r="S301" s="194"/>
    </row>
    <row r="302" spans="1:19" ht="30" customHeight="1" x14ac:dyDescent="0.25">
      <c r="A302" s="188"/>
      <c r="B302" s="188"/>
      <c r="E302" s="189"/>
      <c r="F302" s="189"/>
      <c r="G302" s="190"/>
      <c r="H302" s="191"/>
      <c r="I302" s="192"/>
      <c r="J302" s="193"/>
      <c r="K302" s="194"/>
      <c r="L302" s="194"/>
      <c r="M302" s="193"/>
      <c r="N302" s="193"/>
      <c r="O302" s="194"/>
      <c r="P302" s="194"/>
      <c r="Q302" s="193"/>
      <c r="R302" s="195"/>
      <c r="S302" s="194"/>
    </row>
    <row r="303" spans="1:19" ht="30" customHeight="1" x14ac:dyDescent="0.25">
      <c r="A303" s="188"/>
      <c r="B303" s="188"/>
      <c r="E303" s="189"/>
      <c r="F303" s="189"/>
      <c r="G303" s="190"/>
      <c r="H303" s="191"/>
      <c r="I303" s="192"/>
      <c r="J303" s="193"/>
      <c r="K303" s="194"/>
      <c r="L303" s="194"/>
      <c r="M303" s="193"/>
      <c r="N303" s="193"/>
      <c r="O303" s="194"/>
      <c r="P303" s="194"/>
      <c r="Q303" s="193"/>
      <c r="R303" s="195"/>
      <c r="S303" s="194"/>
    </row>
    <row r="304" spans="1:19" ht="30" customHeight="1" x14ac:dyDescent="0.25">
      <c r="A304" s="188"/>
      <c r="B304" s="188"/>
      <c r="E304" s="189"/>
      <c r="F304" s="189"/>
      <c r="G304" s="190"/>
      <c r="H304" s="191"/>
      <c r="I304" s="192"/>
      <c r="J304" s="193"/>
      <c r="K304" s="194"/>
      <c r="L304" s="194"/>
      <c r="M304" s="193"/>
      <c r="N304" s="193"/>
      <c r="O304" s="194"/>
      <c r="P304" s="194"/>
      <c r="Q304" s="193"/>
      <c r="R304" s="195"/>
      <c r="S304" s="194"/>
    </row>
    <row r="305" spans="1:19" ht="30" customHeight="1" x14ac:dyDescent="0.25">
      <c r="A305" s="188"/>
      <c r="B305" s="188"/>
      <c r="E305" s="189"/>
      <c r="F305" s="189"/>
      <c r="G305" s="190"/>
      <c r="H305" s="191"/>
      <c r="I305" s="192"/>
      <c r="J305" s="193"/>
      <c r="K305" s="194"/>
      <c r="L305" s="194"/>
      <c r="M305" s="193"/>
      <c r="N305" s="193"/>
      <c r="O305" s="194"/>
      <c r="P305" s="194"/>
      <c r="Q305" s="193"/>
      <c r="R305" s="195"/>
      <c r="S305" s="194"/>
    </row>
    <row r="306" spans="1:19" ht="30" customHeight="1" x14ac:dyDescent="0.25">
      <c r="A306" s="188"/>
      <c r="B306" s="188"/>
      <c r="E306" s="189"/>
      <c r="F306" s="189"/>
      <c r="G306" s="190"/>
      <c r="H306" s="191"/>
      <c r="I306" s="192"/>
      <c r="J306" s="193"/>
      <c r="K306" s="194"/>
      <c r="L306" s="194"/>
      <c r="M306" s="193"/>
      <c r="N306" s="193"/>
      <c r="O306" s="194"/>
      <c r="P306" s="194"/>
      <c r="Q306" s="193"/>
      <c r="R306" s="195"/>
      <c r="S306" s="194"/>
    </row>
    <row r="307" spans="1:19" ht="30" customHeight="1" x14ac:dyDescent="0.25">
      <c r="A307" s="188"/>
      <c r="B307" s="188"/>
      <c r="E307" s="189"/>
      <c r="F307" s="189"/>
      <c r="G307" s="190"/>
      <c r="H307" s="191"/>
      <c r="I307" s="192"/>
      <c r="J307" s="193"/>
      <c r="K307" s="194"/>
      <c r="L307" s="194"/>
      <c r="M307" s="193"/>
      <c r="N307" s="193"/>
      <c r="O307" s="194"/>
      <c r="P307" s="194"/>
      <c r="Q307" s="193"/>
      <c r="R307" s="195"/>
      <c r="S307" s="194"/>
    </row>
    <row r="308" spans="1:19" ht="30" customHeight="1" x14ac:dyDescent="0.25">
      <c r="A308" s="188"/>
      <c r="B308" s="188"/>
      <c r="E308" s="189"/>
      <c r="F308" s="189"/>
      <c r="G308" s="190"/>
      <c r="H308" s="191"/>
      <c r="I308" s="192"/>
      <c r="J308" s="193"/>
      <c r="K308" s="194"/>
      <c r="L308" s="194"/>
      <c r="M308" s="193"/>
      <c r="N308" s="193"/>
      <c r="O308" s="194"/>
      <c r="P308" s="194"/>
      <c r="Q308" s="193"/>
      <c r="R308" s="195"/>
      <c r="S308" s="194"/>
    </row>
    <row r="309" spans="1:19" ht="30" customHeight="1" x14ac:dyDescent="0.25">
      <c r="A309" s="188"/>
      <c r="B309" s="188"/>
      <c r="E309" s="189"/>
      <c r="F309" s="189"/>
      <c r="G309" s="190"/>
      <c r="H309" s="191"/>
      <c r="I309" s="192"/>
      <c r="J309" s="193"/>
      <c r="K309" s="194"/>
      <c r="L309" s="194"/>
      <c r="M309" s="193"/>
      <c r="N309" s="193"/>
      <c r="O309" s="194"/>
      <c r="P309" s="194"/>
      <c r="Q309" s="193"/>
      <c r="R309" s="195"/>
      <c r="S309" s="194"/>
    </row>
    <row r="310" spans="1:19" ht="30" customHeight="1" x14ac:dyDescent="0.25">
      <c r="A310" s="188"/>
      <c r="B310" s="188"/>
      <c r="E310" s="189"/>
      <c r="F310" s="189"/>
      <c r="G310" s="190"/>
      <c r="H310" s="191"/>
      <c r="I310" s="192"/>
      <c r="J310" s="193"/>
      <c r="K310" s="194"/>
      <c r="L310" s="194"/>
      <c r="M310" s="193"/>
      <c r="N310" s="193"/>
      <c r="O310" s="194"/>
      <c r="P310" s="194"/>
      <c r="Q310" s="193"/>
      <c r="R310" s="195"/>
      <c r="S310" s="194"/>
    </row>
    <row r="311" spans="1:19" ht="30" customHeight="1" x14ac:dyDescent="0.25">
      <c r="A311" s="188"/>
      <c r="B311" s="188"/>
      <c r="E311" s="189"/>
      <c r="F311" s="189"/>
      <c r="G311" s="190"/>
      <c r="H311" s="191"/>
      <c r="I311" s="192"/>
      <c r="J311" s="193"/>
      <c r="K311" s="194"/>
      <c r="L311" s="194"/>
      <c r="M311" s="193"/>
      <c r="N311" s="193"/>
      <c r="O311" s="194"/>
      <c r="P311" s="194"/>
      <c r="Q311" s="193"/>
      <c r="R311" s="195"/>
      <c r="S311" s="194"/>
    </row>
    <row r="312" spans="1:19" ht="30" customHeight="1" x14ac:dyDescent="0.25">
      <c r="A312" s="188"/>
      <c r="B312" s="188"/>
      <c r="E312" s="189"/>
      <c r="F312" s="189"/>
      <c r="G312" s="190"/>
      <c r="H312" s="191"/>
      <c r="I312" s="192"/>
      <c r="J312" s="193"/>
      <c r="K312" s="194"/>
      <c r="L312" s="194"/>
      <c r="M312" s="193"/>
      <c r="N312" s="193"/>
      <c r="O312" s="194"/>
      <c r="P312" s="194"/>
      <c r="Q312" s="193"/>
      <c r="R312" s="195"/>
      <c r="S312" s="194"/>
    </row>
    <row r="313" spans="1:19" ht="30" customHeight="1" x14ac:dyDescent="0.25">
      <c r="A313" s="188"/>
      <c r="B313" s="188"/>
      <c r="E313" s="189"/>
      <c r="F313" s="189"/>
      <c r="G313" s="190"/>
      <c r="H313" s="191"/>
      <c r="I313" s="192"/>
      <c r="J313" s="193"/>
      <c r="K313" s="194"/>
      <c r="L313" s="194"/>
      <c r="M313" s="193"/>
      <c r="N313" s="193"/>
      <c r="O313" s="194"/>
      <c r="P313" s="194"/>
      <c r="Q313" s="193"/>
      <c r="R313" s="195"/>
      <c r="S313" s="194"/>
    </row>
    <row r="314" spans="1:19" ht="30" customHeight="1" x14ac:dyDescent="0.25">
      <c r="A314" s="188"/>
      <c r="B314" s="188"/>
      <c r="E314" s="189"/>
      <c r="F314" s="189"/>
      <c r="G314" s="190"/>
      <c r="H314" s="191"/>
      <c r="I314" s="192"/>
      <c r="J314" s="193"/>
      <c r="K314" s="194"/>
      <c r="L314" s="194"/>
      <c r="M314" s="193"/>
      <c r="N314" s="193"/>
      <c r="O314" s="194"/>
      <c r="P314" s="194"/>
      <c r="Q314" s="193"/>
      <c r="R314" s="195"/>
      <c r="S314" s="194"/>
    </row>
    <row r="315" spans="1:19" ht="30" customHeight="1" x14ac:dyDescent="0.25">
      <c r="A315" s="188"/>
      <c r="B315" s="188"/>
      <c r="E315" s="189"/>
      <c r="F315" s="189"/>
      <c r="G315" s="190"/>
      <c r="H315" s="191"/>
      <c r="I315" s="192"/>
      <c r="J315" s="193"/>
      <c r="K315" s="194"/>
      <c r="L315" s="194"/>
      <c r="M315" s="193"/>
      <c r="N315" s="193"/>
      <c r="O315" s="194"/>
      <c r="P315" s="194"/>
      <c r="Q315" s="193"/>
      <c r="R315" s="195"/>
      <c r="S315" s="194"/>
    </row>
    <row r="316" spans="1:19" ht="30" customHeight="1" x14ac:dyDescent="0.25">
      <c r="A316" s="188"/>
      <c r="B316" s="188"/>
      <c r="E316" s="189"/>
      <c r="F316" s="189"/>
      <c r="G316" s="190"/>
      <c r="H316" s="191"/>
      <c r="I316" s="192"/>
      <c r="J316" s="193"/>
      <c r="K316" s="194"/>
      <c r="L316" s="194"/>
      <c r="M316" s="193"/>
      <c r="N316" s="193"/>
      <c r="O316" s="194"/>
      <c r="P316" s="194"/>
      <c r="Q316" s="193"/>
      <c r="R316" s="195"/>
      <c r="S316" s="194"/>
    </row>
    <row r="317" spans="1:19" ht="30" customHeight="1" x14ac:dyDescent="0.25">
      <c r="A317" s="188"/>
      <c r="B317" s="188"/>
      <c r="E317" s="189"/>
      <c r="F317" s="189"/>
      <c r="G317" s="190"/>
      <c r="H317" s="191"/>
      <c r="I317" s="192"/>
      <c r="J317" s="193"/>
      <c r="K317" s="194"/>
      <c r="L317" s="194"/>
      <c r="M317" s="193"/>
      <c r="N317" s="193"/>
      <c r="O317" s="194"/>
      <c r="P317" s="194"/>
      <c r="Q317" s="193"/>
      <c r="R317" s="195"/>
      <c r="S317" s="194"/>
    </row>
    <row r="318" spans="1:19" ht="30" customHeight="1" x14ac:dyDescent="0.25">
      <c r="A318" s="188"/>
      <c r="B318" s="188"/>
      <c r="E318" s="189"/>
      <c r="F318" s="189"/>
      <c r="G318" s="190"/>
      <c r="H318" s="191"/>
      <c r="I318" s="192"/>
      <c r="J318" s="193"/>
      <c r="K318" s="194"/>
      <c r="L318" s="194"/>
      <c r="M318" s="193"/>
      <c r="N318" s="193"/>
      <c r="O318" s="194"/>
      <c r="P318" s="194"/>
      <c r="Q318" s="193"/>
      <c r="R318" s="195"/>
      <c r="S318" s="194"/>
    </row>
    <row r="319" spans="1:19" ht="30" customHeight="1" x14ac:dyDescent="0.25">
      <c r="A319" s="188"/>
      <c r="B319" s="188"/>
      <c r="E319" s="189"/>
      <c r="F319" s="189"/>
      <c r="G319" s="190"/>
      <c r="H319" s="191"/>
      <c r="I319" s="192"/>
      <c r="J319" s="193"/>
      <c r="K319" s="194"/>
      <c r="L319" s="194"/>
      <c r="M319" s="193"/>
      <c r="N319" s="193"/>
      <c r="O319" s="194"/>
      <c r="P319" s="194"/>
      <c r="Q319" s="193"/>
      <c r="R319" s="195"/>
      <c r="S319" s="194"/>
    </row>
    <row r="320" spans="1:19" ht="30" customHeight="1" x14ac:dyDescent="0.25">
      <c r="A320" s="188"/>
      <c r="B320" s="188"/>
      <c r="E320" s="189"/>
      <c r="F320" s="189"/>
      <c r="G320" s="190"/>
      <c r="H320" s="191"/>
      <c r="I320" s="192"/>
      <c r="J320" s="193"/>
      <c r="K320" s="194"/>
      <c r="L320" s="194"/>
      <c r="M320" s="193"/>
      <c r="N320" s="193"/>
      <c r="O320" s="194"/>
      <c r="P320" s="194"/>
      <c r="Q320" s="193"/>
      <c r="R320" s="195"/>
      <c r="S320" s="194"/>
    </row>
    <row r="321" spans="1:19" ht="30" customHeight="1" x14ac:dyDescent="0.25">
      <c r="A321" s="188"/>
      <c r="B321" s="188"/>
      <c r="E321" s="189"/>
      <c r="F321" s="189"/>
      <c r="G321" s="190"/>
      <c r="H321" s="191"/>
      <c r="I321" s="192"/>
      <c r="J321" s="193"/>
      <c r="K321" s="194"/>
      <c r="L321" s="194"/>
      <c r="M321" s="193"/>
      <c r="N321" s="193"/>
      <c r="O321" s="194"/>
      <c r="P321" s="194"/>
      <c r="Q321" s="193"/>
      <c r="R321" s="195"/>
      <c r="S321" s="194"/>
    </row>
    <row r="322" spans="1:19" ht="30" customHeight="1" x14ac:dyDescent="0.25">
      <c r="A322" s="188"/>
      <c r="B322" s="188"/>
      <c r="E322" s="189"/>
      <c r="F322" s="189"/>
      <c r="G322" s="190"/>
      <c r="H322" s="191"/>
      <c r="I322" s="192"/>
      <c r="J322" s="193"/>
      <c r="K322" s="194"/>
      <c r="L322" s="194"/>
      <c r="M322" s="193"/>
      <c r="N322" s="193"/>
      <c r="O322" s="194"/>
      <c r="P322" s="194"/>
      <c r="Q322" s="193"/>
      <c r="R322" s="195"/>
      <c r="S322" s="194"/>
    </row>
    <row r="323" spans="1:19" ht="30" customHeight="1" x14ac:dyDescent="0.25">
      <c r="A323" s="188"/>
      <c r="B323" s="188"/>
      <c r="E323" s="189"/>
      <c r="F323" s="189"/>
      <c r="G323" s="190"/>
      <c r="H323" s="191"/>
      <c r="I323" s="192"/>
      <c r="J323" s="193"/>
      <c r="K323" s="194"/>
      <c r="L323" s="194"/>
      <c r="M323" s="193"/>
      <c r="N323" s="193"/>
      <c r="O323" s="194"/>
      <c r="P323" s="194"/>
      <c r="Q323" s="193"/>
      <c r="R323" s="195"/>
      <c r="S323" s="194"/>
    </row>
    <row r="324" spans="1:19" ht="30" customHeight="1" x14ac:dyDescent="0.25">
      <c r="A324" s="188"/>
      <c r="B324" s="188"/>
      <c r="E324" s="189"/>
      <c r="F324" s="189"/>
      <c r="G324" s="190"/>
      <c r="H324" s="191"/>
      <c r="I324" s="192"/>
      <c r="J324" s="193"/>
      <c r="K324" s="194"/>
      <c r="L324" s="194"/>
      <c r="M324" s="193"/>
      <c r="N324" s="193"/>
      <c r="O324" s="194"/>
      <c r="P324" s="194"/>
      <c r="Q324" s="193"/>
      <c r="R324" s="195"/>
      <c r="S324" s="194"/>
    </row>
    <row r="325" spans="1:19" ht="30" customHeight="1" x14ac:dyDescent="0.25">
      <c r="A325" s="188"/>
      <c r="B325" s="188"/>
      <c r="E325" s="189"/>
      <c r="F325" s="189"/>
      <c r="G325" s="190"/>
      <c r="H325" s="191"/>
      <c r="I325" s="192"/>
      <c r="J325" s="193"/>
      <c r="K325" s="194"/>
      <c r="L325" s="194"/>
      <c r="M325" s="193"/>
      <c r="N325" s="193"/>
      <c r="O325" s="194"/>
      <c r="P325" s="194"/>
      <c r="Q325" s="193"/>
      <c r="R325" s="195"/>
      <c r="S325" s="194"/>
    </row>
    <row r="326" spans="1:19" ht="30" customHeight="1" x14ac:dyDescent="0.25">
      <c r="A326" s="188"/>
      <c r="B326" s="188"/>
      <c r="E326" s="189"/>
      <c r="F326" s="189"/>
      <c r="G326" s="190"/>
      <c r="H326" s="191"/>
      <c r="I326" s="192"/>
      <c r="J326" s="193"/>
      <c r="K326" s="194"/>
      <c r="L326" s="194"/>
      <c r="M326" s="193"/>
      <c r="N326" s="193"/>
      <c r="O326" s="194"/>
      <c r="P326" s="194"/>
      <c r="Q326" s="193"/>
      <c r="R326" s="195"/>
      <c r="S326" s="194"/>
    </row>
    <row r="327" spans="1:19" ht="30" customHeight="1" x14ac:dyDescent="0.25">
      <c r="A327" s="188"/>
      <c r="B327" s="188"/>
      <c r="E327" s="189"/>
      <c r="F327" s="189"/>
      <c r="G327" s="190"/>
      <c r="H327" s="191"/>
      <c r="I327" s="192"/>
      <c r="J327" s="193"/>
      <c r="K327" s="194"/>
      <c r="L327" s="194"/>
      <c r="M327" s="193"/>
      <c r="N327" s="193"/>
      <c r="O327" s="194"/>
      <c r="P327" s="194"/>
      <c r="Q327" s="193"/>
      <c r="R327" s="195"/>
      <c r="S327" s="194"/>
    </row>
    <row r="328" spans="1:19" ht="30" customHeight="1" x14ac:dyDescent="0.25">
      <c r="A328" s="188"/>
      <c r="B328" s="188"/>
      <c r="E328" s="189"/>
      <c r="F328" s="189"/>
      <c r="G328" s="190"/>
      <c r="H328" s="191"/>
      <c r="I328" s="192"/>
      <c r="J328" s="193"/>
      <c r="K328" s="194"/>
      <c r="L328" s="194"/>
      <c r="M328" s="193"/>
      <c r="N328" s="193"/>
      <c r="O328" s="194"/>
      <c r="P328" s="194"/>
      <c r="Q328" s="193"/>
      <c r="R328" s="195"/>
      <c r="S328" s="194"/>
    </row>
    <row r="329" spans="1:19" ht="30" customHeight="1" x14ac:dyDescent="0.25">
      <c r="A329" s="188"/>
      <c r="B329" s="188"/>
      <c r="E329" s="189"/>
      <c r="F329" s="189"/>
      <c r="G329" s="190"/>
      <c r="H329" s="191"/>
      <c r="I329" s="192"/>
      <c r="J329" s="193"/>
      <c r="K329" s="194"/>
      <c r="L329" s="194"/>
      <c r="M329" s="193"/>
      <c r="N329" s="193"/>
      <c r="O329" s="194"/>
      <c r="P329" s="194"/>
      <c r="Q329" s="193"/>
      <c r="R329" s="195"/>
      <c r="S329" s="194"/>
    </row>
    <row r="330" spans="1:19" ht="30" customHeight="1" x14ac:dyDescent="0.25">
      <c r="A330" s="188"/>
      <c r="B330" s="188"/>
      <c r="E330" s="189"/>
      <c r="F330" s="189"/>
      <c r="G330" s="190"/>
      <c r="H330" s="191"/>
      <c r="I330" s="192"/>
      <c r="J330" s="193"/>
      <c r="K330" s="194"/>
      <c r="L330" s="194"/>
      <c r="M330" s="193"/>
      <c r="N330" s="193"/>
      <c r="O330" s="194"/>
      <c r="P330" s="194"/>
      <c r="Q330" s="193"/>
      <c r="R330" s="195"/>
      <c r="S330" s="194"/>
    </row>
    <row r="331" spans="1:19" ht="30" customHeight="1" x14ac:dyDescent="0.25">
      <c r="A331" s="188"/>
      <c r="B331" s="188"/>
      <c r="E331" s="189"/>
      <c r="F331" s="189"/>
      <c r="G331" s="190"/>
      <c r="H331" s="191"/>
      <c r="I331" s="192"/>
      <c r="J331" s="193"/>
      <c r="K331" s="194"/>
      <c r="L331" s="194"/>
      <c r="M331" s="193"/>
      <c r="N331" s="193"/>
      <c r="O331" s="194"/>
      <c r="P331" s="194"/>
      <c r="Q331" s="193"/>
      <c r="R331" s="195"/>
      <c r="S331" s="194"/>
    </row>
    <row r="332" spans="1:19" ht="30" customHeight="1" x14ac:dyDescent="0.25">
      <c r="A332" s="188"/>
      <c r="B332" s="188"/>
      <c r="E332" s="189"/>
      <c r="F332" s="189"/>
      <c r="G332" s="190"/>
      <c r="H332" s="191"/>
      <c r="I332" s="192"/>
      <c r="J332" s="193"/>
      <c r="K332" s="194"/>
      <c r="L332" s="194"/>
      <c r="M332" s="193"/>
      <c r="N332" s="193"/>
      <c r="O332" s="194"/>
      <c r="P332" s="194"/>
      <c r="Q332" s="193"/>
      <c r="R332" s="195"/>
      <c r="S332" s="194"/>
    </row>
    <row r="333" spans="1:19" ht="30" customHeight="1" x14ac:dyDescent="0.25">
      <c r="A333" s="188"/>
      <c r="B333" s="188"/>
      <c r="E333" s="189"/>
      <c r="F333" s="189"/>
      <c r="G333" s="190"/>
      <c r="H333" s="191"/>
      <c r="I333" s="192"/>
      <c r="J333" s="193"/>
      <c r="K333" s="194"/>
      <c r="L333" s="194"/>
      <c r="M333" s="193"/>
      <c r="N333" s="193"/>
      <c r="O333" s="194"/>
      <c r="P333" s="194"/>
      <c r="Q333" s="193"/>
      <c r="R333" s="195"/>
      <c r="S333" s="194"/>
    </row>
    <row r="334" spans="1:19" ht="30" customHeight="1" x14ac:dyDescent="0.25">
      <c r="A334" s="188"/>
      <c r="B334" s="188"/>
      <c r="E334" s="189"/>
      <c r="F334" s="189"/>
      <c r="G334" s="190"/>
      <c r="H334" s="191"/>
      <c r="I334" s="192"/>
      <c r="J334" s="193"/>
      <c r="K334" s="194"/>
      <c r="L334" s="194"/>
      <c r="M334" s="193"/>
      <c r="N334" s="193"/>
      <c r="O334" s="194"/>
      <c r="P334" s="194"/>
      <c r="Q334" s="193"/>
      <c r="R334" s="195"/>
      <c r="S334" s="194"/>
    </row>
    <row r="335" spans="1:19" ht="30" customHeight="1" x14ac:dyDescent="0.25">
      <c r="A335" s="188"/>
      <c r="B335" s="188"/>
      <c r="E335" s="189"/>
      <c r="F335" s="189"/>
      <c r="G335" s="190"/>
      <c r="H335" s="191"/>
      <c r="I335" s="192"/>
      <c r="J335" s="193"/>
      <c r="K335" s="194"/>
      <c r="L335" s="194"/>
      <c r="M335" s="193"/>
      <c r="N335" s="193"/>
      <c r="O335" s="194"/>
      <c r="P335" s="194"/>
      <c r="Q335" s="193"/>
      <c r="R335" s="195"/>
      <c r="S335" s="194"/>
    </row>
    <row r="336" spans="1:19" ht="30" customHeight="1" x14ac:dyDescent="0.25">
      <c r="A336" s="188"/>
      <c r="B336" s="188"/>
      <c r="E336" s="189"/>
      <c r="F336" s="189"/>
      <c r="G336" s="190"/>
      <c r="H336" s="191"/>
      <c r="I336" s="192"/>
      <c r="J336" s="193"/>
      <c r="K336" s="194"/>
      <c r="L336" s="194"/>
      <c r="M336" s="193"/>
      <c r="N336" s="193"/>
      <c r="O336" s="194"/>
      <c r="P336" s="194"/>
      <c r="Q336" s="193"/>
      <c r="R336" s="195"/>
      <c r="S336" s="194"/>
    </row>
    <row r="337" spans="1:19" ht="30" customHeight="1" x14ac:dyDescent="0.25">
      <c r="A337" s="188"/>
      <c r="B337" s="188"/>
      <c r="E337" s="189"/>
      <c r="F337" s="189"/>
      <c r="G337" s="190"/>
      <c r="H337" s="191"/>
      <c r="I337" s="192"/>
      <c r="J337" s="193"/>
      <c r="K337" s="194"/>
      <c r="L337" s="194"/>
      <c r="M337" s="193"/>
      <c r="N337" s="193"/>
      <c r="O337" s="194"/>
      <c r="P337" s="194"/>
      <c r="Q337" s="193"/>
      <c r="R337" s="195"/>
      <c r="S337" s="194"/>
    </row>
    <row r="338" spans="1:19" ht="30" customHeight="1" x14ac:dyDescent="0.25">
      <c r="A338" s="188"/>
      <c r="B338" s="188"/>
      <c r="E338" s="189"/>
      <c r="F338" s="189"/>
      <c r="G338" s="190"/>
      <c r="H338" s="191"/>
      <c r="I338" s="192"/>
      <c r="J338" s="193"/>
      <c r="K338" s="194"/>
      <c r="L338" s="194"/>
      <c r="M338" s="193"/>
      <c r="N338" s="193"/>
      <c r="O338" s="194"/>
      <c r="P338" s="194"/>
      <c r="Q338" s="193"/>
      <c r="R338" s="195"/>
      <c r="S338" s="194"/>
    </row>
    <row r="339" spans="1:19" ht="30" customHeight="1" x14ac:dyDescent="0.25">
      <c r="A339" s="188"/>
      <c r="B339" s="188"/>
      <c r="E339" s="189"/>
      <c r="F339" s="189"/>
      <c r="G339" s="190"/>
      <c r="H339" s="191"/>
      <c r="I339" s="192"/>
      <c r="J339" s="193"/>
      <c r="K339" s="194"/>
      <c r="L339" s="194"/>
      <c r="M339" s="193"/>
      <c r="N339" s="193"/>
      <c r="O339" s="194"/>
      <c r="P339" s="194"/>
      <c r="Q339" s="193"/>
      <c r="R339" s="195"/>
      <c r="S339" s="194"/>
    </row>
    <row r="340" spans="1:19" ht="30" customHeight="1" x14ac:dyDescent="0.25">
      <c r="A340" s="188"/>
      <c r="B340" s="188"/>
      <c r="E340" s="189"/>
      <c r="F340" s="189"/>
      <c r="G340" s="190"/>
      <c r="H340" s="191"/>
      <c r="I340" s="192"/>
      <c r="J340" s="193"/>
      <c r="K340" s="194"/>
      <c r="L340" s="194"/>
      <c r="M340" s="193"/>
      <c r="N340" s="193"/>
      <c r="O340" s="194"/>
      <c r="P340" s="194"/>
      <c r="Q340" s="193"/>
      <c r="R340" s="195"/>
      <c r="S340" s="194"/>
    </row>
    <row r="341" spans="1:19" ht="30" customHeight="1" x14ac:dyDescent="0.25">
      <c r="A341" s="188"/>
      <c r="B341" s="188"/>
      <c r="E341" s="189"/>
      <c r="F341" s="189"/>
      <c r="G341" s="190"/>
      <c r="H341" s="191"/>
      <c r="I341" s="192"/>
      <c r="J341" s="193"/>
      <c r="K341" s="194"/>
      <c r="L341" s="194"/>
      <c r="M341" s="193"/>
      <c r="N341" s="193"/>
      <c r="O341" s="194"/>
      <c r="P341" s="194"/>
      <c r="Q341" s="193"/>
      <c r="R341" s="195"/>
      <c r="S341" s="194"/>
    </row>
    <row r="342" spans="1:19" ht="30" customHeight="1" x14ac:dyDescent="0.25">
      <c r="A342" s="188"/>
      <c r="B342" s="188"/>
      <c r="E342" s="189"/>
      <c r="F342" s="189"/>
      <c r="G342" s="190"/>
      <c r="H342" s="191"/>
      <c r="I342" s="192"/>
      <c r="J342" s="193"/>
      <c r="K342" s="194"/>
      <c r="L342" s="194"/>
      <c r="M342" s="193"/>
      <c r="N342" s="193"/>
      <c r="O342" s="194"/>
      <c r="P342" s="194"/>
      <c r="Q342" s="193"/>
      <c r="R342" s="195"/>
      <c r="S342" s="194"/>
    </row>
    <row r="343" spans="1:19" ht="30" customHeight="1" x14ac:dyDescent="0.25">
      <c r="A343" s="188"/>
      <c r="B343" s="188"/>
      <c r="E343" s="189"/>
      <c r="F343" s="189"/>
      <c r="G343" s="190"/>
      <c r="H343" s="191"/>
      <c r="I343" s="192"/>
      <c r="J343" s="193"/>
      <c r="K343" s="194"/>
      <c r="L343" s="194"/>
      <c r="M343" s="193"/>
      <c r="N343" s="193"/>
      <c r="O343" s="194"/>
      <c r="P343" s="194"/>
      <c r="Q343" s="193"/>
      <c r="R343" s="195"/>
      <c r="S343" s="194"/>
    </row>
    <row r="344" spans="1:19" ht="30" customHeight="1" x14ac:dyDescent="0.25">
      <c r="A344" s="188"/>
      <c r="B344" s="188"/>
      <c r="E344" s="189"/>
      <c r="F344" s="189"/>
      <c r="G344" s="190"/>
      <c r="H344" s="191"/>
      <c r="I344" s="192"/>
      <c r="J344" s="193"/>
      <c r="K344" s="194"/>
      <c r="L344" s="194"/>
      <c r="M344" s="193"/>
      <c r="N344" s="193"/>
      <c r="O344" s="194"/>
      <c r="P344" s="194"/>
      <c r="Q344" s="193"/>
      <c r="R344" s="195"/>
      <c r="S344" s="194"/>
    </row>
    <row r="345" spans="1:19" ht="30" customHeight="1" x14ac:dyDescent="0.25">
      <c r="A345" s="188"/>
      <c r="B345" s="188"/>
      <c r="E345" s="189"/>
      <c r="F345" s="189"/>
      <c r="G345" s="190"/>
      <c r="H345" s="191"/>
      <c r="I345" s="192"/>
      <c r="J345" s="193"/>
      <c r="K345" s="194"/>
      <c r="L345" s="194"/>
      <c r="M345" s="193"/>
      <c r="N345" s="193"/>
      <c r="O345" s="194"/>
      <c r="P345" s="194"/>
      <c r="Q345" s="193"/>
      <c r="R345" s="195"/>
      <c r="S345" s="194"/>
    </row>
    <row r="346" spans="1:19" ht="30" customHeight="1" x14ac:dyDescent="0.25">
      <c r="A346" s="188"/>
      <c r="B346" s="188"/>
      <c r="E346" s="189"/>
      <c r="F346" s="189"/>
      <c r="G346" s="190"/>
      <c r="H346" s="191"/>
      <c r="I346" s="192"/>
      <c r="J346" s="193"/>
      <c r="K346" s="194"/>
      <c r="L346" s="194"/>
      <c r="M346" s="193"/>
      <c r="N346" s="193"/>
      <c r="O346" s="194"/>
      <c r="P346" s="194"/>
      <c r="Q346" s="193"/>
      <c r="R346" s="195"/>
      <c r="S346" s="194"/>
    </row>
    <row r="347" spans="1:19" ht="30" customHeight="1" x14ac:dyDescent="0.25">
      <c r="A347" s="188"/>
      <c r="B347" s="188"/>
      <c r="E347" s="189"/>
      <c r="F347" s="189"/>
      <c r="G347" s="190"/>
      <c r="H347" s="191"/>
      <c r="I347" s="192"/>
      <c r="J347" s="193"/>
      <c r="K347" s="194"/>
      <c r="L347" s="194"/>
      <c r="M347" s="193"/>
      <c r="N347" s="193"/>
      <c r="O347" s="194"/>
      <c r="P347" s="194"/>
      <c r="Q347" s="193"/>
      <c r="R347" s="195"/>
      <c r="S347" s="194"/>
    </row>
    <row r="348" spans="1:19" ht="30" customHeight="1" x14ac:dyDescent="0.25">
      <c r="A348" s="188"/>
      <c r="B348" s="188"/>
      <c r="E348" s="189"/>
      <c r="F348" s="189"/>
      <c r="G348" s="190"/>
      <c r="H348" s="191"/>
      <c r="I348" s="192"/>
      <c r="J348" s="193"/>
      <c r="K348" s="194"/>
      <c r="L348" s="194"/>
      <c r="M348" s="193"/>
      <c r="N348" s="193"/>
      <c r="O348" s="194"/>
      <c r="P348" s="194"/>
      <c r="Q348" s="193"/>
      <c r="R348" s="195"/>
      <c r="S348" s="194"/>
    </row>
    <row r="349" spans="1:19" ht="30" customHeight="1" x14ac:dyDescent="0.25">
      <c r="A349" s="188"/>
      <c r="B349" s="188"/>
      <c r="E349" s="189"/>
      <c r="F349" s="189"/>
      <c r="G349" s="190"/>
      <c r="H349" s="191"/>
      <c r="I349" s="192"/>
      <c r="J349" s="193"/>
      <c r="K349" s="194"/>
      <c r="L349" s="194"/>
      <c r="M349" s="193"/>
      <c r="N349" s="193"/>
      <c r="O349" s="194"/>
      <c r="P349" s="194"/>
      <c r="Q349" s="193"/>
      <c r="R349" s="195"/>
      <c r="S349" s="194"/>
    </row>
    <row r="350" spans="1:19" ht="30" customHeight="1" x14ac:dyDescent="0.25">
      <c r="A350" s="188"/>
      <c r="B350" s="188"/>
      <c r="E350" s="189"/>
      <c r="F350" s="189"/>
      <c r="G350" s="190"/>
      <c r="H350" s="191"/>
      <c r="I350" s="192"/>
      <c r="J350" s="193"/>
      <c r="K350" s="194"/>
      <c r="L350" s="194"/>
      <c r="M350" s="193"/>
      <c r="N350" s="193"/>
      <c r="O350" s="194"/>
      <c r="P350" s="194"/>
      <c r="Q350" s="193"/>
      <c r="R350" s="195"/>
      <c r="S350" s="194"/>
    </row>
    <row r="351" spans="1:19" ht="30" customHeight="1" x14ac:dyDescent="0.25">
      <c r="A351" s="188"/>
      <c r="B351" s="188"/>
      <c r="E351" s="189"/>
      <c r="F351" s="189"/>
      <c r="G351" s="190"/>
      <c r="H351" s="191"/>
      <c r="I351" s="192"/>
      <c r="J351" s="193"/>
      <c r="K351" s="194"/>
      <c r="L351" s="194"/>
      <c r="M351" s="193"/>
      <c r="N351" s="193"/>
      <c r="O351" s="194"/>
      <c r="P351" s="194"/>
      <c r="Q351" s="193"/>
      <c r="R351" s="195"/>
      <c r="S351" s="194"/>
    </row>
    <row r="352" spans="1:19" ht="30" customHeight="1" x14ac:dyDescent="0.25">
      <c r="A352" s="188"/>
      <c r="B352" s="188"/>
      <c r="E352" s="189"/>
      <c r="F352" s="189"/>
      <c r="G352" s="190"/>
      <c r="H352" s="191"/>
      <c r="I352" s="192"/>
      <c r="J352" s="193"/>
      <c r="K352" s="194"/>
      <c r="L352" s="194"/>
      <c r="M352" s="193"/>
      <c r="N352" s="193"/>
      <c r="O352" s="194"/>
      <c r="P352" s="194"/>
      <c r="Q352" s="193"/>
      <c r="R352" s="195"/>
      <c r="S352" s="194"/>
    </row>
    <row r="353" spans="1:19" ht="30" customHeight="1" x14ac:dyDescent="0.25">
      <c r="A353" s="188"/>
      <c r="B353" s="188"/>
      <c r="E353" s="189"/>
      <c r="F353" s="189"/>
      <c r="G353" s="190"/>
      <c r="H353" s="191"/>
      <c r="I353" s="192"/>
      <c r="J353" s="193"/>
      <c r="K353" s="194"/>
      <c r="L353" s="194"/>
      <c r="M353" s="193"/>
      <c r="N353" s="193"/>
      <c r="O353" s="194"/>
      <c r="P353" s="194"/>
      <c r="Q353" s="193"/>
      <c r="R353" s="195"/>
      <c r="S353" s="194"/>
    </row>
    <row r="354" spans="1:19" ht="30" customHeight="1" x14ac:dyDescent="0.25">
      <c r="A354" s="188"/>
      <c r="B354" s="188"/>
      <c r="E354" s="189"/>
      <c r="F354" s="189"/>
      <c r="G354" s="190"/>
      <c r="H354" s="191"/>
      <c r="I354" s="192"/>
      <c r="J354" s="193"/>
      <c r="K354" s="194"/>
      <c r="L354" s="194"/>
      <c r="M354" s="193"/>
      <c r="N354" s="193"/>
      <c r="O354" s="194"/>
      <c r="P354" s="194"/>
      <c r="Q354" s="193"/>
      <c r="R354" s="195"/>
      <c r="S354" s="194"/>
    </row>
    <row r="355" spans="1:19" ht="30" customHeight="1" x14ac:dyDescent="0.25">
      <c r="A355" s="188"/>
      <c r="B355" s="188"/>
      <c r="E355" s="189"/>
      <c r="F355" s="189"/>
      <c r="G355" s="190"/>
      <c r="H355" s="191"/>
      <c r="I355" s="192"/>
      <c r="J355" s="193"/>
      <c r="K355" s="194"/>
      <c r="L355" s="194"/>
      <c r="M355" s="193"/>
      <c r="N355" s="193"/>
      <c r="O355" s="194"/>
      <c r="P355" s="194"/>
      <c r="Q355" s="193"/>
      <c r="R355" s="195"/>
      <c r="S355" s="194"/>
    </row>
    <row r="356" spans="1:19" ht="30" customHeight="1" x14ac:dyDescent="0.25">
      <c r="A356" s="188"/>
      <c r="B356" s="188"/>
      <c r="E356" s="189"/>
      <c r="F356" s="189"/>
      <c r="G356" s="190"/>
      <c r="H356" s="191"/>
      <c r="I356" s="192"/>
      <c r="J356" s="193"/>
      <c r="K356" s="194"/>
      <c r="L356" s="194"/>
      <c r="M356" s="193"/>
      <c r="N356" s="193"/>
      <c r="O356" s="194"/>
      <c r="P356" s="194"/>
      <c r="Q356" s="193"/>
      <c r="R356" s="195"/>
      <c r="S356" s="194"/>
    </row>
    <row r="357" spans="1:19" ht="30" customHeight="1" x14ac:dyDescent="0.25">
      <c r="A357" s="188"/>
      <c r="B357" s="188"/>
      <c r="E357" s="189"/>
      <c r="F357" s="189"/>
      <c r="G357" s="190"/>
      <c r="H357" s="191"/>
      <c r="I357" s="192"/>
      <c r="J357" s="193"/>
      <c r="K357" s="194"/>
      <c r="L357" s="194"/>
      <c r="M357" s="193"/>
      <c r="N357" s="193"/>
      <c r="O357" s="194"/>
      <c r="P357" s="194"/>
      <c r="Q357" s="193"/>
      <c r="R357" s="195"/>
      <c r="S357" s="194"/>
    </row>
    <row r="358" spans="1:19" ht="30" customHeight="1" x14ac:dyDescent="0.25">
      <c r="A358" s="188"/>
      <c r="B358" s="188"/>
      <c r="E358" s="189"/>
      <c r="F358" s="189"/>
      <c r="G358" s="190"/>
      <c r="H358" s="191"/>
      <c r="I358" s="192"/>
      <c r="J358" s="193"/>
      <c r="K358" s="194"/>
      <c r="L358" s="194"/>
      <c r="M358" s="193"/>
      <c r="N358" s="193"/>
      <c r="O358" s="194"/>
      <c r="P358" s="194"/>
      <c r="Q358" s="193"/>
      <c r="R358" s="195"/>
      <c r="S358" s="194"/>
    </row>
    <row r="359" spans="1:19" ht="30" customHeight="1" x14ac:dyDescent="0.25">
      <c r="A359" s="188"/>
      <c r="B359" s="188"/>
      <c r="E359" s="189"/>
      <c r="F359" s="189"/>
      <c r="G359" s="190"/>
      <c r="H359" s="191"/>
      <c r="I359" s="192"/>
      <c r="J359" s="193"/>
      <c r="K359" s="194"/>
      <c r="L359" s="194"/>
      <c r="M359" s="193"/>
      <c r="N359" s="193"/>
      <c r="O359" s="194"/>
      <c r="P359" s="194"/>
      <c r="Q359" s="193"/>
      <c r="R359" s="195"/>
      <c r="S359" s="194"/>
    </row>
    <row r="360" spans="1:19" ht="30" customHeight="1" x14ac:dyDescent="0.25">
      <c r="A360" s="188"/>
      <c r="B360" s="188"/>
      <c r="E360" s="189"/>
      <c r="F360" s="189"/>
      <c r="G360" s="190"/>
      <c r="H360" s="191"/>
      <c r="I360" s="192"/>
      <c r="J360" s="193"/>
      <c r="K360" s="194"/>
      <c r="L360" s="194"/>
      <c r="M360" s="193"/>
      <c r="N360" s="193"/>
      <c r="O360" s="194"/>
      <c r="P360" s="194"/>
      <c r="Q360" s="193"/>
      <c r="R360" s="195"/>
      <c r="S360" s="194"/>
    </row>
    <row r="361" spans="1:19" ht="30" customHeight="1" x14ac:dyDescent="0.25">
      <c r="A361" s="188"/>
      <c r="B361" s="188"/>
      <c r="E361" s="189"/>
      <c r="F361" s="189"/>
      <c r="G361" s="190"/>
      <c r="H361" s="191"/>
      <c r="I361" s="192"/>
      <c r="J361" s="193"/>
      <c r="K361" s="194"/>
      <c r="L361" s="194"/>
      <c r="M361" s="193"/>
      <c r="N361" s="193"/>
      <c r="O361" s="194"/>
      <c r="P361" s="194"/>
      <c r="Q361" s="193"/>
      <c r="R361" s="195"/>
      <c r="S361" s="194"/>
    </row>
    <row r="362" spans="1:19" ht="30" customHeight="1" x14ac:dyDescent="0.25">
      <c r="A362" s="188"/>
      <c r="B362" s="188"/>
      <c r="E362" s="189"/>
      <c r="F362" s="189"/>
      <c r="G362" s="190"/>
      <c r="H362" s="191"/>
      <c r="I362" s="192"/>
      <c r="J362" s="193"/>
      <c r="K362" s="194"/>
      <c r="L362" s="194"/>
      <c r="M362" s="193"/>
      <c r="N362" s="193"/>
      <c r="O362" s="194"/>
      <c r="P362" s="194"/>
      <c r="Q362" s="193"/>
      <c r="R362" s="195"/>
      <c r="S362" s="194"/>
    </row>
    <row r="363" spans="1:19" ht="30" customHeight="1" x14ac:dyDescent="0.25">
      <c r="A363" s="188"/>
      <c r="B363" s="188"/>
      <c r="E363" s="189"/>
      <c r="F363" s="189"/>
      <c r="G363" s="190"/>
      <c r="H363" s="191"/>
      <c r="I363" s="192"/>
      <c r="J363" s="193"/>
      <c r="K363" s="194"/>
      <c r="L363" s="194"/>
      <c r="M363" s="193"/>
      <c r="N363" s="193"/>
      <c r="O363" s="194"/>
      <c r="P363" s="194"/>
      <c r="Q363" s="193"/>
      <c r="R363" s="195"/>
      <c r="S363" s="194"/>
    </row>
    <row r="364" spans="1:19" ht="30" customHeight="1" x14ac:dyDescent="0.25">
      <c r="A364" s="188"/>
      <c r="B364" s="188"/>
      <c r="E364" s="189"/>
      <c r="F364" s="189"/>
      <c r="G364" s="190"/>
      <c r="H364" s="191"/>
      <c r="I364" s="192"/>
      <c r="J364" s="193"/>
      <c r="K364" s="194"/>
      <c r="L364" s="194"/>
      <c r="M364" s="193"/>
      <c r="N364" s="193"/>
      <c r="O364" s="194"/>
      <c r="P364" s="194"/>
      <c r="Q364" s="193"/>
      <c r="R364" s="195"/>
      <c r="S364" s="194"/>
    </row>
    <row r="365" spans="1:19" ht="30" customHeight="1" x14ac:dyDescent="0.25">
      <c r="A365" s="188"/>
      <c r="B365" s="188"/>
      <c r="E365" s="189"/>
      <c r="F365" s="189"/>
      <c r="G365" s="190"/>
      <c r="H365" s="191"/>
      <c r="I365" s="192"/>
      <c r="J365" s="193"/>
      <c r="K365" s="194"/>
      <c r="L365" s="194"/>
      <c r="M365" s="193"/>
      <c r="N365" s="193"/>
      <c r="O365" s="194"/>
      <c r="P365" s="194"/>
      <c r="Q365" s="193"/>
      <c r="R365" s="195"/>
      <c r="S365" s="194"/>
    </row>
    <row r="366" spans="1:19" ht="30" customHeight="1" x14ac:dyDescent="0.25">
      <c r="A366" s="188"/>
      <c r="B366" s="188"/>
      <c r="E366" s="189"/>
      <c r="F366" s="189"/>
      <c r="G366" s="190"/>
      <c r="H366" s="191"/>
      <c r="I366" s="192"/>
      <c r="J366" s="193"/>
      <c r="K366" s="194"/>
      <c r="L366" s="194"/>
      <c r="M366" s="193"/>
      <c r="N366" s="193"/>
      <c r="O366" s="194"/>
      <c r="P366" s="194"/>
      <c r="Q366" s="193"/>
      <c r="R366" s="195"/>
      <c r="S366" s="194"/>
    </row>
    <row r="367" spans="1:19" ht="30" customHeight="1" x14ac:dyDescent="0.25">
      <c r="A367" s="188"/>
      <c r="B367" s="188"/>
      <c r="E367" s="189"/>
      <c r="F367" s="189"/>
      <c r="G367" s="190"/>
      <c r="H367" s="191"/>
      <c r="I367" s="192"/>
      <c r="J367" s="193"/>
      <c r="K367" s="194"/>
      <c r="L367" s="194"/>
      <c r="M367" s="193"/>
      <c r="N367" s="193"/>
      <c r="O367" s="194"/>
      <c r="P367" s="194"/>
      <c r="Q367" s="193"/>
      <c r="R367" s="195"/>
      <c r="S367" s="194"/>
    </row>
    <row r="368" spans="1:19" ht="30" customHeight="1" x14ac:dyDescent="0.25">
      <c r="A368" s="188"/>
      <c r="B368" s="188"/>
      <c r="E368" s="189"/>
      <c r="F368" s="189"/>
      <c r="G368" s="190"/>
      <c r="H368" s="191"/>
      <c r="I368" s="192"/>
      <c r="J368" s="193"/>
      <c r="K368" s="194"/>
      <c r="L368" s="194"/>
      <c r="M368" s="193"/>
      <c r="N368" s="193"/>
      <c r="O368" s="194"/>
      <c r="P368" s="194"/>
      <c r="Q368" s="193"/>
      <c r="R368" s="195"/>
      <c r="S368" s="194"/>
    </row>
    <row r="369" spans="1:19" ht="30" customHeight="1" x14ac:dyDescent="0.25">
      <c r="A369" s="188"/>
      <c r="B369" s="188"/>
      <c r="E369" s="189"/>
      <c r="F369" s="189"/>
      <c r="G369" s="190"/>
      <c r="H369" s="191"/>
      <c r="I369" s="192"/>
      <c r="J369" s="193"/>
      <c r="K369" s="194"/>
      <c r="L369" s="194"/>
      <c r="M369" s="193"/>
      <c r="N369" s="193"/>
      <c r="O369" s="194"/>
      <c r="P369" s="194"/>
      <c r="Q369" s="193"/>
      <c r="R369" s="195"/>
      <c r="S369" s="194"/>
    </row>
    <row r="370" spans="1:19" ht="30" customHeight="1" x14ac:dyDescent="0.25">
      <c r="A370" s="188"/>
      <c r="B370" s="188"/>
      <c r="C370" s="3"/>
      <c r="D370" s="3"/>
      <c r="E370" s="189"/>
      <c r="F370" s="189"/>
      <c r="G370" s="190"/>
      <c r="H370" s="191"/>
      <c r="I370" s="192"/>
      <c r="J370" s="193"/>
      <c r="K370" s="194"/>
      <c r="L370" s="194"/>
      <c r="M370" s="193"/>
      <c r="N370" s="193"/>
      <c r="O370" s="194"/>
      <c r="P370" s="194"/>
      <c r="Q370" s="193"/>
      <c r="R370" s="195"/>
      <c r="S370" s="194"/>
    </row>
    <row r="371" spans="1:19" ht="30" customHeight="1" x14ac:dyDescent="0.25">
      <c r="A371" s="188"/>
      <c r="B371" s="188"/>
      <c r="C371" s="3"/>
      <c r="D371" s="3"/>
      <c r="E371" s="189"/>
      <c r="F371" s="189"/>
      <c r="G371" s="190"/>
      <c r="H371" s="191"/>
      <c r="I371" s="192"/>
      <c r="J371" s="193"/>
      <c r="K371" s="194"/>
      <c r="L371" s="194"/>
      <c r="M371" s="193"/>
      <c r="N371" s="193"/>
      <c r="O371" s="194"/>
      <c r="P371" s="194"/>
      <c r="Q371" s="193"/>
      <c r="R371" s="195"/>
      <c r="S371" s="194"/>
    </row>
    <row r="372" spans="1:19" ht="30" customHeight="1" x14ac:dyDescent="0.25">
      <c r="A372" s="188"/>
      <c r="B372" s="188"/>
      <c r="C372" s="3"/>
      <c r="D372" s="3"/>
      <c r="E372" s="189"/>
      <c r="F372" s="189"/>
      <c r="G372" s="190"/>
      <c r="H372" s="191"/>
      <c r="I372" s="192"/>
      <c r="J372" s="193"/>
      <c r="K372" s="194"/>
      <c r="L372" s="194"/>
      <c r="M372" s="193"/>
      <c r="N372" s="193"/>
      <c r="O372" s="194"/>
      <c r="P372" s="194"/>
      <c r="Q372" s="193"/>
      <c r="R372" s="195"/>
      <c r="S372" s="194"/>
    </row>
    <row r="373" spans="1:19" ht="30" customHeight="1" x14ac:dyDescent="0.25">
      <c r="A373" s="188"/>
      <c r="B373" s="188"/>
      <c r="C373" s="3"/>
      <c r="D373" s="3"/>
      <c r="E373" s="189"/>
      <c r="F373" s="189"/>
      <c r="G373" s="190"/>
      <c r="H373" s="191"/>
      <c r="I373" s="192"/>
      <c r="J373" s="193"/>
      <c r="K373" s="194"/>
      <c r="L373" s="194"/>
      <c r="M373" s="193"/>
      <c r="N373" s="193"/>
      <c r="O373" s="194"/>
      <c r="P373" s="194"/>
      <c r="Q373" s="193"/>
      <c r="R373" s="195"/>
      <c r="S373" s="194"/>
    </row>
    <row r="374" spans="1:19" ht="30" customHeight="1" x14ac:dyDescent="0.25">
      <c r="A374" s="188"/>
      <c r="B374" s="188"/>
      <c r="C374" s="3"/>
      <c r="D374" s="3"/>
      <c r="E374" s="189"/>
      <c r="F374" s="189"/>
      <c r="G374" s="190"/>
      <c r="H374" s="191"/>
      <c r="I374" s="192"/>
      <c r="J374" s="193"/>
      <c r="K374" s="194"/>
      <c r="L374" s="194"/>
      <c r="M374" s="193"/>
      <c r="N374" s="193"/>
      <c r="O374" s="194"/>
      <c r="P374" s="194"/>
      <c r="Q374" s="193"/>
      <c r="R374" s="195"/>
      <c r="S374" s="194"/>
    </row>
    <row r="375" spans="1:19" ht="30" customHeight="1" x14ac:dyDescent="0.25">
      <c r="A375" s="188"/>
      <c r="B375" s="188"/>
      <c r="C375" s="3"/>
      <c r="D375" s="3"/>
      <c r="E375" s="189"/>
      <c r="F375" s="189"/>
      <c r="G375" s="190"/>
      <c r="H375" s="191"/>
      <c r="I375" s="192"/>
      <c r="J375" s="193"/>
      <c r="K375" s="194"/>
      <c r="L375" s="194"/>
      <c r="M375" s="193"/>
      <c r="N375" s="193"/>
      <c r="O375" s="194"/>
      <c r="P375" s="194"/>
      <c r="Q375" s="193"/>
      <c r="R375" s="195"/>
      <c r="S375" s="194"/>
    </row>
    <row r="376" spans="1:19" ht="30" customHeight="1" x14ac:dyDescent="0.25">
      <c r="A376" s="188"/>
      <c r="B376" s="188"/>
      <c r="C376" s="3"/>
      <c r="D376" s="3"/>
      <c r="E376" s="189"/>
      <c r="F376" s="189"/>
      <c r="G376" s="190"/>
      <c r="H376" s="191"/>
      <c r="I376" s="192"/>
      <c r="J376" s="193"/>
      <c r="K376" s="194"/>
      <c r="L376" s="194"/>
      <c r="M376" s="193"/>
      <c r="N376" s="193"/>
      <c r="O376" s="194"/>
      <c r="P376" s="194"/>
      <c r="Q376" s="193"/>
      <c r="R376" s="195"/>
      <c r="S376" s="194"/>
    </row>
    <row r="377" spans="1:19" ht="30" customHeight="1" x14ac:dyDescent="0.25">
      <c r="A377" s="188"/>
      <c r="B377" s="188"/>
      <c r="C377" s="3"/>
      <c r="D377" s="3"/>
      <c r="E377" s="189"/>
      <c r="F377" s="189"/>
      <c r="G377" s="190"/>
      <c r="H377" s="191"/>
      <c r="I377" s="192"/>
      <c r="J377" s="193"/>
      <c r="K377" s="194"/>
      <c r="L377" s="194"/>
      <c r="M377" s="193"/>
      <c r="N377" s="193"/>
      <c r="O377" s="194"/>
      <c r="P377" s="194"/>
      <c r="Q377" s="193"/>
      <c r="R377" s="195"/>
      <c r="S377" s="194"/>
    </row>
    <row r="378" spans="1:19" ht="30" customHeight="1" x14ac:dyDescent="0.25">
      <c r="A378" s="188"/>
      <c r="B378" s="188"/>
      <c r="C378" s="3"/>
      <c r="D378" s="3"/>
      <c r="E378" s="189"/>
      <c r="F378" s="189"/>
      <c r="G378" s="190"/>
      <c r="H378" s="191"/>
      <c r="I378" s="192"/>
      <c r="J378" s="193"/>
      <c r="K378" s="194"/>
      <c r="L378" s="194"/>
      <c r="M378" s="193"/>
      <c r="N378" s="193"/>
      <c r="O378" s="194"/>
      <c r="P378" s="194"/>
      <c r="Q378" s="193"/>
      <c r="R378" s="195"/>
      <c r="S378" s="194"/>
    </row>
    <row r="379" spans="1:19" ht="30" customHeight="1" x14ac:dyDescent="0.25">
      <c r="A379" s="188"/>
      <c r="B379" s="188"/>
      <c r="C379" s="3"/>
      <c r="D379" s="3"/>
      <c r="E379" s="189"/>
      <c r="F379" s="189"/>
      <c r="G379" s="190"/>
      <c r="H379" s="191"/>
      <c r="I379" s="192"/>
      <c r="J379" s="193"/>
      <c r="K379" s="194"/>
      <c r="L379" s="194"/>
      <c r="M379" s="193"/>
      <c r="N379" s="193"/>
      <c r="O379" s="194"/>
      <c r="P379" s="194"/>
      <c r="Q379" s="193"/>
      <c r="R379" s="195"/>
      <c r="S379" s="194"/>
    </row>
    <row r="380" spans="1:19" ht="30" customHeight="1" x14ac:dyDescent="0.25">
      <c r="A380" s="188"/>
      <c r="B380" s="188"/>
      <c r="C380" s="3"/>
      <c r="D380" s="3"/>
      <c r="E380" s="189"/>
      <c r="F380" s="189"/>
      <c r="G380" s="190"/>
      <c r="H380" s="191"/>
      <c r="I380" s="192"/>
      <c r="J380" s="193"/>
      <c r="K380" s="194"/>
      <c r="L380" s="194"/>
      <c r="M380" s="193"/>
      <c r="N380" s="193"/>
      <c r="O380" s="194"/>
      <c r="P380" s="194"/>
      <c r="Q380" s="193"/>
      <c r="R380" s="195"/>
      <c r="S380" s="194"/>
    </row>
    <row r="381" spans="1:19" ht="30" customHeight="1" x14ac:dyDescent="0.25">
      <c r="A381" s="188"/>
      <c r="B381" s="188"/>
      <c r="C381" s="3"/>
      <c r="D381" s="3"/>
      <c r="E381" s="189"/>
      <c r="F381" s="189"/>
      <c r="G381" s="190"/>
      <c r="H381" s="191"/>
      <c r="I381" s="192"/>
      <c r="J381" s="193"/>
      <c r="K381" s="194"/>
      <c r="L381" s="194"/>
      <c r="M381" s="193"/>
      <c r="N381" s="193"/>
      <c r="O381" s="194"/>
      <c r="P381" s="194"/>
      <c r="Q381" s="193"/>
      <c r="R381" s="195"/>
      <c r="S381" s="194"/>
    </row>
    <row r="382" spans="1:19" ht="30" customHeight="1" x14ac:dyDescent="0.25">
      <c r="A382" s="188"/>
      <c r="B382" s="188"/>
      <c r="C382" s="3"/>
      <c r="D382" s="3"/>
      <c r="E382" s="189"/>
      <c r="F382" s="189"/>
      <c r="G382" s="190"/>
      <c r="H382" s="191"/>
      <c r="I382" s="192"/>
      <c r="J382" s="193"/>
      <c r="K382" s="194"/>
      <c r="L382" s="194"/>
      <c r="M382" s="193"/>
      <c r="N382" s="193"/>
      <c r="O382" s="194"/>
      <c r="P382" s="194"/>
      <c r="Q382" s="193"/>
      <c r="R382" s="195"/>
      <c r="S382" s="194"/>
    </row>
    <row r="383" spans="1:19" ht="30" customHeight="1" x14ac:dyDescent="0.25">
      <c r="A383" s="188"/>
      <c r="B383" s="188"/>
      <c r="C383" s="3"/>
      <c r="D383" s="3"/>
      <c r="E383" s="189"/>
      <c r="F383" s="189"/>
      <c r="G383" s="190"/>
      <c r="H383" s="191"/>
      <c r="I383" s="192"/>
      <c r="J383" s="193"/>
      <c r="K383" s="194"/>
      <c r="L383" s="194"/>
      <c r="M383" s="193"/>
      <c r="N383" s="193"/>
      <c r="O383" s="194"/>
      <c r="P383" s="194"/>
      <c r="Q383" s="193"/>
      <c r="R383" s="195"/>
      <c r="S383" s="194"/>
    </row>
    <row r="384" spans="1:19" ht="30" customHeight="1" x14ac:dyDescent="0.25">
      <c r="A384" s="188"/>
      <c r="B384" s="188"/>
      <c r="C384" s="3"/>
      <c r="D384" s="3"/>
      <c r="E384" s="189"/>
      <c r="F384" s="189"/>
      <c r="G384" s="190"/>
      <c r="H384" s="191"/>
      <c r="I384" s="192"/>
      <c r="J384" s="193"/>
      <c r="K384" s="194"/>
      <c r="L384" s="194"/>
      <c r="M384" s="193"/>
      <c r="N384" s="193"/>
      <c r="O384" s="194"/>
      <c r="P384" s="194"/>
      <c r="Q384" s="193"/>
      <c r="R384" s="195"/>
      <c r="S384" s="194"/>
    </row>
    <row r="385" spans="1:19" ht="30" customHeight="1" x14ac:dyDescent="0.25">
      <c r="A385" s="188"/>
      <c r="B385" s="188"/>
      <c r="C385" s="3"/>
      <c r="D385" s="3"/>
      <c r="E385" s="189"/>
      <c r="F385" s="189"/>
      <c r="G385" s="190"/>
      <c r="H385" s="191"/>
      <c r="I385" s="192"/>
      <c r="J385" s="193"/>
      <c r="K385" s="194"/>
      <c r="L385" s="194"/>
      <c r="M385" s="193"/>
      <c r="N385" s="193"/>
      <c r="O385" s="194"/>
      <c r="P385" s="194"/>
      <c r="Q385" s="193"/>
      <c r="R385" s="195"/>
      <c r="S385" s="194"/>
    </row>
    <row r="386" spans="1:19" ht="30" customHeight="1" x14ac:dyDescent="0.25">
      <c r="A386" s="188"/>
      <c r="B386" s="188"/>
      <c r="C386" s="3"/>
      <c r="D386" s="3"/>
      <c r="E386" s="189"/>
      <c r="F386" s="189"/>
      <c r="G386" s="190"/>
      <c r="H386" s="191"/>
      <c r="I386" s="192"/>
      <c r="J386" s="193"/>
      <c r="K386" s="194"/>
      <c r="L386" s="194"/>
      <c r="M386" s="193"/>
      <c r="N386" s="193"/>
      <c r="O386" s="194"/>
      <c r="P386" s="194"/>
      <c r="Q386" s="193"/>
      <c r="R386" s="195"/>
      <c r="S386" s="194"/>
    </row>
    <row r="387" spans="1:19" ht="30" customHeight="1" x14ac:dyDescent="0.25">
      <c r="A387" s="188"/>
      <c r="B387" s="188"/>
      <c r="C387" s="3"/>
      <c r="D387" s="3"/>
      <c r="E387" s="189"/>
      <c r="F387" s="189"/>
      <c r="G387" s="190"/>
      <c r="H387" s="191"/>
      <c r="I387" s="192"/>
      <c r="J387" s="193"/>
      <c r="K387" s="194"/>
      <c r="L387" s="194"/>
      <c r="M387" s="193"/>
      <c r="N387" s="193"/>
      <c r="O387" s="194"/>
      <c r="P387" s="194"/>
      <c r="Q387" s="193"/>
      <c r="R387" s="195"/>
      <c r="S387" s="194"/>
    </row>
    <row r="388" spans="1:19" ht="30" customHeight="1" x14ac:dyDescent="0.25">
      <c r="A388" s="188"/>
      <c r="B388" s="188"/>
      <c r="C388" s="3"/>
      <c r="D388" s="3"/>
      <c r="E388" s="189"/>
      <c r="F388" s="189"/>
      <c r="G388" s="190"/>
      <c r="H388" s="191"/>
      <c r="I388" s="192"/>
      <c r="J388" s="193"/>
      <c r="K388" s="194"/>
      <c r="L388" s="194"/>
      <c r="M388" s="193"/>
      <c r="N388" s="193"/>
      <c r="O388" s="194"/>
      <c r="P388" s="194"/>
      <c r="Q388" s="193"/>
      <c r="R388" s="195"/>
      <c r="S388" s="194"/>
    </row>
    <row r="389" spans="1:19" ht="30" customHeight="1" x14ac:dyDescent="0.25">
      <c r="A389" s="188"/>
      <c r="B389" s="188"/>
      <c r="C389" s="3"/>
      <c r="D389" s="3"/>
      <c r="E389" s="189"/>
      <c r="F389" s="189"/>
      <c r="G389" s="190"/>
      <c r="H389" s="191"/>
      <c r="I389" s="192"/>
      <c r="J389" s="193"/>
      <c r="K389" s="194"/>
      <c r="L389" s="194"/>
      <c r="M389" s="193"/>
      <c r="N389" s="193"/>
      <c r="O389" s="194"/>
      <c r="P389" s="194"/>
      <c r="Q389" s="193"/>
      <c r="R389" s="195"/>
      <c r="S389" s="194"/>
    </row>
    <row r="390" spans="1:19" ht="30" customHeight="1" x14ac:dyDescent="0.25">
      <c r="A390" s="188"/>
      <c r="B390" s="188"/>
      <c r="C390" s="3"/>
      <c r="D390" s="3"/>
      <c r="E390" s="189"/>
      <c r="F390" s="189"/>
      <c r="G390" s="190"/>
      <c r="H390" s="191"/>
      <c r="I390" s="192"/>
      <c r="J390" s="193"/>
      <c r="K390" s="194"/>
      <c r="L390" s="194"/>
      <c r="M390" s="193"/>
      <c r="N390" s="193"/>
      <c r="O390" s="194"/>
      <c r="P390" s="194"/>
      <c r="Q390" s="193"/>
      <c r="R390" s="195"/>
      <c r="S390" s="194"/>
    </row>
    <row r="391" spans="1:19" ht="30" customHeight="1" x14ac:dyDescent="0.25">
      <c r="A391" s="188"/>
      <c r="B391" s="188"/>
      <c r="C391" s="3"/>
      <c r="D391" s="3"/>
      <c r="E391" s="189"/>
      <c r="F391" s="189"/>
      <c r="G391" s="190"/>
      <c r="H391" s="191"/>
      <c r="I391" s="192"/>
      <c r="J391" s="193"/>
      <c r="K391" s="194"/>
      <c r="L391" s="194"/>
      <c r="M391" s="193"/>
      <c r="N391" s="193"/>
      <c r="O391" s="194"/>
      <c r="P391" s="194"/>
      <c r="Q391" s="193"/>
      <c r="R391" s="195"/>
      <c r="S391" s="194"/>
    </row>
    <row r="392" spans="1:19" ht="30" customHeight="1" x14ac:dyDescent="0.25">
      <c r="A392" s="188"/>
      <c r="B392" s="188"/>
      <c r="C392" s="3"/>
      <c r="D392" s="3"/>
      <c r="E392" s="189"/>
      <c r="F392" s="189"/>
      <c r="G392" s="190"/>
      <c r="H392" s="191"/>
      <c r="I392" s="192"/>
      <c r="J392" s="193"/>
      <c r="K392" s="194"/>
      <c r="L392" s="194"/>
      <c r="M392" s="193"/>
      <c r="N392" s="193"/>
      <c r="O392" s="194"/>
      <c r="P392" s="194"/>
      <c r="Q392" s="193"/>
      <c r="R392" s="195"/>
      <c r="S392" s="194"/>
    </row>
    <row r="393" spans="1:19" ht="30" customHeight="1" x14ac:dyDescent="0.25">
      <c r="A393" s="188"/>
      <c r="B393" s="188"/>
      <c r="C393" s="3"/>
      <c r="D393" s="3"/>
      <c r="E393" s="189"/>
      <c r="F393" s="189"/>
      <c r="G393" s="190"/>
      <c r="H393" s="191"/>
      <c r="I393" s="192"/>
      <c r="J393" s="193"/>
      <c r="K393" s="194"/>
      <c r="L393" s="194"/>
      <c r="M393" s="193"/>
      <c r="N393" s="193"/>
      <c r="O393" s="194"/>
      <c r="P393" s="194"/>
      <c r="Q393" s="193"/>
      <c r="R393" s="195"/>
      <c r="S393" s="194"/>
    </row>
    <row r="394" spans="1:19" ht="30" customHeight="1" x14ac:dyDescent="0.25">
      <c r="A394" s="188"/>
      <c r="B394" s="188"/>
      <c r="C394" s="3"/>
      <c r="D394" s="3"/>
      <c r="E394" s="189"/>
      <c r="F394" s="189"/>
      <c r="G394" s="190"/>
      <c r="H394" s="191"/>
      <c r="I394" s="192"/>
      <c r="J394" s="193"/>
      <c r="K394" s="194"/>
      <c r="L394" s="194"/>
      <c r="M394" s="193"/>
      <c r="N394" s="193"/>
      <c r="O394" s="194"/>
      <c r="P394" s="194"/>
      <c r="Q394" s="193"/>
      <c r="R394" s="195"/>
      <c r="S394" s="194"/>
    </row>
    <row r="395" spans="1:19" ht="30" customHeight="1" x14ac:dyDescent="0.25">
      <c r="A395" s="188"/>
      <c r="B395" s="188"/>
      <c r="C395" s="3"/>
      <c r="D395" s="3"/>
      <c r="E395" s="189"/>
      <c r="F395" s="189"/>
      <c r="G395" s="190"/>
      <c r="H395" s="191"/>
      <c r="I395" s="192"/>
      <c r="J395" s="193"/>
      <c r="K395" s="194"/>
      <c r="L395" s="194"/>
      <c r="M395" s="193"/>
      <c r="N395" s="193"/>
      <c r="O395" s="194"/>
      <c r="P395" s="194"/>
      <c r="Q395" s="193"/>
      <c r="R395" s="195"/>
      <c r="S395" s="194"/>
    </row>
    <row r="396" spans="1:19" ht="30" customHeight="1" x14ac:dyDescent="0.25">
      <c r="A396" s="188"/>
      <c r="B396" s="188"/>
      <c r="C396" s="3"/>
      <c r="D396" s="3"/>
      <c r="E396" s="189"/>
      <c r="F396" s="189"/>
      <c r="G396" s="190"/>
      <c r="H396" s="191"/>
      <c r="I396" s="192"/>
      <c r="J396" s="193"/>
      <c r="K396" s="194"/>
      <c r="L396" s="194"/>
      <c r="M396" s="193"/>
      <c r="N396" s="193"/>
      <c r="O396" s="194"/>
      <c r="P396" s="194"/>
      <c r="Q396" s="193"/>
      <c r="R396" s="195"/>
      <c r="S396" s="194"/>
    </row>
    <row r="397" spans="1:19" ht="30" customHeight="1" x14ac:dyDescent="0.25">
      <c r="A397" s="188"/>
      <c r="B397" s="188"/>
      <c r="C397" s="3"/>
      <c r="D397" s="3"/>
      <c r="E397" s="189"/>
      <c r="F397" s="189"/>
      <c r="G397" s="190"/>
      <c r="H397" s="191"/>
      <c r="I397" s="192"/>
      <c r="J397" s="193"/>
      <c r="K397" s="194"/>
      <c r="L397" s="194"/>
      <c r="M397" s="193"/>
      <c r="N397" s="193"/>
      <c r="O397" s="194"/>
      <c r="P397" s="194"/>
      <c r="Q397" s="193"/>
      <c r="R397" s="195"/>
      <c r="S397" s="194"/>
    </row>
    <row r="398" spans="1:19" ht="30" customHeight="1" x14ac:dyDescent="0.25">
      <c r="A398" s="188"/>
      <c r="B398" s="188"/>
      <c r="C398" s="3"/>
      <c r="D398" s="3"/>
      <c r="E398" s="189"/>
      <c r="F398" s="189"/>
      <c r="G398" s="190"/>
      <c r="H398" s="191"/>
      <c r="I398" s="192"/>
      <c r="J398" s="193"/>
      <c r="K398" s="194"/>
      <c r="L398" s="194"/>
      <c r="M398" s="193"/>
      <c r="N398" s="193"/>
      <c r="O398" s="194"/>
      <c r="P398" s="194"/>
      <c r="Q398" s="193"/>
      <c r="R398" s="195"/>
      <c r="S398" s="194"/>
    </row>
    <row r="399" spans="1:19" ht="30" customHeight="1" x14ac:dyDescent="0.25">
      <c r="A399" s="188"/>
      <c r="B399" s="188"/>
      <c r="C399" s="3"/>
      <c r="D399" s="3"/>
      <c r="E399" s="189"/>
      <c r="F399" s="189"/>
      <c r="G399" s="190"/>
      <c r="H399" s="191"/>
      <c r="I399" s="192"/>
      <c r="J399" s="193"/>
      <c r="K399" s="194"/>
      <c r="L399" s="194"/>
      <c r="M399" s="193"/>
      <c r="N399" s="193"/>
      <c r="O399" s="194"/>
      <c r="P399" s="194"/>
      <c r="Q399" s="193"/>
      <c r="R399" s="195"/>
      <c r="S399" s="194"/>
    </row>
    <row r="400" spans="1:19" ht="30" customHeight="1" x14ac:dyDescent="0.25">
      <c r="A400" s="188"/>
      <c r="B400" s="188"/>
      <c r="C400" s="3"/>
      <c r="D400" s="3"/>
      <c r="E400" s="189"/>
      <c r="F400" s="189"/>
      <c r="G400" s="190"/>
      <c r="H400" s="191"/>
      <c r="I400" s="192"/>
      <c r="J400" s="193"/>
      <c r="K400" s="194"/>
      <c r="L400" s="194"/>
      <c r="M400" s="193"/>
      <c r="N400" s="193"/>
      <c r="O400" s="194"/>
      <c r="P400" s="194"/>
      <c r="Q400" s="193"/>
      <c r="R400" s="195"/>
      <c r="S400" s="194"/>
    </row>
    <row r="401" spans="1:19" ht="30" customHeight="1" x14ac:dyDescent="0.25">
      <c r="A401" s="188"/>
      <c r="B401" s="188"/>
      <c r="C401" s="3"/>
      <c r="D401" s="3"/>
      <c r="E401" s="189"/>
      <c r="F401" s="189"/>
      <c r="G401" s="190"/>
      <c r="H401" s="191"/>
      <c r="I401" s="192"/>
      <c r="J401" s="193"/>
      <c r="K401" s="194"/>
      <c r="L401" s="194"/>
      <c r="M401" s="193"/>
      <c r="N401" s="193"/>
      <c r="O401" s="194"/>
      <c r="P401" s="194"/>
      <c r="Q401" s="193"/>
      <c r="R401" s="195"/>
      <c r="S401" s="194"/>
    </row>
    <row r="402" spans="1:19" ht="30" customHeight="1" x14ac:dyDescent="0.25">
      <c r="A402" s="188"/>
      <c r="B402" s="188"/>
      <c r="C402" s="3"/>
      <c r="D402" s="3"/>
      <c r="E402" s="189"/>
      <c r="F402" s="189"/>
      <c r="G402" s="190"/>
      <c r="H402" s="191"/>
      <c r="I402" s="192"/>
      <c r="J402" s="193"/>
      <c r="K402" s="194"/>
      <c r="L402" s="194"/>
      <c r="M402" s="193"/>
      <c r="N402" s="193"/>
      <c r="O402" s="194"/>
      <c r="P402" s="194"/>
      <c r="Q402" s="193"/>
      <c r="R402" s="195"/>
      <c r="S402" s="194"/>
    </row>
    <row r="403" spans="1:19" ht="30" customHeight="1" x14ac:dyDescent="0.25">
      <c r="A403" s="188"/>
      <c r="B403" s="188"/>
      <c r="C403" s="3"/>
      <c r="D403" s="3"/>
      <c r="E403" s="189"/>
      <c r="F403" s="189"/>
      <c r="G403" s="190"/>
      <c r="H403" s="191"/>
      <c r="I403" s="192"/>
      <c r="J403" s="193"/>
      <c r="K403" s="194"/>
      <c r="L403" s="194"/>
      <c r="M403" s="193"/>
      <c r="N403" s="193"/>
      <c r="O403" s="194"/>
      <c r="P403" s="194"/>
      <c r="Q403" s="193"/>
      <c r="R403" s="195"/>
      <c r="S403" s="194"/>
    </row>
    <row r="404" spans="1:19" ht="30" customHeight="1" x14ac:dyDescent="0.25">
      <c r="A404" s="188"/>
      <c r="B404" s="188"/>
      <c r="C404" s="3"/>
      <c r="D404" s="3"/>
      <c r="E404" s="189"/>
      <c r="F404" s="189"/>
      <c r="G404" s="190"/>
      <c r="H404" s="191"/>
      <c r="I404" s="192"/>
      <c r="J404" s="193"/>
      <c r="K404" s="194"/>
      <c r="L404" s="194"/>
      <c r="M404" s="193"/>
      <c r="N404" s="193"/>
      <c r="O404" s="194"/>
      <c r="P404" s="194"/>
      <c r="Q404" s="193"/>
      <c r="R404" s="195"/>
      <c r="S404" s="194"/>
    </row>
    <row r="405" spans="1:19" ht="30" customHeight="1" x14ac:dyDescent="0.25">
      <c r="A405" s="188"/>
      <c r="B405" s="188"/>
      <c r="C405" s="3"/>
      <c r="D405" s="3"/>
      <c r="E405" s="189"/>
      <c r="F405" s="189"/>
      <c r="G405" s="190"/>
      <c r="H405" s="191"/>
      <c r="I405" s="192"/>
      <c r="J405" s="193"/>
      <c r="K405" s="194"/>
      <c r="L405" s="194"/>
      <c r="M405" s="193"/>
      <c r="N405" s="193"/>
      <c r="O405" s="194"/>
      <c r="P405" s="194"/>
      <c r="Q405" s="193"/>
      <c r="R405" s="195"/>
      <c r="S405" s="194"/>
    </row>
    <row r="406" spans="1:19" ht="30" customHeight="1" x14ac:dyDescent="0.25">
      <c r="A406" s="188"/>
      <c r="B406" s="188"/>
      <c r="C406" s="3"/>
      <c r="D406" s="3"/>
      <c r="E406" s="189"/>
      <c r="F406" s="189"/>
      <c r="G406" s="190"/>
      <c r="H406" s="191"/>
      <c r="I406" s="192"/>
      <c r="J406" s="193"/>
      <c r="K406" s="194"/>
      <c r="L406" s="194"/>
      <c r="M406" s="193"/>
      <c r="N406" s="193"/>
      <c r="O406" s="194"/>
      <c r="P406" s="194"/>
      <c r="Q406" s="193"/>
      <c r="R406" s="195"/>
      <c r="S406" s="194"/>
    </row>
    <row r="407" spans="1:19" ht="30" customHeight="1" x14ac:dyDescent="0.25">
      <c r="A407" s="188"/>
      <c r="B407" s="188"/>
      <c r="C407" s="3"/>
      <c r="D407" s="3"/>
      <c r="E407" s="189"/>
      <c r="F407" s="189"/>
      <c r="G407" s="190"/>
      <c r="H407" s="191"/>
      <c r="I407" s="192"/>
      <c r="J407" s="193"/>
      <c r="K407" s="194"/>
      <c r="L407" s="194"/>
      <c r="M407" s="193"/>
      <c r="N407" s="193"/>
      <c r="O407" s="194"/>
      <c r="P407" s="194"/>
      <c r="Q407" s="193"/>
      <c r="R407" s="195"/>
      <c r="S407" s="194"/>
    </row>
    <row r="408" spans="1:19" ht="30" customHeight="1" x14ac:dyDescent="0.25">
      <c r="A408" s="188"/>
      <c r="B408" s="188"/>
      <c r="C408" s="3"/>
      <c r="D408" s="3"/>
      <c r="E408" s="189"/>
      <c r="F408" s="189"/>
      <c r="G408" s="190"/>
      <c r="H408" s="191"/>
      <c r="I408" s="192"/>
      <c r="J408" s="193"/>
      <c r="K408" s="194"/>
      <c r="L408" s="194"/>
      <c r="M408" s="193"/>
      <c r="N408" s="193"/>
      <c r="O408" s="194"/>
      <c r="P408" s="194"/>
      <c r="Q408" s="193"/>
      <c r="R408" s="195"/>
      <c r="S408" s="194"/>
    </row>
    <row r="409" spans="1:19" ht="30" customHeight="1" x14ac:dyDescent="0.25">
      <c r="A409" s="188"/>
      <c r="B409" s="188"/>
      <c r="C409" s="3"/>
      <c r="D409" s="3"/>
      <c r="E409" s="189"/>
      <c r="F409" s="189"/>
      <c r="G409" s="190"/>
      <c r="H409" s="191"/>
      <c r="I409" s="192"/>
      <c r="J409" s="193"/>
      <c r="K409" s="194"/>
      <c r="L409" s="194"/>
      <c r="M409" s="193"/>
      <c r="N409" s="193"/>
      <c r="O409" s="194"/>
      <c r="P409" s="194"/>
      <c r="Q409" s="193"/>
      <c r="R409" s="195"/>
      <c r="S409" s="194"/>
    </row>
    <row r="410" spans="1:19" ht="30" customHeight="1" x14ac:dyDescent="0.25">
      <c r="A410" s="188"/>
      <c r="B410" s="188"/>
      <c r="C410" s="3"/>
      <c r="D410" s="3"/>
      <c r="E410" s="189"/>
      <c r="F410" s="189"/>
      <c r="G410" s="190"/>
      <c r="H410" s="191"/>
      <c r="I410" s="192"/>
      <c r="J410" s="193"/>
      <c r="K410" s="194"/>
      <c r="L410" s="194"/>
      <c r="M410" s="193"/>
      <c r="N410" s="193"/>
      <c r="O410" s="194"/>
      <c r="P410" s="194"/>
      <c r="Q410" s="193"/>
      <c r="R410" s="195"/>
      <c r="S410" s="194"/>
    </row>
    <row r="411" spans="1:19" ht="30" customHeight="1" x14ac:dyDescent="0.25">
      <c r="A411" s="188"/>
      <c r="B411" s="188"/>
      <c r="C411" s="3"/>
      <c r="D411" s="3"/>
      <c r="E411" s="189"/>
      <c r="F411" s="189"/>
      <c r="G411" s="190"/>
      <c r="H411" s="191"/>
      <c r="I411" s="192"/>
      <c r="J411" s="193"/>
      <c r="K411" s="194"/>
      <c r="L411" s="194"/>
      <c r="M411" s="193"/>
      <c r="N411" s="193"/>
      <c r="O411" s="194"/>
      <c r="P411" s="194"/>
      <c r="Q411" s="193"/>
      <c r="R411" s="195"/>
      <c r="S411" s="194"/>
    </row>
    <row r="412" spans="1:19" ht="30" customHeight="1" x14ac:dyDescent="0.25">
      <c r="A412" s="188"/>
      <c r="B412" s="188"/>
      <c r="C412" s="3"/>
      <c r="D412" s="3"/>
      <c r="E412" s="189"/>
      <c r="F412" s="189"/>
      <c r="G412" s="190"/>
      <c r="H412" s="191"/>
      <c r="I412" s="192"/>
      <c r="J412" s="193"/>
      <c r="K412" s="194"/>
      <c r="L412" s="194"/>
      <c r="M412" s="193"/>
      <c r="N412" s="193"/>
      <c r="O412" s="194"/>
      <c r="P412" s="194"/>
      <c r="Q412" s="193"/>
      <c r="R412" s="195"/>
      <c r="S412" s="194"/>
    </row>
    <row r="413" spans="1:19" ht="30" customHeight="1" x14ac:dyDescent="0.25">
      <c r="A413" s="188"/>
      <c r="B413" s="188"/>
      <c r="C413" s="3"/>
      <c r="D413" s="3"/>
      <c r="E413" s="189"/>
      <c r="F413" s="189"/>
      <c r="G413" s="190"/>
      <c r="H413" s="191"/>
      <c r="I413" s="192"/>
      <c r="J413" s="193"/>
      <c r="K413" s="194"/>
      <c r="L413" s="194"/>
      <c r="M413" s="193"/>
      <c r="N413" s="193"/>
      <c r="O413" s="194"/>
      <c r="P413" s="194"/>
      <c r="Q413" s="193"/>
      <c r="R413" s="195"/>
      <c r="S413" s="194"/>
    </row>
    <row r="414" spans="1:19" ht="30" customHeight="1" x14ac:dyDescent="0.25">
      <c r="A414" s="188"/>
      <c r="B414" s="188"/>
      <c r="C414" s="3"/>
      <c r="D414" s="3"/>
      <c r="E414" s="189"/>
      <c r="F414" s="189"/>
      <c r="G414" s="190"/>
      <c r="H414" s="191"/>
      <c r="I414" s="192"/>
      <c r="J414" s="193"/>
      <c r="K414" s="194"/>
      <c r="L414" s="194"/>
      <c r="M414" s="193"/>
      <c r="N414" s="193"/>
      <c r="O414" s="194"/>
      <c r="P414" s="194"/>
      <c r="Q414" s="193"/>
      <c r="R414" s="195"/>
      <c r="S414" s="194"/>
    </row>
    <row r="415" spans="1:19" ht="30" customHeight="1" x14ac:dyDescent="0.25">
      <c r="A415" s="188"/>
      <c r="B415" s="188"/>
      <c r="C415" s="3"/>
      <c r="D415" s="3"/>
      <c r="E415" s="189"/>
      <c r="F415" s="189"/>
      <c r="G415" s="190"/>
      <c r="H415" s="191"/>
      <c r="I415" s="192"/>
      <c r="J415" s="193"/>
      <c r="K415" s="194"/>
      <c r="L415" s="194"/>
      <c r="M415" s="193"/>
      <c r="N415" s="193"/>
      <c r="O415" s="194"/>
      <c r="P415" s="194"/>
      <c r="Q415" s="193"/>
      <c r="R415" s="195"/>
      <c r="S415" s="194"/>
    </row>
    <row r="416" spans="1:19" ht="30" customHeight="1" x14ac:dyDescent="0.25">
      <c r="A416" s="188"/>
      <c r="B416" s="188"/>
      <c r="C416" s="3"/>
      <c r="D416" s="3"/>
      <c r="E416" s="189"/>
      <c r="F416" s="189"/>
      <c r="G416" s="190"/>
      <c r="H416" s="191"/>
      <c r="I416" s="192"/>
      <c r="J416" s="193"/>
      <c r="K416" s="194"/>
      <c r="L416" s="194"/>
      <c r="M416" s="193"/>
      <c r="N416" s="193"/>
      <c r="O416" s="194"/>
      <c r="P416" s="194"/>
      <c r="Q416" s="193"/>
      <c r="R416" s="195"/>
      <c r="S416" s="194"/>
    </row>
    <row r="417" spans="1:19" ht="30" customHeight="1" x14ac:dyDescent="0.25">
      <c r="A417" s="188"/>
      <c r="B417" s="188"/>
      <c r="C417" s="3"/>
      <c r="D417" s="3"/>
      <c r="E417" s="189"/>
      <c r="F417" s="189"/>
      <c r="G417" s="190"/>
      <c r="H417" s="191"/>
      <c r="I417" s="192"/>
      <c r="J417" s="193"/>
      <c r="K417" s="194"/>
      <c r="L417" s="194"/>
      <c r="M417" s="193"/>
      <c r="N417" s="193"/>
      <c r="O417" s="194"/>
      <c r="P417" s="194"/>
      <c r="Q417" s="193"/>
      <c r="R417" s="195"/>
      <c r="S417" s="194"/>
    </row>
    <row r="418" spans="1:19" ht="30" customHeight="1" x14ac:dyDescent="0.25">
      <c r="A418" s="188"/>
      <c r="B418" s="188"/>
      <c r="C418" s="3"/>
      <c r="D418" s="3"/>
      <c r="E418" s="189"/>
      <c r="F418" s="189"/>
      <c r="G418" s="190"/>
      <c r="H418" s="191"/>
      <c r="I418" s="192"/>
      <c r="J418" s="193"/>
      <c r="K418" s="194"/>
      <c r="L418" s="194"/>
      <c r="M418" s="193"/>
      <c r="N418" s="193"/>
      <c r="O418" s="194"/>
      <c r="P418" s="194"/>
      <c r="Q418" s="193"/>
      <c r="R418" s="195"/>
      <c r="S418" s="194"/>
    </row>
    <row r="419" spans="1:19" ht="30" customHeight="1" x14ac:dyDescent="0.25">
      <c r="A419" s="188"/>
      <c r="B419" s="188"/>
      <c r="C419" s="3"/>
      <c r="D419" s="3"/>
      <c r="E419" s="189"/>
      <c r="F419" s="189"/>
      <c r="G419" s="190"/>
      <c r="H419" s="191"/>
      <c r="I419" s="192"/>
      <c r="J419" s="193"/>
      <c r="K419" s="194"/>
      <c r="L419" s="194"/>
      <c r="M419" s="193"/>
      <c r="N419" s="193"/>
      <c r="O419" s="194"/>
      <c r="P419" s="194"/>
      <c r="Q419" s="193"/>
      <c r="R419" s="195"/>
      <c r="S419" s="194"/>
    </row>
    <row r="420" spans="1:19" ht="30" customHeight="1" x14ac:dyDescent="0.25">
      <c r="A420" s="188"/>
      <c r="B420" s="188"/>
      <c r="C420" s="3"/>
      <c r="D420" s="3"/>
      <c r="E420" s="189"/>
      <c r="F420" s="189"/>
      <c r="G420" s="190"/>
      <c r="H420" s="191"/>
      <c r="I420" s="192"/>
      <c r="J420" s="193"/>
      <c r="K420" s="194"/>
      <c r="L420" s="194"/>
      <c r="M420" s="193"/>
      <c r="N420" s="193"/>
      <c r="O420" s="194"/>
      <c r="P420" s="194"/>
      <c r="Q420" s="193"/>
      <c r="R420" s="195"/>
      <c r="S420" s="194"/>
    </row>
    <row r="421" spans="1:19" ht="30" customHeight="1" x14ac:dyDescent="0.25">
      <c r="A421" s="188"/>
      <c r="B421" s="188"/>
      <c r="C421" s="3"/>
      <c r="D421" s="3"/>
      <c r="E421" s="189"/>
      <c r="F421" s="189"/>
      <c r="G421" s="190"/>
      <c r="H421" s="191"/>
      <c r="I421" s="192"/>
      <c r="J421" s="193"/>
      <c r="K421" s="194"/>
      <c r="L421" s="194"/>
      <c r="M421" s="193"/>
      <c r="N421" s="193"/>
      <c r="O421" s="194"/>
      <c r="P421" s="194"/>
      <c r="Q421" s="193"/>
      <c r="R421" s="195"/>
      <c r="S421" s="194"/>
    </row>
    <row r="422" spans="1:19" ht="30" customHeight="1" x14ac:dyDescent="0.25">
      <c r="A422" s="188"/>
      <c r="B422" s="188"/>
      <c r="C422" s="3"/>
      <c r="D422" s="3"/>
      <c r="E422" s="189"/>
      <c r="F422" s="189"/>
      <c r="G422" s="190"/>
      <c r="H422" s="191"/>
      <c r="I422" s="192"/>
      <c r="J422" s="193"/>
      <c r="K422" s="194"/>
      <c r="L422" s="194"/>
      <c r="M422" s="193"/>
      <c r="N422" s="193"/>
      <c r="O422" s="194"/>
      <c r="P422" s="194"/>
      <c r="Q422" s="193"/>
      <c r="R422" s="195"/>
      <c r="S422" s="194"/>
    </row>
    <row r="423" spans="1:19" ht="15.75" x14ac:dyDescent="0.25">
      <c r="A423" s="188"/>
      <c r="B423" s="188"/>
      <c r="C423" s="3"/>
      <c r="D423" s="3"/>
      <c r="E423" s="189"/>
      <c r="F423" s="189"/>
      <c r="G423" s="190"/>
      <c r="H423" s="191"/>
      <c r="I423" s="192"/>
      <c r="J423" s="193"/>
      <c r="K423" s="194"/>
      <c r="L423" s="194"/>
      <c r="M423" s="193"/>
      <c r="N423" s="193"/>
      <c r="O423" s="194"/>
      <c r="P423" s="194"/>
      <c r="Q423" s="193"/>
      <c r="R423" s="195"/>
      <c r="S423" s="194"/>
    </row>
    <row r="424" spans="1:19" ht="15.75" x14ac:dyDescent="0.25">
      <c r="A424" s="188"/>
      <c r="B424" s="188"/>
      <c r="C424" s="3"/>
      <c r="D424" s="3"/>
      <c r="E424" s="189"/>
      <c r="F424" s="189"/>
      <c r="G424" s="190"/>
      <c r="H424" s="191"/>
      <c r="I424" s="192"/>
      <c r="J424" s="193"/>
      <c r="K424" s="194"/>
      <c r="L424" s="194"/>
      <c r="M424" s="193"/>
      <c r="N424" s="193"/>
      <c r="O424" s="194"/>
      <c r="P424" s="194"/>
      <c r="Q424" s="193"/>
      <c r="R424" s="195"/>
      <c r="S424" s="194"/>
    </row>
    <row r="425" spans="1:19" ht="15.75" x14ac:dyDescent="0.25">
      <c r="A425" s="188"/>
      <c r="B425" s="188"/>
      <c r="C425" s="3"/>
      <c r="D425" s="3"/>
      <c r="E425" s="189"/>
      <c r="F425" s="189"/>
      <c r="G425" s="190"/>
      <c r="H425" s="191"/>
      <c r="I425" s="192"/>
      <c r="J425" s="193"/>
      <c r="K425" s="194"/>
      <c r="L425" s="194"/>
      <c r="M425" s="193"/>
      <c r="N425" s="193"/>
      <c r="O425" s="194"/>
      <c r="P425" s="194"/>
      <c r="Q425" s="193"/>
      <c r="R425" s="195"/>
      <c r="S425" s="194"/>
    </row>
    <row r="426" spans="1:19" ht="15.75" x14ac:dyDescent="0.25">
      <c r="A426" s="188"/>
      <c r="B426" s="188"/>
      <c r="C426" s="3"/>
      <c r="D426" s="3"/>
      <c r="E426" s="189"/>
      <c r="F426" s="189"/>
      <c r="G426" s="190"/>
      <c r="H426" s="191"/>
      <c r="I426" s="192"/>
      <c r="J426" s="193"/>
      <c r="K426" s="194"/>
      <c r="L426" s="194"/>
      <c r="M426" s="193"/>
      <c r="N426" s="193"/>
      <c r="O426" s="194"/>
      <c r="P426" s="194"/>
      <c r="Q426" s="193"/>
      <c r="R426" s="195"/>
      <c r="S426" s="194"/>
    </row>
    <row r="427" spans="1:19" ht="15.75" x14ac:dyDescent="0.25">
      <c r="A427" s="188"/>
      <c r="B427" s="188"/>
      <c r="C427" s="3"/>
      <c r="D427" s="3"/>
      <c r="E427" s="189"/>
      <c r="F427" s="189"/>
      <c r="G427" s="190"/>
      <c r="H427" s="191"/>
      <c r="I427" s="192"/>
      <c r="J427" s="193"/>
      <c r="K427" s="194"/>
      <c r="L427" s="194"/>
      <c r="M427" s="193"/>
      <c r="N427" s="193"/>
      <c r="O427" s="194"/>
      <c r="P427" s="194"/>
      <c r="Q427" s="193"/>
      <c r="R427" s="195"/>
      <c r="S427" s="194"/>
    </row>
    <row r="428" spans="1:19" ht="15.75" x14ac:dyDescent="0.25">
      <c r="A428" s="188"/>
      <c r="B428" s="188"/>
      <c r="C428" s="3"/>
      <c r="D428" s="3"/>
      <c r="E428" s="189"/>
      <c r="F428" s="189"/>
      <c r="G428" s="190"/>
      <c r="H428" s="191"/>
      <c r="I428" s="192"/>
      <c r="J428" s="193"/>
      <c r="K428" s="194"/>
      <c r="L428" s="194"/>
      <c r="M428" s="193"/>
      <c r="N428" s="193"/>
      <c r="O428" s="194"/>
      <c r="P428" s="194"/>
      <c r="Q428" s="193"/>
      <c r="R428" s="195"/>
      <c r="S428" s="194"/>
    </row>
    <row r="429" spans="1:19" ht="15.75" x14ac:dyDescent="0.25">
      <c r="A429" s="188"/>
      <c r="B429" s="188"/>
      <c r="C429" s="3"/>
      <c r="D429" s="3"/>
      <c r="E429" s="189"/>
      <c r="F429" s="189"/>
      <c r="G429" s="190"/>
      <c r="H429" s="191"/>
      <c r="I429" s="192"/>
      <c r="J429" s="193"/>
      <c r="K429" s="194"/>
      <c r="L429" s="194"/>
      <c r="M429" s="193"/>
      <c r="N429" s="193"/>
      <c r="O429" s="194"/>
      <c r="P429" s="194"/>
      <c r="Q429" s="193"/>
      <c r="R429" s="195"/>
      <c r="S429" s="194"/>
    </row>
    <row r="430" spans="1:19" ht="15.75" x14ac:dyDescent="0.25">
      <c r="A430" s="188"/>
      <c r="B430" s="188"/>
      <c r="C430" s="3"/>
      <c r="D430" s="3"/>
      <c r="E430" s="189"/>
      <c r="F430" s="189"/>
      <c r="G430" s="190"/>
      <c r="H430" s="191"/>
      <c r="I430" s="192"/>
      <c r="J430" s="193"/>
      <c r="K430" s="194"/>
      <c r="L430" s="194"/>
      <c r="M430" s="193"/>
      <c r="N430" s="193"/>
      <c r="O430" s="194"/>
      <c r="P430" s="194"/>
      <c r="Q430" s="193"/>
      <c r="R430" s="195"/>
      <c r="S430" s="194"/>
    </row>
    <row r="431" spans="1:19" ht="15.75" x14ac:dyDescent="0.25">
      <c r="A431" s="188"/>
      <c r="B431" s="188"/>
      <c r="C431" s="3"/>
      <c r="D431" s="3"/>
      <c r="E431" s="189"/>
      <c r="F431" s="189"/>
      <c r="G431" s="190"/>
      <c r="H431" s="191"/>
      <c r="I431" s="192"/>
      <c r="J431" s="193"/>
      <c r="K431" s="194"/>
      <c r="L431" s="194"/>
      <c r="M431" s="193"/>
      <c r="N431" s="193"/>
      <c r="O431" s="194"/>
      <c r="P431" s="194"/>
      <c r="Q431" s="193"/>
      <c r="R431" s="195"/>
      <c r="S431" s="194"/>
    </row>
    <row r="432" spans="1:19" ht="15.75" x14ac:dyDescent="0.25">
      <c r="A432" s="188"/>
      <c r="B432" s="188"/>
      <c r="C432" s="3"/>
      <c r="D432" s="3"/>
      <c r="E432" s="189"/>
      <c r="F432" s="189"/>
      <c r="G432" s="190"/>
      <c r="H432" s="191"/>
      <c r="I432" s="192"/>
      <c r="J432" s="193"/>
      <c r="K432" s="194"/>
      <c r="L432" s="194"/>
      <c r="M432" s="193"/>
      <c r="N432" s="193"/>
      <c r="O432" s="194"/>
      <c r="P432" s="194"/>
      <c r="Q432" s="193"/>
      <c r="R432" s="195"/>
      <c r="S432" s="194"/>
    </row>
    <row r="433" spans="1:19" ht="15.75" x14ac:dyDescent="0.25">
      <c r="A433" s="188"/>
      <c r="B433" s="188"/>
      <c r="C433" s="3"/>
      <c r="D433" s="3"/>
      <c r="E433" s="189"/>
      <c r="F433" s="189"/>
      <c r="G433" s="190"/>
      <c r="H433" s="191"/>
      <c r="I433" s="192"/>
      <c r="J433" s="193"/>
      <c r="K433" s="194"/>
      <c r="L433" s="194"/>
      <c r="M433" s="193"/>
      <c r="N433" s="193"/>
      <c r="O433" s="194"/>
      <c r="P433" s="194"/>
      <c r="Q433" s="193"/>
      <c r="R433" s="195"/>
      <c r="S433" s="194"/>
    </row>
    <row r="434" spans="1:19" ht="15.75" x14ac:dyDescent="0.25">
      <c r="A434" s="188"/>
      <c r="B434" s="188"/>
      <c r="C434" s="3"/>
      <c r="D434" s="3"/>
      <c r="E434" s="189"/>
      <c r="F434" s="189"/>
      <c r="G434" s="190"/>
      <c r="H434" s="191"/>
      <c r="I434" s="192"/>
      <c r="J434" s="193"/>
      <c r="K434" s="194"/>
      <c r="L434" s="194"/>
      <c r="M434" s="193"/>
      <c r="N434" s="193"/>
      <c r="O434" s="194"/>
      <c r="P434" s="194"/>
      <c r="Q434" s="193"/>
      <c r="R434" s="195"/>
      <c r="S434" s="194"/>
    </row>
    <row r="435" spans="1:19" ht="15.75" x14ac:dyDescent="0.25">
      <c r="A435" s="188"/>
      <c r="B435" s="188"/>
      <c r="C435" s="3"/>
      <c r="D435" s="3"/>
      <c r="E435" s="189"/>
      <c r="F435" s="189"/>
      <c r="G435" s="190"/>
      <c r="H435" s="191"/>
      <c r="I435" s="192"/>
      <c r="J435" s="193"/>
      <c r="K435" s="194"/>
      <c r="L435" s="194"/>
      <c r="M435" s="193"/>
      <c r="N435" s="193"/>
      <c r="O435" s="194"/>
      <c r="P435" s="194"/>
      <c r="Q435" s="193"/>
      <c r="R435" s="195"/>
      <c r="S435" s="194"/>
    </row>
    <row r="436" spans="1:19" ht="15.75" x14ac:dyDescent="0.25">
      <c r="A436" s="188"/>
      <c r="B436" s="188"/>
      <c r="C436" s="3"/>
      <c r="D436" s="3"/>
      <c r="E436" s="189"/>
      <c r="F436" s="189"/>
      <c r="G436" s="190"/>
      <c r="H436" s="191"/>
      <c r="I436" s="192"/>
      <c r="J436" s="193"/>
      <c r="K436" s="194"/>
      <c r="L436" s="194"/>
      <c r="M436" s="193"/>
      <c r="N436" s="193"/>
      <c r="O436" s="194"/>
      <c r="P436" s="194"/>
      <c r="Q436" s="193"/>
      <c r="R436" s="195"/>
      <c r="S436" s="194"/>
    </row>
    <row r="437" spans="1:19" ht="15.75" x14ac:dyDescent="0.25">
      <c r="A437" s="188"/>
      <c r="B437" s="188"/>
      <c r="C437" s="3"/>
      <c r="D437" s="3"/>
      <c r="E437" s="189"/>
      <c r="F437" s="189"/>
      <c r="G437" s="190"/>
      <c r="H437" s="191"/>
      <c r="I437" s="192"/>
      <c r="J437" s="193"/>
      <c r="K437" s="194"/>
      <c r="L437" s="194"/>
      <c r="M437" s="193"/>
      <c r="N437" s="193"/>
      <c r="O437" s="194"/>
      <c r="P437" s="194"/>
      <c r="Q437" s="193"/>
      <c r="R437" s="195"/>
      <c r="S437" s="194"/>
    </row>
    <row r="438" spans="1:19" ht="15.75" x14ac:dyDescent="0.25">
      <c r="A438" s="188"/>
      <c r="B438" s="188"/>
      <c r="C438" s="3"/>
      <c r="D438" s="3"/>
      <c r="E438" s="189"/>
      <c r="F438" s="189"/>
      <c r="G438" s="190"/>
      <c r="H438" s="191"/>
      <c r="I438" s="192"/>
      <c r="J438" s="193"/>
      <c r="K438" s="194"/>
      <c r="L438" s="194"/>
      <c r="M438" s="193"/>
      <c r="N438" s="193"/>
      <c r="O438" s="194"/>
      <c r="P438" s="194"/>
      <c r="Q438" s="193"/>
      <c r="R438" s="195"/>
      <c r="S438" s="194"/>
    </row>
    <row r="439" spans="1:19" ht="15.75" x14ac:dyDescent="0.25">
      <c r="A439" s="188"/>
      <c r="B439" s="188"/>
      <c r="C439" s="3"/>
      <c r="D439" s="3"/>
      <c r="E439" s="189"/>
      <c r="F439" s="189"/>
      <c r="G439" s="190"/>
      <c r="H439" s="191"/>
      <c r="I439" s="192"/>
      <c r="J439" s="193"/>
      <c r="K439" s="194"/>
      <c r="L439" s="194"/>
      <c r="M439" s="193"/>
      <c r="N439" s="193"/>
      <c r="O439" s="194"/>
      <c r="P439" s="194"/>
      <c r="Q439" s="193"/>
      <c r="R439" s="195"/>
      <c r="S439" s="194"/>
    </row>
    <row r="440" spans="1:19" ht="15.75" x14ac:dyDescent="0.25">
      <c r="A440" s="188"/>
      <c r="B440" s="188"/>
      <c r="C440" s="3"/>
      <c r="D440" s="3"/>
      <c r="E440" s="189"/>
      <c r="F440" s="189"/>
      <c r="G440" s="190"/>
      <c r="H440" s="191"/>
      <c r="I440" s="192"/>
      <c r="J440" s="193"/>
      <c r="K440" s="194"/>
      <c r="L440" s="194"/>
      <c r="M440" s="193"/>
      <c r="N440" s="193"/>
      <c r="O440" s="194"/>
      <c r="P440" s="194"/>
      <c r="Q440" s="193"/>
      <c r="R440" s="195"/>
      <c r="S440" s="194"/>
    </row>
    <row r="441" spans="1:19" ht="15.75" x14ac:dyDescent="0.25">
      <c r="A441" s="188"/>
      <c r="B441" s="188"/>
      <c r="C441" s="3"/>
      <c r="D441" s="3"/>
      <c r="E441" s="189"/>
      <c r="F441" s="189"/>
      <c r="G441" s="190"/>
      <c r="H441" s="191"/>
      <c r="I441" s="192"/>
      <c r="J441" s="193"/>
      <c r="K441" s="194"/>
      <c r="L441" s="194"/>
      <c r="M441" s="193"/>
      <c r="N441" s="193"/>
      <c r="O441" s="194"/>
      <c r="P441" s="194"/>
      <c r="Q441" s="193"/>
      <c r="R441" s="195"/>
      <c r="S441" s="194"/>
    </row>
    <row r="442" spans="1:19" ht="15.75" x14ac:dyDescent="0.25">
      <c r="A442" s="188"/>
      <c r="B442" s="188"/>
      <c r="C442" s="3"/>
      <c r="D442" s="3"/>
      <c r="E442" s="189"/>
      <c r="F442" s="189"/>
      <c r="G442" s="190"/>
      <c r="H442" s="191"/>
      <c r="I442" s="192"/>
      <c r="J442" s="193"/>
      <c r="K442" s="194"/>
      <c r="L442" s="194"/>
      <c r="M442" s="193"/>
      <c r="N442" s="193"/>
      <c r="O442" s="194"/>
      <c r="P442" s="194"/>
      <c r="Q442" s="193"/>
      <c r="R442" s="195"/>
      <c r="S442" s="194"/>
    </row>
    <row r="443" spans="1:19" ht="15.75" x14ac:dyDescent="0.25">
      <c r="A443" s="188"/>
      <c r="B443" s="188"/>
      <c r="C443" s="3"/>
      <c r="D443" s="3"/>
      <c r="E443" s="189"/>
      <c r="F443" s="189"/>
      <c r="G443" s="190"/>
      <c r="H443" s="191"/>
      <c r="I443" s="192"/>
      <c r="J443" s="193"/>
      <c r="K443" s="194"/>
      <c r="L443" s="194"/>
      <c r="M443" s="193"/>
      <c r="N443" s="193"/>
      <c r="O443" s="194"/>
      <c r="P443" s="194"/>
      <c r="Q443" s="193"/>
      <c r="R443" s="195"/>
      <c r="S443" s="194"/>
    </row>
    <row r="444" spans="1:19" ht="15.75" x14ac:dyDescent="0.25">
      <c r="A444" s="188"/>
      <c r="B444" s="188"/>
      <c r="C444" s="3"/>
      <c r="D444" s="3"/>
      <c r="E444" s="189"/>
      <c r="F444" s="189"/>
      <c r="G444" s="190"/>
      <c r="H444" s="191"/>
      <c r="I444" s="192"/>
      <c r="J444" s="193"/>
      <c r="K444" s="194"/>
      <c r="L444" s="194"/>
      <c r="M444" s="193"/>
      <c r="N444" s="193"/>
      <c r="O444" s="194"/>
      <c r="P444" s="194"/>
      <c r="Q444" s="193"/>
      <c r="R444" s="195"/>
      <c r="S444" s="194"/>
    </row>
    <row r="445" spans="1:19" ht="15.75" x14ac:dyDescent="0.25">
      <c r="A445" s="188"/>
      <c r="B445" s="188"/>
      <c r="C445" s="3"/>
      <c r="D445" s="3"/>
      <c r="E445" s="189"/>
      <c r="F445" s="189"/>
      <c r="G445" s="190"/>
      <c r="H445" s="191"/>
      <c r="I445" s="192"/>
      <c r="J445" s="193"/>
      <c r="K445" s="194"/>
      <c r="L445" s="194"/>
      <c r="M445" s="193"/>
      <c r="N445" s="193"/>
      <c r="O445" s="194"/>
      <c r="P445" s="194"/>
      <c r="Q445" s="193"/>
      <c r="R445" s="195"/>
      <c r="S445" s="194"/>
    </row>
    <row r="446" spans="1:19" ht="15.75" x14ac:dyDescent="0.25">
      <c r="A446" s="188"/>
      <c r="B446" s="188"/>
      <c r="C446" s="3"/>
      <c r="D446" s="3"/>
      <c r="E446" s="189"/>
      <c r="F446" s="189"/>
      <c r="G446" s="190"/>
      <c r="H446" s="191"/>
      <c r="I446" s="192"/>
      <c r="J446" s="193"/>
      <c r="K446" s="194"/>
      <c r="L446" s="194"/>
      <c r="M446" s="193"/>
      <c r="N446" s="193"/>
      <c r="O446" s="194"/>
      <c r="P446" s="194"/>
      <c r="Q446" s="193"/>
      <c r="R446" s="195"/>
      <c r="S446" s="194"/>
    </row>
    <row r="447" spans="1:19" ht="15.75" x14ac:dyDescent="0.25">
      <c r="A447" s="188"/>
      <c r="B447" s="188"/>
      <c r="C447" s="3"/>
      <c r="D447" s="3"/>
      <c r="E447" s="189"/>
      <c r="F447" s="189"/>
      <c r="G447" s="190"/>
      <c r="H447" s="191"/>
      <c r="I447" s="192"/>
      <c r="J447" s="193"/>
      <c r="K447" s="194"/>
      <c r="L447" s="194"/>
      <c r="M447" s="193"/>
      <c r="N447" s="193"/>
      <c r="O447" s="194"/>
      <c r="P447" s="194"/>
      <c r="Q447" s="193"/>
      <c r="R447" s="195"/>
      <c r="S447" s="194"/>
    </row>
    <row r="448" spans="1:19" ht="15.75" x14ac:dyDescent="0.25">
      <c r="A448" s="188"/>
      <c r="B448" s="188"/>
      <c r="C448" s="3"/>
      <c r="D448" s="3"/>
      <c r="E448" s="189"/>
      <c r="F448" s="189"/>
      <c r="G448" s="190"/>
      <c r="H448" s="191"/>
      <c r="I448" s="192"/>
      <c r="J448" s="193"/>
      <c r="K448" s="194"/>
      <c r="L448" s="194"/>
      <c r="M448" s="193"/>
      <c r="N448" s="193"/>
      <c r="O448" s="194"/>
      <c r="P448" s="194"/>
      <c r="Q448" s="193"/>
      <c r="R448" s="195"/>
      <c r="S448" s="194"/>
    </row>
    <row r="449" spans="1:19" ht="15.75" x14ac:dyDescent="0.25">
      <c r="A449" s="188"/>
      <c r="B449" s="188"/>
      <c r="C449" s="3"/>
      <c r="D449" s="3"/>
      <c r="E449" s="189"/>
      <c r="F449" s="189"/>
      <c r="G449" s="190"/>
      <c r="H449" s="191"/>
      <c r="I449" s="192"/>
      <c r="J449" s="193"/>
      <c r="K449" s="194"/>
      <c r="L449" s="194"/>
      <c r="M449" s="193"/>
      <c r="N449" s="193"/>
      <c r="O449" s="194"/>
      <c r="P449" s="194"/>
      <c r="Q449" s="193"/>
      <c r="R449" s="195"/>
      <c r="S449" s="194"/>
    </row>
    <row r="450" spans="1:19" ht="15.75" x14ac:dyDescent="0.25">
      <c r="A450" s="188"/>
      <c r="B450" s="188"/>
      <c r="C450" s="3"/>
      <c r="D450" s="3"/>
      <c r="E450" s="189"/>
      <c r="F450" s="189"/>
      <c r="G450" s="190"/>
      <c r="H450" s="191"/>
      <c r="I450" s="192"/>
      <c r="J450" s="193"/>
      <c r="K450" s="194"/>
      <c r="L450" s="194"/>
      <c r="M450" s="193"/>
      <c r="N450" s="193"/>
      <c r="O450" s="194"/>
      <c r="P450" s="194"/>
      <c r="Q450" s="193"/>
      <c r="R450" s="195"/>
      <c r="S450" s="194"/>
    </row>
    <row r="451" spans="1:19" ht="15.75" x14ac:dyDescent="0.25">
      <c r="A451" s="188"/>
      <c r="B451" s="188"/>
      <c r="C451" s="3"/>
      <c r="D451" s="3"/>
      <c r="E451" s="189"/>
      <c r="F451" s="189"/>
      <c r="G451" s="190"/>
      <c r="H451" s="191"/>
      <c r="I451" s="192"/>
      <c r="J451" s="193"/>
      <c r="K451" s="194"/>
      <c r="L451" s="194"/>
      <c r="M451" s="193"/>
      <c r="N451" s="193"/>
      <c r="O451" s="194"/>
      <c r="P451" s="194"/>
      <c r="Q451" s="193"/>
      <c r="R451" s="195"/>
      <c r="S451" s="194"/>
    </row>
    <row r="452" spans="1:19" ht="15.75" x14ac:dyDescent="0.25">
      <c r="A452" s="188"/>
      <c r="B452" s="188"/>
      <c r="C452" s="3"/>
      <c r="D452" s="3"/>
      <c r="E452" s="189"/>
      <c r="F452" s="189"/>
      <c r="G452" s="190"/>
      <c r="H452" s="191"/>
      <c r="I452" s="192"/>
      <c r="J452" s="193"/>
      <c r="K452" s="194"/>
      <c r="L452" s="194"/>
      <c r="M452" s="193"/>
      <c r="N452" s="193"/>
      <c r="O452" s="194"/>
      <c r="P452" s="194"/>
      <c r="Q452" s="193"/>
      <c r="R452" s="195"/>
      <c r="S452" s="194"/>
    </row>
    <row r="453" spans="1:19" ht="15.75" x14ac:dyDescent="0.25">
      <c r="A453" s="188"/>
      <c r="B453" s="188"/>
      <c r="C453" s="3"/>
      <c r="D453" s="3"/>
      <c r="E453" s="189"/>
      <c r="F453" s="189"/>
      <c r="G453" s="190"/>
      <c r="H453" s="191"/>
      <c r="I453" s="192"/>
      <c r="J453" s="193"/>
      <c r="K453" s="194"/>
      <c r="L453" s="194"/>
      <c r="M453" s="193"/>
      <c r="N453" s="193"/>
      <c r="O453" s="194"/>
      <c r="P453" s="194"/>
      <c r="Q453" s="193"/>
      <c r="R453" s="195"/>
      <c r="S453" s="194"/>
    </row>
    <row r="454" spans="1:19" ht="15.75" x14ac:dyDescent="0.25">
      <c r="A454" s="188"/>
      <c r="B454" s="188"/>
      <c r="C454" s="3"/>
      <c r="D454" s="3"/>
      <c r="E454" s="189"/>
      <c r="F454" s="189"/>
      <c r="G454" s="190"/>
      <c r="H454" s="191"/>
      <c r="I454" s="192"/>
      <c r="J454" s="193"/>
      <c r="K454" s="194"/>
      <c r="L454" s="194"/>
      <c r="M454" s="193"/>
      <c r="N454" s="193"/>
      <c r="O454" s="194"/>
      <c r="P454" s="194"/>
      <c r="Q454" s="193"/>
      <c r="R454" s="195"/>
      <c r="S454" s="194"/>
    </row>
    <row r="455" spans="1:19" ht="15.75" x14ac:dyDescent="0.25">
      <c r="A455" s="188"/>
      <c r="B455" s="188"/>
      <c r="C455" s="3"/>
      <c r="D455" s="3"/>
      <c r="E455" s="189"/>
      <c r="F455" s="189"/>
      <c r="G455" s="190"/>
      <c r="H455" s="191"/>
      <c r="I455" s="192"/>
      <c r="J455" s="193"/>
      <c r="K455" s="194"/>
      <c r="L455" s="194"/>
      <c r="M455" s="193"/>
      <c r="N455" s="193"/>
      <c r="O455" s="194"/>
      <c r="P455" s="194"/>
      <c r="Q455" s="193"/>
      <c r="R455" s="195"/>
      <c r="S455" s="194"/>
    </row>
    <row r="456" spans="1:19" ht="15.75" x14ac:dyDescent="0.25">
      <c r="A456" s="188"/>
      <c r="B456" s="188"/>
      <c r="C456" s="3"/>
      <c r="D456" s="3"/>
      <c r="E456" s="189"/>
      <c r="F456" s="189"/>
      <c r="G456" s="190"/>
      <c r="H456" s="191"/>
      <c r="I456" s="192"/>
      <c r="J456" s="193"/>
      <c r="K456" s="194"/>
      <c r="L456" s="194"/>
      <c r="M456" s="193"/>
      <c r="N456" s="193"/>
      <c r="O456" s="194"/>
      <c r="P456" s="194"/>
      <c r="Q456" s="193"/>
      <c r="R456" s="195"/>
      <c r="S456" s="194"/>
    </row>
    <row r="457" spans="1:19" ht="15.75" x14ac:dyDescent="0.25">
      <c r="A457" s="188"/>
      <c r="B457" s="188"/>
      <c r="C457" s="3"/>
      <c r="D457" s="3"/>
      <c r="E457" s="189"/>
      <c r="F457" s="189"/>
      <c r="G457" s="190"/>
      <c r="H457" s="191"/>
      <c r="I457" s="192"/>
      <c r="J457" s="193"/>
      <c r="K457" s="194"/>
      <c r="L457" s="194"/>
      <c r="M457" s="193"/>
      <c r="N457" s="193"/>
      <c r="O457" s="194"/>
      <c r="P457" s="194"/>
      <c r="Q457" s="193"/>
      <c r="R457" s="195"/>
      <c r="S457" s="194"/>
    </row>
    <row r="458" spans="1:19" ht="15.75" x14ac:dyDescent="0.25">
      <c r="A458" s="188"/>
      <c r="B458" s="188"/>
      <c r="C458" s="3"/>
      <c r="D458" s="3"/>
      <c r="E458" s="189"/>
      <c r="F458" s="189"/>
      <c r="G458" s="190"/>
      <c r="H458" s="191"/>
      <c r="I458" s="192"/>
      <c r="J458" s="193"/>
      <c r="K458" s="194"/>
      <c r="L458" s="194"/>
      <c r="M458" s="193"/>
      <c r="N458" s="193"/>
      <c r="O458" s="194"/>
      <c r="P458" s="194"/>
      <c r="Q458" s="193"/>
      <c r="R458" s="195"/>
      <c r="S458" s="194"/>
    </row>
    <row r="459" spans="1:19" ht="15.75" x14ac:dyDescent="0.25">
      <c r="A459" s="188"/>
      <c r="B459" s="188"/>
      <c r="C459" s="3"/>
      <c r="D459" s="3"/>
      <c r="E459" s="189"/>
      <c r="F459" s="189"/>
      <c r="G459" s="190"/>
      <c r="H459" s="191"/>
      <c r="I459" s="192"/>
      <c r="J459" s="193"/>
      <c r="K459" s="194"/>
      <c r="L459" s="194"/>
      <c r="M459" s="193"/>
      <c r="N459" s="193"/>
      <c r="O459" s="194"/>
      <c r="P459" s="194"/>
      <c r="Q459" s="193"/>
      <c r="R459" s="195"/>
      <c r="S459" s="194"/>
    </row>
    <row r="460" spans="1:19" ht="15.75" x14ac:dyDescent="0.25">
      <c r="A460" s="188"/>
      <c r="B460" s="188"/>
      <c r="C460" s="3"/>
      <c r="D460" s="3"/>
      <c r="E460" s="189"/>
      <c r="F460" s="189"/>
      <c r="G460" s="190"/>
      <c r="H460" s="191"/>
      <c r="I460" s="192"/>
      <c r="J460" s="193"/>
      <c r="K460" s="194"/>
      <c r="L460" s="194"/>
      <c r="M460" s="193"/>
      <c r="N460" s="193"/>
      <c r="O460" s="194"/>
      <c r="P460" s="194"/>
      <c r="Q460" s="193"/>
      <c r="R460" s="195"/>
      <c r="S460" s="194"/>
    </row>
    <row r="461" spans="1:19" ht="15.75" x14ac:dyDescent="0.25">
      <c r="A461" s="188"/>
      <c r="B461" s="188"/>
      <c r="C461" s="3"/>
      <c r="D461" s="3"/>
      <c r="E461" s="189"/>
      <c r="F461" s="189"/>
      <c r="G461" s="190"/>
      <c r="H461" s="191"/>
      <c r="I461" s="192"/>
      <c r="J461" s="193"/>
      <c r="K461" s="194"/>
      <c r="L461" s="194"/>
      <c r="M461" s="193"/>
      <c r="N461" s="193"/>
      <c r="O461" s="194"/>
      <c r="P461" s="194"/>
      <c r="Q461" s="193"/>
      <c r="R461" s="195"/>
      <c r="S461" s="194"/>
    </row>
    <row r="462" spans="1:19" ht="15.75" x14ac:dyDescent="0.25">
      <c r="A462" s="188"/>
      <c r="B462" s="188"/>
      <c r="C462" s="3"/>
      <c r="D462" s="3"/>
      <c r="E462" s="189"/>
      <c r="F462" s="189"/>
      <c r="G462" s="190"/>
      <c r="H462" s="191"/>
      <c r="I462" s="192"/>
      <c r="J462" s="193"/>
      <c r="K462" s="194"/>
      <c r="L462" s="194"/>
      <c r="M462" s="193"/>
      <c r="N462" s="193"/>
      <c r="O462" s="194"/>
      <c r="P462" s="194"/>
      <c r="Q462" s="193"/>
      <c r="R462" s="195"/>
      <c r="S462" s="194"/>
    </row>
    <row r="463" spans="1:19" ht="15.75" x14ac:dyDescent="0.25">
      <c r="A463" s="188"/>
      <c r="B463" s="188"/>
      <c r="C463" s="3"/>
      <c r="D463" s="3"/>
      <c r="E463" s="189"/>
      <c r="F463" s="189"/>
      <c r="G463" s="190"/>
      <c r="H463" s="191"/>
      <c r="I463" s="192"/>
      <c r="J463" s="193"/>
      <c r="K463" s="194"/>
      <c r="L463" s="194"/>
      <c r="M463" s="193"/>
      <c r="N463" s="193"/>
      <c r="O463" s="194"/>
      <c r="P463" s="194"/>
      <c r="Q463" s="193"/>
      <c r="R463" s="195"/>
      <c r="S463" s="194"/>
    </row>
    <row r="464" spans="1:19" ht="15.75" x14ac:dyDescent="0.25">
      <c r="A464" s="188"/>
      <c r="B464" s="188"/>
      <c r="C464" s="3"/>
      <c r="D464" s="3"/>
      <c r="E464" s="189"/>
      <c r="F464" s="189"/>
      <c r="G464" s="190"/>
      <c r="H464" s="191"/>
      <c r="I464" s="192"/>
      <c r="J464" s="193"/>
      <c r="K464" s="194"/>
      <c r="L464" s="194"/>
      <c r="M464" s="193"/>
      <c r="N464" s="193"/>
      <c r="O464" s="194"/>
      <c r="P464" s="194"/>
      <c r="Q464" s="193"/>
      <c r="R464" s="195"/>
      <c r="S464" s="194"/>
    </row>
    <row r="465" spans="1:19" ht="15.75" x14ac:dyDescent="0.25">
      <c r="A465" s="188"/>
      <c r="B465" s="188"/>
      <c r="C465" s="3"/>
      <c r="D465" s="3"/>
      <c r="E465" s="189"/>
      <c r="F465" s="189"/>
      <c r="G465" s="190"/>
      <c r="H465" s="191"/>
      <c r="I465" s="192"/>
      <c r="J465" s="193"/>
      <c r="K465" s="194"/>
      <c r="L465" s="194"/>
      <c r="M465" s="193"/>
      <c r="N465" s="193"/>
      <c r="O465" s="194"/>
      <c r="P465" s="194"/>
      <c r="Q465" s="193"/>
      <c r="R465" s="195"/>
      <c r="S465" s="194"/>
    </row>
    <row r="466" spans="1:19" ht="15.75" x14ac:dyDescent="0.25">
      <c r="A466" s="188"/>
      <c r="B466" s="188"/>
      <c r="C466" s="3"/>
      <c r="D466" s="3"/>
      <c r="E466" s="189"/>
      <c r="F466" s="189"/>
      <c r="G466" s="190"/>
      <c r="H466" s="191"/>
      <c r="I466" s="192"/>
      <c r="J466" s="193"/>
      <c r="K466" s="194"/>
      <c r="L466" s="194"/>
      <c r="M466" s="193"/>
      <c r="N466" s="193"/>
      <c r="O466" s="194"/>
      <c r="P466" s="194"/>
      <c r="Q466" s="193"/>
      <c r="R466" s="195"/>
      <c r="S466" s="194"/>
    </row>
    <row r="467" spans="1:19" ht="15.75" x14ac:dyDescent="0.25">
      <c r="A467" s="188"/>
      <c r="B467" s="188"/>
      <c r="C467" s="3"/>
      <c r="D467" s="3"/>
      <c r="E467" s="189"/>
      <c r="F467" s="189"/>
      <c r="G467" s="190"/>
      <c r="H467" s="191"/>
      <c r="I467" s="192"/>
      <c r="J467" s="193"/>
      <c r="K467" s="194"/>
      <c r="L467" s="194"/>
      <c r="M467" s="193"/>
      <c r="N467" s="193"/>
      <c r="O467" s="194"/>
      <c r="P467" s="194"/>
      <c r="Q467" s="193"/>
      <c r="R467" s="195"/>
      <c r="S467" s="194"/>
    </row>
    <row r="468" spans="1:19" ht="15.75" x14ac:dyDescent="0.25">
      <c r="A468" s="188"/>
      <c r="B468" s="188"/>
      <c r="C468" s="3"/>
      <c r="D468" s="3"/>
      <c r="E468" s="189"/>
      <c r="F468" s="189"/>
      <c r="G468" s="190"/>
      <c r="H468" s="191"/>
      <c r="I468" s="192"/>
      <c r="J468" s="193"/>
      <c r="K468" s="194"/>
      <c r="L468" s="194"/>
      <c r="M468" s="193"/>
      <c r="N468" s="193"/>
      <c r="O468" s="194"/>
      <c r="P468" s="194"/>
      <c r="Q468" s="193"/>
      <c r="R468" s="195"/>
      <c r="S468" s="194"/>
    </row>
    <row r="469" spans="1:19" ht="15.75" x14ac:dyDescent="0.25">
      <c r="A469" s="188"/>
      <c r="B469" s="188"/>
      <c r="C469" s="3"/>
      <c r="D469" s="3"/>
      <c r="E469" s="189"/>
      <c r="F469" s="189"/>
      <c r="G469" s="190"/>
      <c r="H469" s="191"/>
      <c r="I469" s="192"/>
      <c r="J469" s="193"/>
      <c r="K469" s="194"/>
      <c r="L469" s="194"/>
      <c r="M469" s="193"/>
      <c r="N469" s="193"/>
      <c r="O469" s="194"/>
      <c r="P469" s="194"/>
      <c r="Q469" s="193"/>
      <c r="R469" s="195"/>
      <c r="S469" s="194"/>
    </row>
    <row r="470" spans="1:19" ht="15.75" x14ac:dyDescent="0.25">
      <c r="A470" s="188"/>
      <c r="B470" s="188"/>
      <c r="C470" s="3"/>
      <c r="D470" s="3"/>
      <c r="E470" s="189"/>
      <c r="F470" s="189"/>
      <c r="G470" s="190"/>
      <c r="H470" s="191"/>
      <c r="I470" s="192"/>
      <c r="J470" s="193"/>
      <c r="K470" s="194"/>
      <c r="L470" s="194"/>
      <c r="M470" s="193"/>
      <c r="N470" s="193"/>
      <c r="O470" s="194"/>
      <c r="P470" s="194"/>
      <c r="Q470" s="193"/>
      <c r="R470" s="195"/>
      <c r="S470" s="194"/>
    </row>
    <row r="471" spans="1:19" ht="15.75" x14ac:dyDescent="0.25">
      <c r="A471" s="188"/>
      <c r="B471" s="188"/>
      <c r="C471" s="3"/>
      <c r="D471" s="3"/>
      <c r="E471" s="189"/>
      <c r="F471" s="189"/>
      <c r="G471" s="190"/>
      <c r="H471" s="191"/>
      <c r="I471" s="192"/>
      <c r="J471" s="193"/>
      <c r="K471" s="194"/>
      <c r="L471" s="194"/>
      <c r="M471" s="193"/>
      <c r="N471" s="193"/>
      <c r="O471" s="194"/>
      <c r="P471" s="194"/>
      <c r="Q471" s="193"/>
      <c r="R471" s="195"/>
      <c r="S471" s="194"/>
    </row>
    <row r="472" spans="1:19" ht="15.75" x14ac:dyDescent="0.25">
      <c r="A472" s="188"/>
      <c r="B472" s="188"/>
      <c r="C472" s="3"/>
      <c r="D472" s="3"/>
      <c r="E472" s="189"/>
      <c r="F472" s="189"/>
      <c r="G472" s="190"/>
      <c r="H472" s="191"/>
      <c r="I472" s="192"/>
      <c r="J472" s="193"/>
      <c r="K472" s="194"/>
      <c r="L472" s="194"/>
      <c r="M472" s="193"/>
      <c r="N472" s="193"/>
      <c r="O472" s="194"/>
      <c r="P472" s="194"/>
      <c r="Q472" s="193"/>
      <c r="R472" s="195"/>
      <c r="S472" s="194"/>
    </row>
    <row r="473" spans="1:19" ht="15.75" x14ac:dyDescent="0.25">
      <c r="A473" s="188"/>
      <c r="B473" s="188"/>
      <c r="C473" s="3"/>
      <c r="D473" s="3"/>
      <c r="E473" s="189"/>
      <c r="F473" s="189"/>
      <c r="G473" s="190"/>
      <c r="H473" s="191"/>
      <c r="I473" s="192"/>
      <c r="J473" s="193"/>
      <c r="K473" s="194"/>
      <c r="L473" s="194"/>
      <c r="M473" s="193"/>
      <c r="N473" s="193"/>
      <c r="O473" s="194"/>
      <c r="P473" s="194"/>
      <c r="Q473" s="193"/>
      <c r="R473" s="195"/>
      <c r="S473" s="194"/>
    </row>
    <row r="474" spans="1:19" ht="15.75" x14ac:dyDescent="0.25">
      <c r="A474" s="188"/>
      <c r="B474" s="188"/>
      <c r="C474" s="3"/>
      <c r="D474" s="3"/>
      <c r="E474" s="189"/>
      <c r="F474" s="189"/>
      <c r="G474" s="190"/>
      <c r="H474" s="191"/>
      <c r="I474" s="192"/>
      <c r="J474" s="193"/>
      <c r="K474" s="194"/>
      <c r="L474" s="194"/>
      <c r="M474" s="193"/>
      <c r="N474" s="193"/>
      <c r="O474" s="194"/>
      <c r="P474" s="194"/>
      <c r="Q474" s="193"/>
      <c r="R474" s="195"/>
      <c r="S474" s="194"/>
    </row>
    <row r="475" spans="1:19" ht="15.75" x14ac:dyDescent="0.25">
      <c r="A475" s="188"/>
      <c r="B475" s="188"/>
      <c r="C475" s="3"/>
      <c r="D475" s="3"/>
      <c r="E475" s="189"/>
      <c r="F475" s="189"/>
      <c r="G475" s="190"/>
      <c r="H475" s="191"/>
      <c r="I475" s="192"/>
      <c r="J475" s="193"/>
      <c r="K475" s="194"/>
      <c r="L475" s="194"/>
      <c r="M475" s="193"/>
      <c r="N475" s="193"/>
      <c r="O475" s="194"/>
      <c r="P475" s="194"/>
      <c r="Q475" s="193"/>
      <c r="R475" s="195"/>
      <c r="S475" s="194"/>
    </row>
    <row r="476" spans="1:19" ht="15.75" x14ac:dyDescent="0.25">
      <c r="A476" s="188"/>
      <c r="B476" s="188"/>
      <c r="C476" s="3"/>
      <c r="D476" s="3"/>
      <c r="E476" s="189"/>
      <c r="F476" s="189"/>
      <c r="G476" s="190"/>
      <c r="H476" s="191"/>
      <c r="I476" s="192"/>
      <c r="J476" s="193"/>
      <c r="K476" s="194"/>
      <c r="L476" s="194"/>
      <c r="M476" s="193"/>
      <c r="N476" s="193"/>
      <c r="O476" s="194"/>
      <c r="P476" s="194"/>
      <c r="Q476" s="193"/>
      <c r="R476" s="195"/>
      <c r="S476" s="194"/>
    </row>
    <row r="477" spans="1:19" ht="15.75" x14ac:dyDescent="0.25">
      <c r="A477" s="188"/>
      <c r="B477" s="188"/>
      <c r="C477" s="3"/>
      <c r="D477" s="3"/>
      <c r="E477" s="189"/>
      <c r="F477" s="189"/>
      <c r="G477" s="190"/>
      <c r="H477" s="191"/>
      <c r="I477" s="192"/>
      <c r="J477" s="193"/>
      <c r="K477" s="194"/>
      <c r="L477" s="194"/>
      <c r="M477" s="193"/>
      <c r="N477" s="193"/>
      <c r="O477" s="194"/>
      <c r="P477" s="194"/>
      <c r="Q477" s="193"/>
      <c r="R477" s="195"/>
      <c r="S477" s="194"/>
    </row>
    <row r="478" spans="1:19" ht="15.75" x14ac:dyDescent="0.25">
      <c r="A478" s="188"/>
      <c r="B478" s="188"/>
      <c r="C478" s="3"/>
      <c r="D478" s="3"/>
      <c r="E478" s="189"/>
      <c r="F478" s="189"/>
      <c r="G478" s="190"/>
      <c r="H478" s="191"/>
      <c r="I478" s="192"/>
      <c r="J478" s="193"/>
      <c r="K478" s="194"/>
      <c r="L478" s="194"/>
      <c r="M478" s="193"/>
      <c r="N478" s="193"/>
      <c r="O478" s="194"/>
      <c r="P478" s="194"/>
      <c r="Q478" s="193"/>
      <c r="R478" s="195"/>
      <c r="S478" s="194"/>
    </row>
    <row r="479" spans="1:19" ht="15.75" x14ac:dyDescent="0.25">
      <c r="A479" s="188"/>
      <c r="B479" s="188"/>
      <c r="C479" s="3"/>
      <c r="D479" s="3"/>
      <c r="E479" s="189"/>
      <c r="F479" s="189"/>
      <c r="G479" s="190"/>
      <c r="H479" s="191"/>
      <c r="I479" s="192"/>
      <c r="J479" s="193"/>
      <c r="K479" s="194"/>
      <c r="L479" s="194"/>
      <c r="M479" s="193"/>
      <c r="N479" s="193"/>
      <c r="O479" s="194"/>
      <c r="P479" s="194"/>
      <c r="Q479" s="193"/>
      <c r="R479" s="195"/>
      <c r="S479" s="194"/>
    </row>
    <row r="480" spans="1:19" ht="15.75" x14ac:dyDescent="0.25">
      <c r="A480" s="188"/>
      <c r="B480" s="188"/>
      <c r="C480" s="3"/>
      <c r="D480" s="3"/>
      <c r="E480" s="189"/>
      <c r="F480" s="189"/>
      <c r="G480" s="190"/>
      <c r="H480" s="191"/>
      <c r="I480" s="192"/>
      <c r="J480" s="193"/>
      <c r="K480" s="194"/>
      <c r="L480" s="194"/>
      <c r="M480" s="193"/>
      <c r="N480" s="193"/>
      <c r="O480" s="194"/>
      <c r="P480" s="194"/>
      <c r="Q480" s="193"/>
      <c r="R480" s="195"/>
      <c r="S480" s="194"/>
    </row>
    <row r="481" spans="1:19" ht="15.75" x14ac:dyDescent="0.25">
      <c r="A481" s="188"/>
      <c r="B481" s="188"/>
      <c r="C481" s="3"/>
      <c r="D481" s="3"/>
      <c r="E481" s="189"/>
      <c r="F481" s="189"/>
      <c r="G481" s="190"/>
      <c r="H481" s="191"/>
      <c r="I481" s="192"/>
      <c r="J481" s="193"/>
      <c r="K481" s="194"/>
      <c r="L481" s="194"/>
      <c r="M481" s="193"/>
      <c r="N481" s="193"/>
      <c r="O481" s="194"/>
      <c r="P481" s="194"/>
      <c r="Q481" s="193"/>
      <c r="R481" s="195"/>
      <c r="S481" s="194"/>
    </row>
    <row r="482" spans="1:19" ht="15.75" x14ac:dyDescent="0.25">
      <c r="A482" s="188"/>
      <c r="B482" s="188"/>
      <c r="C482" s="3"/>
      <c r="D482" s="3"/>
      <c r="E482" s="189"/>
      <c r="F482" s="189"/>
      <c r="G482" s="190"/>
      <c r="H482" s="191"/>
      <c r="I482" s="192"/>
      <c r="J482" s="193"/>
      <c r="K482" s="194"/>
      <c r="L482" s="194"/>
      <c r="M482" s="193"/>
      <c r="N482" s="193"/>
      <c r="O482" s="194"/>
      <c r="P482" s="194"/>
      <c r="Q482" s="193"/>
      <c r="R482" s="195"/>
      <c r="S482" s="194"/>
    </row>
    <row r="483" spans="1:19" ht="15.75" x14ac:dyDescent="0.25">
      <c r="A483" s="188"/>
      <c r="B483" s="188"/>
      <c r="C483" s="3"/>
      <c r="D483" s="3"/>
      <c r="E483" s="189"/>
      <c r="F483" s="189"/>
      <c r="G483" s="190"/>
      <c r="H483" s="191"/>
      <c r="I483" s="192"/>
      <c r="J483" s="193"/>
      <c r="K483" s="194"/>
      <c r="L483" s="194"/>
      <c r="M483" s="193"/>
      <c r="N483" s="193"/>
      <c r="O483" s="194"/>
      <c r="P483" s="194"/>
      <c r="Q483" s="193"/>
      <c r="R483" s="195"/>
      <c r="S483" s="194"/>
    </row>
    <row r="484" spans="1:19" ht="15.75" x14ac:dyDescent="0.25">
      <c r="A484" s="188"/>
      <c r="B484" s="188"/>
      <c r="C484" s="3"/>
      <c r="D484" s="3"/>
      <c r="E484" s="189"/>
      <c r="F484" s="189"/>
      <c r="G484" s="190"/>
      <c r="H484" s="191"/>
      <c r="I484" s="192"/>
      <c r="J484" s="193"/>
      <c r="K484" s="194"/>
      <c r="L484" s="194"/>
      <c r="M484" s="193"/>
      <c r="N484" s="193"/>
      <c r="O484" s="194"/>
      <c r="P484" s="194"/>
      <c r="Q484" s="193"/>
      <c r="R484" s="195"/>
      <c r="S484" s="194"/>
    </row>
    <row r="485" spans="1:19" ht="15.75" x14ac:dyDescent="0.25">
      <c r="A485" s="188"/>
      <c r="B485" s="188"/>
      <c r="C485" s="3"/>
      <c r="D485" s="3"/>
      <c r="E485" s="189"/>
      <c r="F485" s="189"/>
      <c r="G485" s="190"/>
      <c r="H485" s="191"/>
      <c r="I485" s="192"/>
      <c r="J485" s="193"/>
      <c r="K485" s="194"/>
      <c r="L485" s="194"/>
      <c r="M485" s="193"/>
      <c r="N485" s="193"/>
      <c r="O485" s="194"/>
      <c r="P485" s="194"/>
      <c r="Q485" s="193"/>
      <c r="R485" s="195"/>
      <c r="S485" s="194"/>
    </row>
    <row r="486" spans="1:19" ht="15.75" x14ac:dyDescent="0.25">
      <c r="A486" s="188"/>
      <c r="B486" s="188"/>
      <c r="C486" s="3"/>
      <c r="D486" s="3"/>
      <c r="E486" s="189"/>
      <c r="F486" s="189"/>
      <c r="G486" s="190"/>
      <c r="H486" s="191"/>
      <c r="I486" s="192"/>
      <c r="J486" s="193"/>
      <c r="K486" s="194"/>
      <c r="L486" s="194"/>
      <c r="M486" s="193"/>
      <c r="N486" s="193"/>
      <c r="O486" s="194"/>
      <c r="P486" s="194"/>
      <c r="Q486" s="193"/>
      <c r="R486" s="195"/>
      <c r="S486" s="194"/>
    </row>
    <row r="487" spans="1:19" ht="15.75" x14ac:dyDescent="0.25">
      <c r="A487" s="188"/>
      <c r="B487" s="188"/>
      <c r="C487" s="3"/>
      <c r="D487" s="3"/>
      <c r="E487" s="189"/>
      <c r="F487" s="189"/>
      <c r="G487" s="190"/>
      <c r="H487" s="191"/>
      <c r="I487" s="192"/>
      <c r="J487" s="193"/>
      <c r="K487" s="194"/>
      <c r="L487" s="194"/>
      <c r="M487" s="193"/>
      <c r="N487" s="193"/>
      <c r="O487" s="194"/>
      <c r="P487" s="194"/>
      <c r="Q487" s="193"/>
      <c r="R487" s="195"/>
      <c r="S487" s="194"/>
    </row>
    <row r="488" spans="1:19" ht="15.75" x14ac:dyDescent="0.25">
      <c r="A488" s="188"/>
      <c r="B488" s="188"/>
      <c r="C488" s="3"/>
      <c r="D488" s="3"/>
      <c r="E488" s="189"/>
      <c r="F488" s="189"/>
      <c r="G488" s="190"/>
      <c r="H488" s="191"/>
      <c r="I488" s="192"/>
      <c r="J488" s="193"/>
      <c r="K488" s="194"/>
      <c r="L488" s="194"/>
      <c r="M488" s="193"/>
      <c r="N488" s="193"/>
      <c r="O488" s="194"/>
      <c r="P488" s="194"/>
      <c r="Q488" s="193"/>
      <c r="R488" s="195"/>
      <c r="S488" s="194"/>
    </row>
    <row r="489" spans="1:19" ht="15.75" x14ac:dyDescent="0.25">
      <c r="A489" s="188"/>
      <c r="B489" s="188"/>
      <c r="C489" s="3"/>
      <c r="D489" s="3"/>
      <c r="E489" s="189"/>
      <c r="F489" s="189"/>
      <c r="G489" s="190"/>
      <c r="H489" s="191"/>
      <c r="I489" s="192"/>
      <c r="J489" s="193"/>
      <c r="K489" s="194"/>
      <c r="L489" s="194"/>
      <c r="M489" s="193"/>
      <c r="N489" s="193"/>
      <c r="O489" s="194"/>
      <c r="P489" s="194"/>
      <c r="Q489" s="193"/>
      <c r="R489" s="195"/>
      <c r="S489" s="194"/>
    </row>
    <row r="490" spans="1:19" ht="15.75" x14ac:dyDescent="0.25">
      <c r="A490" s="188"/>
      <c r="B490" s="188"/>
      <c r="C490" s="3"/>
      <c r="D490" s="3"/>
      <c r="E490" s="189"/>
      <c r="F490" s="189"/>
      <c r="G490" s="190"/>
      <c r="H490" s="191"/>
      <c r="I490" s="192"/>
      <c r="J490" s="193"/>
      <c r="K490" s="194"/>
      <c r="L490" s="194"/>
      <c r="M490" s="193"/>
      <c r="N490" s="193"/>
      <c r="O490" s="194"/>
      <c r="P490" s="194"/>
      <c r="Q490" s="193"/>
      <c r="R490" s="195"/>
      <c r="S490" s="194"/>
    </row>
    <row r="491" spans="1:19" ht="15.75" x14ac:dyDescent="0.25">
      <c r="A491" s="188"/>
      <c r="B491" s="188"/>
      <c r="C491" s="3"/>
      <c r="D491" s="3"/>
      <c r="E491" s="189"/>
      <c r="F491" s="189"/>
      <c r="G491" s="190"/>
      <c r="H491" s="191"/>
      <c r="I491" s="192"/>
      <c r="J491" s="193"/>
      <c r="K491" s="194"/>
      <c r="L491" s="194"/>
      <c r="M491" s="193"/>
      <c r="N491" s="193"/>
      <c r="O491" s="194"/>
      <c r="P491" s="194"/>
      <c r="Q491" s="193"/>
      <c r="R491" s="195"/>
      <c r="S491" s="194"/>
    </row>
    <row r="492" spans="1:19" ht="15.75" x14ac:dyDescent="0.25">
      <c r="A492" s="188"/>
      <c r="B492" s="188"/>
      <c r="C492" s="3"/>
      <c r="D492" s="3"/>
      <c r="E492" s="189"/>
      <c r="F492" s="189"/>
      <c r="G492" s="190"/>
      <c r="H492" s="191"/>
      <c r="I492" s="192"/>
      <c r="J492" s="193"/>
      <c r="K492" s="194"/>
      <c r="L492" s="194"/>
      <c r="M492" s="193"/>
      <c r="N492" s="193"/>
      <c r="O492" s="194"/>
      <c r="P492" s="194"/>
      <c r="Q492" s="193"/>
      <c r="R492" s="195"/>
      <c r="S492" s="194"/>
    </row>
    <row r="493" spans="1:19" ht="15.75" x14ac:dyDescent="0.25">
      <c r="A493" s="188"/>
      <c r="B493" s="188"/>
      <c r="C493" s="3"/>
      <c r="D493" s="3"/>
      <c r="E493" s="189"/>
      <c r="F493" s="189"/>
      <c r="G493" s="190"/>
      <c r="H493" s="191"/>
      <c r="I493" s="192"/>
      <c r="J493" s="193"/>
      <c r="K493" s="194"/>
      <c r="L493" s="194"/>
      <c r="M493" s="193"/>
      <c r="N493" s="193"/>
      <c r="O493" s="194"/>
      <c r="P493" s="194"/>
      <c r="Q493" s="193"/>
      <c r="R493" s="195"/>
      <c r="S493" s="194"/>
    </row>
    <row r="494" spans="1:19" ht="15.75" x14ac:dyDescent="0.25">
      <c r="A494" s="188"/>
      <c r="B494" s="188"/>
      <c r="C494" s="3"/>
      <c r="D494" s="3"/>
      <c r="E494" s="189"/>
      <c r="F494" s="189"/>
      <c r="G494" s="190"/>
      <c r="H494" s="191"/>
      <c r="I494" s="192"/>
      <c r="J494" s="193"/>
      <c r="K494" s="194"/>
      <c r="L494" s="194"/>
      <c r="M494" s="193"/>
      <c r="N494" s="193"/>
      <c r="O494" s="194"/>
      <c r="P494" s="194"/>
      <c r="Q494" s="193"/>
      <c r="R494" s="195"/>
      <c r="S494" s="194"/>
    </row>
    <row r="495" spans="1:19" ht="15.75" x14ac:dyDescent="0.25">
      <c r="A495" s="188"/>
      <c r="B495" s="188"/>
      <c r="C495" s="3"/>
      <c r="D495" s="3"/>
      <c r="E495" s="189"/>
      <c r="F495" s="189"/>
      <c r="G495" s="190"/>
      <c r="H495" s="191"/>
      <c r="I495" s="192"/>
      <c r="J495" s="193"/>
      <c r="K495" s="194"/>
      <c r="L495" s="194"/>
      <c r="M495" s="193"/>
      <c r="N495" s="193"/>
      <c r="O495" s="194"/>
      <c r="P495" s="194"/>
      <c r="Q495" s="193"/>
      <c r="R495" s="195"/>
      <c r="S495" s="194"/>
    </row>
    <row r="496" spans="1:19" ht="15.75" x14ac:dyDescent="0.25">
      <c r="A496" s="188"/>
      <c r="B496" s="188"/>
      <c r="C496" s="3"/>
      <c r="D496" s="3"/>
      <c r="E496" s="189"/>
      <c r="F496" s="189"/>
      <c r="G496" s="190"/>
      <c r="H496" s="191"/>
      <c r="I496" s="192"/>
      <c r="J496" s="193"/>
      <c r="K496" s="194"/>
      <c r="L496" s="194"/>
      <c r="M496" s="193"/>
      <c r="N496" s="193"/>
      <c r="O496" s="194"/>
      <c r="P496" s="194"/>
      <c r="Q496" s="193"/>
      <c r="R496" s="195"/>
      <c r="S496" s="194"/>
    </row>
    <row r="497" spans="1:19" ht="15.75" x14ac:dyDescent="0.25">
      <c r="A497" s="188"/>
      <c r="B497" s="188"/>
      <c r="C497" s="3"/>
      <c r="D497" s="3"/>
      <c r="E497" s="189"/>
      <c r="F497" s="189"/>
      <c r="G497" s="190"/>
      <c r="H497" s="191"/>
      <c r="I497" s="192"/>
      <c r="J497" s="193"/>
      <c r="K497" s="194"/>
      <c r="L497" s="194"/>
      <c r="M497" s="193"/>
      <c r="N497" s="193"/>
      <c r="O497" s="194"/>
      <c r="P497" s="194"/>
      <c r="Q497" s="193"/>
      <c r="R497" s="195"/>
      <c r="S497" s="194"/>
    </row>
    <row r="498" spans="1:19" ht="15.75" x14ac:dyDescent="0.25">
      <c r="A498" s="188"/>
      <c r="B498" s="188"/>
      <c r="C498" s="3"/>
      <c r="D498" s="3"/>
      <c r="E498" s="189"/>
      <c r="F498" s="189"/>
      <c r="G498" s="190"/>
      <c r="H498" s="191"/>
      <c r="I498" s="192"/>
      <c r="J498" s="193"/>
      <c r="K498" s="194"/>
      <c r="L498" s="194"/>
      <c r="M498" s="193"/>
      <c r="N498" s="193"/>
      <c r="O498" s="194"/>
      <c r="P498" s="194"/>
      <c r="Q498" s="193"/>
      <c r="R498" s="195"/>
      <c r="S498" s="194"/>
    </row>
    <row r="499" spans="1:19" ht="15.75" x14ac:dyDescent="0.25">
      <c r="A499" s="188"/>
      <c r="B499" s="188"/>
      <c r="C499" s="3"/>
      <c r="D499" s="3"/>
      <c r="E499" s="189"/>
      <c r="F499" s="189"/>
      <c r="G499" s="190"/>
      <c r="H499" s="191"/>
      <c r="I499" s="192"/>
      <c r="J499" s="193"/>
      <c r="K499" s="194"/>
      <c r="L499" s="194"/>
      <c r="M499" s="193"/>
      <c r="N499" s="193"/>
      <c r="O499" s="194"/>
      <c r="P499" s="194"/>
      <c r="Q499" s="193"/>
      <c r="R499" s="195"/>
      <c r="S499" s="194"/>
    </row>
    <row r="500" spans="1:19" ht="15.75" x14ac:dyDescent="0.25">
      <c r="A500" s="188"/>
      <c r="B500" s="188"/>
      <c r="C500" s="3"/>
      <c r="D500" s="3"/>
      <c r="E500" s="189"/>
      <c r="F500" s="189"/>
      <c r="G500" s="190"/>
      <c r="H500" s="191"/>
      <c r="I500" s="192"/>
      <c r="J500" s="193"/>
      <c r="K500" s="194"/>
      <c r="L500" s="194"/>
      <c r="M500" s="193"/>
      <c r="N500" s="193"/>
      <c r="O500" s="194"/>
      <c r="P500" s="194"/>
      <c r="Q500" s="193"/>
      <c r="R500" s="195"/>
      <c r="S500" s="194"/>
    </row>
    <row r="501" spans="1:19" ht="15.75" x14ac:dyDescent="0.25">
      <c r="A501" s="188"/>
      <c r="B501" s="188"/>
      <c r="C501" s="3"/>
      <c r="D501" s="3"/>
      <c r="E501" s="189"/>
      <c r="F501" s="189"/>
      <c r="G501" s="190"/>
      <c r="H501" s="191"/>
      <c r="I501" s="192"/>
      <c r="J501" s="193"/>
      <c r="K501" s="194"/>
      <c r="L501" s="194"/>
      <c r="M501" s="193"/>
      <c r="N501" s="193"/>
      <c r="O501" s="194"/>
      <c r="P501" s="194"/>
      <c r="Q501" s="193"/>
      <c r="R501" s="195"/>
      <c r="S501" s="194"/>
    </row>
    <row r="502" spans="1:19" ht="15.75" x14ac:dyDescent="0.25">
      <c r="A502" s="188"/>
      <c r="B502" s="188"/>
      <c r="C502" s="3"/>
      <c r="D502" s="3"/>
      <c r="E502" s="189"/>
      <c r="F502" s="189"/>
      <c r="G502" s="190"/>
      <c r="H502" s="191"/>
      <c r="I502" s="192"/>
      <c r="J502" s="193"/>
      <c r="K502" s="194"/>
      <c r="L502" s="194"/>
      <c r="M502" s="193"/>
      <c r="N502" s="193"/>
      <c r="O502" s="194"/>
      <c r="P502" s="194"/>
      <c r="Q502" s="193"/>
      <c r="R502" s="195"/>
      <c r="S502" s="194"/>
    </row>
    <row r="503" spans="1:19" ht="15.75" x14ac:dyDescent="0.25">
      <c r="A503" s="188"/>
      <c r="B503" s="188"/>
      <c r="C503" s="3"/>
      <c r="D503" s="3"/>
      <c r="E503" s="189"/>
      <c r="F503" s="189"/>
      <c r="G503" s="190"/>
      <c r="H503" s="191"/>
      <c r="I503" s="192"/>
      <c r="J503" s="193"/>
      <c r="K503" s="194"/>
      <c r="L503" s="194"/>
      <c r="M503" s="193"/>
      <c r="N503" s="193"/>
      <c r="O503" s="194"/>
      <c r="P503" s="194"/>
      <c r="Q503" s="193"/>
      <c r="R503" s="195"/>
      <c r="S503" s="194"/>
    </row>
    <row r="504" spans="1:19" ht="15.75" x14ac:dyDescent="0.25">
      <c r="A504" s="188"/>
      <c r="B504" s="188"/>
      <c r="C504" s="3"/>
      <c r="D504" s="3"/>
      <c r="E504" s="189"/>
      <c r="F504" s="189"/>
      <c r="G504" s="190"/>
      <c r="H504" s="191"/>
      <c r="I504" s="192"/>
      <c r="J504" s="193"/>
      <c r="K504" s="194"/>
      <c r="L504" s="194"/>
      <c r="M504" s="193"/>
      <c r="N504" s="193"/>
      <c r="O504" s="194"/>
      <c r="P504" s="194"/>
      <c r="Q504" s="193"/>
      <c r="R504" s="195"/>
      <c r="S504" s="194"/>
    </row>
    <row r="505" spans="1:19" ht="15.75" x14ac:dyDescent="0.25">
      <c r="A505" s="188"/>
      <c r="B505" s="188"/>
      <c r="C505" s="3"/>
      <c r="D505" s="3"/>
      <c r="E505" s="189"/>
      <c r="F505" s="189"/>
      <c r="G505" s="190"/>
      <c r="H505" s="191"/>
      <c r="I505" s="192"/>
      <c r="J505" s="193"/>
      <c r="K505" s="194"/>
      <c r="L505" s="194"/>
      <c r="M505" s="193"/>
      <c r="N505" s="193"/>
      <c r="O505" s="194"/>
      <c r="P505" s="194"/>
      <c r="Q505" s="193"/>
      <c r="R505" s="195"/>
      <c r="S505" s="194"/>
    </row>
    <row r="506" spans="1:19" ht="15.75" x14ac:dyDescent="0.25">
      <c r="A506" s="188"/>
      <c r="B506" s="188"/>
      <c r="C506" s="3"/>
      <c r="D506" s="3"/>
      <c r="E506" s="189"/>
      <c r="F506" s="189"/>
      <c r="G506" s="190"/>
      <c r="H506" s="191"/>
      <c r="I506" s="192"/>
      <c r="J506" s="193"/>
      <c r="K506" s="194"/>
      <c r="L506" s="194"/>
      <c r="M506" s="193"/>
      <c r="N506" s="193"/>
      <c r="O506" s="194"/>
      <c r="P506" s="194"/>
      <c r="Q506" s="193"/>
      <c r="R506" s="195"/>
      <c r="S506" s="194"/>
    </row>
    <row r="507" spans="1:19" ht="15.75" x14ac:dyDescent="0.25">
      <c r="A507" s="188"/>
      <c r="B507" s="188"/>
      <c r="C507" s="3"/>
      <c r="D507" s="3"/>
      <c r="E507" s="189"/>
      <c r="F507" s="189"/>
      <c r="G507" s="190"/>
      <c r="H507" s="191"/>
      <c r="I507" s="192"/>
      <c r="J507" s="193"/>
      <c r="K507" s="194"/>
      <c r="L507" s="194"/>
      <c r="M507" s="193"/>
      <c r="N507" s="193"/>
      <c r="O507" s="194"/>
      <c r="P507" s="194"/>
      <c r="Q507" s="193"/>
      <c r="R507" s="195"/>
      <c r="S507" s="194"/>
    </row>
    <row r="508" spans="1:19" ht="15.75" x14ac:dyDescent="0.25">
      <c r="A508" s="188"/>
      <c r="B508" s="188"/>
      <c r="C508" s="3"/>
      <c r="D508" s="3"/>
      <c r="E508" s="189"/>
      <c r="F508" s="189"/>
      <c r="G508" s="190"/>
      <c r="H508" s="191"/>
      <c r="I508" s="192"/>
      <c r="J508" s="193"/>
      <c r="K508" s="194"/>
      <c r="L508" s="194"/>
      <c r="M508" s="193"/>
      <c r="N508" s="193"/>
      <c r="O508" s="194"/>
      <c r="P508" s="194"/>
      <c r="Q508" s="193"/>
      <c r="R508" s="195"/>
      <c r="S508" s="194"/>
    </row>
    <row r="509" spans="1:19" ht="15.75" x14ac:dyDescent="0.25">
      <c r="A509" s="188"/>
      <c r="B509" s="188"/>
      <c r="C509" s="3"/>
      <c r="D509" s="3"/>
      <c r="E509" s="189"/>
      <c r="F509" s="189"/>
      <c r="G509" s="190"/>
      <c r="H509" s="191"/>
      <c r="I509" s="192"/>
      <c r="J509" s="193"/>
      <c r="K509" s="194"/>
      <c r="L509" s="194"/>
      <c r="M509" s="193"/>
      <c r="N509" s="193"/>
      <c r="O509" s="194"/>
      <c r="P509" s="194"/>
      <c r="Q509" s="193"/>
      <c r="R509" s="195"/>
      <c r="S509" s="194"/>
    </row>
    <row r="510" spans="1:19" ht="15.75" x14ac:dyDescent="0.25">
      <c r="A510" s="188"/>
      <c r="B510" s="188"/>
      <c r="C510" s="3"/>
      <c r="D510" s="3"/>
      <c r="E510" s="189"/>
      <c r="F510" s="189"/>
      <c r="G510" s="190"/>
      <c r="H510" s="191"/>
      <c r="I510" s="192"/>
      <c r="J510" s="193"/>
      <c r="K510" s="194"/>
      <c r="L510" s="194"/>
      <c r="M510" s="193"/>
      <c r="N510" s="193"/>
      <c r="O510" s="194"/>
      <c r="P510" s="194"/>
      <c r="Q510" s="193"/>
      <c r="R510" s="195"/>
      <c r="S510" s="194"/>
    </row>
    <row r="511" spans="1:19" ht="15.75" x14ac:dyDescent="0.25">
      <c r="A511" s="188"/>
      <c r="B511" s="188"/>
      <c r="C511" s="3"/>
      <c r="D511" s="3"/>
      <c r="E511" s="189"/>
      <c r="F511" s="189"/>
      <c r="G511" s="190"/>
      <c r="H511" s="191"/>
      <c r="I511" s="192"/>
      <c r="J511" s="193"/>
      <c r="K511" s="194"/>
      <c r="L511" s="194"/>
      <c r="M511" s="193"/>
      <c r="N511" s="193"/>
      <c r="O511" s="194"/>
      <c r="P511" s="194"/>
      <c r="Q511" s="193"/>
      <c r="R511" s="195"/>
      <c r="S511" s="194"/>
    </row>
    <row r="512" spans="1:19" ht="15.75" x14ac:dyDescent="0.25">
      <c r="A512" s="188"/>
      <c r="B512" s="188"/>
      <c r="C512" s="3"/>
      <c r="D512" s="3"/>
      <c r="E512" s="189"/>
      <c r="F512" s="189"/>
      <c r="G512" s="190"/>
      <c r="H512" s="191"/>
      <c r="I512" s="192"/>
      <c r="J512" s="193"/>
      <c r="K512" s="194"/>
      <c r="L512" s="194"/>
      <c r="M512" s="193"/>
      <c r="N512" s="193"/>
      <c r="O512" s="194"/>
      <c r="P512" s="194"/>
      <c r="Q512" s="193"/>
      <c r="R512" s="195"/>
      <c r="S512" s="194"/>
    </row>
    <row r="513" spans="1:19" ht="15.75" x14ac:dyDescent="0.25">
      <c r="A513" s="188"/>
      <c r="B513" s="188"/>
      <c r="C513" s="3"/>
      <c r="D513" s="3"/>
      <c r="E513" s="189"/>
      <c r="F513" s="189"/>
      <c r="G513" s="190"/>
      <c r="H513" s="191"/>
      <c r="I513" s="192"/>
      <c r="J513" s="193"/>
      <c r="K513" s="194"/>
      <c r="L513" s="194"/>
      <c r="M513" s="193"/>
      <c r="N513" s="193"/>
      <c r="O513" s="194"/>
      <c r="P513" s="194"/>
      <c r="Q513" s="193"/>
      <c r="R513" s="195"/>
      <c r="S513" s="194"/>
    </row>
    <row r="514" spans="1:19" ht="15.75" x14ac:dyDescent="0.25">
      <c r="A514" s="188"/>
      <c r="B514" s="188"/>
      <c r="C514" s="3"/>
      <c r="D514" s="3"/>
      <c r="E514" s="189"/>
      <c r="F514" s="189"/>
      <c r="G514" s="190"/>
      <c r="H514" s="191"/>
      <c r="I514" s="192"/>
      <c r="J514" s="193"/>
      <c r="K514" s="194"/>
      <c r="L514" s="194"/>
      <c r="M514" s="193"/>
      <c r="N514" s="193"/>
      <c r="O514" s="194"/>
      <c r="P514" s="194"/>
      <c r="Q514" s="193"/>
      <c r="R514" s="195"/>
      <c r="S514" s="194"/>
    </row>
    <row r="515" spans="1:19" ht="15.75" x14ac:dyDescent="0.25">
      <c r="A515" s="188"/>
      <c r="B515" s="188"/>
      <c r="C515" s="3"/>
      <c r="D515" s="3"/>
      <c r="E515" s="189"/>
      <c r="F515" s="189"/>
      <c r="G515" s="190"/>
      <c r="H515" s="191"/>
      <c r="I515" s="192"/>
      <c r="J515" s="193"/>
      <c r="K515" s="194"/>
      <c r="L515" s="194"/>
      <c r="M515" s="193"/>
      <c r="N515" s="193"/>
      <c r="O515" s="194"/>
      <c r="P515" s="194"/>
      <c r="Q515" s="193"/>
      <c r="R515" s="195"/>
      <c r="S515" s="194"/>
    </row>
    <row r="516" spans="1:19" ht="15.75" x14ac:dyDescent="0.25">
      <c r="A516" s="188"/>
      <c r="B516" s="188"/>
      <c r="C516" s="3"/>
      <c r="D516" s="3"/>
      <c r="E516" s="189"/>
      <c r="F516" s="189"/>
      <c r="G516" s="190"/>
      <c r="H516" s="191"/>
      <c r="I516" s="192"/>
      <c r="J516" s="193"/>
      <c r="K516" s="194"/>
      <c r="L516" s="194"/>
      <c r="M516" s="193"/>
      <c r="N516" s="193"/>
      <c r="O516" s="194"/>
      <c r="P516" s="194"/>
      <c r="Q516" s="193"/>
      <c r="R516" s="195"/>
      <c r="S516" s="194"/>
    </row>
    <row r="517" spans="1:19" ht="15.75" x14ac:dyDescent="0.25">
      <c r="A517" s="188"/>
      <c r="B517" s="188"/>
      <c r="C517" s="3"/>
      <c r="D517" s="3"/>
      <c r="E517" s="189"/>
      <c r="F517" s="189"/>
      <c r="G517" s="190"/>
      <c r="H517" s="191"/>
      <c r="I517" s="192"/>
      <c r="J517" s="193"/>
      <c r="K517" s="194"/>
      <c r="L517" s="194"/>
      <c r="M517" s="193"/>
      <c r="N517" s="193"/>
      <c r="O517" s="194"/>
      <c r="P517" s="194"/>
      <c r="Q517" s="193"/>
      <c r="R517" s="195"/>
      <c r="S517" s="194"/>
    </row>
    <row r="518" spans="1:19" ht="15.75" x14ac:dyDescent="0.25">
      <c r="A518" s="188"/>
      <c r="B518" s="188"/>
      <c r="C518" s="3"/>
      <c r="D518" s="3"/>
      <c r="E518" s="189"/>
      <c r="F518" s="189"/>
      <c r="G518" s="190"/>
      <c r="H518" s="191"/>
      <c r="I518" s="192"/>
      <c r="J518" s="193"/>
      <c r="K518" s="194"/>
      <c r="L518" s="194"/>
      <c r="M518" s="193"/>
      <c r="N518" s="193"/>
      <c r="O518" s="194"/>
      <c r="P518" s="194"/>
      <c r="Q518" s="193"/>
      <c r="R518" s="195"/>
      <c r="S518" s="194"/>
    </row>
    <row r="519" spans="1:19" ht="15.75" x14ac:dyDescent="0.25">
      <c r="A519" s="188"/>
      <c r="B519" s="188"/>
      <c r="C519" s="3"/>
      <c r="D519" s="3"/>
      <c r="E519" s="189"/>
      <c r="F519" s="189"/>
      <c r="G519" s="190"/>
      <c r="H519" s="191"/>
      <c r="I519" s="192"/>
      <c r="J519" s="193"/>
      <c r="K519" s="194"/>
      <c r="L519" s="194"/>
      <c r="M519" s="193"/>
      <c r="N519" s="193"/>
      <c r="O519" s="194"/>
      <c r="P519" s="194"/>
      <c r="Q519" s="193"/>
      <c r="R519" s="195"/>
      <c r="S519" s="194"/>
    </row>
    <row r="520" spans="1:19" ht="15.75" x14ac:dyDescent="0.25">
      <c r="A520" s="188"/>
      <c r="B520" s="188"/>
      <c r="C520" s="3"/>
      <c r="D520" s="3"/>
      <c r="E520" s="189"/>
      <c r="F520" s="189"/>
      <c r="G520" s="190"/>
      <c r="H520" s="191"/>
      <c r="I520" s="192"/>
      <c r="J520" s="193"/>
      <c r="K520" s="194"/>
      <c r="L520" s="194"/>
      <c r="M520" s="193"/>
      <c r="N520" s="193"/>
      <c r="O520" s="194"/>
      <c r="P520" s="194"/>
      <c r="Q520" s="193"/>
      <c r="R520" s="195"/>
      <c r="S520" s="194"/>
    </row>
    <row r="521" spans="1:19" ht="15.75" x14ac:dyDescent="0.25">
      <c r="A521" s="188"/>
      <c r="B521" s="188"/>
      <c r="C521" s="3"/>
      <c r="D521" s="3"/>
      <c r="E521" s="189"/>
      <c r="F521" s="189"/>
      <c r="G521" s="190"/>
      <c r="H521" s="191"/>
      <c r="I521" s="192"/>
      <c r="J521" s="193"/>
      <c r="K521" s="194"/>
      <c r="L521" s="194"/>
      <c r="M521" s="193"/>
      <c r="N521" s="193"/>
      <c r="O521" s="194"/>
      <c r="P521" s="194"/>
      <c r="Q521" s="193"/>
      <c r="R521" s="195"/>
      <c r="S521" s="194"/>
    </row>
    <row r="522" spans="1:19" ht="15.75" x14ac:dyDescent="0.25">
      <c r="A522" s="188"/>
      <c r="B522" s="188"/>
      <c r="C522" s="3"/>
      <c r="D522" s="3"/>
      <c r="E522" s="189"/>
      <c r="F522" s="189"/>
      <c r="G522" s="190"/>
      <c r="H522" s="191"/>
      <c r="I522" s="192"/>
      <c r="J522" s="193"/>
      <c r="K522" s="194"/>
      <c r="L522" s="194"/>
      <c r="M522" s="193"/>
      <c r="N522" s="193"/>
      <c r="O522" s="194"/>
      <c r="P522" s="194"/>
      <c r="Q522" s="193"/>
      <c r="R522" s="195"/>
      <c r="S522" s="194"/>
    </row>
    <row r="523" spans="1:19" ht="15.75" x14ac:dyDescent="0.25">
      <c r="A523" s="188"/>
      <c r="B523" s="188"/>
      <c r="C523" s="3"/>
      <c r="D523" s="3"/>
      <c r="E523" s="189"/>
      <c r="F523" s="189"/>
      <c r="G523" s="190"/>
      <c r="H523" s="191"/>
      <c r="I523" s="192"/>
      <c r="J523" s="193"/>
      <c r="K523" s="194"/>
      <c r="L523" s="194"/>
      <c r="M523" s="193"/>
      <c r="N523" s="193"/>
      <c r="O523" s="194"/>
      <c r="P523" s="194"/>
      <c r="Q523" s="193"/>
      <c r="R523" s="195"/>
      <c r="S523" s="194"/>
    </row>
    <row r="524" spans="1:19" ht="15.75" x14ac:dyDescent="0.25">
      <c r="A524" s="188"/>
      <c r="B524" s="188"/>
      <c r="C524" s="3"/>
      <c r="D524" s="3"/>
      <c r="E524" s="189"/>
      <c r="F524" s="189"/>
      <c r="G524" s="190"/>
      <c r="H524" s="191"/>
      <c r="I524" s="192"/>
      <c r="J524" s="193"/>
      <c r="K524" s="194"/>
      <c r="L524" s="194"/>
      <c r="M524" s="193"/>
      <c r="N524" s="193"/>
      <c r="O524" s="194"/>
      <c r="P524" s="194"/>
      <c r="Q524" s="193"/>
      <c r="R524" s="195"/>
      <c r="S524" s="194"/>
    </row>
    <row r="525" spans="1:19" ht="15.75" x14ac:dyDescent="0.25">
      <c r="A525" s="188"/>
      <c r="B525" s="188"/>
      <c r="C525" s="3"/>
      <c r="D525" s="3"/>
      <c r="E525" s="189"/>
      <c r="F525" s="189"/>
      <c r="G525" s="190"/>
      <c r="H525" s="191"/>
      <c r="I525" s="192"/>
      <c r="J525" s="193"/>
      <c r="K525" s="194"/>
      <c r="L525" s="194"/>
      <c r="M525" s="193"/>
      <c r="N525" s="193"/>
      <c r="O525" s="194"/>
      <c r="P525" s="194"/>
      <c r="Q525" s="193"/>
      <c r="R525" s="195"/>
      <c r="S525" s="194"/>
    </row>
    <row r="526" spans="1:19" ht="15.75" x14ac:dyDescent="0.25">
      <c r="A526" s="188"/>
      <c r="B526" s="188"/>
      <c r="C526" s="3"/>
      <c r="D526" s="3"/>
      <c r="E526" s="189"/>
      <c r="F526" s="189"/>
      <c r="G526" s="190"/>
      <c r="H526" s="191"/>
      <c r="I526" s="192"/>
      <c r="J526" s="193"/>
      <c r="K526" s="194"/>
      <c r="L526" s="194"/>
      <c r="M526" s="193"/>
      <c r="N526" s="193"/>
      <c r="O526" s="194"/>
      <c r="P526" s="194"/>
      <c r="Q526" s="193"/>
      <c r="R526" s="195"/>
      <c r="S526" s="194"/>
    </row>
    <row r="527" spans="1:19" ht="15.75" x14ac:dyDescent="0.25">
      <c r="A527" s="188"/>
      <c r="B527" s="188"/>
      <c r="C527" s="3"/>
      <c r="D527" s="3"/>
      <c r="E527" s="189"/>
      <c r="F527" s="189"/>
      <c r="G527" s="190"/>
      <c r="H527" s="191"/>
      <c r="I527" s="192"/>
      <c r="J527" s="193"/>
      <c r="K527" s="194"/>
      <c r="L527" s="194"/>
      <c r="M527" s="193"/>
      <c r="N527" s="193"/>
      <c r="O527" s="194"/>
      <c r="P527" s="194"/>
      <c r="Q527" s="193"/>
      <c r="R527" s="195"/>
      <c r="S527" s="194"/>
    </row>
    <row r="528" spans="1:19" ht="15.75" x14ac:dyDescent="0.25">
      <c r="A528" s="188"/>
      <c r="B528" s="188"/>
      <c r="C528" s="3"/>
      <c r="D528" s="3"/>
      <c r="E528" s="189"/>
      <c r="F528" s="189"/>
      <c r="G528" s="190"/>
      <c r="H528" s="191"/>
      <c r="I528" s="192"/>
      <c r="J528" s="193"/>
      <c r="K528" s="194"/>
      <c r="L528" s="194"/>
      <c r="M528" s="193"/>
      <c r="N528" s="193"/>
      <c r="O528" s="194"/>
      <c r="P528" s="194"/>
      <c r="Q528" s="193"/>
      <c r="R528" s="195"/>
      <c r="S528" s="194"/>
    </row>
    <row r="529" spans="1:19" ht="15.75" x14ac:dyDescent="0.25">
      <c r="A529" s="188"/>
      <c r="B529" s="188"/>
      <c r="C529" s="3"/>
      <c r="D529" s="3"/>
      <c r="E529" s="189"/>
      <c r="F529" s="189"/>
      <c r="G529" s="190"/>
      <c r="H529" s="191"/>
      <c r="I529" s="192"/>
      <c r="J529" s="193"/>
      <c r="K529" s="194"/>
      <c r="L529" s="194"/>
      <c r="M529" s="193"/>
      <c r="N529" s="193"/>
      <c r="O529" s="194"/>
      <c r="P529" s="194"/>
      <c r="Q529" s="193"/>
      <c r="R529" s="195"/>
      <c r="S529" s="194"/>
    </row>
    <row r="530" spans="1:19" ht="15.75" x14ac:dyDescent="0.25">
      <c r="A530" s="188"/>
      <c r="B530" s="188"/>
      <c r="C530" s="3"/>
      <c r="D530" s="3"/>
      <c r="E530" s="189"/>
      <c r="F530" s="189"/>
      <c r="G530" s="190"/>
      <c r="H530" s="191"/>
      <c r="I530" s="192"/>
      <c r="J530" s="193"/>
      <c r="K530" s="194"/>
      <c r="L530" s="194"/>
      <c r="M530" s="193"/>
      <c r="N530" s="193"/>
      <c r="O530" s="194"/>
      <c r="P530" s="194"/>
      <c r="Q530" s="193"/>
      <c r="R530" s="195"/>
      <c r="S530" s="194"/>
    </row>
    <row r="531" spans="1:19" ht="15.75" x14ac:dyDescent="0.25">
      <c r="A531" s="188"/>
      <c r="B531" s="188"/>
      <c r="C531" s="3"/>
      <c r="D531" s="3"/>
      <c r="E531" s="189"/>
      <c r="F531" s="189"/>
      <c r="G531" s="190"/>
      <c r="H531" s="191"/>
      <c r="I531" s="192"/>
      <c r="J531" s="193"/>
      <c r="K531" s="194"/>
      <c r="L531" s="194"/>
      <c r="M531" s="193"/>
      <c r="N531" s="193"/>
      <c r="O531" s="194"/>
      <c r="P531" s="194"/>
      <c r="Q531" s="193"/>
      <c r="R531" s="195"/>
      <c r="S531" s="194"/>
    </row>
    <row r="532" spans="1:19" ht="15.75" x14ac:dyDescent="0.25">
      <c r="A532" s="188"/>
      <c r="B532" s="188"/>
      <c r="C532" s="3"/>
      <c r="D532" s="3"/>
      <c r="E532" s="189"/>
      <c r="F532" s="189"/>
      <c r="G532" s="190"/>
      <c r="H532" s="191"/>
      <c r="I532" s="192"/>
      <c r="J532" s="193"/>
      <c r="K532" s="194"/>
      <c r="L532" s="194"/>
      <c r="M532" s="193"/>
      <c r="N532" s="193"/>
      <c r="O532" s="194"/>
      <c r="P532" s="194"/>
      <c r="Q532" s="193"/>
      <c r="R532" s="195"/>
      <c r="S532" s="194"/>
    </row>
    <row r="533" spans="1:19" ht="15.75" x14ac:dyDescent="0.25">
      <c r="A533" s="188"/>
      <c r="B533" s="188"/>
      <c r="C533" s="3"/>
      <c r="D533" s="3"/>
      <c r="E533" s="189"/>
      <c r="F533" s="189"/>
      <c r="G533" s="190"/>
      <c r="H533" s="191"/>
      <c r="I533" s="192"/>
      <c r="J533" s="193"/>
      <c r="K533" s="194"/>
      <c r="L533" s="194"/>
      <c r="M533" s="193"/>
      <c r="N533" s="193"/>
      <c r="O533" s="194"/>
      <c r="P533" s="194"/>
      <c r="Q533" s="193"/>
      <c r="R533" s="195"/>
      <c r="S533" s="194"/>
    </row>
    <row r="534" spans="1:19" ht="15.75" x14ac:dyDescent="0.25">
      <c r="A534" s="188"/>
      <c r="B534" s="188"/>
      <c r="C534" s="3"/>
      <c r="D534" s="3"/>
      <c r="E534" s="189"/>
      <c r="F534" s="189"/>
      <c r="G534" s="190"/>
      <c r="H534" s="191"/>
      <c r="I534" s="192"/>
      <c r="J534" s="193"/>
      <c r="K534" s="194"/>
      <c r="L534" s="194"/>
      <c r="M534" s="193"/>
      <c r="N534" s="193"/>
      <c r="O534" s="194"/>
      <c r="P534" s="194"/>
      <c r="Q534" s="193"/>
      <c r="R534" s="195"/>
      <c r="S534" s="194"/>
    </row>
    <row r="535" spans="1:19" ht="15.75" x14ac:dyDescent="0.25">
      <c r="A535" s="188"/>
      <c r="B535" s="188"/>
      <c r="C535" s="3"/>
      <c r="D535" s="3"/>
      <c r="E535" s="189"/>
      <c r="F535" s="189"/>
      <c r="G535" s="190"/>
      <c r="H535" s="191"/>
      <c r="I535" s="192"/>
      <c r="J535" s="193"/>
      <c r="K535" s="194"/>
      <c r="L535" s="194"/>
      <c r="M535" s="193"/>
      <c r="N535" s="193"/>
      <c r="O535" s="194"/>
      <c r="P535" s="194"/>
      <c r="Q535" s="193"/>
      <c r="R535" s="195"/>
      <c r="S535" s="194"/>
    </row>
    <row r="536" spans="1:19" ht="15.75" x14ac:dyDescent="0.25">
      <c r="A536" s="188"/>
      <c r="B536" s="188"/>
      <c r="C536" s="3"/>
      <c r="D536" s="3"/>
      <c r="E536" s="189"/>
      <c r="F536" s="189"/>
      <c r="G536" s="190"/>
      <c r="H536" s="191"/>
      <c r="I536" s="192"/>
      <c r="J536" s="193"/>
      <c r="K536" s="194"/>
      <c r="L536" s="194"/>
      <c r="M536" s="193"/>
      <c r="N536" s="193"/>
      <c r="O536" s="194"/>
      <c r="P536" s="194"/>
      <c r="Q536" s="193"/>
      <c r="R536" s="195"/>
      <c r="S536" s="194"/>
    </row>
    <row r="537" spans="1:19" ht="15.75" x14ac:dyDescent="0.25">
      <c r="A537" s="188"/>
      <c r="B537" s="188"/>
      <c r="C537" s="3"/>
      <c r="D537" s="3"/>
      <c r="E537" s="189"/>
      <c r="F537" s="189"/>
      <c r="G537" s="190"/>
      <c r="H537" s="191"/>
      <c r="I537" s="192"/>
      <c r="J537" s="193"/>
      <c r="K537" s="194"/>
      <c r="L537" s="194"/>
      <c r="M537" s="193"/>
      <c r="N537" s="193"/>
      <c r="O537" s="194"/>
      <c r="P537" s="194"/>
      <c r="Q537" s="193"/>
      <c r="R537" s="195"/>
      <c r="S537" s="194"/>
    </row>
    <row r="538" spans="1:19" ht="15.75" x14ac:dyDescent="0.25">
      <c r="A538" s="188"/>
      <c r="B538" s="188"/>
      <c r="C538" s="3"/>
      <c r="D538" s="3"/>
      <c r="E538" s="189"/>
      <c r="F538" s="189"/>
      <c r="G538" s="190"/>
      <c r="H538" s="191"/>
      <c r="I538" s="192"/>
      <c r="J538" s="193"/>
      <c r="K538" s="194"/>
      <c r="L538" s="194"/>
      <c r="M538" s="193"/>
      <c r="N538" s="193"/>
      <c r="O538" s="194"/>
      <c r="P538" s="194"/>
      <c r="Q538" s="193"/>
      <c r="R538" s="195"/>
      <c r="S538" s="194"/>
    </row>
    <row r="539" spans="1:19" ht="15.75" x14ac:dyDescent="0.25">
      <c r="A539" s="188"/>
      <c r="B539" s="188"/>
      <c r="C539" s="3"/>
      <c r="D539" s="3"/>
      <c r="E539" s="189"/>
      <c r="F539" s="189"/>
      <c r="G539" s="190"/>
      <c r="H539" s="191"/>
      <c r="I539" s="192"/>
      <c r="J539" s="193"/>
      <c r="K539" s="194"/>
      <c r="L539" s="194"/>
      <c r="M539" s="193"/>
      <c r="N539" s="193"/>
      <c r="O539" s="194"/>
      <c r="P539" s="194"/>
      <c r="Q539" s="193"/>
      <c r="R539" s="195"/>
      <c r="S539" s="194"/>
    </row>
    <row r="540" spans="1:19" ht="15.75" x14ac:dyDescent="0.25">
      <c r="A540" s="188"/>
      <c r="B540" s="188"/>
      <c r="C540" s="3"/>
      <c r="D540" s="3"/>
      <c r="E540" s="189"/>
      <c r="F540" s="189"/>
      <c r="G540" s="190"/>
      <c r="H540" s="191"/>
      <c r="I540" s="192"/>
      <c r="J540" s="193"/>
      <c r="K540" s="194"/>
      <c r="L540" s="194"/>
      <c r="M540" s="193"/>
      <c r="N540" s="193"/>
      <c r="O540" s="194"/>
      <c r="P540" s="194"/>
      <c r="Q540" s="193"/>
      <c r="R540" s="195"/>
      <c r="S540" s="194"/>
    </row>
    <row r="541" spans="1:19" ht="15.75" x14ac:dyDescent="0.25">
      <c r="A541" s="188"/>
      <c r="B541" s="188"/>
      <c r="C541" s="3"/>
      <c r="D541" s="3"/>
      <c r="E541" s="189"/>
      <c r="F541" s="189"/>
      <c r="G541" s="190"/>
      <c r="H541" s="191"/>
      <c r="I541" s="192"/>
      <c r="J541" s="193"/>
      <c r="K541" s="194"/>
      <c r="L541" s="194"/>
      <c r="M541" s="193"/>
      <c r="N541" s="193"/>
      <c r="O541" s="194"/>
      <c r="P541" s="194"/>
      <c r="Q541" s="193"/>
      <c r="R541" s="195"/>
      <c r="S541" s="194"/>
    </row>
    <row r="542" spans="1:19" ht="15.75" x14ac:dyDescent="0.25">
      <c r="A542" s="188"/>
      <c r="B542" s="188"/>
      <c r="C542" s="3"/>
      <c r="D542" s="3"/>
      <c r="E542" s="189"/>
      <c r="F542" s="189"/>
      <c r="G542" s="190"/>
      <c r="H542" s="191"/>
      <c r="I542" s="192"/>
      <c r="J542" s="193"/>
      <c r="K542" s="194"/>
      <c r="L542" s="194"/>
      <c r="M542" s="193"/>
      <c r="N542" s="193"/>
      <c r="O542" s="194"/>
      <c r="P542" s="194"/>
      <c r="Q542" s="193"/>
      <c r="R542" s="195"/>
      <c r="S542" s="194"/>
    </row>
    <row r="543" spans="1:19" ht="15.75" x14ac:dyDescent="0.25">
      <c r="A543" s="188"/>
      <c r="B543" s="188"/>
      <c r="C543" s="3"/>
      <c r="D543" s="3"/>
      <c r="E543" s="189"/>
      <c r="F543" s="189"/>
      <c r="G543" s="190"/>
      <c r="H543" s="191"/>
      <c r="I543" s="192"/>
      <c r="J543" s="193"/>
      <c r="K543" s="194"/>
      <c r="L543" s="194"/>
      <c r="M543" s="193"/>
      <c r="N543" s="193"/>
      <c r="O543" s="194"/>
      <c r="P543" s="194"/>
      <c r="Q543" s="193"/>
      <c r="R543" s="195"/>
      <c r="S543" s="194"/>
    </row>
    <row r="544" spans="1:19" ht="15.75" x14ac:dyDescent="0.25">
      <c r="A544" s="188"/>
      <c r="B544" s="188"/>
      <c r="C544" s="3"/>
      <c r="D544" s="3"/>
      <c r="E544" s="189"/>
      <c r="F544" s="189"/>
      <c r="G544" s="190"/>
      <c r="H544" s="191"/>
      <c r="I544" s="192"/>
      <c r="J544" s="193"/>
      <c r="K544" s="194"/>
      <c r="L544" s="194"/>
      <c r="M544" s="193"/>
      <c r="N544" s="193"/>
      <c r="O544" s="194"/>
      <c r="P544" s="194"/>
      <c r="Q544" s="193"/>
      <c r="R544" s="195"/>
      <c r="S544" s="194"/>
    </row>
    <row r="545" spans="1:19" ht="15.75" x14ac:dyDescent="0.25">
      <c r="A545" s="188"/>
      <c r="B545" s="188"/>
      <c r="C545" s="3"/>
      <c r="D545" s="3"/>
      <c r="E545" s="189"/>
      <c r="F545" s="189"/>
      <c r="G545" s="190"/>
      <c r="H545" s="191"/>
      <c r="I545" s="192"/>
      <c r="J545" s="193"/>
      <c r="K545" s="194"/>
      <c r="L545" s="194"/>
      <c r="M545" s="193"/>
      <c r="N545" s="193"/>
      <c r="O545" s="194"/>
      <c r="P545" s="194"/>
      <c r="Q545" s="193"/>
      <c r="R545" s="195"/>
      <c r="S545" s="194"/>
    </row>
    <row r="546" spans="1:19" ht="15.75" x14ac:dyDescent="0.25">
      <c r="A546" s="188"/>
      <c r="B546" s="188"/>
      <c r="C546" s="3"/>
      <c r="D546" s="3"/>
      <c r="E546" s="189"/>
      <c r="F546" s="189"/>
      <c r="G546" s="190"/>
      <c r="H546" s="191"/>
      <c r="I546" s="192"/>
      <c r="J546" s="193"/>
      <c r="K546" s="194"/>
      <c r="L546" s="194"/>
      <c r="M546" s="193"/>
      <c r="N546" s="193"/>
      <c r="O546" s="194"/>
      <c r="P546" s="194"/>
      <c r="Q546" s="193"/>
      <c r="R546" s="195"/>
      <c r="S546" s="194"/>
    </row>
    <row r="547" spans="1:19" ht="15.75" x14ac:dyDescent="0.25">
      <c r="A547" s="188"/>
      <c r="B547" s="188"/>
      <c r="C547" s="3"/>
      <c r="D547" s="3"/>
      <c r="E547" s="189"/>
      <c r="F547" s="189"/>
      <c r="G547" s="190"/>
      <c r="H547" s="191"/>
      <c r="I547" s="192"/>
      <c r="J547" s="193"/>
      <c r="K547" s="194"/>
      <c r="L547" s="194"/>
      <c r="M547" s="193"/>
      <c r="N547" s="193"/>
      <c r="O547" s="194"/>
      <c r="P547" s="194"/>
      <c r="Q547" s="193"/>
      <c r="R547" s="195"/>
      <c r="S547" s="194"/>
    </row>
    <row r="548" spans="1:19" ht="15.75" x14ac:dyDescent="0.25">
      <c r="A548" s="188"/>
      <c r="B548" s="188"/>
      <c r="C548" s="3"/>
      <c r="D548" s="3"/>
      <c r="E548" s="189"/>
      <c r="F548" s="189"/>
      <c r="G548" s="190"/>
      <c r="H548" s="191"/>
      <c r="I548" s="192"/>
      <c r="J548" s="193"/>
      <c r="K548" s="194"/>
      <c r="L548" s="194"/>
      <c r="M548" s="193"/>
      <c r="N548" s="193"/>
      <c r="O548" s="194"/>
      <c r="P548" s="194"/>
      <c r="Q548" s="193"/>
      <c r="R548" s="195"/>
      <c r="S548" s="194"/>
    </row>
    <row r="549" spans="1:19" ht="15.75" x14ac:dyDescent="0.25">
      <c r="A549" s="188"/>
      <c r="B549" s="188"/>
      <c r="C549" s="3"/>
      <c r="D549" s="3"/>
      <c r="E549" s="189"/>
      <c r="F549" s="189"/>
      <c r="G549" s="190"/>
      <c r="H549" s="191"/>
      <c r="I549" s="192"/>
      <c r="J549" s="193"/>
      <c r="K549" s="194"/>
      <c r="L549" s="194"/>
      <c r="M549" s="193"/>
      <c r="N549" s="193"/>
      <c r="O549" s="194"/>
      <c r="P549" s="194"/>
      <c r="Q549" s="193"/>
      <c r="R549" s="195"/>
      <c r="S549" s="194"/>
    </row>
    <row r="550" spans="1:19" ht="15.75" x14ac:dyDescent="0.25">
      <c r="A550" s="188"/>
      <c r="B550" s="188"/>
      <c r="C550" s="3"/>
      <c r="D550" s="3"/>
      <c r="E550" s="189"/>
      <c r="F550" s="189"/>
      <c r="G550" s="190"/>
      <c r="H550" s="191"/>
      <c r="I550" s="192"/>
      <c r="J550" s="193"/>
      <c r="K550" s="194"/>
      <c r="L550" s="194"/>
      <c r="M550" s="193"/>
      <c r="N550" s="193"/>
      <c r="O550" s="194"/>
      <c r="P550" s="194"/>
      <c r="Q550" s="193"/>
      <c r="R550" s="195"/>
      <c r="S550" s="194"/>
    </row>
    <row r="551" spans="1:19" ht="15.75" x14ac:dyDescent="0.25">
      <c r="A551" s="188"/>
      <c r="B551" s="188"/>
      <c r="C551" s="3"/>
      <c r="D551" s="3"/>
      <c r="E551" s="189"/>
      <c r="F551" s="189"/>
      <c r="G551" s="190"/>
      <c r="H551" s="191"/>
      <c r="I551" s="192"/>
      <c r="J551" s="193"/>
      <c r="K551" s="194"/>
      <c r="L551" s="194"/>
      <c r="M551" s="193"/>
      <c r="N551" s="193"/>
      <c r="O551" s="194"/>
      <c r="P551" s="194"/>
      <c r="Q551" s="193"/>
      <c r="R551" s="195"/>
      <c r="S551" s="194"/>
    </row>
    <row r="552" spans="1:19" ht="15.75" x14ac:dyDescent="0.25">
      <c r="A552" s="188"/>
      <c r="B552" s="188"/>
      <c r="C552" s="3"/>
      <c r="D552" s="3"/>
      <c r="E552" s="189"/>
      <c r="F552" s="189"/>
      <c r="G552" s="190"/>
      <c r="H552" s="191"/>
      <c r="I552" s="192"/>
      <c r="J552" s="193"/>
      <c r="K552" s="194"/>
      <c r="L552" s="194"/>
      <c r="M552" s="193"/>
      <c r="N552" s="193"/>
      <c r="O552" s="194"/>
      <c r="P552" s="194"/>
      <c r="Q552" s="193"/>
      <c r="R552" s="195"/>
      <c r="S552" s="194"/>
    </row>
    <row r="553" spans="1:19" ht="15.75" x14ac:dyDescent="0.25">
      <c r="A553" s="188"/>
      <c r="B553" s="188"/>
      <c r="C553" s="3"/>
      <c r="D553" s="3"/>
      <c r="E553" s="189"/>
      <c r="F553" s="189"/>
      <c r="G553" s="190"/>
      <c r="H553" s="191"/>
      <c r="I553" s="192"/>
      <c r="J553" s="193"/>
      <c r="K553" s="194"/>
      <c r="L553" s="194"/>
      <c r="M553" s="193"/>
      <c r="N553" s="193"/>
      <c r="O553" s="194"/>
      <c r="P553" s="194"/>
      <c r="Q553" s="193"/>
      <c r="R553" s="195"/>
      <c r="S553" s="194"/>
    </row>
    <row r="554" spans="1:19" ht="15.75" x14ac:dyDescent="0.25">
      <c r="A554" s="188"/>
      <c r="B554" s="188"/>
      <c r="C554" s="3"/>
      <c r="D554" s="3"/>
      <c r="E554" s="189"/>
      <c r="F554" s="189"/>
      <c r="G554" s="190"/>
      <c r="H554" s="191"/>
      <c r="I554" s="192"/>
      <c r="J554" s="193"/>
      <c r="K554" s="194"/>
      <c r="L554" s="194"/>
      <c r="M554" s="193"/>
      <c r="N554" s="193"/>
      <c r="O554" s="194"/>
      <c r="P554" s="194"/>
      <c r="Q554" s="193"/>
      <c r="R554" s="195"/>
      <c r="S554" s="194"/>
    </row>
    <row r="555" spans="1:19" ht="15.75" x14ac:dyDescent="0.25">
      <c r="A555" s="188"/>
      <c r="B555" s="188"/>
      <c r="C555" s="3"/>
      <c r="D555" s="3"/>
      <c r="E555" s="189"/>
      <c r="F555" s="189"/>
      <c r="G555" s="190"/>
      <c r="H555" s="191"/>
      <c r="I555" s="192"/>
      <c r="J555" s="193"/>
      <c r="K555" s="194"/>
      <c r="L555" s="194"/>
      <c r="M555" s="193"/>
      <c r="N555" s="193"/>
      <c r="O555" s="194"/>
      <c r="P555" s="194"/>
      <c r="Q555" s="193"/>
      <c r="R555" s="195"/>
      <c r="S555" s="194"/>
    </row>
    <row r="556" spans="1:19" ht="15.75" x14ac:dyDescent="0.25">
      <c r="A556" s="188"/>
      <c r="B556" s="188"/>
      <c r="C556" s="3"/>
      <c r="D556" s="3"/>
      <c r="E556" s="189"/>
      <c r="F556" s="189"/>
      <c r="G556" s="190"/>
      <c r="H556" s="191"/>
      <c r="I556" s="192"/>
      <c r="J556" s="193"/>
      <c r="K556" s="194"/>
      <c r="L556" s="194"/>
      <c r="M556" s="193"/>
      <c r="N556" s="193"/>
      <c r="O556" s="194"/>
      <c r="P556" s="194"/>
      <c r="Q556" s="193"/>
      <c r="R556" s="195"/>
      <c r="S556" s="194"/>
    </row>
    <row r="557" spans="1:19" ht="15.75" x14ac:dyDescent="0.25">
      <c r="A557" s="188"/>
      <c r="B557" s="188"/>
      <c r="C557" s="3"/>
      <c r="D557" s="3"/>
      <c r="E557" s="189"/>
      <c r="F557" s="189"/>
      <c r="G557" s="190"/>
      <c r="H557" s="191"/>
      <c r="I557" s="192"/>
      <c r="J557" s="193"/>
      <c r="K557" s="194"/>
      <c r="L557" s="194"/>
      <c r="M557" s="193"/>
      <c r="N557" s="193"/>
      <c r="O557" s="194"/>
      <c r="P557" s="194"/>
      <c r="Q557" s="193"/>
      <c r="R557" s="195"/>
      <c r="S557" s="194"/>
    </row>
    <row r="558" spans="1:19" ht="15.75" x14ac:dyDescent="0.25">
      <c r="A558" s="188"/>
      <c r="B558" s="188"/>
      <c r="C558" s="3"/>
      <c r="D558" s="3"/>
      <c r="E558" s="189"/>
      <c r="F558" s="189"/>
      <c r="G558" s="190"/>
      <c r="H558" s="191"/>
      <c r="I558" s="192"/>
      <c r="J558" s="193"/>
      <c r="K558" s="194"/>
      <c r="L558" s="194"/>
      <c r="M558" s="193"/>
      <c r="N558" s="193"/>
      <c r="O558" s="194"/>
      <c r="P558" s="194"/>
      <c r="Q558" s="193"/>
      <c r="R558" s="195"/>
      <c r="S558" s="194"/>
    </row>
    <row r="559" spans="1:19" ht="15.75" x14ac:dyDescent="0.25">
      <c r="A559" s="188"/>
      <c r="B559" s="188"/>
      <c r="C559" s="3"/>
      <c r="D559" s="3"/>
      <c r="E559" s="189"/>
      <c r="F559" s="189"/>
      <c r="G559" s="190"/>
      <c r="H559" s="191"/>
      <c r="I559" s="192"/>
      <c r="J559" s="188"/>
      <c r="K559" s="3"/>
      <c r="L559" s="3"/>
      <c r="M559" s="188"/>
      <c r="N559" s="188"/>
      <c r="O559" s="3"/>
      <c r="P559" s="3"/>
      <c r="Q559" s="188"/>
      <c r="R559" s="196"/>
      <c r="S559" s="3"/>
    </row>
    <row r="560" spans="1:19" ht="15.75" x14ac:dyDescent="0.25">
      <c r="A560" s="188"/>
      <c r="B560" s="188"/>
      <c r="C560" s="3"/>
      <c r="D560" s="3"/>
      <c r="E560" s="189"/>
      <c r="F560" s="189"/>
      <c r="G560" s="190"/>
      <c r="H560" s="191"/>
      <c r="I560" s="192"/>
      <c r="J560" s="188"/>
      <c r="K560" s="3"/>
      <c r="L560" s="3"/>
      <c r="M560" s="188"/>
      <c r="N560" s="188"/>
      <c r="O560" s="3"/>
      <c r="P560" s="3"/>
      <c r="Q560" s="188"/>
      <c r="R560" s="196"/>
      <c r="S560" s="3"/>
    </row>
    <row r="561" spans="1:19" ht="15.75" x14ac:dyDescent="0.25">
      <c r="A561" s="188"/>
      <c r="B561" s="188"/>
      <c r="C561" s="3"/>
      <c r="D561" s="3"/>
      <c r="E561" s="189"/>
      <c r="F561" s="189"/>
      <c r="G561" s="190"/>
      <c r="H561" s="191"/>
      <c r="I561" s="192"/>
      <c r="J561" s="188"/>
      <c r="K561" s="3"/>
      <c r="L561" s="3"/>
      <c r="M561" s="188"/>
      <c r="N561" s="188"/>
      <c r="O561" s="3"/>
      <c r="P561" s="3"/>
      <c r="Q561" s="188"/>
      <c r="R561" s="196"/>
      <c r="S561" s="3"/>
    </row>
    <row r="562" spans="1:19" ht="15.75" x14ac:dyDescent="0.25">
      <c r="A562" s="188"/>
      <c r="B562" s="188"/>
      <c r="C562" s="3"/>
      <c r="D562" s="3"/>
      <c r="E562" s="189"/>
      <c r="F562" s="189"/>
      <c r="G562" s="190"/>
      <c r="H562" s="191"/>
      <c r="I562" s="192"/>
      <c r="J562" s="188"/>
      <c r="K562" s="3"/>
      <c r="L562" s="3"/>
      <c r="M562" s="188"/>
      <c r="N562" s="188"/>
      <c r="O562" s="3"/>
      <c r="P562" s="3"/>
      <c r="Q562" s="188"/>
      <c r="R562" s="196"/>
      <c r="S562" s="3"/>
    </row>
    <row r="563" spans="1:19" ht="15.75" x14ac:dyDescent="0.25">
      <c r="A563" s="188"/>
      <c r="B563" s="188"/>
      <c r="C563" s="3"/>
      <c r="D563" s="3"/>
      <c r="E563" s="189"/>
      <c r="F563" s="189"/>
      <c r="G563" s="190"/>
      <c r="H563" s="191"/>
      <c r="I563" s="192"/>
      <c r="J563" s="188"/>
      <c r="K563" s="3"/>
      <c r="L563" s="3"/>
      <c r="M563" s="188"/>
      <c r="N563" s="188"/>
      <c r="O563" s="3"/>
      <c r="P563" s="3"/>
      <c r="Q563" s="188"/>
      <c r="R563" s="196"/>
      <c r="S563" s="3"/>
    </row>
    <row r="564" spans="1:19" ht="15.75" x14ac:dyDescent="0.25">
      <c r="A564" s="188"/>
      <c r="B564" s="188"/>
      <c r="C564" s="3"/>
      <c r="D564" s="3"/>
      <c r="E564" s="189"/>
      <c r="F564" s="189"/>
      <c r="G564" s="190"/>
      <c r="H564" s="191"/>
      <c r="I564" s="192"/>
      <c r="J564" s="188"/>
      <c r="K564" s="3"/>
      <c r="L564" s="3"/>
      <c r="M564" s="188"/>
      <c r="N564" s="188"/>
      <c r="O564" s="3"/>
      <c r="P564" s="3"/>
      <c r="Q564" s="188"/>
      <c r="R564" s="196"/>
      <c r="S564" s="3"/>
    </row>
    <row r="565" spans="1:19" ht="15.75" x14ac:dyDescent="0.25">
      <c r="A565" s="188"/>
      <c r="B565" s="188"/>
      <c r="C565" s="3"/>
      <c r="D565" s="3"/>
      <c r="E565" s="189"/>
      <c r="F565" s="189"/>
      <c r="G565" s="190"/>
      <c r="H565" s="191"/>
      <c r="I565" s="192"/>
      <c r="J565" s="188"/>
      <c r="K565" s="3"/>
      <c r="L565" s="3"/>
      <c r="M565" s="188"/>
      <c r="N565" s="188"/>
      <c r="O565" s="3"/>
      <c r="P565" s="3"/>
      <c r="Q565" s="188"/>
      <c r="R565" s="196"/>
      <c r="S565" s="3"/>
    </row>
    <row r="566" spans="1:19" ht="15.75" x14ac:dyDescent="0.25">
      <c r="A566" s="188"/>
      <c r="B566" s="188"/>
      <c r="C566" s="3"/>
      <c r="D566" s="3"/>
      <c r="E566" s="189"/>
      <c r="F566" s="189"/>
      <c r="G566" s="190"/>
      <c r="H566" s="191"/>
      <c r="I566" s="192"/>
      <c r="J566" s="188"/>
      <c r="K566" s="3"/>
      <c r="L566" s="3"/>
      <c r="M566" s="188"/>
      <c r="N566" s="188"/>
      <c r="O566" s="3"/>
      <c r="P566" s="3"/>
      <c r="Q566" s="188"/>
      <c r="R566" s="196"/>
      <c r="S566" s="3"/>
    </row>
    <row r="567" spans="1:19" ht="15.75" x14ac:dyDescent="0.25">
      <c r="A567" s="188"/>
      <c r="B567" s="188"/>
      <c r="C567" s="3"/>
      <c r="D567" s="3"/>
      <c r="E567" s="189"/>
      <c r="F567" s="189"/>
      <c r="G567" s="190"/>
      <c r="H567" s="191"/>
      <c r="I567" s="192"/>
      <c r="J567" s="188"/>
      <c r="K567" s="3"/>
      <c r="L567" s="3"/>
      <c r="M567" s="188"/>
      <c r="N567" s="188"/>
      <c r="O567" s="3"/>
      <c r="P567" s="3"/>
      <c r="Q567" s="188"/>
      <c r="R567" s="196"/>
      <c r="S567" s="3"/>
    </row>
    <row r="568" spans="1:19" ht="15.75" x14ac:dyDescent="0.25">
      <c r="A568" s="188"/>
      <c r="B568" s="188"/>
      <c r="C568" s="3"/>
      <c r="D568" s="3"/>
      <c r="E568" s="189"/>
      <c r="F568" s="189"/>
      <c r="G568" s="190"/>
      <c r="H568" s="191"/>
      <c r="I568" s="192"/>
      <c r="J568" s="188"/>
      <c r="K568" s="3"/>
      <c r="L568" s="3"/>
      <c r="M568" s="188"/>
      <c r="N568" s="188"/>
      <c r="O568" s="3"/>
      <c r="P568" s="3"/>
      <c r="Q568" s="188"/>
      <c r="R568" s="196"/>
      <c r="S568" s="3"/>
    </row>
    <row r="569" spans="1:19" ht="15.75" x14ac:dyDescent="0.25">
      <c r="A569" s="188"/>
      <c r="B569" s="188"/>
      <c r="C569" s="3"/>
      <c r="D569" s="3"/>
      <c r="E569" s="189"/>
      <c r="F569" s="189"/>
      <c r="G569" s="190"/>
      <c r="H569" s="191"/>
      <c r="I569" s="192"/>
      <c r="J569" s="188"/>
      <c r="K569" s="3"/>
      <c r="L569" s="3"/>
      <c r="M569" s="188"/>
      <c r="N569" s="188"/>
      <c r="O569" s="3"/>
      <c r="P569" s="3"/>
      <c r="Q569" s="188"/>
      <c r="R569" s="196"/>
      <c r="S569" s="3"/>
    </row>
    <row r="570" spans="1:19" ht="15.75" x14ac:dyDescent="0.25">
      <c r="A570" s="188"/>
      <c r="B570" s="188"/>
      <c r="C570" s="3"/>
      <c r="D570" s="3"/>
      <c r="E570" s="189"/>
      <c r="F570" s="189"/>
      <c r="G570" s="190"/>
      <c r="H570" s="191"/>
      <c r="I570" s="192"/>
      <c r="J570" s="188"/>
      <c r="K570" s="3"/>
      <c r="L570" s="3"/>
      <c r="M570" s="188"/>
      <c r="N570" s="188"/>
      <c r="O570" s="3"/>
      <c r="P570" s="3"/>
      <c r="Q570" s="188"/>
      <c r="R570" s="196"/>
      <c r="S570" s="3"/>
    </row>
    <row r="571" spans="1:19" ht="15.75" x14ac:dyDescent="0.25">
      <c r="A571" s="188"/>
      <c r="B571" s="188"/>
      <c r="C571" s="3"/>
      <c r="D571" s="3"/>
      <c r="E571" s="189"/>
      <c r="F571" s="189"/>
      <c r="G571" s="190"/>
      <c r="H571" s="191"/>
      <c r="I571" s="192"/>
      <c r="J571" s="188"/>
      <c r="K571" s="3"/>
      <c r="L571" s="3"/>
      <c r="M571" s="188"/>
      <c r="N571" s="188"/>
      <c r="O571" s="3"/>
      <c r="P571" s="3"/>
      <c r="Q571" s="188"/>
      <c r="R571" s="196"/>
      <c r="S571" s="3"/>
    </row>
    <row r="572" spans="1:19" ht="15.75" x14ac:dyDescent="0.25">
      <c r="A572" s="188"/>
      <c r="B572" s="188"/>
      <c r="C572" s="3"/>
      <c r="D572" s="3"/>
      <c r="E572" s="189"/>
      <c r="F572" s="189"/>
      <c r="G572" s="190"/>
      <c r="H572" s="191"/>
      <c r="I572" s="192"/>
      <c r="J572" s="188"/>
      <c r="K572" s="3"/>
      <c r="L572" s="3"/>
      <c r="M572" s="188"/>
      <c r="N572" s="188"/>
      <c r="O572" s="3"/>
      <c r="P572" s="3"/>
      <c r="Q572" s="188"/>
      <c r="R572" s="196"/>
      <c r="S572" s="3"/>
    </row>
    <row r="573" spans="1:19" ht="15.75" x14ac:dyDescent="0.25">
      <c r="A573" s="188"/>
      <c r="B573" s="188"/>
      <c r="C573" s="3"/>
      <c r="D573" s="3"/>
      <c r="E573" s="189"/>
      <c r="F573" s="189"/>
      <c r="G573" s="190"/>
      <c r="H573" s="191"/>
      <c r="I573" s="192"/>
      <c r="J573" s="188"/>
      <c r="K573" s="3"/>
      <c r="L573" s="3"/>
      <c r="M573" s="188"/>
      <c r="N573" s="188"/>
      <c r="O573" s="3"/>
      <c r="P573" s="3"/>
      <c r="Q573" s="188"/>
      <c r="R573" s="196"/>
      <c r="S573" s="3"/>
    </row>
    <row r="574" spans="1:19" ht="15.75" x14ac:dyDescent="0.25">
      <c r="A574" s="188"/>
      <c r="B574" s="188"/>
      <c r="C574" s="3"/>
      <c r="D574" s="3"/>
      <c r="E574" s="189"/>
      <c r="F574" s="189"/>
      <c r="G574" s="190"/>
      <c r="H574" s="191"/>
      <c r="I574" s="192"/>
      <c r="J574" s="188"/>
      <c r="K574" s="3"/>
      <c r="L574" s="3"/>
      <c r="M574" s="188"/>
      <c r="N574" s="188"/>
      <c r="O574" s="3"/>
      <c r="P574" s="3"/>
      <c r="Q574" s="188"/>
      <c r="R574" s="196"/>
      <c r="S574" s="3"/>
    </row>
    <row r="575" spans="1:19" ht="15.75" x14ac:dyDescent="0.25">
      <c r="A575" s="188"/>
      <c r="B575" s="188"/>
      <c r="C575" s="3"/>
      <c r="D575" s="3"/>
      <c r="E575" s="189"/>
      <c r="F575" s="189"/>
      <c r="G575" s="190"/>
      <c r="H575" s="191"/>
      <c r="I575" s="192"/>
      <c r="J575" s="188"/>
      <c r="K575" s="3"/>
      <c r="L575" s="3"/>
      <c r="M575" s="188"/>
      <c r="N575" s="188"/>
      <c r="O575" s="3"/>
      <c r="P575" s="3"/>
      <c r="Q575" s="188"/>
      <c r="R575" s="196"/>
      <c r="S575" s="3"/>
    </row>
    <row r="576" spans="1:19" ht="15.75" x14ac:dyDescent="0.25">
      <c r="A576" s="188"/>
      <c r="B576" s="188"/>
      <c r="C576" s="3"/>
      <c r="D576" s="3"/>
      <c r="E576" s="189"/>
      <c r="F576" s="189"/>
      <c r="G576" s="190"/>
      <c r="H576" s="191"/>
      <c r="I576" s="192"/>
      <c r="J576" s="188"/>
      <c r="K576" s="3"/>
      <c r="L576" s="3"/>
      <c r="M576" s="188"/>
      <c r="N576" s="188"/>
      <c r="O576" s="3"/>
      <c r="P576" s="3"/>
      <c r="Q576" s="188"/>
      <c r="R576" s="196"/>
      <c r="S576" s="3"/>
    </row>
    <row r="577" spans="1:19" ht="15.75" x14ac:dyDescent="0.25">
      <c r="A577" s="188"/>
      <c r="B577" s="188"/>
      <c r="C577" s="3"/>
      <c r="D577" s="3"/>
      <c r="E577" s="189"/>
      <c r="F577" s="189"/>
      <c r="G577" s="190"/>
      <c r="H577" s="191"/>
      <c r="I577" s="192"/>
      <c r="J577" s="188"/>
      <c r="K577" s="3"/>
      <c r="L577" s="3"/>
      <c r="M577" s="188"/>
      <c r="N577" s="188"/>
      <c r="O577" s="3"/>
      <c r="P577" s="3"/>
      <c r="Q577" s="188"/>
      <c r="R577" s="196"/>
      <c r="S577" s="3"/>
    </row>
    <row r="578" spans="1:19" ht="15.75" x14ac:dyDescent="0.25">
      <c r="A578" s="188"/>
      <c r="B578" s="188"/>
      <c r="C578" s="3"/>
      <c r="D578" s="3"/>
      <c r="E578" s="189"/>
      <c r="F578" s="189"/>
      <c r="G578" s="190"/>
      <c r="H578" s="191"/>
      <c r="I578" s="192"/>
      <c r="J578" s="188"/>
      <c r="K578" s="3"/>
      <c r="L578" s="3"/>
      <c r="M578" s="188"/>
      <c r="N578" s="188"/>
      <c r="O578" s="3"/>
      <c r="P578" s="3"/>
      <c r="Q578" s="188"/>
      <c r="R578" s="196"/>
      <c r="S578" s="3"/>
    </row>
    <row r="579" spans="1:19" ht="15.75" x14ac:dyDescent="0.25">
      <c r="A579" s="188"/>
      <c r="B579" s="188"/>
      <c r="C579" s="3"/>
      <c r="D579" s="3"/>
      <c r="E579" s="189"/>
      <c r="F579" s="189"/>
      <c r="G579" s="190"/>
      <c r="H579" s="191"/>
      <c r="I579" s="192"/>
      <c r="J579" s="188"/>
      <c r="K579" s="3"/>
      <c r="L579" s="3"/>
      <c r="M579" s="188"/>
      <c r="N579" s="188"/>
      <c r="O579" s="3"/>
      <c r="P579" s="3"/>
      <c r="Q579" s="188"/>
      <c r="R579" s="196"/>
      <c r="S579" s="3"/>
    </row>
    <row r="580" spans="1:19" ht="15.75" x14ac:dyDescent="0.25">
      <c r="A580" s="188"/>
      <c r="B580" s="188"/>
      <c r="C580" s="3"/>
      <c r="D580" s="3"/>
      <c r="E580" s="189"/>
      <c r="F580" s="189"/>
      <c r="G580" s="190"/>
      <c r="H580" s="191"/>
      <c r="I580" s="192"/>
      <c r="J580" s="188"/>
      <c r="K580" s="3"/>
      <c r="L580" s="3"/>
      <c r="M580" s="188"/>
      <c r="N580" s="188"/>
      <c r="O580" s="3"/>
      <c r="P580" s="3"/>
      <c r="Q580" s="188"/>
      <c r="R580" s="196"/>
      <c r="S580" s="3"/>
    </row>
    <row r="581" spans="1:19" ht="15.75" x14ac:dyDescent="0.25">
      <c r="A581" s="188"/>
      <c r="B581" s="188"/>
      <c r="C581" s="3"/>
      <c r="D581" s="3"/>
      <c r="E581" s="189"/>
      <c r="F581" s="189"/>
      <c r="G581" s="190"/>
      <c r="H581" s="191"/>
      <c r="I581" s="192"/>
      <c r="J581" s="188"/>
      <c r="K581" s="3"/>
      <c r="L581" s="3"/>
      <c r="M581" s="188"/>
      <c r="N581" s="188"/>
      <c r="O581" s="3"/>
      <c r="P581" s="3"/>
      <c r="Q581" s="188"/>
      <c r="R581" s="196"/>
      <c r="S581" s="3"/>
    </row>
    <row r="582" spans="1:19" ht="15.75" x14ac:dyDescent="0.25">
      <c r="A582" s="188"/>
      <c r="B582" s="188"/>
      <c r="C582" s="3"/>
      <c r="D582" s="3"/>
      <c r="E582" s="189"/>
      <c r="F582" s="189"/>
      <c r="G582" s="190"/>
      <c r="H582" s="191"/>
      <c r="I582" s="192"/>
      <c r="J582" s="188"/>
      <c r="K582" s="3"/>
      <c r="L582" s="3"/>
      <c r="M582" s="188"/>
      <c r="N582" s="188"/>
      <c r="O582" s="3"/>
      <c r="P582" s="3"/>
      <c r="Q582" s="188"/>
      <c r="R582" s="196"/>
      <c r="S582" s="3"/>
    </row>
    <row r="583" spans="1:19" ht="15.75" x14ac:dyDescent="0.25">
      <c r="A583" s="188"/>
      <c r="B583" s="188"/>
      <c r="C583" s="3"/>
      <c r="D583" s="3"/>
      <c r="E583" s="189"/>
      <c r="F583" s="189"/>
      <c r="G583" s="190"/>
      <c r="H583" s="191"/>
      <c r="I583" s="192"/>
      <c r="J583" s="188"/>
      <c r="K583" s="3"/>
      <c r="L583" s="3"/>
      <c r="M583" s="188"/>
      <c r="N583" s="188"/>
      <c r="O583" s="3"/>
      <c r="P583" s="3"/>
      <c r="Q583" s="188"/>
      <c r="R583" s="196"/>
      <c r="S583" s="3"/>
    </row>
    <row r="584" spans="1:19" ht="15.75" x14ac:dyDescent="0.25">
      <c r="A584" s="188"/>
      <c r="B584" s="188"/>
      <c r="C584" s="3"/>
      <c r="D584" s="3"/>
      <c r="E584" s="189"/>
      <c r="F584" s="189"/>
      <c r="G584" s="190"/>
      <c r="H584" s="191"/>
      <c r="I584" s="192"/>
      <c r="J584" s="188"/>
      <c r="K584" s="3"/>
      <c r="L584" s="3"/>
      <c r="M584" s="188"/>
      <c r="N584" s="188"/>
      <c r="O584" s="3"/>
      <c r="P584" s="3"/>
      <c r="Q584" s="188"/>
      <c r="R584" s="196"/>
      <c r="S584" s="3"/>
    </row>
    <row r="585" spans="1:19" ht="15.75" x14ac:dyDescent="0.25">
      <c r="A585" s="188"/>
      <c r="B585" s="188"/>
      <c r="C585" s="3"/>
      <c r="D585" s="3"/>
      <c r="E585" s="189"/>
      <c r="F585" s="189"/>
      <c r="G585" s="190"/>
      <c r="H585" s="191"/>
      <c r="I585" s="192"/>
      <c r="J585" s="188"/>
      <c r="K585" s="3"/>
      <c r="L585" s="3"/>
      <c r="M585" s="188"/>
      <c r="N585" s="188"/>
      <c r="O585" s="3"/>
      <c r="P585" s="3"/>
      <c r="Q585" s="188"/>
      <c r="R585" s="196"/>
      <c r="S585" s="3"/>
    </row>
    <row r="586" spans="1:19" ht="15.75" x14ac:dyDescent="0.25">
      <c r="A586" s="188"/>
      <c r="B586" s="188"/>
      <c r="C586" s="3"/>
      <c r="D586" s="3"/>
      <c r="E586" s="189"/>
      <c r="F586" s="189"/>
      <c r="G586" s="190"/>
      <c r="H586" s="191"/>
      <c r="I586" s="192"/>
      <c r="J586" s="188"/>
      <c r="K586" s="3"/>
      <c r="L586" s="3"/>
      <c r="M586" s="188"/>
      <c r="N586" s="188"/>
      <c r="O586" s="3"/>
      <c r="P586" s="3"/>
      <c r="Q586" s="188"/>
      <c r="R586" s="196"/>
      <c r="S586" s="3"/>
    </row>
    <row r="587" spans="1:19" ht="15.75" x14ac:dyDescent="0.25">
      <c r="A587" s="188"/>
      <c r="B587" s="188"/>
      <c r="C587" s="3"/>
      <c r="D587" s="3"/>
      <c r="E587" s="189"/>
      <c r="F587" s="189"/>
      <c r="G587" s="190"/>
      <c r="H587" s="191"/>
      <c r="I587" s="192"/>
      <c r="J587" s="188"/>
      <c r="K587" s="3"/>
      <c r="L587" s="3"/>
      <c r="M587" s="188"/>
      <c r="N587" s="188"/>
      <c r="O587" s="3"/>
      <c r="P587" s="3"/>
      <c r="Q587" s="188"/>
      <c r="R587" s="196"/>
      <c r="S587" s="3"/>
    </row>
    <row r="588" spans="1:19" ht="15.75" x14ac:dyDescent="0.25">
      <c r="A588" s="188"/>
      <c r="B588" s="188"/>
      <c r="C588" s="3"/>
      <c r="D588" s="3"/>
      <c r="E588" s="189"/>
      <c r="F588" s="189"/>
      <c r="G588" s="190"/>
      <c r="H588" s="191"/>
      <c r="I588" s="192"/>
      <c r="J588" s="188"/>
      <c r="K588" s="3"/>
      <c r="L588" s="3"/>
      <c r="M588" s="188"/>
      <c r="N588" s="188"/>
      <c r="O588" s="3"/>
      <c r="P588" s="3"/>
      <c r="Q588" s="188"/>
      <c r="R588" s="196"/>
      <c r="S588" s="3"/>
    </row>
    <row r="589" spans="1:19" ht="15.75" x14ac:dyDescent="0.25">
      <c r="A589" s="188"/>
      <c r="B589" s="188"/>
      <c r="C589" s="3"/>
      <c r="D589" s="3"/>
      <c r="E589" s="189"/>
      <c r="F589" s="189"/>
      <c r="G589" s="190"/>
      <c r="H589" s="191"/>
      <c r="I589" s="192"/>
      <c r="J589" s="188"/>
      <c r="K589" s="3"/>
      <c r="L589" s="3"/>
      <c r="M589" s="188"/>
      <c r="N589" s="188"/>
      <c r="O589" s="3"/>
      <c r="P589" s="3"/>
      <c r="Q589" s="188"/>
      <c r="R589" s="196"/>
      <c r="S589" s="3"/>
    </row>
    <row r="590" spans="1:19" ht="15.75" x14ac:dyDescent="0.25">
      <c r="A590" s="188"/>
      <c r="B590" s="188"/>
      <c r="C590" s="3"/>
      <c r="D590" s="3"/>
      <c r="E590" s="189"/>
      <c r="F590" s="189"/>
      <c r="G590" s="190"/>
      <c r="H590" s="191"/>
      <c r="I590" s="192"/>
      <c r="J590" s="188"/>
      <c r="K590" s="3"/>
      <c r="L590" s="3"/>
      <c r="M590" s="188"/>
      <c r="N590" s="188"/>
      <c r="O590" s="3"/>
      <c r="P590" s="3"/>
      <c r="Q590" s="188"/>
      <c r="R590" s="196"/>
      <c r="S590" s="3"/>
    </row>
    <row r="591" spans="1:19" ht="15.75" x14ac:dyDescent="0.25">
      <c r="A591" s="188"/>
      <c r="B591" s="188"/>
      <c r="C591" s="3"/>
      <c r="D591" s="3"/>
      <c r="E591" s="189"/>
      <c r="F591" s="189"/>
      <c r="G591" s="190"/>
      <c r="H591" s="191"/>
      <c r="I591" s="192"/>
      <c r="J591" s="188"/>
      <c r="K591" s="3"/>
      <c r="L591" s="3"/>
      <c r="M591" s="188"/>
      <c r="N591" s="188"/>
      <c r="O591" s="3"/>
      <c r="P591" s="3"/>
      <c r="Q591" s="188"/>
      <c r="R591" s="196"/>
      <c r="S591" s="3"/>
    </row>
    <row r="592" spans="1:19" ht="15.75" x14ac:dyDescent="0.25">
      <c r="A592" s="188"/>
      <c r="B592" s="188"/>
      <c r="C592" s="3"/>
      <c r="D592" s="3"/>
      <c r="E592" s="189"/>
      <c r="F592" s="189"/>
      <c r="G592" s="190"/>
      <c r="H592" s="191"/>
      <c r="I592" s="192"/>
      <c r="J592" s="188"/>
      <c r="K592" s="3"/>
      <c r="L592" s="3"/>
      <c r="M592" s="188"/>
      <c r="N592" s="188"/>
      <c r="O592" s="3"/>
      <c r="P592" s="3"/>
      <c r="Q592" s="188"/>
      <c r="R592" s="196"/>
      <c r="S592" s="3"/>
    </row>
    <row r="593" spans="1:19" ht="15.75" x14ac:dyDescent="0.25">
      <c r="A593" s="188"/>
      <c r="B593" s="188"/>
      <c r="C593" s="3"/>
      <c r="D593" s="3"/>
      <c r="E593" s="189"/>
      <c r="F593" s="189"/>
      <c r="G593" s="190"/>
      <c r="H593" s="191"/>
      <c r="I593" s="192"/>
      <c r="J593" s="188"/>
      <c r="K593" s="3"/>
      <c r="L593" s="3"/>
      <c r="M593" s="188"/>
      <c r="N593" s="188"/>
      <c r="O593" s="3"/>
      <c r="P593" s="3"/>
      <c r="Q593" s="188"/>
      <c r="R593" s="196"/>
      <c r="S593" s="3"/>
    </row>
    <row r="594" spans="1:19" ht="15.75" x14ac:dyDescent="0.25">
      <c r="A594" s="188"/>
      <c r="B594" s="188"/>
      <c r="C594" s="3"/>
      <c r="D594" s="3"/>
      <c r="E594" s="189"/>
      <c r="F594" s="189"/>
      <c r="G594" s="190"/>
      <c r="H594" s="191"/>
      <c r="I594" s="192"/>
      <c r="J594" s="188"/>
      <c r="K594" s="3"/>
      <c r="L594" s="3"/>
      <c r="M594" s="188"/>
      <c r="N594" s="188"/>
      <c r="O594" s="3"/>
      <c r="P594" s="3"/>
      <c r="Q594" s="188"/>
      <c r="R594" s="196"/>
      <c r="S594" s="3"/>
    </row>
    <row r="595" spans="1:19" ht="15.75" x14ac:dyDescent="0.25">
      <c r="A595" s="188"/>
      <c r="B595" s="188"/>
      <c r="C595" s="3"/>
      <c r="D595" s="3"/>
      <c r="E595" s="189"/>
      <c r="F595" s="189"/>
      <c r="G595" s="190"/>
      <c r="H595" s="191"/>
      <c r="I595" s="192"/>
      <c r="J595" s="188"/>
      <c r="K595" s="3"/>
      <c r="L595" s="3"/>
      <c r="M595" s="188"/>
      <c r="N595" s="188"/>
      <c r="O595" s="3"/>
      <c r="P595" s="3"/>
      <c r="Q595" s="188"/>
      <c r="R595" s="196"/>
      <c r="S595" s="3"/>
    </row>
    <row r="596" spans="1:19" ht="15.75" x14ac:dyDescent="0.25">
      <c r="A596" s="188"/>
      <c r="B596" s="188"/>
      <c r="C596" s="3"/>
      <c r="D596" s="3"/>
      <c r="E596" s="189"/>
      <c r="F596" s="189"/>
      <c r="G596" s="190"/>
      <c r="H596" s="191"/>
      <c r="I596" s="192"/>
      <c r="J596" s="188"/>
      <c r="K596" s="3"/>
      <c r="L596" s="3"/>
      <c r="M596" s="188"/>
      <c r="N596" s="188"/>
      <c r="O596" s="3"/>
      <c r="P596" s="3"/>
      <c r="Q596" s="188"/>
      <c r="R596" s="196"/>
      <c r="S596" s="3"/>
    </row>
    <row r="597" spans="1:19" ht="15.75" x14ac:dyDescent="0.25">
      <c r="A597" s="188"/>
      <c r="B597" s="188"/>
      <c r="C597" s="3"/>
      <c r="D597" s="3"/>
      <c r="E597" s="189"/>
      <c r="F597" s="189"/>
      <c r="G597" s="190"/>
      <c r="H597" s="191"/>
      <c r="I597" s="192"/>
      <c r="J597" s="188"/>
      <c r="K597" s="3"/>
      <c r="L597" s="3"/>
      <c r="M597" s="188"/>
      <c r="N597" s="188"/>
      <c r="O597" s="3"/>
      <c r="P597" s="3"/>
      <c r="Q597" s="188"/>
      <c r="R597" s="196"/>
      <c r="S597" s="3"/>
    </row>
    <row r="598" spans="1:19" ht="15.75" x14ac:dyDescent="0.25">
      <c r="A598" s="188"/>
      <c r="B598" s="188"/>
      <c r="C598" s="3"/>
      <c r="D598" s="3"/>
      <c r="E598" s="189"/>
      <c r="F598" s="189"/>
      <c r="G598" s="190"/>
      <c r="H598" s="191"/>
      <c r="I598" s="192"/>
      <c r="J598" s="188"/>
      <c r="K598" s="3"/>
      <c r="L598" s="3"/>
      <c r="M598" s="188"/>
      <c r="N598" s="188"/>
      <c r="O598" s="3"/>
      <c r="P598" s="3"/>
      <c r="Q598" s="188"/>
      <c r="R598" s="196"/>
      <c r="S598" s="3"/>
    </row>
    <row r="599" spans="1:19" ht="15.75" x14ac:dyDescent="0.25">
      <c r="A599" s="188"/>
      <c r="B599" s="188"/>
      <c r="C599" s="3"/>
      <c r="D599" s="3"/>
      <c r="E599" s="189"/>
      <c r="F599" s="189"/>
      <c r="G599" s="190"/>
      <c r="H599" s="191"/>
      <c r="I599" s="192"/>
      <c r="J599" s="188"/>
      <c r="K599" s="3"/>
      <c r="L599" s="3"/>
      <c r="M599" s="188"/>
      <c r="N599" s="188"/>
      <c r="O599" s="3"/>
      <c r="P599" s="3"/>
      <c r="Q599" s="188"/>
      <c r="R599" s="196"/>
      <c r="S599" s="3"/>
    </row>
    <row r="600" spans="1:19" ht="15.75" x14ac:dyDescent="0.25">
      <c r="A600" s="188"/>
      <c r="B600" s="188"/>
      <c r="C600" s="3"/>
      <c r="D600" s="3"/>
      <c r="E600" s="189"/>
      <c r="F600" s="189"/>
      <c r="G600" s="190"/>
      <c r="H600" s="191"/>
      <c r="I600" s="192"/>
      <c r="J600" s="188"/>
      <c r="K600" s="3"/>
      <c r="L600" s="3"/>
      <c r="M600" s="188"/>
      <c r="N600" s="188"/>
      <c r="O600" s="3"/>
      <c r="P600" s="3"/>
      <c r="Q600" s="188"/>
      <c r="R600" s="196"/>
      <c r="S600" s="3"/>
    </row>
    <row r="601" spans="1:19" ht="15.75" x14ac:dyDescent="0.25">
      <c r="A601" s="188"/>
      <c r="B601" s="188"/>
      <c r="C601" s="3"/>
      <c r="D601" s="3"/>
      <c r="E601" s="189"/>
      <c r="F601" s="189"/>
      <c r="G601" s="190"/>
      <c r="H601" s="191"/>
      <c r="I601" s="192"/>
      <c r="J601" s="188"/>
      <c r="K601" s="3"/>
      <c r="L601" s="3"/>
      <c r="M601" s="188"/>
      <c r="N601" s="188"/>
      <c r="O601" s="3"/>
      <c r="P601" s="3"/>
      <c r="Q601" s="188"/>
      <c r="R601" s="196"/>
      <c r="S601" s="3"/>
    </row>
    <row r="602" spans="1:19" ht="15.75" x14ac:dyDescent="0.25">
      <c r="A602" s="188"/>
      <c r="B602" s="188"/>
      <c r="C602" s="3"/>
      <c r="D602" s="3"/>
      <c r="E602" s="189"/>
      <c r="F602" s="189"/>
      <c r="G602" s="190"/>
      <c r="H602" s="191"/>
      <c r="I602" s="192"/>
      <c r="J602" s="188"/>
      <c r="K602" s="3"/>
      <c r="L602" s="3"/>
      <c r="M602" s="188"/>
      <c r="N602" s="188"/>
      <c r="O602" s="3"/>
      <c r="P602" s="3"/>
      <c r="Q602" s="188"/>
      <c r="R602" s="196"/>
      <c r="S602" s="3"/>
    </row>
    <row r="603" spans="1:19" ht="15.75" x14ac:dyDescent="0.25">
      <c r="A603" s="188"/>
      <c r="B603" s="188"/>
      <c r="C603" s="3"/>
      <c r="D603" s="3"/>
      <c r="E603" s="189"/>
      <c r="F603" s="189"/>
      <c r="G603" s="190"/>
      <c r="H603" s="191"/>
      <c r="I603" s="192"/>
      <c r="J603" s="188"/>
      <c r="K603" s="3"/>
      <c r="L603" s="3"/>
      <c r="M603" s="188"/>
      <c r="N603" s="188"/>
      <c r="O603" s="3"/>
      <c r="P603" s="3"/>
      <c r="Q603" s="188"/>
      <c r="R603" s="196"/>
      <c r="S603" s="3"/>
    </row>
    <row r="604" spans="1:19" ht="15.75" x14ac:dyDescent="0.25">
      <c r="A604" s="188"/>
      <c r="B604" s="188"/>
      <c r="C604" s="3"/>
      <c r="D604" s="3"/>
      <c r="E604" s="189"/>
      <c r="F604" s="189"/>
      <c r="G604" s="190"/>
      <c r="H604" s="191"/>
      <c r="I604" s="192"/>
      <c r="J604" s="188"/>
      <c r="K604" s="3"/>
      <c r="L604" s="3"/>
      <c r="M604" s="188"/>
      <c r="N604" s="188"/>
      <c r="O604" s="3"/>
      <c r="P604" s="3"/>
      <c r="Q604" s="188"/>
      <c r="R604" s="196"/>
      <c r="S604" s="3"/>
    </row>
    <row r="605" spans="1:19" ht="15.75" x14ac:dyDescent="0.25">
      <c r="A605" s="188"/>
      <c r="B605" s="188"/>
      <c r="C605" s="3"/>
      <c r="D605" s="3"/>
      <c r="E605" s="189"/>
      <c r="F605" s="189"/>
      <c r="G605" s="190"/>
      <c r="H605" s="191"/>
      <c r="I605" s="192"/>
      <c r="J605" s="188"/>
      <c r="K605" s="3"/>
      <c r="L605" s="3"/>
      <c r="M605" s="188"/>
      <c r="N605" s="188"/>
      <c r="O605" s="3"/>
      <c r="P605" s="3"/>
      <c r="Q605" s="188"/>
      <c r="R605" s="196"/>
      <c r="S605" s="3"/>
    </row>
    <row r="606" spans="1:19" ht="15.75" x14ac:dyDescent="0.25">
      <c r="A606" s="188"/>
      <c r="B606" s="188"/>
      <c r="C606" s="3"/>
      <c r="D606" s="3"/>
      <c r="E606" s="189"/>
      <c r="F606" s="189"/>
      <c r="G606" s="190"/>
      <c r="H606" s="191"/>
      <c r="I606" s="192"/>
      <c r="J606" s="188"/>
      <c r="K606" s="3"/>
      <c r="L606" s="3"/>
      <c r="M606" s="188"/>
      <c r="N606" s="188"/>
      <c r="O606" s="3"/>
      <c r="P606" s="3"/>
      <c r="Q606" s="188"/>
      <c r="R606" s="196"/>
      <c r="S606" s="3"/>
    </row>
    <row r="607" spans="1:19" ht="15.75" x14ac:dyDescent="0.25">
      <c r="A607" s="188"/>
      <c r="B607" s="188"/>
      <c r="C607" s="3"/>
      <c r="D607" s="3"/>
      <c r="E607" s="189"/>
      <c r="F607" s="189"/>
      <c r="G607" s="190"/>
      <c r="H607" s="191"/>
      <c r="I607" s="192"/>
      <c r="J607" s="188"/>
      <c r="K607" s="3"/>
      <c r="L607" s="3"/>
      <c r="M607" s="188"/>
      <c r="N607" s="188"/>
      <c r="O607" s="3"/>
      <c r="P607" s="3"/>
      <c r="Q607" s="188"/>
      <c r="R607" s="196"/>
      <c r="S607" s="3"/>
    </row>
    <row r="608" spans="1:19" ht="15.75" x14ac:dyDescent="0.25">
      <c r="A608" s="188"/>
      <c r="B608" s="188"/>
      <c r="C608" s="3"/>
      <c r="D608" s="3"/>
      <c r="E608" s="189"/>
      <c r="F608" s="189"/>
      <c r="G608" s="190"/>
      <c r="H608" s="191"/>
      <c r="I608" s="192"/>
      <c r="J608" s="188"/>
      <c r="K608" s="3"/>
      <c r="L608" s="3"/>
      <c r="M608" s="188"/>
      <c r="N608" s="188"/>
      <c r="O608" s="3"/>
      <c r="P608" s="3"/>
      <c r="Q608" s="188"/>
      <c r="R608" s="196"/>
      <c r="S608" s="3"/>
    </row>
    <row r="609" spans="1:19" ht="15.75" x14ac:dyDescent="0.25">
      <c r="A609" s="188"/>
      <c r="B609" s="188"/>
      <c r="C609" s="3"/>
      <c r="D609" s="3"/>
      <c r="E609" s="189"/>
      <c r="F609" s="189"/>
      <c r="G609" s="190"/>
      <c r="H609" s="191"/>
      <c r="I609" s="192"/>
      <c r="J609" s="188"/>
      <c r="K609" s="3"/>
      <c r="L609" s="3"/>
      <c r="M609" s="188"/>
      <c r="N609" s="188"/>
      <c r="O609" s="3"/>
      <c r="P609" s="3"/>
      <c r="Q609" s="188"/>
      <c r="R609" s="196"/>
      <c r="S609" s="3"/>
    </row>
    <row r="610" spans="1:19" ht="15.75" x14ac:dyDescent="0.25">
      <c r="A610" s="188"/>
      <c r="B610" s="188"/>
      <c r="C610" s="3"/>
      <c r="D610" s="3"/>
      <c r="E610" s="189"/>
      <c r="F610" s="189"/>
      <c r="G610" s="190"/>
      <c r="H610" s="191"/>
      <c r="I610" s="192"/>
      <c r="J610" s="188"/>
      <c r="K610" s="3"/>
      <c r="L610" s="3"/>
      <c r="M610" s="188"/>
      <c r="N610" s="188"/>
      <c r="O610" s="3"/>
      <c r="P610" s="3"/>
      <c r="Q610" s="188"/>
      <c r="R610" s="196"/>
      <c r="S610" s="3"/>
    </row>
    <row r="611" spans="1:19" ht="15.75" x14ac:dyDescent="0.25">
      <c r="A611" s="188"/>
      <c r="B611" s="188"/>
      <c r="C611" s="3"/>
      <c r="D611" s="3"/>
      <c r="E611" s="189"/>
      <c r="F611" s="189"/>
      <c r="G611" s="190"/>
      <c r="H611" s="191"/>
      <c r="I611" s="192"/>
      <c r="J611" s="188"/>
      <c r="K611" s="3"/>
      <c r="L611" s="3"/>
      <c r="M611" s="188"/>
      <c r="N611" s="188"/>
      <c r="O611" s="3"/>
      <c r="P611" s="3"/>
      <c r="Q611" s="188"/>
      <c r="R611" s="196"/>
      <c r="S611" s="3"/>
    </row>
    <row r="612" spans="1:19" ht="15.75" x14ac:dyDescent="0.25">
      <c r="A612" s="188"/>
      <c r="B612" s="188"/>
      <c r="C612" s="3"/>
      <c r="D612" s="3"/>
      <c r="E612" s="189"/>
      <c r="F612" s="189"/>
      <c r="G612" s="190"/>
      <c r="H612" s="191"/>
      <c r="I612" s="192"/>
      <c r="J612" s="188"/>
      <c r="K612" s="3"/>
      <c r="L612" s="3"/>
      <c r="M612" s="188"/>
      <c r="N612" s="188"/>
      <c r="O612" s="3"/>
      <c r="P612" s="3"/>
      <c r="Q612" s="188"/>
      <c r="R612" s="196"/>
      <c r="S612" s="3"/>
    </row>
    <row r="613" spans="1:19" ht="15.75" x14ac:dyDescent="0.25">
      <c r="A613" s="188"/>
      <c r="B613" s="188"/>
      <c r="C613" s="3"/>
      <c r="D613" s="3"/>
      <c r="E613" s="189"/>
      <c r="F613" s="189"/>
      <c r="G613" s="190"/>
      <c r="H613" s="191"/>
      <c r="I613" s="192"/>
      <c r="J613" s="188"/>
      <c r="K613" s="3"/>
      <c r="L613" s="3"/>
      <c r="M613" s="188"/>
      <c r="N613" s="188"/>
      <c r="O613" s="3"/>
      <c r="P613" s="3"/>
      <c r="Q613" s="188"/>
      <c r="R613" s="196"/>
      <c r="S613" s="3"/>
    </row>
    <row r="614" spans="1:19" ht="15.75" x14ac:dyDescent="0.25">
      <c r="A614" s="188"/>
      <c r="B614" s="188"/>
      <c r="C614" s="3"/>
      <c r="D614" s="3"/>
      <c r="E614" s="189"/>
      <c r="F614" s="189"/>
      <c r="G614" s="190"/>
      <c r="H614" s="191"/>
      <c r="I614" s="192"/>
      <c r="J614" s="188"/>
      <c r="K614" s="3"/>
      <c r="L614" s="3"/>
      <c r="M614" s="188"/>
      <c r="N614" s="188"/>
      <c r="O614" s="3"/>
      <c r="P614" s="3"/>
      <c r="Q614" s="188"/>
      <c r="R614" s="196"/>
      <c r="S614" s="3"/>
    </row>
    <row r="615" spans="1:19" ht="15.75" x14ac:dyDescent="0.25">
      <c r="A615" s="188"/>
      <c r="B615" s="188"/>
      <c r="C615" s="3"/>
      <c r="D615" s="3"/>
      <c r="E615" s="189"/>
      <c r="F615" s="189"/>
      <c r="G615" s="190"/>
      <c r="H615" s="191"/>
      <c r="I615" s="192"/>
      <c r="J615" s="188"/>
      <c r="K615" s="3"/>
      <c r="L615" s="3"/>
      <c r="M615" s="188"/>
      <c r="N615" s="188"/>
      <c r="O615" s="3"/>
      <c r="P615" s="3"/>
      <c r="Q615" s="188"/>
      <c r="R615" s="196"/>
      <c r="S615" s="3"/>
    </row>
    <row r="616" spans="1:19" ht="15.75" x14ac:dyDescent="0.25">
      <c r="A616" s="188"/>
      <c r="B616" s="188"/>
      <c r="C616" s="3"/>
      <c r="D616" s="3"/>
      <c r="E616" s="189"/>
      <c r="F616" s="189"/>
      <c r="G616" s="190"/>
      <c r="H616" s="191"/>
      <c r="I616" s="192"/>
      <c r="J616" s="188"/>
      <c r="K616" s="3"/>
      <c r="L616" s="3"/>
      <c r="M616" s="188"/>
      <c r="N616" s="188"/>
      <c r="O616" s="3"/>
      <c r="P616" s="3"/>
      <c r="Q616" s="188"/>
      <c r="R616" s="196"/>
      <c r="S616" s="3"/>
    </row>
    <row r="617" spans="1:19" ht="15.75" x14ac:dyDescent="0.25">
      <c r="A617" s="188"/>
      <c r="B617" s="188"/>
      <c r="C617" s="3"/>
      <c r="D617" s="3"/>
      <c r="E617" s="189"/>
      <c r="F617" s="189"/>
      <c r="G617" s="190"/>
      <c r="H617" s="191"/>
      <c r="I617" s="192"/>
      <c r="J617" s="188"/>
      <c r="K617" s="3"/>
      <c r="L617" s="3"/>
      <c r="M617" s="188"/>
      <c r="N617" s="188"/>
      <c r="O617" s="3"/>
      <c r="P617" s="3"/>
      <c r="Q617" s="188"/>
      <c r="R617" s="196"/>
      <c r="S617" s="3"/>
    </row>
    <row r="618" spans="1:19" ht="15.75" x14ac:dyDescent="0.25">
      <c r="A618" s="188"/>
      <c r="B618" s="188"/>
      <c r="C618" s="3"/>
      <c r="D618" s="3"/>
      <c r="E618" s="189"/>
      <c r="F618" s="189"/>
      <c r="G618" s="190"/>
      <c r="H618" s="191"/>
      <c r="I618" s="192"/>
      <c r="J618" s="188"/>
      <c r="K618" s="3"/>
      <c r="L618" s="3"/>
      <c r="M618" s="188"/>
      <c r="N618" s="188"/>
      <c r="O618" s="3"/>
      <c r="P618" s="3"/>
      <c r="Q618" s="188"/>
      <c r="R618" s="196"/>
      <c r="S618" s="3"/>
    </row>
    <row r="619" spans="1:19" ht="15.75" x14ac:dyDescent="0.25">
      <c r="A619" s="188"/>
      <c r="B619" s="188"/>
      <c r="C619" s="3"/>
      <c r="D619" s="3"/>
      <c r="E619" s="189"/>
      <c r="F619" s="189"/>
      <c r="G619" s="190"/>
      <c r="H619" s="191"/>
      <c r="I619" s="192"/>
      <c r="J619" s="188"/>
      <c r="K619" s="3"/>
      <c r="L619" s="3"/>
      <c r="M619" s="188"/>
      <c r="N619" s="188"/>
      <c r="O619" s="3"/>
      <c r="P619" s="3"/>
      <c r="Q619" s="188"/>
      <c r="R619" s="196"/>
      <c r="S619" s="3"/>
    </row>
    <row r="620" spans="1:19" ht="15.75" x14ac:dyDescent="0.25">
      <c r="A620" s="188"/>
      <c r="B620" s="188"/>
      <c r="C620" s="3"/>
      <c r="D620" s="3"/>
      <c r="E620" s="189"/>
      <c r="F620" s="189"/>
      <c r="G620" s="190"/>
      <c r="H620" s="191"/>
      <c r="I620" s="192"/>
      <c r="J620" s="188"/>
      <c r="K620" s="3"/>
      <c r="L620" s="3"/>
      <c r="M620" s="188"/>
      <c r="N620" s="188"/>
      <c r="O620" s="3"/>
      <c r="P620" s="3"/>
      <c r="Q620" s="188"/>
      <c r="R620" s="196"/>
      <c r="S620" s="3"/>
    </row>
    <row r="621" spans="1:19" ht="15.75" x14ac:dyDescent="0.25">
      <c r="A621" s="188"/>
      <c r="B621" s="188"/>
      <c r="C621" s="3"/>
      <c r="D621" s="3"/>
      <c r="E621" s="189"/>
      <c r="F621" s="189"/>
      <c r="G621" s="190"/>
      <c r="H621" s="191"/>
      <c r="I621" s="192"/>
      <c r="J621" s="188"/>
      <c r="K621" s="3"/>
      <c r="L621" s="3"/>
      <c r="M621" s="188"/>
      <c r="N621" s="188"/>
      <c r="O621" s="3"/>
      <c r="P621" s="3"/>
      <c r="Q621" s="188"/>
      <c r="R621" s="196"/>
      <c r="S621" s="3"/>
    </row>
    <row r="622" spans="1:19" ht="15.75" x14ac:dyDescent="0.25">
      <c r="A622" s="188"/>
      <c r="B622" s="188"/>
      <c r="C622" s="3"/>
      <c r="D622" s="3"/>
      <c r="E622" s="189"/>
      <c r="F622" s="189"/>
      <c r="G622" s="190"/>
      <c r="H622" s="191"/>
      <c r="I622" s="192"/>
      <c r="J622" s="188"/>
      <c r="K622" s="3"/>
      <c r="L622" s="3"/>
      <c r="M622" s="188"/>
      <c r="N622" s="188"/>
      <c r="O622" s="3"/>
      <c r="P622" s="3"/>
      <c r="Q622" s="188"/>
      <c r="R622" s="196"/>
      <c r="S622" s="3"/>
    </row>
    <row r="623" spans="1:19" ht="15.75" x14ac:dyDescent="0.25">
      <c r="A623" s="188"/>
      <c r="B623" s="188"/>
      <c r="C623" s="3"/>
      <c r="D623" s="3"/>
      <c r="E623" s="189"/>
      <c r="F623" s="189"/>
      <c r="G623" s="190"/>
      <c r="H623" s="191"/>
      <c r="I623" s="192"/>
      <c r="J623" s="188"/>
      <c r="K623" s="3"/>
      <c r="L623" s="3"/>
      <c r="M623" s="188"/>
      <c r="N623" s="188"/>
      <c r="O623" s="3"/>
      <c r="P623" s="3"/>
      <c r="Q623" s="188"/>
      <c r="R623" s="196"/>
      <c r="S623" s="3"/>
    </row>
    <row r="624" spans="1:19" ht="15.75" x14ac:dyDescent="0.25">
      <c r="A624" s="188"/>
      <c r="B624" s="188"/>
      <c r="C624" s="3"/>
      <c r="D624" s="3"/>
      <c r="E624" s="189"/>
      <c r="F624" s="189"/>
      <c r="G624" s="190"/>
      <c r="H624" s="191"/>
      <c r="I624" s="192"/>
      <c r="J624" s="188"/>
      <c r="K624" s="3"/>
      <c r="L624" s="3"/>
      <c r="M624" s="188"/>
      <c r="N624" s="188"/>
      <c r="O624" s="3"/>
      <c r="P624" s="3"/>
      <c r="Q624" s="188"/>
      <c r="R624" s="196"/>
      <c r="S624" s="3"/>
    </row>
    <row r="625" spans="1:19" ht="15.75" x14ac:dyDescent="0.25">
      <c r="A625" s="188"/>
      <c r="B625" s="188"/>
      <c r="C625" s="3"/>
      <c r="D625" s="3"/>
      <c r="E625" s="189"/>
      <c r="F625" s="189"/>
      <c r="G625" s="190"/>
      <c r="H625" s="191"/>
      <c r="I625" s="192"/>
      <c r="J625" s="188"/>
      <c r="K625" s="3"/>
      <c r="L625" s="3"/>
      <c r="M625" s="188"/>
      <c r="N625" s="188"/>
      <c r="O625" s="3"/>
      <c r="P625" s="3"/>
      <c r="Q625" s="188"/>
      <c r="R625" s="196"/>
      <c r="S625" s="3"/>
    </row>
    <row r="626" spans="1:19" ht="15.75" x14ac:dyDescent="0.25">
      <c r="A626" s="188"/>
      <c r="B626" s="188"/>
      <c r="C626" s="3"/>
      <c r="D626" s="3"/>
      <c r="E626" s="189"/>
      <c r="F626" s="189"/>
      <c r="G626" s="190"/>
      <c r="H626" s="191"/>
      <c r="I626" s="192"/>
      <c r="J626" s="188"/>
      <c r="K626" s="3"/>
      <c r="L626" s="3"/>
      <c r="M626" s="188"/>
      <c r="N626" s="188"/>
      <c r="O626" s="3"/>
      <c r="P626" s="3"/>
      <c r="Q626" s="188"/>
      <c r="R626" s="196"/>
      <c r="S626" s="3"/>
    </row>
    <row r="627" spans="1:19" ht="15.75" x14ac:dyDescent="0.25">
      <c r="A627" s="188"/>
      <c r="B627" s="188"/>
      <c r="C627" s="3"/>
      <c r="D627" s="3"/>
      <c r="E627" s="189"/>
      <c r="F627" s="189"/>
      <c r="G627" s="190"/>
      <c r="H627" s="191"/>
      <c r="I627" s="192"/>
      <c r="J627" s="188"/>
      <c r="K627" s="3"/>
      <c r="L627" s="3"/>
      <c r="M627" s="188"/>
      <c r="N627" s="188"/>
      <c r="O627" s="3"/>
      <c r="P627" s="3"/>
      <c r="Q627" s="188"/>
      <c r="R627" s="196"/>
      <c r="S627" s="3"/>
    </row>
    <row r="628" spans="1:19" ht="15.75" x14ac:dyDescent="0.25">
      <c r="A628" s="188"/>
      <c r="B628" s="188"/>
      <c r="C628" s="3"/>
      <c r="D628" s="3"/>
      <c r="E628" s="189"/>
      <c r="F628" s="189"/>
      <c r="G628" s="190"/>
      <c r="H628" s="191"/>
      <c r="I628" s="192"/>
      <c r="J628" s="188"/>
      <c r="K628" s="3"/>
      <c r="L628" s="3"/>
      <c r="M628" s="188"/>
      <c r="N628" s="188"/>
      <c r="O628" s="3"/>
      <c r="P628" s="3"/>
      <c r="Q628" s="188"/>
      <c r="R628" s="196"/>
      <c r="S628" s="3"/>
    </row>
    <row r="629" spans="1:19" ht="15.75" x14ac:dyDescent="0.25">
      <c r="A629" s="188"/>
      <c r="B629" s="188"/>
      <c r="C629" s="3"/>
      <c r="D629" s="3"/>
      <c r="E629" s="189"/>
      <c r="F629" s="189"/>
      <c r="G629" s="190"/>
      <c r="H629" s="191"/>
      <c r="I629" s="192"/>
      <c r="J629" s="188"/>
      <c r="K629" s="3"/>
      <c r="L629" s="3"/>
      <c r="M629" s="188"/>
      <c r="N629" s="188"/>
      <c r="O629" s="3"/>
      <c r="P629" s="3"/>
      <c r="Q629" s="188"/>
      <c r="R629" s="196"/>
      <c r="S629" s="3"/>
    </row>
    <row r="630" spans="1:19" ht="15.75" x14ac:dyDescent="0.25">
      <c r="A630" s="188"/>
      <c r="B630" s="188"/>
      <c r="C630" s="3"/>
      <c r="D630" s="3"/>
      <c r="E630" s="189"/>
      <c r="F630" s="189"/>
      <c r="G630" s="190"/>
      <c r="H630" s="191"/>
      <c r="I630" s="192"/>
      <c r="J630" s="188"/>
      <c r="K630" s="3"/>
      <c r="L630" s="3"/>
      <c r="M630" s="188"/>
      <c r="N630" s="188"/>
      <c r="O630" s="3"/>
      <c r="P630" s="3"/>
      <c r="Q630" s="188"/>
      <c r="R630" s="196"/>
      <c r="S630" s="3"/>
    </row>
    <row r="631" spans="1:19" ht="15.75" x14ac:dyDescent="0.25">
      <c r="A631" s="188"/>
      <c r="B631" s="188"/>
      <c r="C631" s="3"/>
      <c r="D631" s="3"/>
      <c r="E631" s="189"/>
      <c r="F631" s="189"/>
      <c r="G631" s="190"/>
      <c r="H631" s="191"/>
      <c r="I631" s="192"/>
      <c r="J631" s="188"/>
      <c r="K631" s="3"/>
      <c r="L631" s="3"/>
      <c r="M631" s="188"/>
      <c r="N631" s="188"/>
      <c r="O631" s="3"/>
      <c r="P631" s="3"/>
      <c r="Q631" s="188"/>
      <c r="R631" s="196"/>
      <c r="S631" s="3"/>
    </row>
    <row r="632" spans="1:19" ht="15.75" x14ac:dyDescent="0.25">
      <c r="A632" s="188"/>
      <c r="B632" s="188"/>
      <c r="C632" s="3"/>
      <c r="D632" s="3"/>
      <c r="E632" s="189"/>
      <c r="F632" s="189"/>
      <c r="G632" s="190"/>
      <c r="H632" s="191"/>
      <c r="I632" s="192"/>
      <c r="J632" s="188"/>
      <c r="K632" s="3"/>
      <c r="L632" s="3"/>
      <c r="M632" s="188"/>
      <c r="N632" s="188"/>
      <c r="O632" s="3"/>
      <c r="P632" s="3"/>
      <c r="Q632" s="188"/>
      <c r="R632" s="196"/>
      <c r="S632" s="3"/>
    </row>
    <row r="633" spans="1:19" ht="15.75" x14ac:dyDescent="0.25">
      <c r="A633" s="188"/>
      <c r="B633" s="188"/>
      <c r="C633" s="3"/>
      <c r="D633" s="3"/>
      <c r="E633" s="189"/>
      <c r="F633" s="189"/>
      <c r="G633" s="190"/>
      <c r="H633" s="191"/>
      <c r="I633" s="192"/>
      <c r="J633" s="188"/>
      <c r="K633" s="3"/>
      <c r="L633" s="3"/>
      <c r="M633" s="188"/>
      <c r="N633" s="188"/>
      <c r="O633" s="3"/>
      <c r="P633" s="3"/>
      <c r="Q633" s="188"/>
      <c r="R633" s="196"/>
      <c r="S633" s="3"/>
    </row>
    <row r="634" spans="1:19" ht="15.75" x14ac:dyDescent="0.25">
      <c r="A634" s="188"/>
      <c r="B634" s="188"/>
      <c r="C634" s="3"/>
      <c r="D634" s="3"/>
      <c r="E634" s="189"/>
      <c r="F634" s="189"/>
      <c r="G634" s="190"/>
      <c r="H634" s="191"/>
      <c r="I634" s="192"/>
      <c r="J634" s="188"/>
      <c r="K634" s="3"/>
      <c r="L634" s="3"/>
      <c r="M634" s="188"/>
      <c r="N634" s="188"/>
      <c r="O634" s="3"/>
      <c r="P634" s="3"/>
      <c r="Q634" s="188"/>
      <c r="R634" s="196"/>
      <c r="S634" s="3"/>
    </row>
    <row r="635" spans="1:19" ht="15.75" x14ac:dyDescent="0.25">
      <c r="A635" s="188"/>
      <c r="B635" s="188"/>
      <c r="C635" s="3"/>
      <c r="D635" s="3"/>
      <c r="E635" s="189"/>
      <c r="F635" s="189"/>
      <c r="G635" s="190"/>
      <c r="H635" s="191"/>
      <c r="I635" s="192"/>
      <c r="J635" s="188"/>
      <c r="K635" s="3"/>
      <c r="L635" s="3"/>
      <c r="M635" s="188"/>
      <c r="N635" s="188"/>
      <c r="O635" s="3"/>
      <c r="P635" s="3"/>
      <c r="Q635" s="188"/>
      <c r="R635" s="196"/>
      <c r="S635" s="3"/>
    </row>
    <row r="636" spans="1:19" ht="15.75" x14ac:dyDescent="0.25">
      <c r="A636" s="188"/>
      <c r="B636" s="188"/>
      <c r="C636" s="3"/>
      <c r="D636" s="3"/>
      <c r="E636" s="189"/>
      <c r="F636" s="189"/>
      <c r="G636" s="190"/>
      <c r="H636" s="191"/>
      <c r="I636" s="192"/>
      <c r="J636" s="188"/>
      <c r="K636" s="3"/>
      <c r="L636" s="3"/>
      <c r="M636" s="188"/>
      <c r="N636" s="188"/>
      <c r="O636" s="3"/>
      <c r="P636" s="3"/>
      <c r="Q636" s="188"/>
      <c r="R636" s="196"/>
      <c r="S636" s="3"/>
    </row>
    <row r="637" spans="1:19" ht="15.75" x14ac:dyDescent="0.25">
      <c r="A637" s="188"/>
      <c r="B637" s="188"/>
      <c r="C637" s="3"/>
      <c r="D637" s="3"/>
      <c r="E637" s="189"/>
      <c r="F637" s="189"/>
      <c r="G637" s="190"/>
      <c r="H637" s="191"/>
      <c r="I637" s="192"/>
      <c r="J637" s="188"/>
      <c r="K637" s="3"/>
      <c r="L637" s="3"/>
      <c r="M637" s="188"/>
      <c r="N637" s="188"/>
      <c r="O637" s="3"/>
      <c r="P637" s="3"/>
      <c r="Q637" s="188"/>
      <c r="R637" s="196"/>
      <c r="S637" s="3"/>
    </row>
    <row r="638" spans="1:19" ht="15.75" x14ac:dyDescent="0.25">
      <c r="A638" s="188"/>
      <c r="B638" s="188"/>
      <c r="C638" s="3"/>
      <c r="D638" s="3"/>
      <c r="E638" s="189"/>
      <c r="F638" s="189"/>
      <c r="G638" s="190"/>
      <c r="H638" s="191"/>
      <c r="I638" s="192"/>
      <c r="J638" s="188"/>
      <c r="K638" s="3"/>
      <c r="L638" s="3"/>
      <c r="M638" s="188"/>
      <c r="N638" s="188"/>
      <c r="O638" s="3"/>
      <c r="P638" s="3"/>
      <c r="Q638" s="188"/>
      <c r="R638" s="196"/>
      <c r="S638" s="3"/>
    </row>
    <row r="639" spans="1:19" ht="15.75" x14ac:dyDescent="0.25">
      <c r="A639" s="188"/>
      <c r="B639" s="188"/>
      <c r="C639" s="3"/>
      <c r="D639" s="3"/>
      <c r="E639" s="189"/>
      <c r="F639" s="189"/>
      <c r="G639" s="190"/>
      <c r="H639" s="191"/>
      <c r="I639" s="192"/>
      <c r="J639" s="188"/>
      <c r="K639" s="3"/>
      <c r="L639" s="3"/>
      <c r="M639" s="188"/>
      <c r="N639" s="188"/>
      <c r="O639" s="3"/>
      <c r="P639" s="3"/>
      <c r="Q639" s="188"/>
      <c r="R639" s="196"/>
      <c r="S639" s="3"/>
    </row>
    <row r="640" spans="1:19" ht="15.75" x14ac:dyDescent="0.25">
      <c r="A640" s="188"/>
      <c r="B640" s="188"/>
      <c r="C640" s="3"/>
      <c r="D640" s="3"/>
      <c r="E640" s="189"/>
      <c r="F640" s="189"/>
      <c r="G640" s="190"/>
      <c r="H640" s="191"/>
      <c r="I640" s="192"/>
      <c r="J640" s="188"/>
      <c r="K640" s="3"/>
      <c r="L640" s="3"/>
      <c r="M640" s="188"/>
      <c r="N640" s="188"/>
      <c r="O640" s="3"/>
      <c r="P640" s="3"/>
      <c r="Q640" s="188"/>
      <c r="R640" s="196"/>
      <c r="S640" s="3"/>
    </row>
    <row r="641" spans="1:19" ht="15.75" x14ac:dyDescent="0.25">
      <c r="A641" s="188"/>
      <c r="B641" s="188"/>
      <c r="C641" s="3"/>
      <c r="D641" s="3"/>
      <c r="E641" s="189"/>
      <c r="F641" s="189"/>
      <c r="G641" s="190"/>
      <c r="H641" s="191"/>
      <c r="I641" s="192"/>
      <c r="J641" s="188"/>
      <c r="K641" s="3"/>
      <c r="L641" s="3"/>
      <c r="M641" s="188"/>
      <c r="N641" s="188"/>
      <c r="O641" s="3"/>
      <c r="P641" s="3"/>
      <c r="Q641" s="188"/>
      <c r="R641" s="196"/>
      <c r="S641" s="3"/>
    </row>
    <row r="642" spans="1:19" ht="15.75" x14ac:dyDescent="0.25">
      <c r="A642" s="188"/>
      <c r="B642" s="188"/>
      <c r="C642" s="3"/>
      <c r="D642" s="3"/>
      <c r="E642" s="189"/>
      <c r="F642" s="189"/>
      <c r="G642" s="190"/>
      <c r="H642" s="191"/>
      <c r="I642" s="192"/>
      <c r="J642" s="188"/>
      <c r="K642" s="3"/>
      <c r="L642" s="3"/>
      <c r="M642" s="188"/>
      <c r="N642" s="188"/>
      <c r="O642" s="3"/>
      <c r="P642" s="3"/>
      <c r="Q642" s="188"/>
      <c r="R642" s="196"/>
      <c r="S642" s="3"/>
    </row>
    <row r="643" spans="1:19" ht="15.75" x14ac:dyDescent="0.25">
      <c r="A643" s="188"/>
      <c r="B643" s="188"/>
      <c r="C643" s="3"/>
      <c r="D643" s="3"/>
      <c r="E643" s="189"/>
      <c r="F643" s="189"/>
      <c r="G643" s="190"/>
      <c r="H643" s="191"/>
      <c r="I643" s="192"/>
      <c r="J643" s="188"/>
      <c r="K643" s="3"/>
      <c r="L643" s="3"/>
      <c r="M643" s="188"/>
      <c r="N643" s="188"/>
      <c r="O643" s="3"/>
      <c r="P643" s="3"/>
      <c r="Q643" s="188"/>
      <c r="R643" s="196"/>
      <c r="S643" s="3"/>
    </row>
    <row r="644" spans="1:19" ht="15.75" x14ac:dyDescent="0.25">
      <c r="A644" s="188"/>
      <c r="B644" s="188"/>
      <c r="C644" s="3"/>
      <c r="D644" s="3"/>
      <c r="E644" s="189"/>
      <c r="F644" s="189"/>
      <c r="G644" s="190"/>
      <c r="H644" s="191"/>
      <c r="I644" s="192"/>
      <c r="J644" s="188"/>
      <c r="K644" s="3"/>
      <c r="L644" s="3"/>
      <c r="M644" s="188"/>
      <c r="N644" s="188"/>
      <c r="O644" s="3"/>
      <c r="P644" s="3"/>
      <c r="Q644" s="188"/>
      <c r="R644" s="196"/>
      <c r="S644" s="3"/>
    </row>
    <row r="645" spans="1:19" ht="15.75" x14ac:dyDescent="0.25">
      <c r="A645" s="188"/>
      <c r="B645" s="188"/>
      <c r="C645" s="3"/>
      <c r="D645" s="3"/>
      <c r="E645" s="189"/>
      <c r="F645" s="189"/>
      <c r="G645" s="190"/>
      <c r="H645" s="191"/>
      <c r="I645" s="192"/>
      <c r="J645" s="188"/>
      <c r="K645" s="3"/>
      <c r="L645" s="3"/>
      <c r="M645" s="188"/>
      <c r="N645" s="188"/>
      <c r="O645" s="3"/>
      <c r="P645" s="3"/>
      <c r="Q645" s="188"/>
      <c r="R645" s="196"/>
      <c r="S645" s="3"/>
    </row>
    <row r="646" spans="1:19" ht="15.75" x14ac:dyDescent="0.25">
      <c r="A646" s="188"/>
      <c r="B646" s="188"/>
      <c r="C646" s="3"/>
      <c r="D646" s="3"/>
      <c r="E646" s="189"/>
      <c r="F646" s="189"/>
      <c r="G646" s="190"/>
      <c r="H646" s="191"/>
      <c r="I646" s="192"/>
      <c r="J646" s="188"/>
      <c r="K646" s="3"/>
      <c r="L646" s="3"/>
      <c r="M646" s="188"/>
      <c r="N646" s="188"/>
      <c r="O646" s="3"/>
      <c r="P646" s="3"/>
      <c r="Q646" s="188"/>
      <c r="R646" s="196"/>
      <c r="S646" s="3"/>
    </row>
    <row r="647" spans="1:19" ht="15.75" x14ac:dyDescent="0.25">
      <c r="A647" s="188"/>
      <c r="B647" s="188"/>
      <c r="C647" s="3"/>
      <c r="D647" s="3"/>
      <c r="E647" s="189"/>
      <c r="F647" s="189"/>
      <c r="G647" s="190"/>
      <c r="H647" s="191"/>
      <c r="I647" s="192"/>
      <c r="J647" s="188"/>
      <c r="K647" s="3"/>
      <c r="L647" s="3"/>
      <c r="M647" s="188"/>
      <c r="N647" s="188"/>
      <c r="O647" s="3"/>
      <c r="P647" s="3"/>
      <c r="Q647" s="188"/>
      <c r="R647" s="196"/>
      <c r="S647" s="3"/>
    </row>
    <row r="648" spans="1:19" ht="15.75" x14ac:dyDescent="0.25">
      <c r="A648" s="188"/>
      <c r="B648" s="188"/>
      <c r="C648" s="3"/>
      <c r="D648" s="3"/>
      <c r="E648" s="189"/>
      <c r="F648" s="189"/>
      <c r="G648" s="190"/>
      <c r="H648" s="191"/>
      <c r="I648" s="192"/>
      <c r="J648" s="188"/>
      <c r="K648" s="3"/>
      <c r="L648" s="3"/>
      <c r="M648" s="188"/>
      <c r="N648" s="188"/>
      <c r="O648" s="3"/>
      <c r="P648" s="3"/>
      <c r="Q648" s="188"/>
      <c r="R648" s="196"/>
      <c r="S648" s="3"/>
    </row>
    <row r="649" spans="1:19" ht="15.75" x14ac:dyDescent="0.25">
      <c r="A649" s="188"/>
      <c r="B649" s="188"/>
      <c r="C649" s="3"/>
      <c r="D649" s="3"/>
      <c r="E649" s="189"/>
      <c r="F649" s="189"/>
      <c r="G649" s="190"/>
      <c r="H649" s="191"/>
      <c r="I649" s="192"/>
      <c r="J649" s="188"/>
      <c r="K649" s="3"/>
      <c r="L649" s="3"/>
      <c r="M649" s="188"/>
      <c r="N649" s="188"/>
      <c r="O649" s="3"/>
      <c r="P649" s="3"/>
      <c r="Q649" s="188"/>
      <c r="R649" s="196"/>
      <c r="S649" s="3"/>
    </row>
    <row r="650" spans="1:19" ht="15.75" x14ac:dyDescent="0.25">
      <c r="A650" s="188"/>
      <c r="B650" s="188"/>
      <c r="C650" s="3"/>
      <c r="D650" s="3"/>
      <c r="E650" s="189"/>
      <c r="F650" s="189"/>
      <c r="G650" s="190"/>
      <c r="H650" s="191"/>
      <c r="I650" s="192"/>
      <c r="J650" s="188"/>
      <c r="K650" s="3"/>
      <c r="L650" s="3"/>
      <c r="M650" s="188"/>
      <c r="N650" s="188"/>
      <c r="O650" s="3"/>
      <c r="P650" s="3"/>
      <c r="Q650" s="188"/>
      <c r="R650" s="196"/>
      <c r="S650" s="3"/>
    </row>
    <row r="651" spans="1:19" ht="15.75" x14ac:dyDescent="0.25">
      <c r="A651" s="188"/>
      <c r="B651" s="188"/>
      <c r="C651" s="3"/>
      <c r="D651" s="3"/>
      <c r="E651" s="189"/>
      <c r="F651" s="189"/>
      <c r="G651" s="190"/>
      <c r="H651" s="191"/>
      <c r="I651" s="192"/>
      <c r="J651" s="188"/>
      <c r="K651" s="3"/>
      <c r="L651" s="3"/>
      <c r="M651" s="188"/>
      <c r="N651" s="188"/>
      <c r="O651" s="3"/>
      <c r="P651" s="3"/>
      <c r="Q651" s="188"/>
      <c r="R651" s="196"/>
      <c r="S651" s="3"/>
    </row>
    <row r="652" spans="1:19" ht="15.75" x14ac:dyDescent="0.25">
      <c r="A652" s="188"/>
      <c r="B652" s="188"/>
      <c r="C652" s="3"/>
      <c r="D652" s="3"/>
      <c r="E652" s="189"/>
      <c r="F652" s="189"/>
      <c r="G652" s="190"/>
      <c r="H652" s="191"/>
      <c r="I652" s="192"/>
      <c r="J652" s="188"/>
      <c r="K652" s="3"/>
      <c r="L652" s="3"/>
      <c r="M652" s="188"/>
      <c r="N652" s="188"/>
      <c r="O652" s="3"/>
      <c r="P652" s="3"/>
      <c r="Q652" s="188"/>
      <c r="R652" s="196"/>
      <c r="S652" s="3"/>
    </row>
    <row r="653" spans="1:19" ht="15.75" x14ac:dyDescent="0.25">
      <c r="A653" s="188"/>
      <c r="B653" s="188"/>
      <c r="C653" s="3"/>
      <c r="D653" s="3"/>
      <c r="E653" s="189"/>
      <c r="F653" s="189"/>
      <c r="G653" s="190"/>
      <c r="H653" s="191"/>
      <c r="I653" s="192"/>
      <c r="J653" s="188"/>
      <c r="K653" s="3"/>
      <c r="L653" s="3"/>
      <c r="M653" s="188"/>
      <c r="N653" s="188"/>
      <c r="O653" s="3"/>
      <c r="P653" s="3"/>
      <c r="Q653" s="188"/>
      <c r="R653" s="196"/>
      <c r="S653" s="3"/>
    </row>
    <row r="654" spans="1:19" ht="15.75" x14ac:dyDescent="0.25">
      <c r="A654" s="188"/>
      <c r="B654" s="188"/>
      <c r="C654" s="3"/>
      <c r="D654" s="3"/>
      <c r="E654" s="189"/>
      <c r="F654" s="189"/>
      <c r="G654" s="190"/>
      <c r="H654" s="191"/>
      <c r="I654" s="192"/>
      <c r="J654" s="188"/>
      <c r="K654" s="3"/>
      <c r="L654" s="3"/>
      <c r="M654" s="188"/>
      <c r="N654" s="188"/>
      <c r="O654" s="3"/>
      <c r="P654" s="3"/>
      <c r="Q654" s="188"/>
      <c r="R654" s="196"/>
      <c r="S654" s="3"/>
    </row>
    <row r="655" spans="1:19" ht="15.75" x14ac:dyDescent="0.25">
      <c r="A655" s="188"/>
      <c r="B655" s="188"/>
      <c r="C655" s="3"/>
      <c r="D655" s="3"/>
      <c r="E655" s="189"/>
      <c r="F655" s="189"/>
      <c r="G655" s="190"/>
      <c r="H655" s="191"/>
      <c r="I655" s="192"/>
      <c r="J655" s="188"/>
      <c r="K655" s="3"/>
      <c r="L655" s="3"/>
      <c r="M655" s="188"/>
      <c r="N655" s="188"/>
      <c r="O655" s="3"/>
      <c r="P655" s="3"/>
      <c r="Q655" s="188"/>
      <c r="R655" s="196"/>
      <c r="S655" s="3"/>
    </row>
    <row r="656" spans="1:19" ht="15.75" x14ac:dyDescent="0.25">
      <c r="A656" s="188"/>
      <c r="B656" s="188"/>
      <c r="C656" s="3"/>
      <c r="D656" s="3"/>
      <c r="E656" s="189"/>
      <c r="F656" s="189"/>
      <c r="G656" s="190"/>
      <c r="H656" s="191"/>
      <c r="I656" s="192"/>
      <c r="J656" s="188"/>
      <c r="K656" s="3"/>
      <c r="L656" s="3"/>
      <c r="M656" s="188"/>
      <c r="N656" s="188"/>
      <c r="O656" s="3"/>
      <c r="P656" s="3"/>
      <c r="Q656" s="188"/>
      <c r="R656" s="196"/>
      <c r="S656" s="3"/>
    </row>
    <row r="657" spans="1:19" ht="15.75" x14ac:dyDescent="0.25">
      <c r="A657" s="188"/>
      <c r="B657" s="188"/>
      <c r="C657" s="3"/>
      <c r="D657" s="3"/>
      <c r="E657" s="189"/>
      <c r="F657" s="189"/>
      <c r="G657" s="190"/>
      <c r="H657" s="191"/>
      <c r="I657" s="192"/>
      <c r="J657" s="188"/>
      <c r="K657" s="3"/>
      <c r="L657" s="3"/>
      <c r="M657" s="188"/>
      <c r="N657" s="188"/>
      <c r="O657" s="3"/>
      <c r="P657" s="3"/>
      <c r="Q657" s="188"/>
      <c r="R657" s="196"/>
      <c r="S657" s="3"/>
    </row>
    <row r="658" spans="1:19" ht="15.75" x14ac:dyDescent="0.25">
      <c r="A658" s="188"/>
      <c r="B658" s="188"/>
      <c r="C658" s="3"/>
      <c r="D658" s="3"/>
      <c r="E658" s="189"/>
      <c r="F658" s="189"/>
      <c r="G658" s="190"/>
      <c r="H658" s="191"/>
      <c r="I658" s="192"/>
      <c r="J658" s="188"/>
      <c r="K658" s="3"/>
      <c r="L658" s="3"/>
      <c r="M658" s="188"/>
      <c r="N658" s="188"/>
      <c r="O658" s="3"/>
      <c r="P658" s="3"/>
      <c r="Q658" s="188"/>
      <c r="R658" s="196"/>
      <c r="S658" s="3"/>
    </row>
    <row r="659" spans="1:19" ht="15.75" x14ac:dyDescent="0.25">
      <c r="A659" s="188"/>
      <c r="B659" s="188"/>
      <c r="C659" s="3"/>
      <c r="D659" s="3"/>
      <c r="E659" s="189"/>
      <c r="F659" s="189"/>
      <c r="G659" s="190"/>
      <c r="H659" s="191"/>
      <c r="I659" s="192"/>
      <c r="J659" s="188"/>
      <c r="K659" s="3"/>
      <c r="L659" s="3"/>
      <c r="M659" s="188"/>
      <c r="N659" s="188"/>
      <c r="O659" s="3"/>
      <c r="P659" s="3"/>
      <c r="Q659" s="188"/>
      <c r="R659" s="196"/>
      <c r="S659" s="3"/>
    </row>
    <row r="660" spans="1:19" ht="15.75" x14ac:dyDescent="0.25">
      <c r="A660" s="188"/>
      <c r="B660" s="188"/>
      <c r="C660" s="3"/>
      <c r="D660" s="3"/>
      <c r="E660" s="189"/>
      <c r="F660" s="189"/>
      <c r="G660" s="190"/>
      <c r="H660" s="191"/>
      <c r="I660" s="192"/>
      <c r="J660" s="188"/>
      <c r="K660" s="3"/>
      <c r="L660" s="3"/>
      <c r="M660" s="188"/>
      <c r="N660" s="188"/>
      <c r="O660" s="3"/>
      <c r="P660" s="3"/>
      <c r="Q660" s="188"/>
      <c r="R660" s="196"/>
      <c r="S660" s="3"/>
    </row>
    <row r="661" spans="1:19" ht="15.75" x14ac:dyDescent="0.25">
      <c r="A661" s="188"/>
      <c r="B661" s="188"/>
      <c r="C661" s="3"/>
      <c r="D661" s="3"/>
      <c r="E661" s="189"/>
      <c r="F661" s="189"/>
      <c r="G661" s="190"/>
      <c r="H661" s="191"/>
      <c r="I661" s="192"/>
      <c r="J661" s="188"/>
      <c r="K661" s="3"/>
      <c r="L661" s="3"/>
      <c r="M661" s="188"/>
      <c r="N661" s="188"/>
      <c r="O661" s="3"/>
      <c r="P661" s="3"/>
      <c r="Q661" s="188"/>
      <c r="R661" s="196"/>
      <c r="S661" s="3"/>
    </row>
    <row r="662" spans="1:19" ht="15.75" x14ac:dyDescent="0.25">
      <c r="A662" s="188"/>
      <c r="B662" s="188"/>
      <c r="C662" s="3"/>
      <c r="D662" s="3"/>
      <c r="E662" s="189"/>
      <c r="F662" s="189"/>
      <c r="G662" s="190"/>
      <c r="H662" s="191"/>
      <c r="I662" s="192"/>
      <c r="J662" s="188"/>
      <c r="K662" s="3"/>
      <c r="L662" s="3"/>
      <c r="M662" s="188"/>
      <c r="N662" s="188"/>
      <c r="O662" s="3"/>
      <c r="P662" s="3"/>
      <c r="Q662" s="188"/>
      <c r="R662" s="196"/>
      <c r="S662" s="3"/>
    </row>
    <row r="663" spans="1:19" ht="15.75" x14ac:dyDescent="0.25">
      <c r="A663" s="188"/>
      <c r="B663" s="188"/>
      <c r="C663" s="3"/>
      <c r="D663" s="3"/>
      <c r="E663" s="189"/>
      <c r="F663" s="189"/>
      <c r="G663" s="190"/>
      <c r="H663" s="191"/>
      <c r="I663" s="192"/>
      <c r="J663" s="188"/>
      <c r="K663" s="3"/>
      <c r="L663" s="3"/>
      <c r="M663" s="188"/>
      <c r="N663" s="188"/>
      <c r="O663" s="3"/>
      <c r="P663" s="3"/>
      <c r="Q663" s="188"/>
      <c r="R663" s="196"/>
      <c r="S663" s="3"/>
    </row>
    <row r="664" spans="1:19" ht="15.75" x14ac:dyDescent="0.25">
      <c r="A664" s="188"/>
      <c r="B664" s="188"/>
      <c r="C664" s="3"/>
      <c r="D664" s="3"/>
      <c r="E664" s="189"/>
      <c r="F664" s="189"/>
      <c r="G664" s="190"/>
      <c r="H664" s="191"/>
      <c r="I664" s="192"/>
      <c r="J664" s="188"/>
      <c r="K664" s="3"/>
      <c r="L664" s="3"/>
      <c r="M664" s="188"/>
      <c r="N664" s="188"/>
      <c r="O664" s="3"/>
      <c r="P664" s="3"/>
      <c r="Q664" s="188"/>
      <c r="R664" s="196"/>
      <c r="S664" s="3"/>
    </row>
    <row r="665" spans="1:19" ht="15.75" x14ac:dyDescent="0.25">
      <c r="A665" s="188"/>
      <c r="B665" s="188"/>
      <c r="C665" s="3"/>
      <c r="D665" s="3"/>
      <c r="E665" s="189"/>
      <c r="F665" s="189"/>
      <c r="G665" s="190"/>
      <c r="H665" s="191"/>
      <c r="I665" s="192"/>
      <c r="J665" s="188"/>
      <c r="K665" s="3"/>
      <c r="L665" s="3"/>
      <c r="M665" s="188"/>
      <c r="N665" s="188"/>
      <c r="O665" s="3"/>
      <c r="P665" s="3"/>
      <c r="Q665" s="188"/>
      <c r="R665" s="196"/>
      <c r="S665" s="3"/>
    </row>
    <row r="666" spans="1:19" ht="15.75" x14ac:dyDescent="0.25">
      <c r="A666" s="188"/>
      <c r="B666" s="188"/>
      <c r="C666" s="3"/>
      <c r="D666" s="3"/>
      <c r="E666" s="189"/>
      <c r="F666" s="189"/>
      <c r="G666" s="190"/>
      <c r="H666" s="191"/>
      <c r="I666" s="192"/>
      <c r="J666" s="188"/>
      <c r="K666" s="3"/>
      <c r="L666" s="3"/>
      <c r="M666" s="188"/>
      <c r="N666" s="188"/>
      <c r="O666" s="3"/>
      <c r="P666" s="3"/>
      <c r="Q666" s="188"/>
      <c r="R666" s="196"/>
      <c r="S666" s="3"/>
    </row>
    <row r="667" spans="1:19" ht="15.75" x14ac:dyDescent="0.25">
      <c r="A667" s="188"/>
      <c r="B667" s="188"/>
      <c r="C667" s="3"/>
      <c r="D667" s="3"/>
      <c r="E667" s="189"/>
      <c r="F667" s="189"/>
      <c r="G667" s="190"/>
      <c r="H667" s="191"/>
      <c r="I667" s="192"/>
      <c r="J667" s="188"/>
      <c r="K667" s="3"/>
      <c r="L667" s="3"/>
      <c r="M667" s="188"/>
      <c r="N667" s="188"/>
      <c r="O667" s="3"/>
      <c r="P667" s="3"/>
      <c r="Q667" s="188"/>
      <c r="R667" s="196"/>
      <c r="S667" s="3"/>
    </row>
    <row r="668" spans="1:19" ht="15.75" x14ac:dyDescent="0.25">
      <c r="A668" s="188"/>
      <c r="B668" s="188"/>
      <c r="C668" s="3"/>
      <c r="D668" s="3"/>
      <c r="E668" s="189"/>
      <c r="F668" s="189"/>
      <c r="G668" s="190"/>
      <c r="H668" s="191"/>
      <c r="I668" s="192"/>
      <c r="J668" s="188"/>
      <c r="K668" s="3"/>
      <c r="L668" s="3"/>
      <c r="M668" s="188"/>
      <c r="N668" s="188"/>
      <c r="O668" s="3"/>
      <c r="P668" s="3"/>
      <c r="Q668" s="188"/>
      <c r="R668" s="196"/>
      <c r="S668" s="3"/>
    </row>
    <row r="669" spans="1:19" ht="15.75" x14ac:dyDescent="0.25">
      <c r="A669" s="188"/>
      <c r="B669" s="188"/>
      <c r="C669" s="3"/>
      <c r="D669" s="3"/>
      <c r="E669" s="189"/>
      <c r="F669" s="189"/>
      <c r="G669" s="190"/>
      <c r="H669" s="191"/>
      <c r="I669" s="192"/>
      <c r="J669" s="188"/>
      <c r="K669" s="3"/>
      <c r="L669" s="3"/>
      <c r="M669" s="188"/>
      <c r="N669" s="188"/>
      <c r="O669" s="3"/>
      <c r="P669" s="3"/>
      <c r="Q669" s="188"/>
      <c r="R669" s="196"/>
      <c r="S669" s="3"/>
    </row>
    <row r="670" spans="1:19" ht="15.75" x14ac:dyDescent="0.25">
      <c r="A670" s="188"/>
      <c r="B670" s="188"/>
      <c r="C670" s="3"/>
      <c r="D670" s="3"/>
      <c r="E670" s="189"/>
      <c r="F670" s="189"/>
      <c r="G670" s="190"/>
      <c r="H670" s="191"/>
      <c r="I670" s="192"/>
      <c r="J670" s="188"/>
      <c r="K670" s="3"/>
      <c r="L670" s="3"/>
      <c r="M670" s="188"/>
      <c r="N670" s="188"/>
      <c r="O670" s="3"/>
      <c r="P670" s="3"/>
      <c r="Q670" s="188"/>
      <c r="R670" s="196"/>
      <c r="S670" s="3"/>
    </row>
    <row r="671" spans="1:19" ht="15.75" x14ac:dyDescent="0.25">
      <c r="A671" s="188"/>
      <c r="B671" s="188"/>
      <c r="C671" s="3"/>
      <c r="D671" s="3"/>
      <c r="E671" s="189"/>
      <c r="F671" s="189"/>
      <c r="G671" s="190"/>
      <c r="H671" s="191"/>
      <c r="I671" s="192"/>
      <c r="J671" s="188"/>
      <c r="K671" s="3"/>
      <c r="L671" s="3"/>
      <c r="M671" s="188"/>
      <c r="N671" s="188"/>
      <c r="O671" s="3"/>
      <c r="P671" s="3"/>
      <c r="Q671" s="188"/>
      <c r="R671" s="196"/>
      <c r="S671" s="3"/>
    </row>
    <row r="672" spans="1:19" ht="15.75" x14ac:dyDescent="0.25">
      <c r="A672" s="188"/>
      <c r="B672" s="188"/>
      <c r="C672" s="3"/>
      <c r="D672" s="3"/>
      <c r="E672" s="189"/>
      <c r="F672" s="189"/>
      <c r="G672" s="190"/>
      <c r="H672" s="191"/>
      <c r="I672" s="192"/>
      <c r="J672" s="188"/>
      <c r="K672" s="3"/>
      <c r="L672" s="3"/>
      <c r="M672" s="188"/>
      <c r="N672" s="188"/>
      <c r="O672" s="3"/>
      <c r="P672" s="3"/>
      <c r="Q672" s="188"/>
      <c r="R672" s="196"/>
      <c r="S672" s="3"/>
    </row>
    <row r="673" spans="1:19" ht="15.75" x14ac:dyDescent="0.25">
      <c r="A673" s="188"/>
      <c r="B673" s="188"/>
      <c r="C673" s="3"/>
      <c r="D673" s="3"/>
      <c r="E673" s="189"/>
      <c r="F673" s="189"/>
      <c r="G673" s="190"/>
      <c r="H673" s="191"/>
      <c r="I673" s="192"/>
      <c r="J673" s="188"/>
      <c r="K673" s="3"/>
      <c r="L673" s="3"/>
      <c r="M673" s="188"/>
      <c r="N673" s="188"/>
      <c r="O673" s="3"/>
      <c r="P673" s="3"/>
      <c r="Q673" s="188"/>
      <c r="R673" s="196"/>
      <c r="S673" s="3"/>
    </row>
    <row r="674" spans="1:19" ht="15.75" x14ac:dyDescent="0.25">
      <c r="A674" s="188"/>
      <c r="B674" s="188"/>
      <c r="C674" s="3"/>
      <c r="D674" s="3"/>
      <c r="E674" s="189"/>
      <c r="F674" s="189"/>
      <c r="G674" s="190"/>
      <c r="H674" s="191"/>
      <c r="I674" s="192"/>
      <c r="J674" s="188"/>
      <c r="K674" s="3"/>
      <c r="L674" s="3"/>
      <c r="M674" s="188"/>
      <c r="N674" s="188"/>
      <c r="O674" s="3"/>
      <c r="P674" s="3"/>
      <c r="Q674" s="188"/>
      <c r="R674" s="196"/>
      <c r="S674" s="3"/>
    </row>
    <row r="675" spans="1:19" ht="15.75" x14ac:dyDescent="0.25">
      <c r="A675" s="188"/>
      <c r="B675" s="188"/>
      <c r="C675" s="3"/>
      <c r="D675" s="3"/>
      <c r="E675" s="189"/>
      <c r="F675" s="189"/>
      <c r="G675" s="190"/>
      <c r="H675" s="191"/>
      <c r="I675" s="192"/>
      <c r="J675" s="188"/>
      <c r="K675" s="3"/>
      <c r="L675" s="3"/>
      <c r="M675" s="188"/>
      <c r="N675" s="188"/>
      <c r="O675" s="3"/>
      <c r="P675" s="3"/>
      <c r="Q675" s="188"/>
      <c r="R675" s="196"/>
      <c r="S675" s="3"/>
    </row>
    <row r="676" spans="1:19" ht="15.75" x14ac:dyDescent="0.25">
      <c r="A676" s="188"/>
      <c r="B676" s="188"/>
      <c r="C676" s="3"/>
      <c r="D676" s="3"/>
      <c r="E676" s="189"/>
      <c r="F676" s="189"/>
      <c r="G676" s="190"/>
      <c r="H676" s="191"/>
      <c r="I676" s="192"/>
      <c r="J676" s="188"/>
      <c r="K676" s="3"/>
      <c r="L676" s="3"/>
      <c r="M676" s="188"/>
      <c r="N676" s="188"/>
      <c r="O676" s="3"/>
      <c r="P676" s="3"/>
      <c r="Q676" s="188"/>
      <c r="R676" s="196"/>
      <c r="S676" s="3"/>
    </row>
    <row r="677" spans="1:19" ht="15.75" x14ac:dyDescent="0.25">
      <c r="A677" s="188"/>
      <c r="B677" s="188"/>
      <c r="C677" s="3"/>
      <c r="D677" s="3"/>
      <c r="E677" s="189"/>
      <c r="F677" s="189"/>
      <c r="G677" s="190"/>
      <c r="H677" s="191"/>
      <c r="I677" s="192"/>
      <c r="J677" s="188"/>
      <c r="K677" s="3"/>
      <c r="L677" s="3"/>
      <c r="M677" s="188"/>
      <c r="N677" s="188"/>
      <c r="O677" s="3"/>
      <c r="P677" s="3"/>
      <c r="Q677" s="188"/>
      <c r="R677" s="196"/>
      <c r="S677" s="3"/>
    </row>
    <row r="678" spans="1:19" ht="15.75" x14ac:dyDescent="0.25">
      <c r="A678" s="188"/>
      <c r="B678" s="188"/>
      <c r="C678" s="3"/>
      <c r="D678" s="3"/>
      <c r="E678" s="189"/>
      <c r="F678" s="189"/>
      <c r="G678" s="190"/>
      <c r="H678" s="191"/>
      <c r="I678" s="192"/>
      <c r="J678" s="188"/>
      <c r="K678" s="3"/>
      <c r="L678" s="3"/>
      <c r="M678" s="188"/>
      <c r="N678" s="188"/>
      <c r="O678" s="3"/>
      <c r="P678" s="3"/>
      <c r="Q678" s="188"/>
      <c r="R678" s="196"/>
      <c r="S678" s="3"/>
    </row>
    <row r="679" spans="1:19" ht="15.75" x14ac:dyDescent="0.25">
      <c r="A679" s="188"/>
      <c r="B679" s="188"/>
      <c r="C679" s="3"/>
      <c r="D679" s="3"/>
      <c r="E679" s="189"/>
      <c r="F679" s="189"/>
      <c r="G679" s="190"/>
      <c r="H679" s="191"/>
      <c r="I679" s="192"/>
      <c r="J679" s="188"/>
      <c r="K679" s="3"/>
      <c r="L679" s="3"/>
      <c r="M679" s="188"/>
      <c r="N679" s="188"/>
      <c r="O679" s="3"/>
      <c r="P679" s="3"/>
      <c r="Q679" s="188"/>
      <c r="R679" s="196"/>
      <c r="S679" s="3"/>
    </row>
    <row r="680" spans="1:19" ht="15.75" x14ac:dyDescent="0.25">
      <c r="A680" s="188"/>
      <c r="B680" s="188"/>
      <c r="C680" s="3"/>
      <c r="D680" s="3"/>
      <c r="E680" s="189"/>
      <c r="F680" s="189"/>
      <c r="G680" s="190"/>
      <c r="H680" s="191"/>
      <c r="I680" s="192"/>
      <c r="J680" s="188"/>
      <c r="K680" s="3"/>
      <c r="L680" s="3"/>
      <c r="M680" s="188"/>
      <c r="N680" s="188"/>
      <c r="O680" s="3"/>
      <c r="P680" s="3"/>
      <c r="Q680" s="188"/>
      <c r="R680" s="196"/>
      <c r="S680" s="3"/>
    </row>
    <row r="681" spans="1:19" ht="15.75" x14ac:dyDescent="0.25">
      <c r="A681" s="188"/>
      <c r="B681" s="188"/>
      <c r="C681" s="3"/>
      <c r="D681" s="3"/>
      <c r="E681" s="189"/>
      <c r="F681" s="189"/>
      <c r="G681" s="190"/>
      <c r="H681" s="191"/>
      <c r="I681" s="192"/>
      <c r="J681" s="188"/>
      <c r="K681" s="3"/>
      <c r="L681" s="3"/>
      <c r="M681" s="188"/>
      <c r="N681" s="188"/>
      <c r="O681" s="3"/>
      <c r="P681" s="3"/>
      <c r="Q681" s="188"/>
      <c r="R681" s="196"/>
      <c r="S681" s="3"/>
    </row>
    <row r="682" spans="1:19" ht="15.75" x14ac:dyDescent="0.25">
      <c r="A682" s="188"/>
      <c r="B682" s="188"/>
      <c r="C682" s="3"/>
      <c r="D682" s="3"/>
      <c r="E682" s="189"/>
      <c r="F682" s="189"/>
      <c r="G682" s="190"/>
      <c r="H682" s="191"/>
      <c r="I682" s="192"/>
      <c r="J682" s="188"/>
      <c r="K682" s="3"/>
      <c r="L682" s="3"/>
      <c r="M682" s="188"/>
      <c r="N682" s="188"/>
      <c r="O682" s="3"/>
      <c r="P682" s="3"/>
      <c r="Q682" s="188"/>
      <c r="R682" s="196"/>
      <c r="S682" s="3"/>
    </row>
    <row r="683" spans="1:19" ht="15.75" x14ac:dyDescent="0.25">
      <c r="A683" s="188"/>
      <c r="B683" s="188"/>
      <c r="C683" s="3"/>
      <c r="D683" s="3"/>
      <c r="E683" s="189"/>
      <c r="F683" s="189"/>
      <c r="G683" s="190"/>
      <c r="H683" s="191"/>
      <c r="I683" s="192"/>
      <c r="J683" s="188"/>
      <c r="K683" s="3"/>
      <c r="L683" s="3"/>
      <c r="M683" s="188"/>
      <c r="N683" s="188"/>
      <c r="O683" s="3"/>
      <c r="P683" s="3"/>
      <c r="Q683" s="188"/>
      <c r="R683" s="196"/>
      <c r="S683" s="3"/>
    </row>
    <row r="684" spans="1:19" ht="15.75" x14ac:dyDescent="0.25">
      <c r="A684" s="188"/>
      <c r="B684" s="188"/>
      <c r="C684" s="3"/>
      <c r="D684" s="3"/>
      <c r="E684" s="189"/>
      <c r="F684" s="189"/>
      <c r="G684" s="190"/>
      <c r="H684" s="191"/>
      <c r="I684" s="192"/>
      <c r="J684" s="188"/>
      <c r="K684" s="3"/>
      <c r="L684" s="3"/>
      <c r="M684" s="188"/>
      <c r="N684" s="188"/>
      <c r="O684" s="3"/>
      <c r="P684" s="3"/>
      <c r="Q684" s="188"/>
      <c r="R684" s="196"/>
      <c r="S684" s="3"/>
    </row>
    <row r="685" spans="1:19" ht="15.75" x14ac:dyDescent="0.25">
      <c r="A685" s="188"/>
      <c r="B685" s="188"/>
      <c r="C685" s="3"/>
      <c r="D685" s="3"/>
      <c r="E685" s="189"/>
      <c r="F685" s="189"/>
      <c r="G685" s="190"/>
      <c r="H685" s="191"/>
      <c r="I685" s="192"/>
      <c r="J685" s="188"/>
      <c r="K685" s="3"/>
      <c r="L685" s="3"/>
      <c r="M685" s="188"/>
      <c r="N685" s="188"/>
      <c r="O685" s="3"/>
      <c r="P685" s="3"/>
      <c r="Q685" s="188"/>
      <c r="R685" s="196"/>
      <c r="S685" s="3"/>
    </row>
    <row r="686" spans="1:19" ht="15.75" x14ac:dyDescent="0.25">
      <c r="A686" s="188"/>
      <c r="B686" s="188"/>
      <c r="C686" s="3"/>
      <c r="D686" s="3"/>
      <c r="E686" s="189"/>
      <c r="F686" s="189"/>
      <c r="G686" s="190"/>
      <c r="H686" s="191"/>
      <c r="I686" s="192"/>
      <c r="J686" s="188"/>
      <c r="K686" s="3"/>
      <c r="L686" s="3"/>
      <c r="M686" s="188"/>
      <c r="N686" s="188"/>
      <c r="O686" s="3"/>
      <c r="P686" s="3"/>
      <c r="Q686" s="188"/>
      <c r="R686" s="196"/>
      <c r="S686" s="3"/>
    </row>
    <row r="687" spans="1:19" ht="15.75" x14ac:dyDescent="0.25">
      <c r="A687" s="188"/>
      <c r="B687" s="188"/>
      <c r="C687" s="3"/>
      <c r="D687" s="3"/>
      <c r="E687" s="189"/>
      <c r="F687" s="189"/>
      <c r="G687" s="190"/>
      <c r="H687" s="191"/>
      <c r="I687" s="192"/>
      <c r="J687" s="188"/>
      <c r="K687" s="3"/>
      <c r="L687" s="3"/>
      <c r="M687" s="188"/>
      <c r="N687" s="188"/>
      <c r="O687" s="3"/>
      <c r="P687" s="3"/>
      <c r="Q687" s="188"/>
      <c r="R687" s="196"/>
      <c r="S687" s="3"/>
    </row>
    <row r="688" spans="1:19" ht="15.75" x14ac:dyDescent="0.25">
      <c r="A688" s="188"/>
      <c r="B688" s="188"/>
      <c r="C688" s="3"/>
      <c r="D688" s="3"/>
      <c r="E688" s="189"/>
      <c r="F688" s="189"/>
      <c r="G688" s="190"/>
      <c r="H688" s="191"/>
      <c r="I688" s="192"/>
      <c r="J688" s="188"/>
      <c r="K688" s="3"/>
      <c r="L688" s="3"/>
      <c r="M688" s="188"/>
      <c r="N688" s="188"/>
      <c r="O688" s="3"/>
      <c r="P688" s="3"/>
      <c r="Q688" s="188"/>
      <c r="R688" s="196"/>
      <c r="S688" s="3"/>
    </row>
    <row r="689" spans="1:19" ht="15.75" x14ac:dyDescent="0.25">
      <c r="A689" s="188"/>
      <c r="B689" s="188"/>
      <c r="C689" s="3"/>
      <c r="D689" s="3"/>
      <c r="E689" s="189"/>
      <c r="F689" s="189"/>
      <c r="G689" s="190"/>
      <c r="H689" s="191"/>
      <c r="I689" s="192"/>
      <c r="J689" s="188"/>
      <c r="K689" s="3"/>
      <c r="L689" s="3"/>
      <c r="M689" s="188"/>
      <c r="N689" s="188"/>
      <c r="O689" s="3"/>
      <c r="P689" s="3"/>
      <c r="Q689" s="188"/>
      <c r="R689" s="196"/>
      <c r="S689" s="3"/>
    </row>
    <row r="690" spans="1:19" ht="15.75" x14ac:dyDescent="0.25">
      <c r="A690" s="188"/>
      <c r="B690" s="188"/>
      <c r="C690" s="3"/>
      <c r="D690" s="3"/>
      <c r="E690" s="189"/>
      <c r="F690" s="189"/>
      <c r="G690" s="190"/>
      <c r="H690" s="191"/>
      <c r="I690" s="192"/>
      <c r="J690" s="188"/>
      <c r="K690" s="3"/>
      <c r="L690" s="3"/>
      <c r="M690" s="188"/>
      <c r="N690" s="188"/>
      <c r="O690" s="3"/>
      <c r="P690" s="3"/>
      <c r="Q690" s="188"/>
      <c r="R690" s="196"/>
      <c r="S690" s="3"/>
    </row>
    <row r="691" spans="1:19" ht="15.75" x14ac:dyDescent="0.25">
      <c r="A691" s="188"/>
      <c r="B691" s="188"/>
      <c r="C691" s="3"/>
      <c r="D691" s="3"/>
      <c r="E691" s="189"/>
      <c r="F691" s="189"/>
      <c r="G691" s="190"/>
      <c r="H691" s="191"/>
      <c r="I691" s="192"/>
      <c r="J691" s="188"/>
      <c r="K691" s="3"/>
      <c r="L691" s="3"/>
      <c r="M691" s="188"/>
      <c r="N691" s="188"/>
      <c r="O691" s="3"/>
      <c r="P691" s="3"/>
      <c r="Q691" s="188"/>
      <c r="R691" s="196"/>
      <c r="S691" s="3"/>
    </row>
    <row r="692" spans="1:19" ht="15.75" x14ac:dyDescent="0.25">
      <c r="A692" s="188"/>
      <c r="B692" s="188"/>
      <c r="C692" s="3"/>
      <c r="D692" s="3"/>
      <c r="E692" s="189"/>
      <c r="F692" s="189"/>
      <c r="G692" s="190"/>
      <c r="H692" s="191"/>
      <c r="I692" s="192"/>
      <c r="J692" s="188"/>
      <c r="K692" s="3"/>
      <c r="L692" s="3"/>
      <c r="M692" s="188"/>
      <c r="N692" s="188"/>
      <c r="O692" s="3"/>
      <c r="P692" s="3"/>
      <c r="Q692" s="188"/>
      <c r="R692" s="196"/>
      <c r="S692" s="3"/>
    </row>
    <row r="693" spans="1:19" ht="15.75" x14ac:dyDescent="0.25">
      <c r="A693" s="188"/>
      <c r="B693" s="188"/>
      <c r="C693" s="3"/>
      <c r="D693" s="3"/>
      <c r="E693" s="189"/>
      <c r="F693" s="189"/>
      <c r="G693" s="190"/>
      <c r="H693" s="191"/>
      <c r="I693" s="192"/>
      <c r="J693" s="188"/>
      <c r="K693" s="3"/>
      <c r="L693" s="3"/>
      <c r="M693" s="188"/>
      <c r="N693" s="188"/>
      <c r="O693" s="3"/>
      <c r="P693" s="3"/>
      <c r="Q693" s="188"/>
      <c r="R693" s="196"/>
      <c r="S693" s="3"/>
    </row>
    <row r="694" spans="1:19" ht="15.75" x14ac:dyDescent="0.25">
      <c r="A694" s="188"/>
      <c r="B694" s="188"/>
      <c r="C694" s="3"/>
      <c r="D694" s="3"/>
      <c r="E694" s="189"/>
      <c r="F694" s="189"/>
      <c r="G694" s="190"/>
      <c r="H694" s="191"/>
      <c r="I694" s="192"/>
      <c r="J694" s="188"/>
      <c r="K694" s="3"/>
      <c r="L694" s="3"/>
      <c r="M694" s="188"/>
      <c r="N694" s="188"/>
      <c r="O694" s="3"/>
      <c r="P694" s="3"/>
      <c r="Q694" s="188"/>
      <c r="R694" s="196"/>
      <c r="S694" s="3"/>
    </row>
    <row r="695" spans="1:19" ht="15.75" x14ac:dyDescent="0.25">
      <c r="A695" s="188"/>
      <c r="B695" s="188"/>
      <c r="C695" s="3"/>
      <c r="D695" s="3"/>
      <c r="E695" s="189"/>
      <c r="F695" s="189"/>
      <c r="G695" s="190"/>
      <c r="H695" s="191"/>
      <c r="I695" s="192"/>
      <c r="J695" s="188"/>
      <c r="K695" s="3"/>
      <c r="L695" s="3"/>
      <c r="M695" s="188"/>
      <c r="N695" s="188"/>
      <c r="O695" s="3"/>
      <c r="P695" s="3"/>
      <c r="Q695" s="188"/>
      <c r="R695" s="196"/>
      <c r="S695" s="3"/>
    </row>
    <row r="696" spans="1:19" ht="15.75" x14ac:dyDescent="0.25">
      <c r="A696" s="188"/>
      <c r="B696" s="188"/>
      <c r="C696" s="3"/>
      <c r="D696" s="3"/>
      <c r="E696" s="189"/>
      <c r="F696" s="189"/>
      <c r="G696" s="190"/>
      <c r="H696" s="191"/>
      <c r="I696" s="192"/>
      <c r="J696" s="188"/>
      <c r="K696" s="3"/>
      <c r="L696" s="3"/>
      <c r="M696" s="188"/>
      <c r="N696" s="188"/>
      <c r="O696" s="3"/>
      <c r="P696" s="3"/>
      <c r="Q696" s="188"/>
      <c r="R696" s="196"/>
      <c r="S696" s="3"/>
    </row>
    <row r="697" spans="1:19" ht="15.75" x14ac:dyDescent="0.25">
      <c r="A697" s="188"/>
      <c r="B697" s="188"/>
      <c r="C697" s="3"/>
      <c r="D697" s="3"/>
      <c r="E697" s="189"/>
      <c r="F697" s="189"/>
      <c r="G697" s="190"/>
      <c r="H697" s="191"/>
      <c r="I697" s="192"/>
      <c r="J697" s="188"/>
      <c r="K697" s="3"/>
      <c r="L697" s="3"/>
      <c r="M697" s="188"/>
      <c r="N697" s="188"/>
      <c r="O697" s="3"/>
      <c r="P697" s="3"/>
      <c r="Q697" s="188"/>
      <c r="R697" s="196"/>
      <c r="S697" s="3"/>
    </row>
    <row r="698" spans="1:19" ht="15.75" x14ac:dyDescent="0.25">
      <c r="A698" s="188"/>
      <c r="B698" s="188"/>
      <c r="C698" s="3"/>
      <c r="D698" s="3"/>
      <c r="E698" s="189"/>
      <c r="F698" s="189"/>
      <c r="G698" s="190"/>
      <c r="H698" s="191"/>
      <c r="I698" s="192"/>
      <c r="J698" s="188"/>
      <c r="K698" s="3"/>
      <c r="L698" s="3"/>
      <c r="M698" s="188"/>
      <c r="N698" s="188"/>
      <c r="O698" s="3"/>
      <c r="P698" s="3"/>
      <c r="Q698" s="188"/>
      <c r="R698" s="196"/>
      <c r="S698" s="3"/>
    </row>
    <row r="699" spans="1:19" ht="15.75" x14ac:dyDescent="0.25">
      <c r="A699" s="188"/>
      <c r="B699" s="188"/>
      <c r="C699" s="3"/>
      <c r="D699" s="3"/>
      <c r="E699" s="189"/>
      <c r="F699" s="189"/>
      <c r="G699" s="190"/>
      <c r="H699" s="191"/>
      <c r="I699" s="192"/>
      <c r="J699" s="188"/>
      <c r="K699" s="3"/>
      <c r="L699" s="3"/>
      <c r="M699" s="188"/>
      <c r="N699" s="188"/>
      <c r="O699" s="3"/>
      <c r="P699" s="3"/>
      <c r="Q699" s="188"/>
      <c r="R699" s="196"/>
      <c r="S699" s="3"/>
    </row>
    <row r="700" spans="1:19" ht="15.75" x14ac:dyDescent="0.25">
      <c r="A700" s="188"/>
      <c r="B700" s="188"/>
      <c r="C700" s="3"/>
      <c r="D700" s="3"/>
      <c r="E700" s="189"/>
      <c r="F700" s="189"/>
      <c r="G700" s="190"/>
      <c r="H700" s="191"/>
      <c r="I700" s="192"/>
      <c r="J700" s="188"/>
      <c r="K700" s="3"/>
      <c r="L700" s="3"/>
      <c r="M700" s="188"/>
      <c r="N700" s="188"/>
      <c r="O700" s="3"/>
      <c r="P700" s="3"/>
      <c r="Q700" s="188"/>
      <c r="R700" s="196"/>
      <c r="S700" s="3"/>
    </row>
    <row r="701" spans="1:19" ht="15.75" x14ac:dyDescent="0.25">
      <c r="A701" s="188"/>
      <c r="B701" s="188"/>
      <c r="C701" s="3"/>
      <c r="D701" s="3"/>
      <c r="E701" s="189"/>
      <c r="F701" s="189"/>
      <c r="G701" s="190"/>
      <c r="H701" s="191"/>
      <c r="I701" s="192"/>
      <c r="J701" s="188"/>
      <c r="K701" s="3"/>
      <c r="L701" s="3"/>
      <c r="M701" s="188"/>
      <c r="N701" s="188"/>
      <c r="O701" s="3"/>
      <c r="P701" s="3"/>
      <c r="Q701" s="188"/>
      <c r="R701" s="196"/>
      <c r="S701" s="3"/>
    </row>
    <row r="702" spans="1:19" ht="15.75" x14ac:dyDescent="0.25">
      <c r="A702" s="188"/>
      <c r="B702" s="188"/>
      <c r="C702" s="3"/>
      <c r="D702" s="3"/>
      <c r="E702" s="189"/>
      <c r="F702" s="189"/>
      <c r="G702" s="190"/>
      <c r="H702" s="191"/>
      <c r="I702" s="192"/>
      <c r="J702" s="188"/>
      <c r="K702" s="3"/>
      <c r="L702" s="3"/>
      <c r="M702" s="188"/>
      <c r="N702" s="188"/>
      <c r="O702" s="3"/>
      <c r="P702" s="3"/>
      <c r="Q702" s="188"/>
      <c r="R702" s="196"/>
      <c r="S702" s="3"/>
    </row>
    <row r="703" spans="1:19" ht="15.75" x14ac:dyDescent="0.25">
      <c r="A703" s="188"/>
      <c r="B703" s="188"/>
      <c r="C703" s="3"/>
      <c r="D703" s="3"/>
      <c r="E703" s="189"/>
      <c r="F703" s="189"/>
      <c r="G703" s="190"/>
      <c r="H703" s="191"/>
      <c r="I703" s="192"/>
      <c r="J703" s="188"/>
      <c r="K703" s="3"/>
      <c r="L703" s="3"/>
      <c r="M703" s="188"/>
      <c r="N703" s="188"/>
      <c r="O703" s="3"/>
      <c r="P703" s="3"/>
      <c r="Q703" s="188"/>
      <c r="R703" s="196"/>
      <c r="S703" s="3"/>
    </row>
    <row r="704" spans="1:19" ht="15.75" x14ac:dyDescent="0.25">
      <c r="A704" s="188"/>
      <c r="B704" s="188"/>
      <c r="C704" s="3"/>
      <c r="D704" s="3"/>
      <c r="E704" s="189"/>
      <c r="F704" s="189"/>
      <c r="G704" s="190"/>
      <c r="H704" s="191"/>
      <c r="I704" s="192"/>
      <c r="J704" s="188"/>
      <c r="K704" s="3"/>
      <c r="L704" s="3"/>
      <c r="M704" s="188"/>
      <c r="N704" s="188"/>
      <c r="O704" s="3"/>
      <c r="P704" s="3"/>
      <c r="Q704" s="188"/>
      <c r="R704" s="196"/>
      <c r="S704" s="3"/>
    </row>
    <row r="705" spans="1:19" ht="15.75" x14ac:dyDescent="0.25">
      <c r="A705" s="188"/>
      <c r="B705" s="188"/>
      <c r="C705" s="3"/>
      <c r="D705" s="3"/>
      <c r="E705" s="189"/>
      <c r="F705" s="189"/>
      <c r="G705" s="190"/>
      <c r="H705" s="191"/>
      <c r="I705" s="192"/>
      <c r="J705" s="188"/>
      <c r="K705" s="3"/>
      <c r="L705" s="3"/>
      <c r="M705" s="188"/>
      <c r="N705" s="188"/>
      <c r="O705" s="3"/>
      <c r="P705" s="3"/>
      <c r="Q705" s="188"/>
      <c r="R705" s="196"/>
      <c r="S705" s="3"/>
    </row>
    <row r="706" spans="1:19" ht="15.75" x14ac:dyDescent="0.25">
      <c r="A706" s="188"/>
      <c r="B706" s="188"/>
      <c r="C706" s="3"/>
      <c r="D706" s="3"/>
      <c r="E706" s="189"/>
      <c r="F706" s="189"/>
      <c r="G706" s="190"/>
      <c r="H706" s="191"/>
      <c r="I706" s="192"/>
      <c r="J706" s="188"/>
      <c r="K706" s="3"/>
      <c r="L706" s="3"/>
      <c r="M706" s="188"/>
      <c r="N706" s="188"/>
      <c r="O706" s="3"/>
      <c r="P706" s="3"/>
      <c r="Q706" s="188"/>
      <c r="R706" s="196"/>
      <c r="S706" s="3"/>
    </row>
    <row r="707" spans="1:19" ht="15.75" x14ac:dyDescent="0.25">
      <c r="A707" s="188"/>
      <c r="B707" s="188"/>
      <c r="C707" s="3"/>
      <c r="D707" s="3"/>
      <c r="E707" s="189"/>
      <c r="F707" s="189"/>
      <c r="G707" s="190"/>
      <c r="H707" s="191"/>
      <c r="I707" s="192"/>
      <c r="J707" s="188"/>
      <c r="K707" s="3"/>
      <c r="L707" s="3"/>
      <c r="M707" s="188"/>
      <c r="N707" s="188"/>
      <c r="O707" s="3"/>
      <c r="P707" s="3"/>
      <c r="Q707" s="188"/>
      <c r="R707" s="196"/>
      <c r="S707" s="3"/>
    </row>
    <row r="708" spans="1:19" ht="15.75" x14ac:dyDescent="0.25">
      <c r="A708" s="188"/>
      <c r="B708" s="188"/>
      <c r="C708" s="3"/>
      <c r="D708" s="3"/>
      <c r="E708" s="189"/>
      <c r="F708" s="189"/>
      <c r="G708" s="190"/>
      <c r="H708" s="191"/>
      <c r="I708" s="192"/>
      <c r="J708" s="188"/>
      <c r="K708" s="3"/>
      <c r="L708" s="3"/>
      <c r="M708" s="188"/>
      <c r="N708" s="188"/>
      <c r="O708" s="3"/>
      <c r="P708" s="3"/>
      <c r="Q708" s="188"/>
      <c r="R708" s="196"/>
      <c r="S708" s="3"/>
    </row>
    <row r="709" spans="1:19" ht="15.75" x14ac:dyDescent="0.25">
      <c r="A709" s="188"/>
      <c r="B709" s="188"/>
      <c r="C709" s="3"/>
      <c r="D709" s="3"/>
      <c r="E709" s="189"/>
      <c r="F709" s="189"/>
      <c r="G709" s="190"/>
      <c r="H709" s="191"/>
      <c r="I709" s="192"/>
      <c r="J709" s="188"/>
      <c r="K709" s="3"/>
      <c r="L709" s="3"/>
      <c r="M709" s="188"/>
      <c r="N709" s="188"/>
      <c r="O709" s="3"/>
      <c r="P709" s="3"/>
      <c r="Q709" s="188"/>
      <c r="R709" s="196"/>
      <c r="S709" s="3"/>
    </row>
    <row r="710" spans="1:19" ht="15.75" x14ac:dyDescent="0.25">
      <c r="A710" s="188"/>
      <c r="B710" s="188"/>
      <c r="C710" s="3"/>
      <c r="D710" s="3"/>
      <c r="E710" s="189"/>
      <c r="F710" s="189"/>
      <c r="G710" s="190"/>
      <c r="H710" s="191"/>
      <c r="I710" s="192"/>
      <c r="J710" s="188"/>
      <c r="K710" s="3"/>
      <c r="L710" s="3"/>
      <c r="M710" s="188"/>
      <c r="N710" s="188"/>
      <c r="O710" s="3"/>
      <c r="P710" s="3"/>
      <c r="Q710" s="188"/>
      <c r="R710" s="196"/>
      <c r="S710" s="3"/>
    </row>
    <row r="711" spans="1:19" ht="15.75" x14ac:dyDescent="0.25">
      <c r="A711" s="188"/>
      <c r="B711" s="188"/>
      <c r="C711" s="3"/>
      <c r="D711" s="3"/>
      <c r="E711" s="189"/>
      <c r="F711" s="189"/>
      <c r="G711" s="190"/>
      <c r="H711" s="191"/>
      <c r="I711" s="192"/>
      <c r="J711" s="188"/>
      <c r="K711" s="3"/>
      <c r="L711" s="3"/>
      <c r="M711" s="188"/>
      <c r="N711" s="188"/>
      <c r="O711" s="3"/>
      <c r="P711" s="3"/>
      <c r="Q711" s="188"/>
      <c r="R711" s="196"/>
      <c r="S711" s="3"/>
    </row>
    <row r="712" spans="1:19" ht="15.75" x14ac:dyDescent="0.25">
      <c r="A712" s="188"/>
      <c r="B712" s="188"/>
      <c r="C712" s="3"/>
      <c r="D712" s="3"/>
      <c r="E712" s="189"/>
      <c r="F712" s="189"/>
      <c r="G712" s="190"/>
      <c r="H712" s="191"/>
      <c r="I712" s="192"/>
      <c r="J712" s="188"/>
      <c r="K712" s="3"/>
      <c r="L712" s="3"/>
      <c r="M712" s="188"/>
      <c r="N712" s="188"/>
      <c r="O712" s="3"/>
      <c r="P712" s="3"/>
      <c r="Q712" s="188"/>
      <c r="R712" s="196"/>
      <c r="S712" s="3"/>
    </row>
    <row r="713" spans="1:19" ht="15.75" x14ac:dyDescent="0.25">
      <c r="A713" s="188"/>
      <c r="B713" s="188"/>
      <c r="C713" s="3"/>
      <c r="D713" s="3"/>
      <c r="E713" s="189"/>
      <c r="F713" s="189"/>
      <c r="G713" s="190"/>
      <c r="H713" s="191"/>
      <c r="I713" s="192"/>
      <c r="J713" s="188"/>
      <c r="K713" s="3"/>
      <c r="L713" s="3"/>
      <c r="M713" s="188"/>
      <c r="N713" s="188"/>
      <c r="O713" s="3"/>
      <c r="P713" s="3"/>
      <c r="Q713" s="188"/>
      <c r="R713" s="196"/>
      <c r="S713" s="3"/>
    </row>
    <row r="714" spans="1:19" ht="15.75" x14ac:dyDescent="0.25">
      <c r="A714" s="188"/>
      <c r="B714" s="188"/>
      <c r="C714" s="3"/>
      <c r="D714" s="3"/>
      <c r="E714" s="189"/>
      <c r="F714" s="189"/>
      <c r="G714" s="190"/>
      <c r="H714" s="191"/>
      <c r="I714" s="192"/>
      <c r="J714" s="188"/>
      <c r="K714" s="3"/>
      <c r="L714" s="3"/>
      <c r="M714" s="188"/>
      <c r="N714" s="188"/>
      <c r="O714" s="3"/>
      <c r="P714" s="3"/>
      <c r="Q714" s="188"/>
      <c r="R714" s="196"/>
      <c r="S714" s="3"/>
    </row>
    <row r="715" spans="1:19" ht="15.75" x14ac:dyDescent="0.25">
      <c r="A715" s="188"/>
      <c r="B715" s="188"/>
      <c r="C715" s="3"/>
      <c r="D715" s="3"/>
      <c r="E715" s="189"/>
      <c r="F715" s="189"/>
      <c r="G715" s="190"/>
      <c r="H715" s="191"/>
      <c r="I715" s="192"/>
      <c r="J715" s="188"/>
      <c r="K715" s="3"/>
      <c r="L715" s="3"/>
      <c r="M715" s="188"/>
      <c r="N715" s="188"/>
      <c r="O715" s="3"/>
      <c r="P715" s="3"/>
      <c r="Q715" s="188"/>
      <c r="R715" s="196"/>
      <c r="S715" s="3"/>
    </row>
    <row r="716" spans="1:19" ht="15.75" x14ac:dyDescent="0.25">
      <c r="A716" s="188"/>
      <c r="B716" s="188"/>
      <c r="C716" s="3"/>
      <c r="D716" s="3"/>
      <c r="E716" s="189"/>
      <c r="F716" s="189"/>
      <c r="G716" s="190"/>
      <c r="H716" s="191"/>
      <c r="I716" s="192"/>
      <c r="J716" s="188"/>
      <c r="K716" s="3"/>
      <c r="L716" s="3"/>
      <c r="M716" s="188"/>
      <c r="N716" s="188"/>
      <c r="O716" s="3"/>
      <c r="P716" s="3"/>
      <c r="Q716" s="188"/>
      <c r="R716" s="196"/>
      <c r="S716" s="3"/>
    </row>
    <row r="717" spans="1:19" ht="15.75" x14ac:dyDescent="0.25">
      <c r="A717" s="188"/>
      <c r="B717" s="188"/>
      <c r="C717" s="3"/>
      <c r="D717" s="3"/>
      <c r="E717" s="189"/>
      <c r="F717" s="189"/>
      <c r="G717" s="190"/>
      <c r="H717" s="191"/>
      <c r="I717" s="192"/>
      <c r="J717" s="188"/>
      <c r="K717" s="3"/>
      <c r="L717" s="3"/>
      <c r="M717" s="188"/>
      <c r="N717" s="188"/>
      <c r="O717" s="3"/>
      <c r="P717" s="3"/>
      <c r="Q717" s="188"/>
      <c r="R717" s="196"/>
      <c r="S717" s="3"/>
    </row>
    <row r="718" spans="1:19" ht="15.75" x14ac:dyDescent="0.25">
      <c r="A718" s="188"/>
      <c r="B718" s="188"/>
      <c r="C718" s="3"/>
      <c r="D718" s="3"/>
      <c r="E718" s="189"/>
      <c r="F718" s="189"/>
      <c r="G718" s="190"/>
      <c r="H718" s="191"/>
      <c r="I718" s="192"/>
      <c r="J718" s="188"/>
      <c r="K718" s="3"/>
      <c r="L718" s="3"/>
      <c r="M718" s="188"/>
      <c r="N718" s="188"/>
      <c r="O718" s="3"/>
      <c r="P718" s="3"/>
      <c r="Q718" s="188"/>
      <c r="R718" s="196"/>
      <c r="S718" s="3"/>
    </row>
    <row r="719" spans="1:19" ht="15.75" x14ac:dyDescent="0.25">
      <c r="A719" s="188"/>
      <c r="B719" s="188"/>
      <c r="C719" s="3"/>
      <c r="D719" s="3"/>
      <c r="E719" s="189"/>
      <c r="F719" s="189"/>
      <c r="G719" s="190"/>
      <c r="H719" s="191"/>
      <c r="I719" s="192"/>
      <c r="J719" s="188"/>
      <c r="K719" s="3"/>
      <c r="L719" s="3"/>
      <c r="M719" s="188"/>
      <c r="N719" s="188"/>
      <c r="O719" s="3"/>
      <c r="P719" s="3"/>
      <c r="Q719" s="188"/>
      <c r="R719" s="196"/>
      <c r="S719" s="3"/>
    </row>
    <row r="720" spans="1:19" ht="15.75" x14ac:dyDescent="0.25">
      <c r="A720" s="188"/>
      <c r="B720" s="188"/>
      <c r="C720" s="3"/>
      <c r="D720" s="3"/>
      <c r="E720" s="189"/>
      <c r="F720" s="189"/>
      <c r="G720" s="190"/>
      <c r="H720" s="191"/>
      <c r="I720" s="192"/>
      <c r="J720" s="188"/>
      <c r="K720" s="3"/>
      <c r="L720" s="3"/>
      <c r="M720" s="188"/>
      <c r="N720" s="188"/>
      <c r="O720" s="3"/>
      <c r="P720" s="3"/>
      <c r="Q720" s="188"/>
      <c r="R720" s="196"/>
      <c r="S720" s="3"/>
    </row>
    <row r="721" spans="1:19" ht="15.75" x14ac:dyDescent="0.25">
      <c r="A721" s="188"/>
      <c r="B721" s="188"/>
      <c r="C721" s="3"/>
      <c r="D721" s="3"/>
      <c r="E721" s="189"/>
      <c r="F721" s="189"/>
      <c r="G721" s="190"/>
      <c r="H721" s="191"/>
      <c r="I721" s="192"/>
      <c r="J721" s="188"/>
      <c r="K721" s="3"/>
      <c r="L721" s="3"/>
      <c r="M721" s="188"/>
      <c r="N721" s="188"/>
      <c r="O721" s="3"/>
      <c r="P721" s="3"/>
      <c r="Q721" s="188"/>
      <c r="R721" s="196"/>
      <c r="S721" s="3"/>
    </row>
    <row r="722" spans="1:19" ht="15.75" x14ac:dyDescent="0.25">
      <c r="A722" s="188"/>
      <c r="B722" s="188"/>
      <c r="C722" s="3"/>
      <c r="D722" s="3"/>
      <c r="E722" s="189"/>
      <c r="F722" s="189"/>
      <c r="G722" s="190"/>
      <c r="H722" s="191"/>
      <c r="I722" s="192"/>
      <c r="J722" s="188"/>
      <c r="K722" s="3"/>
      <c r="L722" s="3"/>
      <c r="M722" s="188"/>
      <c r="N722" s="188"/>
      <c r="O722" s="3"/>
      <c r="P722" s="3"/>
      <c r="Q722" s="188"/>
      <c r="R722" s="196"/>
      <c r="S722" s="3"/>
    </row>
    <row r="723" spans="1:19" ht="15.75" x14ac:dyDescent="0.25">
      <c r="A723" s="188"/>
      <c r="B723" s="188"/>
      <c r="C723" s="3"/>
      <c r="D723" s="3"/>
      <c r="E723" s="189"/>
      <c r="F723" s="189"/>
      <c r="G723" s="190"/>
      <c r="H723" s="191"/>
      <c r="I723" s="192"/>
      <c r="J723" s="188"/>
      <c r="K723" s="3"/>
      <c r="L723" s="3"/>
      <c r="M723" s="188"/>
      <c r="N723" s="188"/>
      <c r="O723" s="3"/>
      <c r="P723" s="3"/>
      <c r="Q723" s="188"/>
      <c r="R723" s="196"/>
      <c r="S723" s="3"/>
    </row>
    <row r="724" spans="1:19" ht="15.75" x14ac:dyDescent="0.25">
      <c r="A724" s="188"/>
      <c r="B724" s="188"/>
      <c r="C724" s="3"/>
      <c r="D724" s="3"/>
      <c r="E724" s="189"/>
      <c r="F724" s="189"/>
      <c r="G724" s="190"/>
      <c r="H724" s="191"/>
      <c r="I724" s="192"/>
      <c r="J724" s="188"/>
      <c r="K724" s="3"/>
      <c r="L724" s="3"/>
      <c r="M724" s="188"/>
      <c r="N724" s="188"/>
      <c r="O724" s="3"/>
      <c r="P724" s="3"/>
      <c r="Q724" s="188"/>
      <c r="R724" s="196"/>
      <c r="S724" s="3"/>
    </row>
    <row r="725" spans="1:19" ht="15.75" x14ac:dyDescent="0.25">
      <c r="A725" s="188"/>
      <c r="B725" s="188"/>
      <c r="C725" s="3"/>
      <c r="D725" s="3"/>
      <c r="E725" s="189"/>
      <c r="F725" s="189"/>
      <c r="G725" s="190"/>
      <c r="H725" s="191"/>
      <c r="I725" s="192"/>
      <c r="J725" s="188"/>
      <c r="K725" s="3"/>
      <c r="L725" s="3"/>
      <c r="M725" s="188"/>
      <c r="N725" s="188"/>
      <c r="O725" s="3"/>
      <c r="P725" s="3"/>
      <c r="Q725" s="188"/>
      <c r="R725" s="196"/>
      <c r="S725" s="3"/>
    </row>
    <row r="726" spans="1:19" ht="15.75" x14ac:dyDescent="0.25">
      <c r="A726" s="188"/>
      <c r="B726" s="188"/>
      <c r="C726" s="3"/>
      <c r="D726" s="3"/>
      <c r="E726" s="189"/>
      <c r="F726" s="189"/>
      <c r="G726" s="190"/>
      <c r="H726" s="191"/>
      <c r="I726" s="192"/>
      <c r="J726" s="188"/>
      <c r="K726" s="3"/>
      <c r="L726" s="3"/>
      <c r="M726" s="188"/>
      <c r="N726" s="188"/>
      <c r="O726" s="3"/>
      <c r="P726" s="3"/>
      <c r="Q726" s="188"/>
      <c r="R726" s="196"/>
      <c r="S726" s="3"/>
    </row>
    <row r="727" spans="1:19" ht="15.75" x14ac:dyDescent="0.25">
      <c r="A727" s="188"/>
      <c r="B727" s="188"/>
      <c r="C727" s="3"/>
      <c r="D727" s="3"/>
      <c r="E727" s="189"/>
      <c r="F727" s="189"/>
      <c r="G727" s="190"/>
      <c r="H727" s="191"/>
      <c r="I727" s="192"/>
      <c r="J727" s="188"/>
      <c r="K727" s="3"/>
      <c r="L727" s="3"/>
      <c r="M727" s="188"/>
      <c r="N727" s="188"/>
      <c r="O727" s="3"/>
      <c r="P727" s="3"/>
      <c r="Q727" s="188"/>
      <c r="R727" s="196"/>
      <c r="S727" s="3"/>
    </row>
    <row r="728" spans="1:19" ht="15.75" x14ac:dyDescent="0.25">
      <c r="A728" s="188"/>
      <c r="B728" s="188"/>
      <c r="C728" s="3"/>
      <c r="D728" s="3"/>
      <c r="E728" s="189"/>
      <c r="F728" s="189"/>
      <c r="G728" s="190"/>
      <c r="H728" s="191"/>
      <c r="I728" s="192"/>
      <c r="J728" s="188"/>
      <c r="K728" s="3"/>
      <c r="L728" s="3"/>
      <c r="M728" s="188"/>
      <c r="N728" s="188"/>
      <c r="O728" s="3"/>
      <c r="P728" s="3"/>
      <c r="Q728" s="188"/>
      <c r="R728" s="196"/>
      <c r="S728" s="3"/>
    </row>
    <row r="729" spans="1:19" ht="15.75" x14ac:dyDescent="0.25">
      <c r="A729" s="188"/>
      <c r="B729" s="188"/>
      <c r="C729" s="3"/>
      <c r="D729" s="3"/>
      <c r="E729" s="189"/>
      <c r="F729" s="189"/>
      <c r="G729" s="190"/>
      <c r="H729" s="191"/>
      <c r="I729" s="192"/>
      <c r="J729" s="188"/>
      <c r="K729" s="3"/>
      <c r="L729" s="3"/>
      <c r="M729" s="188"/>
      <c r="N729" s="188"/>
      <c r="O729" s="3"/>
      <c r="P729" s="3"/>
      <c r="Q729" s="188"/>
      <c r="R729" s="196"/>
      <c r="S729" s="3"/>
    </row>
    <row r="730" spans="1:19" ht="15.75" x14ac:dyDescent="0.25">
      <c r="A730" s="188"/>
      <c r="B730" s="188"/>
      <c r="C730" s="3"/>
      <c r="D730" s="3"/>
      <c r="E730" s="189"/>
      <c r="F730" s="189"/>
      <c r="G730" s="190"/>
      <c r="H730" s="191"/>
      <c r="I730" s="192"/>
      <c r="J730" s="188"/>
      <c r="K730" s="3"/>
      <c r="L730" s="3"/>
      <c r="M730" s="188"/>
      <c r="N730" s="188"/>
      <c r="O730" s="3"/>
      <c r="P730" s="3"/>
      <c r="Q730" s="188"/>
      <c r="R730" s="196"/>
      <c r="S730" s="3"/>
    </row>
    <row r="731" spans="1:19" ht="15.75" x14ac:dyDescent="0.25">
      <c r="A731" s="188"/>
      <c r="B731" s="188"/>
      <c r="C731" s="3"/>
      <c r="D731" s="3"/>
      <c r="E731" s="189"/>
      <c r="F731" s="189"/>
      <c r="G731" s="190"/>
      <c r="H731" s="191"/>
      <c r="I731" s="192"/>
      <c r="J731" s="188"/>
      <c r="K731" s="3"/>
      <c r="L731" s="3"/>
      <c r="M731" s="188"/>
      <c r="N731" s="188"/>
      <c r="O731" s="3"/>
      <c r="P731" s="3"/>
      <c r="Q731" s="188"/>
      <c r="R731" s="196"/>
      <c r="S731" s="3"/>
    </row>
    <row r="732" spans="1:19" ht="15.75" x14ac:dyDescent="0.25">
      <c r="A732" s="188"/>
      <c r="B732" s="188"/>
      <c r="C732" s="3"/>
      <c r="D732" s="3"/>
      <c r="E732" s="189"/>
      <c r="F732" s="189"/>
      <c r="G732" s="190"/>
      <c r="H732" s="191"/>
      <c r="I732" s="192"/>
      <c r="J732" s="188"/>
      <c r="K732" s="3"/>
      <c r="L732" s="3"/>
      <c r="M732" s="188"/>
      <c r="N732" s="188"/>
      <c r="O732" s="3"/>
      <c r="P732" s="3"/>
      <c r="Q732" s="188"/>
      <c r="R732" s="196"/>
      <c r="S732" s="3"/>
    </row>
    <row r="733" spans="1:19" ht="15.75" x14ac:dyDescent="0.25">
      <c r="A733" s="188"/>
      <c r="B733" s="188"/>
      <c r="C733" s="3"/>
      <c r="D733" s="3"/>
      <c r="E733" s="189"/>
      <c r="F733" s="189"/>
      <c r="G733" s="190"/>
      <c r="H733" s="191"/>
      <c r="I733" s="192"/>
      <c r="J733" s="188"/>
      <c r="K733" s="3"/>
      <c r="L733" s="3"/>
      <c r="M733" s="188"/>
      <c r="N733" s="188"/>
      <c r="O733" s="3"/>
      <c r="P733" s="3"/>
      <c r="Q733" s="188"/>
      <c r="R733" s="196"/>
      <c r="S733" s="3"/>
    </row>
    <row r="734" spans="1:19" ht="15.75" x14ac:dyDescent="0.25">
      <c r="A734" s="188"/>
      <c r="B734" s="188"/>
      <c r="C734" s="3"/>
      <c r="D734" s="3"/>
      <c r="E734" s="189"/>
      <c r="F734" s="189"/>
      <c r="G734" s="190"/>
      <c r="H734" s="191"/>
      <c r="I734" s="192"/>
      <c r="J734" s="188"/>
      <c r="K734" s="3"/>
      <c r="L734" s="3"/>
      <c r="M734" s="188"/>
      <c r="N734" s="188"/>
      <c r="O734" s="3"/>
      <c r="P734" s="3"/>
      <c r="Q734" s="188"/>
      <c r="R734" s="196"/>
      <c r="S734" s="3"/>
    </row>
    <row r="735" spans="1:19" ht="15.75" x14ac:dyDescent="0.25">
      <c r="A735" s="188"/>
      <c r="B735" s="188"/>
      <c r="C735" s="3"/>
      <c r="D735" s="3"/>
      <c r="E735" s="189"/>
      <c r="F735" s="189"/>
      <c r="G735" s="190"/>
      <c r="H735" s="191"/>
      <c r="I735" s="192"/>
      <c r="J735" s="188"/>
      <c r="K735" s="3"/>
      <c r="L735" s="3"/>
      <c r="M735" s="188"/>
      <c r="N735" s="188"/>
      <c r="O735" s="3"/>
      <c r="P735" s="3"/>
      <c r="Q735" s="188"/>
      <c r="R735" s="196"/>
      <c r="S735" s="3"/>
    </row>
    <row r="736" spans="1:19" ht="15.75" x14ac:dyDescent="0.25">
      <c r="A736" s="188"/>
      <c r="B736" s="188"/>
      <c r="C736" s="3"/>
      <c r="D736" s="3"/>
      <c r="E736" s="189"/>
      <c r="F736" s="189"/>
      <c r="G736" s="190"/>
      <c r="H736" s="191"/>
      <c r="I736" s="192"/>
      <c r="J736" s="188"/>
      <c r="K736" s="3"/>
      <c r="L736" s="3"/>
      <c r="M736" s="188"/>
      <c r="N736" s="188"/>
      <c r="O736" s="3"/>
      <c r="P736" s="3"/>
      <c r="Q736" s="188"/>
      <c r="R736" s="196"/>
      <c r="S736" s="3"/>
    </row>
    <row r="737" spans="1:19" ht="15.75" x14ac:dyDescent="0.25">
      <c r="A737" s="188"/>
      <c r="B737" s="188"/>
      <c r="C737" s="3"/>
      <c r="D737" s="3"/>
      <c r="E737" s="189"/>
      <c r="F737" s="189"/>
      <c r="G737" s="190"/>
      <c r="H737" s="191"/>
      <c r="I737" s="192"/>
      <c r="J737" s="188"/>
      <c r="K737" s="3"/>
      <c r="L737" s="3"/>
      <c r="M737" s="188"/>
      <c r="N737" s="188"/>
      <c r="O737" s="3"/>
      <c r="P737" s="3"/>
      <c r="Q737" s="188"/>
      <c r="R737" s="196"/>
      <c r="S737" s="3"/>
    </row>
    <row r="738" spans="1:19" ht="15.75" x14ac:dyDescent="0.25">
      <c r="A738" s="188"/>
      <c r="B738" s="188"/>
      <c r="C738" s="3"/>
      <c r="D738" s="3"/>
      <c r="E738" s="189"/>
      <c r="F738" s="189"/>
      <c r="G738" s="190"/>
      <c r="H738" s="191"/>
      <c r="I738" s="192"/>
      <c r="J738" s="188"/>
      <c r="K738" s="3"/>
      <c r="L738" s="3"/>
      <c r="M738" s="188"/>
      <c r="N738" s="188"/>
      <c r="O738" s="3"/>
      <c r="P738" s="3"/>
      <c r="Q738" s="188"/>
      <c r="R738" s="196"/>
      <c r="S738" s="3"/>
    </row>
    <row r="739" spans="1:19" ht="15.75" x14ac:dyDescent="0.25">
      <c r="A739" s="188"/>
      <c r="B739" s="188"/>
      <c r="C739" s="3"/>
      <c r="D739" s="3"/>
      <c r="E739" s="189"/>
      <c r="F739" s="189"/>
      <c r="G739" s="190"/>
      <c r="H739" s="191"/>
      <c r="I739" s="192"/>
      <c r="J739" s="188"/>
      <c r="K739" s="3"/>
      <c r="L739" s="3"/>
      <c r="M739" s="188"/>
      <c r="N739" s="188"/>
      <c r="O739" s="3"/>
      <c r="P739" s="3"/>
      <c r="Q739" s="188"/>
      <c r="R739" s="196"/>
      <c r="S739" s="3"/>
    </row>
    <row r="740" spans="1:19" ht="15.75" x14ac:dyDescent="0.25">
      <c r="A740" s="188"/>
      <c r="B740" s="188"/>
      <c r="C740" s="3"/>
      <c r="D740" s="3"/>
      <c r="E740" s="189"/>
      <c r="F740" s="189"/>
      <c r="G740" s="190"/>
      <c r="H740" s="191"/>
      <c r="I740" s="192"/>
      <c r="J740" s="188"/>
      <c r="K740" s="3"/>
      <c r="L740" s="3"/>
      <c r="M740" s="188"/>
      <c r="N740" s="188"/>
      <c r="O740" s="3"/>
      <c r="P740" s="3"/>
      <c r="Q740" s="188"/>
      <c r="R740" s="196"/>
      <c r="S740" s="3"/>
    </row>
    <row r="741" spans="1:19" ht="15.75" x14ac:dyDescent="0.25">
      <c r="A741" s="188"/>
      <c r="B741" s="188"/>
      <c r="C741" s="3"/>
      <c r="D741" s="3"/>
      <c r="E741" s="189"/>
      <c r="F741" s="189"/>
      <c r="G741" s="190"/>
      <c r="H741" s="191"/>
      <c r="I741" s="192"/>
      <c r="J741" s="188"/>
      <c r="K741" s="3"/>
      <c r="L741" s="3"/>
      <c r="M741" s="188"/>
      <c r="N741" s="188"/>
      <c r="O741" s="3"/>
      <c r="P741" s="3"/>
      <c r="Q741" s="188"/>
      <c r="R741" s="196"/>
      <c r="S741" s="3"/>
    </row>
    <row r="742" spans="1:19" ht="15.75" x14ac:dyDescent="0.25">
      <c r="A742" s="188"/>
      <c r="B742" s="188"/>
      <c r="C742" s="3"/>
      <c r="D742" s="3"/>
      <c r="E742" s="189"/>
      <c r="F742" s="189"/>
      <c r="G742" s="190"/>
      <c r="H742" s="191"/>
      <c r="I742" s="192"/>
      <c r="J742" s="188"/>
      <c r="K742" s="3"/>
      <c r="L742" s="3"/>
      <c r="M742" s="188"/>
      <c r="N742" s="188"/>
      <c r="O742" s="3"/>
      <c r="P742" s="3"/>
      <c r="Q742" s="188"/>
      <c r="R742" s="196"/>
      <c r="S742" s="3"/>
    </row>
    <row r="743" spans="1:19" ht="15.75" x14ac:dyDescent="0.25">
      <c r="A743" s="188"/>
      <c r="B743" s="188"/>
      <c r="C743" s="3"/>
      <c r="D743" s="3"/>
      <c r="E743" s="189"/>
      <c r="F743" s="189"/>
      <c r="G743" s="190"/>
      <c r="H743" s="191"/>
      <c r="I743" s="192"/>
      <c r="J743" s="188"/>
      <c r="K743" s="3"/>
      <c r="L743" s="3"/>
      <c r="M743" s="188"/>
      <c r="N743" s="188"/>
      <c r="O743" s="3"/>
      <c r="P743" s="3"/>
      <c r="Q743" s="188"/>
      <c r="R743" s="196"/>
      <c r="S743" s="3"/>
    </row>
    <row r="744" spans="1:19" ht="15.75" x14ac:dyDescent="0.25">
      <c r="A744" s="188"/>
      <c r="B744" s="188"/>
      <c r="C744" s="3"/>
      <c r="D744" s="3"/>
      <c r="E744" s="189"/>
      <c r="F744" s="189"/>
      <c r="G744" s="190"/>
      <c r="H744" s="191"/>
      <c r="I744" s="192"/>
      <c r="J744" s="188"/>
      <c r="K744" s="3"/>
      <c r="L744" s="3"/>
      <c r="M744" s="188"/>
      <c r="N744" s="188"/>
      <c r="O744" s="3"/>
      <c r="P744" s="3"/>
      <c r="Q744" s="188"/>
      <c r="R744" s="196"/>
      <c r="S744" s="3"/>
    </row>
    <row r="745" spans="1:19" ht="15.75" x14ac:dyDescent="0.25">
      <c r="A745" s="188"/>
      <c r="B745" s="188"/>
      <c r="C745" s="3"/>
      <c r="D745" s="3"/>
      <c r="E745" s="189"/>
      <c r="F745" s="189"/>
      <c r="G745" s="190"/>
      <c r="H745" s="191"/>
      <c r="I745" s="192"/>
      <c r="J745" s="188"/>
      <c r="K745" s="3"/>
      <c r="L745" s="3"/>
      <c r="M745" s="188"/>
      <c r="N745" s="188"/>
      <c r="O745" s="3"/>
      <c r="P745" s="3"/>
      <c r="Q745" s="188"/>
      <c r="R745" s="196"/>
      <c r="S745" s="3"/>
    </row>
    <row r="746" spans="1:19" ht="15.75" x14ac:dyDescent="0.25">
      <c r="A746" s="188"/>
      <c r="B746" s="188"/>
      <c r="C746" s="3"/>
      <c r="D746" s="3"/>
      <c r="E746" s="189"/>
      <c r="F746" s="189"/>
      <c r="G746" s="190"/>
      <c r="H746" s="191"/>
      <c r="I746" s="192"/>
      <c r="J746" s="188"/>
      <c r="K746" s="3"/>
      <c r="L746" s="3"/>
      <c r="M746" s="188"/>
      <c r="N746" s="188"/>
      <c r="O746" s="3"/>
      <c r="P746" s="3"/>
      <c r="Q746" s="188"/>
      <c r="R746" s="196"/>
      <c r="S746" s="3"/>
    </row>
    <row r="747" spans="1:19" ht="15.75" x14ac:dyDescent="0.25">
      <c r="A747" s="188"/>
      <c r="B747" s="188"/>
      <c r="C747" s="3"/>
      <c r="D747" s="3"/>
      <c r="E747" s="189"/>
      <c r="F747" s="189"/>
      <c r="G747" s="190"/>
      <c r="H747" s="191"/>
      <c r="I747" s="192"/>
      <c r="J747" s="188"/>
      <c r="K747" s="3"/>
      <c r="L747" s="3"/>
      <c r="M747" s="188"/>
      <c r="N747" s="188"/>
      <c r="O747" s="3"/>
      <c r="P747" s="3"/>
      <c r="Q747" s="188"/>
      <c r="R747" s="196"/>
      <c r="S747" s="3"/>
    </row>
    <row r="748" spans="1:19" ht="15.75" x14ac:dyDescent="0.25">
      <c r="A748" s="188"/>
      <c r="B748" s="188"/>
      <c r="C748" s="3"/>
      <c r="D748" s="3"/>
      <c r="E748" s="189"/>
      <c r="F748" s="189"/>
      <c r="G748" s="190"/>
      <c r="H748" s="191"/>
      <c r="I748" s="192"/>
      <c r="J748" s="188"/>
      <c r="K748" s="3"/>
      <c r="L748" s="3"/>
      <c r="M748" s="188"/>
      <c r="N748" s="188"/>
      <c r="O748" s="3"/>
      <c r="P748" s="3"/>
      <c r="Q748" s="188"/>
      <c r="R748" s="196"/>
      <c r="S748" s="3"/>
    </row>
    <row r="749" spans="1:19" ht="15.75" x14ac:dyDescent="0.25">
      <c r="A749" s="188"/>
      <c r="B749" s="188"/>
      <c r="C749" s="3"/>
      <c r="D749" s="3"/>
      <c r="E749" s="189"/>
      <c r="F749" s="189"/>
      <c r="G749" s="190"/>
      <c r="H749" s="191"/>
      <c r="I749" s="192"/>
      <c r="J749" s="188"/>
      <c r="K749" s="3"/>
      <c r="L749" s="3"/>
      <c r="M749" s="188"/>
      <c r="N749" s="188"/>
      <c r="O749" s="3"/>
      <c r="P749" s="3"/>
      <c r="Q749" s="188"/>
      <c r="R749" s="196"/>
      <c r="S749" s="3"/>
    </row>
    <row r="750" spans="1:19" ht="15.75" x14ac:dyDescent="0.25">
      <c r="A750" s="188"/>
      <c r="B750" s="188"/>
      <c r="C750" s="3"/>
      <c r="D750" s="3"/>
      <c r="E750" s="189"/>
      <c r="F750" s="189"/>
      <c r="G750" s="190"/>
      <c r="H750" s="191"/>
      <c r="I750" s="192"/>
      <c r="J750" s="188"/>
      <c r="K750" s="3"/>
      <c r="L750" s="3"/>
      <c r="M750" s="188"/>
      <c r="N750" s="188"/>
      <c r="O750" s="3"/>
      <c r="P750" s="3"/>
      <c r="Q750" s="188"/>
      <c r="R750" s="196"/>
      <c r="S750" s="3"/>
    </row>
    <row r="751" spans="1:19" ht="15.75" x14ac:dyDescent="0.25">
      <c r="A751" s="188"/>
      <c r="B751" s="188"/>
      <c r="C751" s="3"/>
      <c r="D751" s="3"/>
      <c r="E751" s="189"/>
      <c r="F751" s="189"/>
      <c r="G751" s="190"/>
      <c r="H751" s="191"/>
      <c r="I751" s="192"/>
      <c r="J751" s="188"/>
      <c r="K751" s="3"/>
      <c r="L751" s="3"/>
      <c r="M751" s="188"/>
      <c r="N751" s="188"/>
      <c r="O751" s="3"/>
      <c r="P751" s="3"/>
      <c r="Q751" s="188"/>
      <c r="R751" s="196"/>
      <c r="S751" s="3"/>
    </row>
    <row r="752" spans="1:19" ht="15.75" x14ac:dyDescent="0.25">
      <c r="A752" s="188"/>
      <c r="B752" s="188"/>
      <c r="C752" s="3"/>
      <c r="D752" s="3"/>
      <c r="E752" s="189"/>
      <c r="F752" s="189"/>
      <c r="G752" s="190"/>
      <c r="H752" s="191"/>
      <c r="I752" s="192"/>
      <c r="J752" s="188"/>
      <c r="K752" s="3"/>
      <c r="L752" s="3"/>
      <c r="M752" s="188"/>
      <c r="N752" s="188"/>
      <c r="O752" s="3"/>
      <c r="P752" s="3"/>
      <c r="Q752" s="188"/>
      <c r="R752" s="196"/>
      <c r="S752" s="3"/>
    </row>
    <row r="753" spans="1:19" ht="15.75" x14ac:dyDescent="0.25">
      <c r="A753" s="188"/>
      <c r="B753" s="188"/>
      <c r="C753" s="3"/>
      <c r="D753" s="3"/>
      <c r="E753" s="189"/>
      <c r="F753" s="189"/>
      <c r="G753" s="190"/>
      <c r="H753" s="191"/>
      <c r="I753" s="192"/>
      <c r="J753" s="188"/>
      <c r="K753" s="3"/>
      <c r="L753" s="3"/>
      <c r="M753" s="188"/>
      <c r="N753" s="188"/>
      <c r="O753" s="3"/>
      <c r="P753" s="3"/>
      <c r="Q753" s="188"/>
      <c r="R753" s="196"/>
      <c r="S753" s="3"/>
    </row>
    <row r="754" spans="1:19" ht="15.75" x14ac:dyDescent="0.25">
      <c r="A754" s="188"/>
      <c r="B754" s="188"/>
      <c r="C754" s="3"/>
      <c r="D754" s="3"/>
      <c r="E754" s="189"/>
      <c r="F754" s="189"/>
      <c r="G754" s="190"/>
      <c r="H754" s="191"/>
      <c r="I754" s="192"/>
      <c r="J754" s="188"/>
      <c r="K754" s="3"/>
      <c r="L754" s="3"/>
      <c r="M754" s="188"/>
      <c r="N754" s="188"/>
      <c r="O754" s="3"/>
      <c r="P754" s="3"/>
      <c r="Q754" s="188"/>
      <c r="R754" s="196"/>
      <c r="S754" s="3"/>
    </row>
    <row r="755" spans="1:19" ht="15.75" x14ac:dyDescent="0.25">
      <c r="A755" s="188"/>
      <c r="B755" s="188"/>
      <c r="C755" s="3"/>
      <c r="D755" s="3"/>
      <c r="E755" s="189"/>
      <c r="F755" s="189"/>
      <c r="G755" s="190"/>
      <c r="H755" s="191"/>
      <c r="I755" s="192"/>
      <c r="J755" s="188"/>
      <c r="K755" s="3"/>
      <c r="L755" s="3"/>
      <c r="M755" s="188"/>
      <c r="N755" s="188"/>
      <c r="O755" s="3"/>
      <c r="P755" s="3"/>
      <c r="Q755" s="188"/>
      <c r="R755" s="196"/>
      <c r="S755" s="3"/>
    </row>
    <row r="756" spans="1:19" ht="15.75" x14ac:dyDescent="0.25">
      <c r="A756" s="188"/>
      <c r="B756" s="188"/>
      <c r="C756" s="3"/>
      <c r="D756" s="3"/>
      <c r="E756" s="189"/>
      <c r="F756" s="189"/>
      <c r="G756" s="190"/>
      <c r="H756" s="191"/>
      <c r="I756" s="192"/>
      <c r="J756" s="188"/>
      <c r="K756" s="3"/>
      <c r="L756" s="3"/>
      <c r="M756" s="188"/>
      <c r="N756" s="188"/>
      <c r="O756" s="3"/>
      <c r="P756" s="3"/>
      <c r="Q756" s="188"/>
      <c r="R756" s="196"/>
      <c r="S756" s="3"/>
    </row>
    <row r="757" spans="1:19" ht="15.75" x14ac:dyDescent="0.25">
      <c r="A757" s="188"/>
      <c r="B757" s="188"/>
      <c r="C757" s="3"/>
      <c r="D757" s="3"/>
      <c r="E757" s="189"/>
      <c r="F757" s="189"/>
      <c r="G757" s="190"/>
      <c r="H757" s="191"/>
      <c r="I757" s="192"/>
      <c r="J757" s="188"/>
      <c r="K757" s="3"/>
      <c r="L757" s="3"/>
      <c r="M757" s="188"/>
      <c r="N757" s="188"/>
      <c r="O757" s="3"/>
      <c r="P757" s="3"/>
      <c r="Q757" s="188"/>
      <c r="R757" s="196"/>
      <c r="S757" s="3"/>
    </row>
    <row r="758" spans="1:19" ht="15.75" x14ac:dyDescent="0.25">
      <c r="A758" s="188"/>
      <c r="B758" s="188"/>
      <c r="C758" s="3"/>
      <c r="D758" s="3"/>
      <c r="E758" s="189"/>
      <c r="F758" s="189"/>
      <c r="G758" s="190"/>
      <c r="H758" s="191"/>
      <c r="I758" s="192"/>
      <c r="J758" s="188"/>
      <c r="K758" s="3"/>
      <c r="L758" s="3"/>
      <c r="M758" s="188"/>
      <c r="N758" s="188"/>
      <c r="O758" s="3"/>
      <c r="P758" s="3"/>
      <c r="Q758" s="188"/>
      <c r="R758" s="196"/>
      <c r="S758" s="3"/>
    </row>
    <row r="759" spans="1:19" ht="15.75" x14ac:dyDescent="0.25">
      <c r="A759" s="188"/>
      <c r="B759" s="188"/>
      <c r="C759" s="3"/>
      <c r="D759" s="3"/>
      <c r="E759" s="189"/>
      <c r="F759" s="189"/>
      <c r="G759" s="190"/>
      <c r="H759" s="191"/>
      <c r="I759" s="192"/>
      <c r="J759" s="188"/>
      <c r="K759" s="3"/>
      <c r="L759" s="3"/>
      <c r="M759" s="188"/>
      <c r="N759" s="188"/>
      <c r="O759" s="3"/>
      <c r="P759" s="3"/>
      <c r="Q759" s="188"/>
      <c r="R759" s="196"/>
      <c r="S759" s="3"/>
    </row>
    <row r="760" spans="1:19" ht="15.75" x14ac:dyDescent="0.25">
      <c r="A760" s="188"/>
      <c r="B760" s="188"/>
      <c r="C760" s="3"/>
      <c r="D760" s="3"/>
      <c r="E760" s="189"/>
      <c r="F760" s="189"/>
      <c r="G760" s="190"/>
      <c r="H760" s="191"/>
      <c r="I760" s="192"/>
      <c r="J760" s="188"/>
      <c r="K760" s="3"/>
      <c r="L760" s="3"/>
      <c r="M760" s="188"/>
      <c r="N760" s="188"/>
      <c r="O760" s="3"/>
      <c r="P760" s="3"/>
      <c r="Q760" s="188"/>
      <c r="R760" s="196"/>
      <c r="S760" s="3"/>
    </row>
    <row r="761" spans="1:19" ht="15.75" x14ac:dyDescent="0.25">
      <c r="A761" s="188"/>
      <c r="B761" s="188"/>
      <c r="C761" s="3"/>
      <c r="D761" s="3"/>
      <c r="E761" s="189"/>
      <c r="F761" s="189"/>
      <c r="G761" s="190"/>
      <c r="H761" s="191"/>
      <c r="I761" s="192"/>
      <c r="J761" s="188"/>
      <c r="K761" s="3"/>
      <c r="L761" s="3"/>
      <c r="M761" s="188"/>
      <c r="N761" s="188"/>
      <c r="O761" s="3"/>
      <c r="P761" s="3"/>
      <c r="Q761" s="188"/>
      <c r="R761" s="196"/>
      <c r="S761" s="3"/>
    </row>
    <row r="762" spans="1:19" ht="15.75" x14ac:dyDescent="0.25">
      <c r="A762" s="188"/>
      <c r="B762" s="188"/>
      <c r="C762" s="3"/>
      <c r="D762" s="3"/>
      <c r="E762" s="189"/>
      <c r="F762" s="189"/>
      <c r="G762" s="190"/>
      <c r="H762" s="191"/>
      <c r="I762" s="192"/>
      <c r="J762" s="188"/>
      <c r="K762" s="3"/>
      <c r="L762" s="3"/>
      <c r="M762" s="188"/>
      <c r="N762" s="188"/>
      <c r="O762" s="3"/>
      <c r="P762" s="3"/>
      <c r="Q762" s="188"/>
      <c r="R762" s="196"/>
      <c r="S762" s="3"/>
    </row>
    <row r="763" spans="1:19" ht="15.75" x14ac:dyDescent="0.25">
      <c r="A763" s="188"/>
      <c r="B763" s="188"/>
      <c r="C763" s="3"/>
      <c r="D763" s="3"/>
      <c r="E763" s="189"/>
      <c r="F763" s="189"/>
      <c r="G763" s="190"/>
      <c r="H763" s="191"/>
      <c r="I763" s="192"/>
      <c r="J763" s="188"/>
      <c r="K763" s="3"/>
      <c r="L763" s="3"/>
      <c r="M763" s="188"/>
      <c r="N763" s="188"/>
      <c r="O763" s="3"/>
      <c r="P763" s="3"/>
      <c r="Q763" s="188"/>
      <c r="R763" s="196"/>
      <c r="S763" s="3"/>
    </row>
    <row r="764" spans="1:19" ht="15.75" x14ac:dyDescent="0.25">
      <c r="A764" s="188"/>
      <c r="B764" s="188"/>
      <c r="C764" s="3"/>
      <c r="D764" s="3"/>
      <c r="E764" s="189"/>
      <c r="F764" s="189"/>
      <c r="G764" s="190"/>
      <c r="H764" s="191"/>
      <c r="I764" s="192"/>
      <c r="J764" s="188"/>
      <c r="K764" s="3"/>
      <c r="L764" s="3"/>
      <c r="M764" s="188"/>
      <c r="N764" s="188"/>
      <c r="O764" s="3"/>
      <c r="P764" s="3"/>
      <c r="Q764" s="188"/>
      <c r="R764" s="196"/>
      <c r="S764" s="3"/>
    </row>
    <row r="765" spans="1:19" ht="15.75" x14ac:dyDescent="0.25">
      <c r="A765" s="188"/>
      <c r="B765" s="188"/>
      <c r="C765" s="3"/>
      <c r="D765" s="3"/>
      <c r="E765" s="189"/>
      <c r="F765" s="189"/>
      <c r="G765" s="190"/>
      <c r="H765" s="191"/>
      <c r="I765" s="192"/>
      <c r="J765" s="188"/>
      <c r="K765" s="3"/>
      <c r="L765" s="3"/>
      <c r="M765" s="188"/>
      <c r="N765" s="188"/>
      <c r="O765" s="3"/>
      <c r="P765" s="3"/>
      <c r="Q765" s="188"/>
      <c r="R765" s="196"/>
      <c r="S765" s="3"/>
    </row>
    <row r="766" spans="1:19" ht="15.75" x14ac:dyDescent="0.25">
      <c r="A766" s="188"/>
      <c r="B766" s="188"/>
      <c r="C766" s="3"/>
      <c r="D766" s="3"/>
      <c r="E766" s="189"/>
      <c r="F766" s="189"/>
      <c r="G766" s="190"/>
      <c r="H766" s="191"/>
      <c r="I766" s="192"/>
      <c r="J766" s="188"/>
      <c r="K766" s="3"/>
      <c r="L766" s="3"/>
      <c r="M766" s="188"/>
      <c r="N766" s="188"/>
      <c r="O766" s="3"/>
      <c r="P766" s="3"/>
      <c r="Q766" s="188"/>
      <c r="R766" s="196"/>
      <c r="S766" s="3"/>
    </row>
    <row r="767" spans="1:19" ht="15.75" x14ac:dyDescent="0.25">
      <c r="A767" s="188"/>
      <c r="B767" s="188"/>
      <c r="C767" s="3"/>
      <c r="D767" s="3"/>
      <c r="E767" s="189"/>
      <c r="F767" s="189"/>
      <c r="G767" s="190"/>
      <c r="H767" s="191"/>
      <c r="I767" s="192"/>
      <c r="J767" s="188"/>
      <c r="K767" s="3"/>
      <c r="L767" s="3"/>
      <c r="M767" s="188"/>
      <c r="N767" s="188"/>
      <c r="O767" s="3"/>
      <c r="P767" s="3"/>
      <c r="Q767" s="188"/>
      <c r="R767" s="196"/>
      <c r="S767" s="3"/>
    </row>
    <row r="768" spans="1:19" ht="15.75" x14ac:dyDescent="0.25">
      <c r="A768" s="188"/>
      <c r="B768" s="188"/>
      <c r="C768" s="3"/>
      <c r="D768" s="3"/>
      <c r="E768" s="189"/>
      <c r="F768" s="189"/>
      <c r="G768" s="190"/>
      <c r="H768" s="191"/>
      <c r="I768" s="192"/>
      <c r="J768" s="188"/>
      <c r="K768" s="3"/>
      <c r="L768" s="3"/>
      <c r="M768" s="188"/>
      <c r="N768" s="188"/>
      <c r="O768" s="3"/>
      <c r="P768" s="3"/>
      <c r="Q768" s="188"/>
      <c r="R768" s="196"/>
      <c r="S768" s="3"/>
    </row>
    <row r="769" spans="1:19" ht="15.75" x14ac:dyDescent="0.25">
      <c r="A769" s="188"/>
      <c r="B769" s="188"/>
      <c r="C769" s="3"/>
      <c r="D769" s="3"/>
      <c r="E769" s="189"/>
      <c r="F769" s="189"/>
      <c r="G769" s="190"/>
      <c r="H769" s="191"/>
      <c r="I769" s="192"/>
      <c r="J769" s="188"/>
      <c r="K769" s="3"/>
      <c r="L769" s="3"/>
      <c r="M769" s="188"/>
      <c r="N769" s="188"/>
      <c r="O769" s="3"/>
      <c r="P769" s="3"/>
      <c r="Q769" s="188"/>
      <c r="R769" s="196"/>
      <c r="S769" s="3"/>
    </row>
    <row r="770" spans="1:19" ht="15.75" x14ac:dyDescent="0.25">
      <c r="A770" s="188"/>
      <c r="B770" s="188"/>
      <c r="C770" s="3"/>
      <c r="D770" s="3"/>
      <c r="E770" s="189"/>
      <c r="F770" s="189"/>
      <c r="G770" s="190"/>
      <c r="H770" s="191"/>
      <c r="I770" s="192"/>
      <c r="J770" s="188"/>
      <c r="K770" s="3"/>
      <c r="L770" s="3"/>
      <c r="M770" s="188"/>
      <c r="N770" s="188"/>
      <c r="O770" s="3"/>
      <c r="P770" s="3"/>
      <c r="Q770" s="188"/>
      <c r="R770" s="196"/>
      <c r="S770" s="3"/>
    </row>
    <row r="771" spans="1:19" ht="15.75" x14ac:dyDescent="0.25">
      <c r="A771" s="188"/>
      <c r="B771" s="188"/>
      <c r="C771" s="3"/>
      <c r="D771" s="3"/>
      <c r="E771" s="189"/>
      <c r="F771" s="189"/>
      <c r="G771" s="190"/>
      <c r="H771" s="191"/>
      <c r="I771" s="192"/>
      <c r="J771" s="188"/>
      <c r="K771" s="3"/>
      <c r="L771" s="3"/>
      <c r="M771" s="188"/>
      <c r="N771" s="188"/>
      <c r="O771" s="3"/>
      <c r="P771" s="3"/>
      <c r="Q771" s="188"/>
      <c r="R771" s="196"/>
      <c r="S771" s="3"/>
    </row>
    <row r="772" spans="1:19" ht="15.75" x14ac:dyDescent="0.25">
      <c r="A772" s="188"/>
      <c r="B772" s="188"/>
      <c r="C772" s="3"/>
      <c r="D772" s="3"/>
      <c r="E772" s="189"/>
      <c r="F772" s="189"/>
      <c r="G772" s="190"/>
      <c r="H772" s="191"/>
      <c r="I772" s="192"/>
      <c r="J772" s="188"/>
      <c r="K772" s="3"/>
      <c r="L772" s="3"/>
      <c r="M772" s="188"/>
      <c r="N772" s="188"/>
      <c r="O772" s="3"/>
      <c r="P772" s="3"/>
      <c r="Q772" s="188"/>
      <c r="R772" s="196"/>
      <c r="S772" s="3"/>
    </row>
    <row r="773" spans="1:19" ht="15.75" x14ac:dyDescent="0.25">
      <c r="A773" s="188"/>
      <c r="B773" s="188"/>
      <c r="C773" s="3"/>
      <c r="D773" s="3"/>
      <c r="E773" s="189"/>
      <c r="F773" s="189"/>
      <c r="G773" s="190"/>
      <c r="H773" s="191"/>
      <c r="I773" s="192"/>
      <c r="J773" s="188"/>
      <c r="K773" s="3"/>
      <c r="L773" s="3"/>
      <c r="M773" s="188"/>
      <c r="N773" s="188"/>
      <c r="O773" s="3"/>
      <c r="P773" s="3"/>
      <c r="Q773" s="188"/>
      <c r="R773" s="196"/>
      <c r="S773" s="3"/>
    </row>
    <row r="774" spans="1:19" ht="15.75" x14ac:dyDescent="0.25">
      <c r="A774" s="188"/>
      <c r="B774" s="188"/>
      <c r="C774" s="3"/>
      <c r="D774" s="3"/>
      <c r="E774" s="189"/>
      <c r="F774" s="189"/>
      <c r="G774" s="190"/>
      <c r="H774" s="191"/>
      <c r="I774" s="192"/>
      <c r="J774" s="188"/>
      <c r="K774" s="3"/>
      <c r="L774" s="3"/>
      <c r="M774" s="188"/>
      <c r="N774" s="188"/>
      <c r="O774" s="3"/>
      <c r="P774" s="3"/>
      <c r="Q774" s="188"/>
      <c r="R774" s="196"/>
      <c r="S774" s="3"/>
    </row>
    <row r="775" spans="1:19" ht="15.75" x14ac:dyDescent="0.25">
      <c r="A775" s="188"/>
      <c r="B775" s="188"/>
      <c r="C775" s="3"/>
      <c r="D775" s="3"/>
      <c r="E775" s="189"/>
      <c r="F775" s="189"/>
      <c r="G775" s="190"/>
      <c r="H775" s="191"/>
      <c r="I775" s="192"/>
      <c r="J775" s="188"/>
      <c r="K775" s="3"/>
      <c r="L775" s="3"/>
      <c r="M775" s="188"/>
      <c r="N775" s="188"/>
      <c r="O775" s="3"/>
      <c r="P775" s="3"/>
      <c r="Q775" s="188"/>
      <c r="R775" s="196"/>
      <c r="S775" s="3"/>
    </row>
    <row r="776" spans="1:19" ht="15.75" x14ac:dyDescent="0.25">
      <c r="A776" s="188"/>
      <c r="B776" s="188"/>
      <c r="C776" s="3"/>
      <c r="D776" s="3"/>
      <c r="E776" s="189"/>
      <c r="F776" s="189"/>
      <c r="G776" s="190"/>
      <c r="H776" s="191"/>
      <c r="I776" s="192"/>
      <c r="J776" s="188"/>
      <c r="K776" s="3"/>
      <c r="L776" s="3"/>
      <c r="M776" s="188"/>
      <c r="N776" s="188"/>
      <c r="O776" s="3"/>
      <c r="P776" s="3"/>
      <c r="Q776" s="188"/>
      <c r="R776" s="196"/>
      <c r="S776" s="3"/>
    </row>
    <row r="777" spans="1:19" ht="15.75" x14ac:dyDescent="0.25">
      <c r="A777" s="188"/>
      <c r="B777" s="188"/>
      <c r="C777" s="3"/>
      <c r="D777" s="3"/>
      <c r="E777" s="189"/>
      <c r="F777" s="189"/>
      <c r="G777" s="190"/>
      <c r="H777" s="191"/>
      <c r="I777" s="192"/>
      <c r="J777" s="188"/>
      <c r="K777" s="3"/>
      <c r="L777" s="3"/>
      <c r="M777" s="188"/>
      <c r="N777" s="188"/>
      <c r="O777" s="3"/>
      <c r="P777" s="3"/>
      <c r="Q777" s="188"/>
      <c r="R777" s="196"/>
      <c r="S777" s="3"/>
    </row>
    <row r="778" spans="1:19" ht="15.75" x14ac:dyDescent="0.25">
      <c r="A778" s="188"/>
      <c r="B778" s="188"/>
      <c r="C778" s="3"/>
      <c r="D778" s="3"/>
      <c r="E778" s="189"/>
      <c r="F778" s="189"/>
      <c r="G778" s="190"/>
      <c r="H778" s="191"/>
      <c r="I778" s="192"/>
      <c r="J778" s="188"/>
      <c r="K778" s="3"/>
      <c r="L778" s="3"/>
      <c r="M778" s="188"/>
      <c r="N778" s="188"/>
      <c r="O778" s="3"/>
      <c r="P778" s="3"/>
      <c r="Q778" s="188"/>
      <c r="R778" s="196"/>
      <c r="S778" s="3"/>
    </row>
    <row r="779" spans="1:19" ht="15.75" x14ac:dyDescent="0.25">
      <c r="A779" s="188"/>
      <c r="B779" s="188"/>
      <c r="C779" s="3"/>
      <c r="D779" s="3"/>
      <c r="E779" s="189"/>
      <c r="F779" s="189"/>
      <c r="G779" s="190"/>
      <c r="H779" s="191"/>
      <c r="I779" s="192"/>
      <c r="J779" s="188"/>
      <c r="K779" s="3"/>
      <c r="L779" s="3"/>
      <c r="M779" s="188"/>
      <c r="N779" s="188"/>
      <c r="O779" s="3"/>
      <c r="P779" s="3"/>
      <c r="Q779" s="188"/>
      <c r="R779" s="196"/>
      <c r="S779" s="3"/>
    </row>
    <row r="780" spans="1:19" ht="15.75" x14ac:dyDescent="0.25">
      <c r="A780" s="188"/>
      <c r="B780" s="188"/>
      <c r="C780" s="3"/>
      <c r="D780" s="3"/>
      <c r="E780" s="189"/>
      <c r="F780" s="189"/>
      <c r="G780" s="190"/>
      <c r="H780" s="191"/>
      <c r="I780" s="192"/>
      <c r="J780" s="188"/>
      <c r="K780" s="3"/>
      <c r="L780" s="3"/>
      <c r="M780" s="188"/>
      <c r="N780" s="188"/>
      <c r="O780" s="3"/>
      <c r="P780" s="3"/>
      <c r="Q780" s="188"/>
      <c r="R780" s="196"/>
      <c r="S780" s="3"/>
    </row>
    <row r="781" spans="1:19" ht="15.75" x14ac:dyDescent="0.25">
      <c r="A781" s="188"/>
      <c r="B781" s="188"/>
      <c r="C781" s="3"/>
      <c r="D781" s="3"/>
      <c r="E781" s="189"/>
      <c r="F781" s="189"/>
      <c r="G781" s="190"/>
      <c r="H781" s="191"/>
      <c r="I781" s="192"/>
      <c r="J781" s="188"/>
      <c r="K781" s="3"/>
      <c r="L781" s="3"/>
      <c r="M781" s="188"/>
      <c r="N781" s="188"/>
      <c r="O781" s="3"/>
      <c r="P781" s="3"/>
      <c r="Q781" s="188"/>
      <c r="R781" s="196"/>
      <c r="S781" s="3"/>
    </row>
    <row r="782" spans="1:19" ht="15.75" x14ac:dyDescent="0.25">
      <c r="A782" s="188"/>
      <c r="B782" s="188"/>
      <c r="C782" s="3"/>
      <c r="D782" s="3"/>
      <c r="E782" s="189"/>
      <c r="F782" s="189"/>
      <c r="G782" s="190"/>
      <c r="H782" s="191"/>
      <c r="I782" s="192"/>
      <c r="J782" s="188"/>
      <c r="K782" s="3"/>
      <c r="L782" s="3"/>
      <c r="M782" s="188"/>
      <c r="N782" s="188"/>
      <c r="O782" s="3"/>
      <c r="P782" s="3"/>
      <c r="Q782" s="188"/>
      <c r="R782" s="196"/>
      <c r="S782" s="3"/>
    </row>
    <row r="783" spans="1:19" ht="15.75" x14ac:dyDescent="0.25">
      <c r="A783" s="188"/>
      <c r="B783" s="188"/>
      <c r="C783" s="3"/>
      <c r="D783" s="3"/>
      <c r="E783" s="189"/>
      <c r="F783" s="189"/>
      <c r="G783" s="190"/>
      <c r="H783" s="191"/>
      <c r="I783" s="192"/>
      <c r="J783" s="188"/>
      <c r="K783" s="3"/>
      <c r="L783" s="3"/>
      <c r="M783" s="188"/>
      <c r="N783" s="188"/>
      <c r="O783" s="3"/>
      <c r="P783" s="3"/>
      <c r="Q783" s="188"/>
      <c r="R783" s="196"/>
      <c r="S783" s="3"/>
    </row>
    <row r="784" spans="1:19" ht="15.75" x14ac:dyDescent="0.25">
      <c r="A784" s="188"/>
      <c r="B784" s="188"/>
      <c r="C784" s="3"/>
      <c r="D784" s="3"/>
      <c r="E784" s="189"/>
      <c r="F784" s="189"/>
      <c r="G784" s="190"/>
      <c r="H784" s="191"/>
      <c r="I784" s="192"/>
      <c r="J784" s="188"/>
      <c r="K784" s="3"/>
      <c r="L784" s="3"/>
      <c r="M784" s="188"/>
      <c r="N784" s="188"/>
      <c r="O784" s="3"/>
      <c r="P784" s="3"/>
      <c r="Q784" s="188"/>
      <c r="R784" s="196"/>
      <c r="S784" s="3"/>
    </row>
    <row r="785" spans="1:19" ht="15.75" x14ac:dyDescent="0.25">
      <c r="A785" s="188"/>
      <c r="B785" s="188"/>
      <c r="C785" s="3"/>
      <c r="D785" s="3"/>
      <c r="E785" s="189"/>
      <c r="F785" s="189"/>
      <c r="G785" s="190"/>
      <c r="H785" s="191"/>
      <c r="I785" s="192"/>
      <c r="J785" s="188"/>
      <c r="K785" s="3"/>
      <c r="L785" s="3"/>
      <c r="M785" s="188"/>
      <c r="N785" s="188"/>
      <c r="O785" s="3"/>
      <c r="P785" s="3"/>
      <c r="Q785" s="188"/>
      <c r="R785" s="196"/>
      <c r="S785" s="3"/>
    </row>
    <row r="786" spans="1:19" ht="15.75" x14ac:dyDescent="0.25">
      <c r="A786" s="188"/>
      <c r="B786" s="188"/>
      <c r="C786" s="3"/>
      <c r="D786" s="3"/>
      <c r="E786" s="189"/>
      <c r="F786" s="189"/>
      <c r="G786" s="190"/>
      <c r="H786" s="191"/>
      <c r="I786" s="192"/>
      <c r="J786" s="188"/>
      <c r="K786" s="3"/>
      <c r="L786" s="3"/>
      <c r="M786" s="188"/>
      <c r="N786" s="188"/>
      <c r="O786" s="3"/>
      <c r="P786" s="3"/>
      <c r="Q786" s="188"/>
      <c r="R786" s="196"/>
      <c r="S786" s="3"/>
    </row>
    <row r="787" spans="1:19" ht="15.75" x14ac:dyDescent="0.25">
      <c r="A787" s="188"/>
      <c r="B787" s="188"/>
      <c r="C787" s="3"/>
      <c r="D787" s="3"/>
      <c r="E787" s="189"/>
      <c r="F787" s="189"/>
      <c r="G787" s="190"/>
      <c r="H787" s="191"/>
      <c r="I787" s="192"/>
      <c r="J787" s="188"/>
      <c r="K787" s="3"/>
      <c r="L787" s="3"/>
      <c r="M787" s="188"/>
      <c r="N787" s="188"/>
      <c r="O787" s="3"/>
      <c r="P787" s="3"/>
      <c r="Q787" s="188"/>
      <c r="R787" s="196"/>
      <c r="S787" s="3"/>
    </row>
    <row r="788" spans="1:19" ht="15.75" x14ac:dyDescent="0.25">
      <c r="A788" s="188"/>
      <c r="B788" s="188"/>
      <c r="C788" s="3"/>
      <c r="D788" s="3"/>
      <c r="E788" s="189"/>
      <c r="F788" s="189"/>
      <c r="G788" s="190"/>
      <c r="H788" s="191"/>
      <c r="I788" s="192"/>
      <c r="J788" s="188"/>
      <c r="K788" s="3"/>
      <c r="L788" s="3"/>
      <c r="M788" s="188"/>
      <c r="N788" s="188"/>
      <c r="O788" s="3"/>
      <c r="P788" s="3"/>
      <c r="Q788" s="188"/>
      <c r="R788" s="196"/>
      <c r="S788" s="3"/>
    </row>
    <row r="789" spans="1:19" ht="15.75" x14ac:dyDescent="0.25">
      <c r="A789" s="188"/>
      <c r="B789" s="188"/>
      <c r="C789" s="3"/>
      <c r="D789" s="3"/>
      <c r="E789" s="189"/>
      <c r="F789" s="189"/>
      <c r="G789" s="190"/>
      <c r="H789" s="191"/>
      <c r="I789" s="192"/>
      <c r="J789" s="188"/>
      <c r="K789" s="3"/>
      <c r="L789" s="3"/>
      <c r="M789" s="188"/>
      <c r="N789" s="188"/>
      <c r="O789" s="3"/>
      <c r="P789" s="3"/>
      <c r="Q789" s="188"/>
      <c r="R789" s="196"/>
      <c r="S789" s="3"/>
    </row>
    <row r="790" spans="1:19" ht="15.75" x14ac:dyDescent="0.25">
      <c r="A790" s="188"/>
      <c r="B790" s="188"/>
      <c r="C790" s="3"/>
      <c r="D790" s="3"/>
      <c r="E790" s="189"/>
      <c r="F790" s="189"/>
      <c r="G790" s="190"/>
      <c r="H790" s="191"/>
      <c r="I790" s="192"/>
      <c r="J790" s="188"/>
      <c r="K790" s="3"/>
      <c r="L790" s="3"/>
      <c r="M790" s="188"/>
      <c r="N790" s="188"/>
      <c r="O790" s="3"/>
      <c r="P790" s="3"/>
      <c r="Q790" s="188"/>
      <c r="R790" s="196"/>
      <c r="S790" s="3"/>
    </row>
    <row r="791" spans="1:19" ht="15.75" x14ac:dyDescent="0.25">
      <c r="A791" s="188"/>
      <c r="B791" s="188"/>
      <c r="C791" s="3"/>
      <c r="D791" s="3"/>
      <c r="E791" s="189"/>
      <c r="F791" s="189"/>
      <c r="G791" s="190"/>
      <c r="H791" s="191"/>
      <c r="I791" s="192"/>
      <c r="J791" s="188"/>
      <c r="K791" s="3"/>
      <c r="L791" s="3"/>
      <c r="M791" s="188"/>
      <c r="N791" s="188"/>
      <c r="O791" s="3"/>
      <c r="P791" s="3"/>
      <c r="Q791" s="188"/>
      <c r="R791" s="196"/>
      <c r="S791" s="3"/>
    </row>
    <row r="792" spans="1:19" ht="15.75" x14ac:dyDescent="0.25">
      <c r="A792" s="188"/>
      <c r="B792" s="188"/>
      <c r="C792" s="3"/>
      <c r="D792" s="3"/>
      <c r="E792" s="189"/>
      <c r="F792" s="189"/>
      <c r="G792" s="190"/>
      <c r="H792" s="191"/>
      <c r="I792" s="192"/>
      <c r="J792" s="188"/>
      <c r="K792" s="3"/>
      <c r="L792" s="3"/>
      <c r="M792" s="188"/>
      <c r="N792" s="188"/>
      <c r="O792" s="3"/>
      <c r="P792" s="3"/>
      <c r="Q792" s="188"/>
      <c r="R792" s="196"/>
      <c r="S792" s="3"/>
    </row>
    <row r="793" spans="1:19" ht="15.75" x14ac:dyDescent="0.25">
      <c r="A793" s="188"/>
      <c r="B793" s="188"/>
      <c r="C793" s="3"/>
      <c r="D793" s="3"/>
      <c r="E793" s="189"/>
      <c r="F793" s="189"/>
      <c r="G793" s="190"/>
      <c r="H793" s="191"/>
      <c r="I793" s="192"/>
      <c r="J793" s="188"/>
      <c r="K793" s="3"/>
      <c r="L793" s="3"/>
      <c r="M793" s="188"/>
      <c r="N793" s="188"/>
      <c r="O793" s="3"/>
      <c r="P793" s="3"/>
      <c r="Q793" s="188"/>
      <c r="R793" s="196"/>
      <c r="S793" s="3"/>
    </row>
    <row r="794" spans="1:19" ht="15.75" x14ac:dyDescent="0.25">
      <c r="A794" s="188"/>
      <c r="B794" s="188"/>
      <c r="C794" s="3"/>
      <c r="D794" s="3"/>
      <c r="E794" s="189"/>
      <c r="F794" s="189"/>
      <c r="G794" s="190"/>
      <c r="H794" s="191"/>
      <c r="I794" s="192"/>
      <c r="J794" s="188"/>
      <c r="K794" s="3"/>
      <c r="L794" s="3"/>
      <c r="M794" s="188"/>
      <c r="N794" s="188"/>
      <c r="O794" s="3"/>
      <c r="P794" s="3"/>
      <c r="Q794" s="188"/>
      <c r="R794" s="196"/>
      <c r="S794" s="3"/>
    </row>
    <row r="795" spans="1:19" ht="15.75" x14ac:dyDescent="0.25">
      <c r="A795" s="188"/>
      <c r="B795" s="188"/>
      <c r="C795" s="3"/>
      <c r="D795" s="3"/>
      <c r="E795" s="189"/>
      <c r="F795" s="189"/>
      <c r="G795" s="190"/>
      <c r="H795" s="191"/>
      <c r="I795" s="192"/>
      <c r="J795" s="188"/>
      <c r="K795" s="3"/>
      <c r="L795" s="3"/>
      <c r="M795" s="188"/>
      <c r="N795" s="188"/>
      <c r="O795" s="3"/>
      <c r="P795" s="3"/>
      <c r="Q795" s="188"/>
      <c r="R795" s="196"/>
      <c r="S795" s="3"/>
    </row>
    <row r="796" spans="1:19" ht="15.75" x14ac:dyDescent="0.25">
      <c r="A796" s="188"/>
      <c r="B796" s="188"/>
      <c r="C796" s="3"/>
      <c r="D796" s="3"/>
      <c r="E796" s="189"/>
      <c r="F796" s="189"/>
      <c r="G796" s="190"/>
      <c r="H796" s="191"/>
      <c r="I796" s="192"/>
      <c r="J796" s="188"/>
      <c r="K796" s="3"/>
      <c r="L796" s="3"/>
      <c r="M796" s="188"/>
      <c r="N796" s="188"/>
      <c r="O796" s="3"/>
      <c r="P796" s="3"/>
      <c r="Q796" s="188"/>
      <c r="R796" s="196"/>
      <c r="S796" s="3"/>
    </row>
    <row r="797" spans="1:19" ht="15.75" x14ac:dyDescent="0.25">
      <c r="A797" s="188"/>
      <c r="B797" s="188"/>
      <c r="C797" s="3"/>
      <c r="D797" s="3"/>
      <c r="E797" s="189"/>
      <c r="F797" s="189"/>
      <c r="G797" s="190"/>
      <c r="H797" s="191"/>
      <c r="I797" s="192"/>
      <c r="J797" s="188"/>
      <c r="K797" s="3"/>
      <c r="L797" s="3"/>
      <c r="M797" s="188"/>
      <c r="N797" s="188"/>
      <c r="O797" s="3"/>
      <c r="P797" s="3"/>
      <c r="Q797" s="188"/>
      <c r="R797" s="196"/>
      <c r="S797" s="3"/>
    </row>
    <row r="798" spans="1:19" ht="15.75" x14ac:dyDescent="0.25">
      <c r="A798" s="188"/>
      <c r="B798" s="188"/>
      <c r="C798" s="3"/>
      <c r="D798" s="3"/>
      <c r="E798" s="189"/>
      <c r="F798" s="189"/>
      <c r="G798" s="190"/>
      <c r="H798" s="191"/>
      <c r="I798" s="192"/>
      <c r="J798" s="188"/>
      <c r="K798" s="3"/>
      <c r="L798" s="3"/>
      <c r="M798" s="188"/>
      <c r="N798" s="188"/>
      <c r="O798" s="3"/>
      <c r="P798" s="3"/>
      <c r="Q798" s="188"/>
      <c r="R798" s="196"/>
      <c r="S798" s="3"/>
    </row>
    <row r="799" spans="1:19" ht="15.75" x14ac:dyDescent="0.25">
      <c r="A799" s="188"/>
      <c r="B799" s="188"/>
      <c r="C799" s="3"/>
      <c r="D799" s="3"/>
      <c r="E799" s="189"/>
      <c r="F799" s="189"/>
      <c r="G799" s="190"/>
      <c r="H799" s="191"/>
      <c r="I799" s="192"/>
      <c r="J799" s="188"/>
      <c r="K799" s="3"/>
      <c r="L799" s="3"/>
      <c r="M799" s="188"/>
      <c r="N799" s="188"/>
      <c r="O799" s="3"/>
      <c r="P799" s="3"/>
      <c r="Q799" s="188"/>
      <c r="R799" s="196"/>
      <c r="S799" s="3"/>
    </row>
    <row r="800" spans="1:19" ht="15.75" x14ac:dyDescent="0.25">
      <c r="A800" s="188"/>
      <c r="B800" s="188"/>
      <c r="C800" s="3"/>
      <c r="D800" s="3"/>
      <c r="E800" s="189"/>
      <c r="F800" s="189"/>
      <c r="G800" s="190"/>
      <c r="H800" s="191"/>
      <c r="I800" s="192"/>
      <c r="J800" s="188"/>
      <c r="K800" s="3"/>
      <c r="L800" s="3"/>
      <c r="M800" s="188"/>
      <c r="N800" s="188"/>
      <c r="O800" s="3"/>
      <c r="P800" s="3"/>
      <c r="Q800" s="188"/>
      <c r="R800" s="196"/>
      <c r="S800" s="3"/>
    </row>
    <row r="801" spans="1:19" ht="15.75" x14ac:dyDescent="0.25">
      <c r="A801" s="188"/>
      <c r="B801" s="188"/>
      <c r="C801" s="3"/>
      <c r="D801" s="3"/>
      <c r="E801" s="189"/>
      <c r="F801" s="189"/>
      <c r="G801" s="190"/>
      <c r="H801" s="191"/>
      <c r="I801" s="192"/>
      <c r="J801" s="188"/>
      <c r="K801" s="3"/>
      <c r="L801" s="3"/>
      <c r="M801" s="188"/>
      <c r="N801" s="188"/>
      <c r="O801" s="3"/>
      <c r="P801" s="3"/>
      <c r="Q801" s="188"/>
      <c r="R801" s="196"/>
      <c r="S801" s="3"/>
    </row>
    <row r="802" spans="1:19" ht="15.75" x14ac:dyDescent="0.25">
      <c r="A802" s="188"/>
      <c r="B802" s="188"/>
      <c r="C802" s="3"/>
      <c r="D802" s="3"/>
      <c r="E802" s="189"/>
      <c r="F802" s="189"/>
      <c r="G802" s="190"/>
      <c r="H802" s="191"/>
      <c r="I802" s="192"/>
      <c r="J802" s="188"/>
      <c r="K802" s="3"/>
      <c r="L802" s="3"/>
      <c r="M802" s="188"/>
      <c r="N802" s="188"/>
      <c r="O802" s="3"/>
      <c r="P802" s="3"/>
      <c r="Q802" s="188"/>
      <c r="R802" s="196"/>
      <c r="S802" s="3"/>
    </row>
    <row r="803" spans="1:19" ht="15.75" x14ac:dyDescent="0.25">
      <c r="A803" s="188"/>
      <c r="B803" s="188"/>
      <c r="C803" s="3"/>
      <c r="D803" s="3"/>
      <c r="E803" s="189"/>
      <c r="F803" s="189"/>
      <c r="G803" s="190"/>
      <c r="H803" s="191"/>
      <c r="I803" s="192"/>
      <c r="J803" s="188"/>
      <c r="K803" s="3"/>
      <c r="L803" s="3"/>
      <c r="M803" s="188"/>
      <c r="N803" s="188"/>
      <c r="O803" s="3"/>
      <c r="P803" s="3"/>
      <c r="Q803" s="188"/>
      <c r="R803" s="196"/>
      <c r="S803" s="3"/>
    </row>
    <row r="804" spans="1:19" ht="15.75" x14ac:dyDescent="0.25">
      <c r="A804" s="188"/>
      <c r="B804" s="188"/>
      <c r="C804" s="3"/>
      <c r="D804" s="3"/>
      <c r="E804" s="189"/>
      <c r="F804" s="189"/>
      <c r="G804" s="190"/>
      <c r="H804" s="191"/>
      <c r="I804" s="192"/>
      <c r="J804" s="188"/>
      <c r="K804" s="3"/>
      <c r="L804" s="3"/>
      <c r="M804" s="188"/>
      <c r="N804" s="188"/>
      <c r="O804" s="3"/>
      <c r="P804" s="3"/>
      <c r="Q804" s="188"/>
      <c r="R804" s="196"/>
      <c r="S804" s="3"/>
    </row>
    <row r="805" spans="1:19" ht="15.75" x14ac:dyDescent="0.25">
      <c r="A805" s="188"/>
      <c r="B805" s="188"/>
      <c r="C805" s="3"/>
      <c r="D805" s="3"/>
      <c r="E805" s="189"/>
      <c r="F805" s="189"/>
      <c r="G805" s="190"/>
      <c r="H805" s="191"/>
      <c r="I805" s="192"/>
      <c r="J805" s="188"/>
      <c r="K805" s="3"/>
      <c r="L805" s="3"/>
      <c r="M805" s="188"/>
      <c r="N805" s="188"/>
      <c r="O805" s="3"/>
      <c r="P805" s="3"/>
      <c r="Q805" s="188"/>
      <c r="R805" s="196"/>
      <c r="S805" s="3"/>
    </row>
    <row r="806" spans="1:19" ht="15.75" x14ac:dyDescent="0.25">
      <c r="A806" s="188"/>
      <c r="B806" s="188"/>
      <c r="C806" s="3"/>
      <c r="D806" s="3"/>
      <c r="E806" s="189"/>
      <c r="F806" s="189"/>
      <c r="G806" s="190"/>
      <c r="H806" s="191"/>
      <c r="I806" s="192"/>
      <c r="J806" s="188"/>
      <c r="K806" s="3"/>
      <c r="L806" s="3"/>
      <c r="M806" s="188"/>
      <c r="N806" s="188"/>
      <c r="O806" s="3"/>
      <c r="P806" s="3"/>
      <c r="Q806" s="188"/>
      <c r="R806" s="196"/>
      <c r="S806" s="3"/>
    </row>
    <row r="807" spans="1:19" ht="15.75" x14ac:dyDescent="0.25">
      <c r="A807" s="188"/>
      <c r="B807" s="188"/>
      <c r="C807" s="3"/>
      <c r="D807" s="3"/>
      <c r="E807" s="189"/>
      <c r="F807" s="189"/>
      <c r="G807" s="190"/>
      <c r="H807" s="191"/>
      <c r="I807" s="192"/>
      <c r="J807" s="188"/>
      <c r="K807" s="3"/>
      <c r="L807" s="3"/>
      <c r="M807" s="188"/>
      <c r="N807" s="188"/>
      <c r="O807" s="3"/>
      <c r="P807" s="3"/>
      <c r="Q807" s="188"/>
      <c r="R807" s="196"/>
      <c r="S807" s="3"/>
    </row>
    <row r="808" spans="1:19" ht="15.75" x14ac:dyDescent="0.25">
      <c r="A808" s="188"/>
      <c r="B808" s="188"/>
      <c r="C808" s="3"/>
      <c r="D808" s="3"/>
      <c r="E808" s="189"/>
      <c r="F808" s="189"/>
      <c r="G808" s="190"/>
      <c r="H808" s="191"/>
      <c r="I808" s="192"/>
      <c r="J808" s="188"/>
      <c r="K808" s="3"/>
      <c r="L808" s="3"/>
      <c r="M808" s="188"/>
      <c r="N808" s="188"/>
      <c r="O808" s="3"/>
      <c r="P808" s="3"/>
      <c r="Q808" s="188"/>
      <c r="R808" s="196"/>
      <c r="S808" s="3"/>
    </row>
    <row r="809" spans="1:19" ht="15.75" x14ac:dyDescent="0.25">
      <c r="A809" s="188"/>
      <c r="B809" s="188"/>
      <c r="C809" s="3"/>
      <c r="D809" s="3"/>
      <c r="E809" s="189"/>
      <c r="F809" s="189"/>
      <c r="G809" s="190"/>
      <c r="H809" s="191"/>
      <c r="I809" s="192"/>
      <c r="J809" s="188"/>
      <c r="K809" s="3"/>
      <c r="L809" s="3"/>
      <c r="M809" s="188"/>
      <c r="N809" s="188"/>
      <c r="O809" s="3"/>
      <c r="P809" s="3"/>
      <c r="Q809" s="188"/>
      <c r="R809" s="196"/>
      <c r="S809" s="3"/>
    </row>
    <row r="810" spans="1:19" ht="15.75" x14ac:dyDescent="0.25">
      <c r="A810" s="188"/>
      <c r="B810" s="188"/>
      <c r="C810" s="3"/>
      <c r="D810" s="3"/>
      <c r="E810" s="189"/>
      <c r="F810" s="189"/>
      <c r="G810" s="190"/>
      <c r="H810" s="191"/>
      <c r="I810" s="192"/>
      <c r="J810" s="188"/>
      <c r="K810" s="3"/>
      <c r="L810" s="3"/>
      <c r="M810" s="188"/>
      <c r="N810" s="188"/>
      <c r="O810" s="3"/>
      <c r="P810" s="3"/>
      <c r="Q810" s="188"/>
      <c r="R810" s="196"/>
      <c r="S810" s="3"/>
    </row>
    <row r="811" spans="1:19" ht="15.75" x14ac:dyDescent="0.25">
      <c r="A811" s="188"/>
      <c r="B811" s="188"/>
      <c r="C811" s="3"/>
      <c r="D811" s="3"/>
      <c r="E811" s="189"/>
      <c r="F811" s="189"/>
      <c r="G811" s="190"/>
      <c r="H811" s="191"/>
      <c r="I811" s="192"/>
      <c r="J811" s="188"/>
      <c r="K811" s="3"/>
      <c r="L811" s="3"/>
      <c r="M811" s="188"/>
      <c r="N811" s="188"/>
      <c r="O811" s="3"/>
      <c r="P811" s="3"/>
      <c r="Q811" s="188"/>
      <c r="R811" s="196"/>
      <c r="S811" s="3"/>
    </row>
    <row r="812" spans="1:19" ht="15.75" x14ac:dyDescent="0.25">
      <c r="A812" s="188"/>
      <c r="B812" s="188"/>
      <c r="C812" s="3"/>
      <c r="D812" s="3"/>
      <c r="E812" s="189"/>
      <c r="F812" s="189"/>
      <c r="G812" s="190"/>
      <c r="H812" s="191"/>
      <c r="I812" s="192"/>
      <c r="J812" s="188"/>
      <c r="K812" s="3"/>
      <c r="L812" s="3"/>
      <c r="M812" s="188"/>
      <c r="N812" s="188"/>
      <c r="O812" s="3"/>
      <c r="P812" s="3"/>
      <c r="Q812" s="188"/>
      <c r="R812" s="196"/>
      <c r="S812" s="3"/>
    </row>
    <row r="813" spans="1:19" ht="15.75" x14ac:dyDescent="0.25">
      <c r="A813" s="188"/>
      <c r="B813" s="188"/>
      <c r="C813" s="3"/>
      <c r="D813" s="3"/>
      <c r="E813" s="189"/>
      <c r="F813" s="189"/>
      <c r="G813" s="190"/>
      <c r="H813" s="191"/>
      <c r="I813" s="192"/>
      <c r="J813" s="188"/>
      <c r="K813" s="3"/>
      <c r="L813" s="3"/>
      <c r="M813" s="188"/>
      <c r="N813" s="188"/>
      <c r="O813" s="3"/>
      <c r="P813" s="3"/>
      <c r="Q813" s="188"/>
      <c r="R813" s="196"/>
      <c r="S813" s="3"/>
    </row>
    <row r="814" spans="1:19" ht="15.75" x14ac:dyDescent="0.25">
      <c r="A814" s="188"/>
      <c r="B814" s="188"/>
      <c r="C814" s="3"/>
      <c r="D814" s="3"/>
      <c r="E814" s="189"/>
      <c r="F814" s="189"/>
      <c r="G814" s="190"/>
      <c r="H814" s="191"/>
      <c r="I814" s="192"/>
      <c r="J814" s="188"/>
      <c r="K814" s="3"/>
      <c r="L814" s="3"/>
      <c r="M814" s="188"/>
      <c r="N814" s="188"/>
      <c r="O814" s="3"/>
      <c r="P814" s="3"/>
      <c r="Q814" s="188"/>
      <c r="R814" s="196"/>
      <c r="S814" s="3"/>
    </row>
    <row r="815" spans="1:19" ht="15.75" x14ac:dyDescent="0.25">
      <c r="A815" s="188"/>
      <c r="B815" s="188"/>
      <c r="C815" s="3"/>
      <c r="D815" s="3"/>
      <c r="E815" s="189"/>
      <c r="F815" s="189"/>
      <c r="G815" s="190"/>
      <c r="H815" s="191"/>
      <c r="I815" s="192"/>
      <c r="J815" s="188"/>
      <c r="K815" s="3"/>
      <c r="L815" s="3"/>
      <c r="M815" s="188"/>
      <c r="N815" s="188"/>
      <c r="O815" s="3"/>
      <c r="P815" s="3"/>
      <c r="Q815" s="188"/>
      <c r="R815" s="196"/>
      <c r="S815" s="3"/>
    </row>
    <row r="816" spans="1:19" ht="15.75" x14ac:dyDescent="0.25">
      <c r="A816" s="188"/>
      <c r="B816" s="188"/>
      <c r="C816" s="3"/>
      <c r="D816" s="3"/>
      <c r="E816" s="189"/>
      <c r="F816" s="189"/>
      <c r="G816" s="190"/>
      <c r="H816" s="191"/>
      <c r="I816" s="192"/>
      <c r="J816" s="188"/>
      <c r="K816" s="3"/>
      <c r="L816" s="3"/>
      <c r="M816" s="188"/>
      <c r="N816" s="188"/>
      <c r="O816" s="3"/>
      <c r="P816" s="3"/>
      <c r="Q816" s="188"/>
      <c r="R816" s="196"/>
      <c r="S816" s="3"/>
    </row>
    <row r="817" spans="1:19" ht="15.75" x14ac:dyDescent="0.25">
      <c r="A817" s="188"/>
      <c r="B817" s="188"/>
      <c r="C817" s="3"/>
      <c r="D817" s="3"/>
      <c r="E817" s="189"/>
      <c r="F817" s="189"/>
      <c r="G817" s="190"/>
      <c r="H817" s="191"/>
      <c r="I817" s="192"/>
      <c r="J817" s="188"/>
      <c r="K817" s="3"/>
      <c r="L817" s="3"/>
      <c r="M817" s="188"/>
      <c r="N817" s="188"/>
      <c r="O817" s="3"/>
      <c r="P817" s="3"/>
      <c r="Q817" s="188"/>
      <c r="R817" s="196"/>
      <c r="S817" s="3"/>
    </row>
    <row r="818" spans="1:19" ht="15.75" x14ac:dyDescent="0.25">
      <c r="A818" s="188"/>
      <c r="B818" s="188"/>
      <c r="C818" s="3"/>
      <c r="D818" s="3"/>
      <c r="E818" s="189"/>
      <c r="F818" s="189"/>
      <c r="G818" s="190"/>
      <c r="H818" s="191"/>
      <c r="I818" s="192"/>
      <c r="J818" s="188"/>
      <c r="K818" s="3"/>
      <c r="L818" s="3"/>
      <c r="M818" s="188"/>
      <c r="N818" s="188"/>
      <c r="O818" s="3"/>
      <c r="P818" s="3"/>
      <c r="Q818" s="188"/>
      <c r="R818" s="196"/>
      <c r="S818" s="3"/>
    </row>
    <row r="819" spans="1:19" ht="15.75" x14ac:dyDescent="0.25">
      <c r="A819" s="188"/>
      <c r="B819" s="188"/>
      <c r="C819" s="3"/>
      <c r="D819" s="3"/>
      <c r="E819" s="189"/>
      <c r="F819" s="189"/>
      <c r="G819" s="190"/>
      <c r="H819" s="191"/>
      <c r="I819" s="192"/>
      <c r="J819" s="188"/>
      <c r="K819" s="3"/>
      <c r="L819" s="3"/>
      <c r="M819" s="188"/>
      <c r="N819" s="188"/>
      <c r="O819" s="3"/>
      <c r="P819" s="3"/>
      <c r="Q819" s="188"/>
      <c r="R819" s="196"/>
      <c r="S819" s="3"/>
    </row>
    <row r="820" spans="1:19" ht="15.75" x14ac:dyDescent="0.25">
      <c r="A820" s="188"/>
      <c r="B820" s="188"/>
      <c r="C820" s="3"/>
      <c r="D820" s="3"/>
      <c r="E820" s="189"/>
      <c r="F820" s="189"/>
      <c r="G820" s="190"/>
      <c r="H820" s="191"/>
      <c r="I820" s="192"/>
      <c r="J820" s="188"/>
      <c r="K820" s="3"/>
      <c r="L820" s="3"/>
      <c r="M820" s="188"/>
      <c r="N820" s="188"/>
      <c r="O820" s="3"/>
      <c r="P820" s="3"/>
      <c r="Q820" s="188"/>
      <c r="R820" s="196"/>
      <c r="S820" s="3"/>
    </row>
    <row r="821" spans="1:19" ht="15.75" x14ac:dyDescent="0.25">
      <c r="A821" s="188"/>
      <c r="B821" s="188"/>
      <c r="C821" s="3"/>
      <c r="D821" s="3"/>
      <c r="E821" s="189"/>
      <c r="F821" s="189"/>
      <c r="G821" s="190"/>
      <c r="H821" s="191"/>
      <c r="I821" s="192"/>
      <c r="J821" s="188"/>
      <c r="K821" s="3"/>
      <c r="L821" s="3"/>
      <c r="M821" s="188"/>
      <c r="N821" s="188"/>
      <c r="O821" s="3"/>
      <c r="P821" s="3"/>
      <c r="Q821" s="188"/>
      <c r="R821" s="196"/>
      <c r="S821" s="3"/>
    </row>
    <row r="822" spans="1:19" ht="15.75" x14ac:dyDescent="0.25">
      <c r="A822" s="188"/>
      <c r="B822" s="188"/>
      <c r="C822" s="3"/>
      <c r="D822" s="3"/>
      <c r="E822" s="189"/>
      <c r="F822" s="189"/>
      <c r="G822" s="190"/>
      <c r="H822" s="191"/>
      <c r="I822" s="192"/>
      <c r="J822" s="188"/>
      <c r="K822" s="3"/>
      <c r="L822" s="3"/>
      <c r="M822" s="188"/>
      <c r="N822" s="188"/>
      <c r="O822" s="3"/>
      <c r="P822" s="3"/>
      <c r="Q822" s="188"/>
      <c r="R822" s="196"/>
      <c r="S822" s="3"/>
    </row>
    <row r="823" spans="1:19" ht="15.75" x14ac:dyDescent="0.25">
      <c r="A823" s="188"/>
      <c r="B823" s="188"/>
      <c r="C823" s="3"/>
      <c r="D823" s="3"/>
      <c r="E823" s="189"/>
      <c r="F823" s="189"/>
      <c r="G823" s="190"/>
      <c r="H823" s="191"/>
      <c r="I823" s="192"/>
      <c r="J823" s="188"/>
      <c r="K823" s="3"/>
      <c r="L823" s="3"/>
      <c r="M823" s="188"/>
      <c r="N823" s="188"/>
      <c r="O823" s="3"/>
      <c r="P823" s="3"/>
      <c r="Q823" s="188"/>
      <c r="R823" s="196"/>
      <c r="S823" s="3"/>
    </row>
    <row r="824" spans="1:19" ht="15.75" x14ac:dyDescent="0.25">
      <c r="A824" s="188"/>
      <c r="B824" s="188"/>
      <c r="C824" s="3"/>
      <c r="D824" s="3"/>
      <c r="E824" s="189"/>
      <c r="F824" s="189"/>
      <c r="G824" s="190"/>
      <c r="H824" s="191"/>
      <c r="I824" s="192"/>
      <c r="J824" s="188"/>
      <c r="K824" s="3"/>
      <c r="L824" s="3"/>
      <c r="M824" s="188"/>
      <c r="N824" s="188"/>
      <c r="O824" s="3"/>
      <c r="P824" s="3"/>
      <c r="Q824" s="188"/>
      <c r="R824" s="196"/>
      <c r="S824" s="3"/>
    </row>
    <row r="825" spans="1:19" ht="15.75" x14ac:dyDescent="0.25">
      <c r="A825" s="188"/>
      <c r="B825" s="188"/>
      <c r="C825" s="3"/>
      <c r="D825" s="3"/>
      <c r="E825" s="189"/>
      <c r="F825" s="189"/>
      <c r="G825" s="190"/>
      <c r="H825" s="191"/>
      <c r="I825" s="192"/>
      <c r="J825" s="188"/>
      <c r="K825" s="3"/>
      <c r="L825" s="3"/>
      <c r="M825" s="188"/>
      <c r="N825" s="188"/>
      <c r="O825" s="3"/>
      <c r="P825" s="3"/>
      <c r="Q825" s="188"/>
      <c r="R825" s="196"/>
      <c r="S825" s="3"/>
    </row>
    <row r="826" spans="1:19" ht="15.75" x14ac:dyDescent="0.25">
      <c r="A826" s="188"/>
      <c r="B826" s="188"/>
      <c r="C826" s="3"/>
      <c r="D826" s="3"/>
      <c r="E826" s="189"/>
      <c r="F826" s="189"/>
      <c r="G826" s="190"/>
      <c r="H826" s="191"/>
      <c r="I826" s="192"/>
      <c r="J826" s="188"/>
      <c r="K826" s="3"/>
      <c r="L826" s="3"/>
      <c r="M826" s="188"/>
      <c r="N826" s="188"/>
      <c r="O826" s="3"/>
      <c r="P826" s="3"/>
      <c r="Q826" s="188"/>
      <c r="R826" s="196"/>
      <c r="S826" s="3"/>
    </row>
    <row r="827" spans="1:19" ht="15.75" x14ac:dyDescent="0.25">
      <c r="A827" s="188"/>
      <c r="B827" s="188"/>
      <c r="C827" s="3"/>
      <c r="D827" s="3"/>
      <c r="E827" s="189"/>
      <c r="F827" s="189"/>
      <c r="G827" s="190"/>
      <c r="H827" s="191"/>
      <c r="I827" s="192"/>
      <c r="J827" s="188"/>
      <c r="K827" s="3"/>
      <c r="L827" s="3"/>
      <c r="M827" s="188"/>
      <c r="N827" s="188"/>
      <c r="O827" s="3"/>
      <c r="P827" s="3"/>
      <c r="Q827" s="188"/>
      <c r="R827" s="196"/>
      <c r="S827" s="3"/>
    </row>
    <row r="828" spans="1:19" ht="15.75" x14ac:dyDescent="0.25">
      <c r="A828" s="188"/>
      <c r="B828" s="188"/>
      <c r="C828" s="3"/>
      <c r="D828" s="3"/>
      <c r="E828" s="189"/>
      <c r="F828" s="189"/>
      <c r="G828" s="190"/>
      <c r="H828" s="191"/>
      <c r="I828" s="192"/>
      <c r="J828" s="188"/>
      <c r="K828" s="3"/>
      <c r="L828" s="3"/>
      <c r="M828" s="188"/>
      <c r="N828" s="188"/>
      <c r="O828" s="3"/>
      <c r="P828" s="3"/>
      <c r="Q828" s="188"/>
      <c r="R828" s="196"/>
      <c r="S828" s="3"/>
    </row>
    <row r="829" spans="1:19" ht="15.75" x14ac:dyDescent="0.25">
      <c r="A829" s="188"/>
      <c r="B829" s="188"/>
      <c r="C829" s="3"/>
      <c r="D829" s="3"/>
      <c r="E829" s="189"/>
      <c r="F829" s="189"/>
      <c r="G829" s="190"/>
      <c r="H829" s="191"/>
      <c r="I829" s="192"/>
      <c r="J829" s="188"/>
      <c r="K829" s="3"/>
      <c r="L829" s="3"/>
      <c r="M829" s="188"/>
      <c r="N829" s="188"/>
      <c r="O829" s="3"/>
      <c r="P829" s="3"/>
      <c r="Q829" s="188"/>
      <c r="R829" s="196"/>
      <c r="S829" s="3"/>
    </row>
    <row r="830" spans="1:19" ht="15.75" x14ac:dyDescent="0.25">
      <c r="A830" s="188"/>
      <c r="B830" s="188"/>
      <c r="C830" s="3"/>
      <c r="D830" s="3"/>
      <c r="E830" s="189"/>
      <c r="F830" s="189"/>
      <c r="G830" s="190"/>
      <c r="H830" s="191"/>
      <c r="I830" s="192"/>
      <c r="J830" s="188"/>
      <c r="K830" s="3"/>
      <c r="L830" s="3"/>
      <c r="M830" s="188"/>
      <c r="N830" s="188"/>
      <c r="O830" s="3"/>
      <c r="P830" s="3"/>
      <c r="Q830" s="188"/>
      <c r="R830" s="196"/>
      <c r="S830" s="3"/>
    </row>
    <row r="831" spans="1:19" ht="15.75" x14ac:dyDescent="0.25">
      <c r="A831" s="188"/>
      <c r="B831" s="188"/>
      <c r="C831" s="3"/>
      <c r="D831" s="3"/>
      <c r="E831" s="189"/>
      <c r="F831" s="189"/>
      <c r="G831" s="190"/>
      <c r="H831" s="191"/>
      <c r="I831" s="192"/>
      <c r="J831" s="188"/>
      <c r="K831" s="3"/>
      <c r="L831" s="3"/>
      <c r="M831" s="188"/>
      <c r="N831" s="188"/>
      <c r="O831" s="3"/>
      <c r="P831" s="3"/>
      <c r="Q831" s="188"/>
      <c r="R831" s="196"/>
      <c r="S831" s="3"/>
    </row>
    <row r="832" spans="1:19" ht="15.75" x14ac:dyDescent="0.25">
      <c r="A832" s="188"/>
      <c r="B832" s="188"/>
      <c r="C832" s="3"/>
      <c r="D832" s="3"/>
      <c r="E832" s="189"/>
      <c r="F832" s="189"/>
      <c r="G832" s="190"/>
      <c r="H832" s="191"/>
      <c r="I832" s="192"/>
      <c r="J832" s="188"/>
      <c r="K832" s="3"/>
      <c r="L832" s="3"/>
      <c r="M832" s="188"/>
      <c r="N832" s="188"/>
      <c r="O832" s="3"/>
      <c r="P832" s="3"/>
      <c r="Q832" s="188"/>
      <c r="R832" s="196"/>
      <c r="S832" s="3"/>
    </row>
    <row r="833" spans="1:19" ht="15.75" x14ac:dyDescent="0.25">
      <c r="A833" s="188"/>
      <c r="B833" s="188"/>
      <c r="C833" s="3"/>
      <c r="D833" s="3"/>
      <c r="E833" s="189"/>
      <c r="F833" s="189"/>
      <c r="G833" s="190"/>
      <c r="H833" s="191"/>
      <c r="I833" s="192"/>
      <c r="J833" s="188"/>
      <c r="K833" s="3"/>
      <c r="L833" s="3"/>
      <c r="M833" s="188"/>
      <c r="N833" s="188"/>
      <c r="O833" s="3"/>
      <c r="P833" s="3"/>
      <c r="Q833" s="188"/>
      <c r="R833" s="196"/>
      <c r="S833" s="3"/>
    </row>
    <row r="834" spans="1:19" ht="15.75" x14ac:dyDescent="0.25">
      <c r="A834" s="188"/>
      <c r="B834" s="188"/>
      <c r="C834" s="3"/>
      <c r="D834" s="3"/>
      <c r="E834" s="189"/>
      <c r="F834" s="189"/>
      <c r="G834" s="190"/>
      <c r="H834" s="191"/>
      <c r="I834" s="192"/>
      <c r="J834" s="188"/>
      <c r="K834" s="3"/>
      <c r="L834" s="3"/>
      <c r="M834" s="188"/>
      <c r="N834" s="188"/>
      <c r="O834" s="3"/>
      <c r="P834" s="3"/>
      <c r="Q834" s="188"/>
      <c r="R834" s="196"/>
      <c r="S834" s="3"/>
    </row>
    <row r="835" spans="1:19" ht="15.75" x14ac:dyDescent="0.25">
      <c r="A835" s="188"/>
      <c r="B835" s="188"/>
      <c r="C835" s="3"/>
      <c r="D835" s="3"/>
      <c r="E835" s="189"/>
      <c r="F835" s="189"/>
      <c r="G835" s="190"/>
      <c r="H835" s="191"/>
      <c r="I835" s="192"/>
      <c r="J835" s="188"/>
      <c r="K835" s="3"/>
      <c r="L835" s="3"/>
      <c r="M835" s="188"/>
      <c r="N835" s="188"/>
      <c r="O835" s="3"/>
      <c r="P835" s="3"/>
      <c r="Q835" s="188"/>
      <c r="R835" s="196"/>
      <c r="S835" s="3"/>
    </row>
    <row r="836" spans="1:19" ht="15.75" x14ac:dyDescent="0.25">
      <c r="A836" s="188"/>
      <c r="B836" s="188"/>
      <c r="C836" s="3"/>
      <c r="D836" s="3"/>
      <c r="E836" s="189"/>
      <c r="F836" s="189"/>
      <c r="G836" s="190"/>
      <c r="H836" s="191"/>
      <c r="I836" s="192"/>
      <c r="J836" s="188"/>
      <c r="K836" s="3"/>
      <c r="L836" s="3"/>
      <c r="M836" s="188"/>
      <c r="N836" s="188"/>
      <c r="O836" s="3"/>
      <c r="P836" s="3"/>
      <c r="Q836" s="188"/>
      <c r="R836" s="196"/>
      <c r="S836" s="3"/>
    </row>
    <row r="837" spans="1:19" ht="15.75" x14ac:dyDescent="0.25">
      <c r="A837" s="188"/>
      <c r="B837" s="188"/>
      <c r="C837" s="3"/>
      <c r="D837" s="3"/>
      <c r="E837" s="189"/>
      <c r="F837" s="189"/>
      <c r="G837" s="190"/>
      <c r="H837" s="191"/>
      <c r="I837" s="192"/>
      <c r="J837" s="188"/>
      <c r="K837" s="3"/>
      <c r="L837" s="3"/>
      <c r="M837" s="188"/>
      <c r="N837" s="188"/>
      <c r="O837" s="3"/>
      <c r="P837" s="3"/>
      <c r="Q837" s="188"/>
      <c r="R837" s="196"/>
      <c r="S837" s="3"/>
    </row>
    <row r="838" spans="1:19" ht="15.75" x14ac:dyDescent="0.25">
      <c r="A838" s="188"/>
      <c r="B838" s="188"/>
      <c r="C838" s="3"/>
      <c r="D838" s="3"/>
      <c r="E838" s="189"/>
      <c r="F838" s="189"/>
      <c r="G838" s="190"/>
      <c r="H838" s="191"/>
      <c r="I838" s="192"/>
      <c r="J838" s="188"/>
      <c r="K838" s="3"/>
      <c r="L838" s="3"/>
      <c r="M838" s="188"/>
      <c r="N838" s="188"/>
      <c r="O838" s="3"/>
      <c r="P838" s="3"/>
      <c r="Q838" s="188"/>
      <c r="R838" s="196"/>
      <c r="S838" s="3"/>
    </row>
    <row r="839" spans="1:19" ht="15.75" x14ac:dyDescent="0.25">
      <c r="A839" s="188"/>
      <c r="B839" s="188"/>
      <c r="C839" s="3"/>
      <c r="D839" s="3"/>
      <c r="E839" s="189"/>
      <c r="F839" s="189"/>
      <c r="G839" s="190"/>
      <c r="H839" s="191"/>
      <c r="I839" s="192"/>
      <c r="J839" s="188"/>
      <c r="K839" s="3"/>
      <c r="L839" s="3"/>
      <c r="M839" s="188"/>
      <c r="N839" s="188"/>
      <c r="O839" s="3"/>
      <c r="P839" s="3"/>
      <c r="Q839" s="188"/>
      <c r="R839" s="196"/>
      <c r="S839" s="3"/>
    </row>
    <row r="840" spans="1:19" ht="15.75" x14ac:dyDescent="0.25">
      <c r="A840" s="188"/>
      <c r="B840" s="188"/>
      <c r="C840" s="3"/>
      <c r="D840" s="3"/>
      <c r="E840" s="189"/>
      <c r="F840" s="189"/>
      <c r="G840" s="190"/>
      <c r="H840" s="191"/>
      <c r="I840" s="192"/>
      <c r="J840" s="188"/>
      <c r="K840" s="3"/>
      <c r="L840" s="3"/>
      <c r="M840" s="188"/>
      <c r="N840" s="188"/>
      <c r="O840" s="3"/>
      <c r="P840" s="3"/>
      <c r="Q840" s="188"/>
      <c r="R840" s="196"/>
      <c r="S840" s="3"/>
    </row>
    <row r="841" spans="1:19" ht="15.75" x14ac:dyDescent="0.25">
      <c r="A841" s="188"/>
      <c r="B841" s="188"/>
      <c r="C841" s="3"/>
      <c r="D841" s="3"/>
      <c r="E841" s="189"/>
      <c r="F841" s="189"/>
      <c r="G841" s="190"/>
      <c r="H841" s="191"/>
      <c r="I841" s="192"/>
      <c r="J841" s="188"/>
      <c r="K841" s="3"/>
      <c r="L841" s="3"/>
      <c r="M841" s="188"/>
      <c r="N841" s="188"/>
      <c r="O841" s="3"/>
      <c r="P841" s="3"/>
      <c r="Q841" s="188"/>
      <c r="R841" s="196"/>
      <c r="S841" s="3"/>
    </row>
    <row r="842" spans="1:19" ht="15.75" x14ac:dyDescent="0.25">
      <c r="A842" s="188"/>
      <c r="B842" s="188"/>
      <c r="C842" s="3"/>
      <c r="D842" s="3"/>
      <c r="E842" s="189"/>
      <c r="F842" s="189"/>
      <c r="G842" s="190"/>
      <c r="H842" s="191"/>
      <c r="I842" s="192"/>
      <c r="J842" s="188"/>
      <c r="K842" s="3"/>
      <c r="L842" s="3"/>
      <c r="M842" s="188"/>
      <c r="N842" s="188"/>
      <c r="O842" s="3"/>
      <c r="P842" s="3"/>
      <c r="Q842" s="188"/>
      <c r="R842" s="196"/>
      <c r="S842" s="3"/>
    </row>
    <row r="843" spans="1:19" ht="15.75" x14ac:dyDescent="0.25">
      <c r="A843" s="188"/>
      <c r="B843" s="188"/>
      <c r="C843" s="3"/>
      <c r="D843" s="3"/>
      <c r="E843" s="189"/>
      <c r="F843" s="189"/>
      <c r="G843" s="190"/>
      <c r="H843" s="191"/>
      <c r="I843" s="192"/>
      <c r="J843" s="188"/>
      <c r="K843" s="3"/>
      <c r="L843" s="3"/>
      <c r="M843" s="188"/>
      <c r="N843" s="188"/>
      <c r="O843" s="3"/>
      <c r="P843" s="3"/>
      <c r="Q843" s="188"/>
      <c r="R843" s="196"/>
      <c r="S843" s="3"/>
    </row>
    <row r="844" spans="1:19" ht="15.75" x14ac:dyDescent="0.25">
      <c r="A844" s="188"/>
      <c r="B844" s="188"/>
      <c r="C844" s="3"/>
      <c r="D844" s="3"/>
      <c r="E844" s="189"/>
      <c r="F844" s="189"/>
      <c r="G844" s="190"/>
      <c r="H844" s="191"/>
      <c r="I844" s="192"/>
      <c r="J844" s="188"/>
      <c r="K844" s="3"/>
      <c r="L844" s="3"/>
      <c r="M844" s="188"/>
      <c r="N844" s="188"/>
      <c r="O844" s="3"/>
      <c r="P844" s="3"/>
      <c r="Q844" s="188"/>
      <c r="R844" s="196"/>
      <c r="S844" s="3"/>
    </row>
    <row r="845" spans="1:19" ht="15.75" x14ac:dyDescent="0.25">
      <c r="A845" s="188"/>
      <c r="B845" s="188"/>
      <c r="C845" s="3"/>
      <c r="D845" s="3"/>
      <c r="E845" s="189"/>
      <c r="F845" s="189"/>
      <c r="G845" s="190"/>
      <c r="H845" s="191"/>
      <c r="I845" s="192"/>
      <c r="J845" s="188"/>
      <c r="K845" s="3"/>
      <c r="L845" s="3"/>
      <c r="M845" s="188"/>
      <c r="N845" s="188"/>
      <c r="O845" s="3"/>
      <c r="P845" s="3"/>
      <c r="Q845" s="188"/>
      <c r="R845" s="196"/>
      <c r="S845" s="3"/>
    </row>
    <row r="846" spans="1:19" ht="15.75" x14ac:dyDescent="0.25">
      <c r="A846" s="188"/>
      <c r="B846" s="188"/>
      <c r="C846" s="3"/>
      <c r="D846" s="3"/>
      <c r="E846" s="189"/>
      <c r="F846" s="189"/>
      <c r="G846" s="190"/>
      <c r="H846" s="191"/>
      <c r="I846" s="192"/>
      <c r="J846" s="188"/>
      <c r="K846" s="3"/>
      <c r="L846" s="3"/>
      <c r="M846" s="188"/>
      <c r="N846" s="188"/>
      <c r="O846" s="3"/>
      <c r="P846" s="3"/>
      <c r="Q846" s="188"/>
      <c r="R846" s="196"/>
      <c r="S846" s="3"/>
    </row>
    <row r="847" spans="1:19" ht="15.75" x14ac:dyDescent="0.25">
      <c r="A847" s="188"/>
      <c r="B847" s="188"/>
      <c r="C847" s="3"/>
      <c r="D847" s="3"/>
      <c r="E847" s="189"/>
      <c r="F847" s="189"/>
      <c r="G847" s="190"/>
      <c r="H847" s="191"/>
      <c r="I847" s="192"/>
      <c r="J847" s="188"/>
      <c r="K847" s="3"/>
      <c r="L847" s="3"/>
      <c r="M847" s="188"/>
      <c r="N847" s="188"/>
      <c r="O847" s="3"/>
      <c r="P847" s="3"/>
      <c r="Q847" s="188"/>
      <c r="R847" s="196"/>
      <c r="S847" s="3"/>
    </row>
    <row r="848" spans="1:19" ht="15.75" x14ac:dyDescent="0.25">
      <c r="A848" s="188"/>
      <c r="B848" s="188"/>
      <c r="C848" s="3"/>
      <c r="D848" s="3"/>
      <c r="E848" s="189"/>
      <c r="F848" s="189"/>
      <c r="G848" s="190"/>
      <c r="H848" s="191"/>
      <c r="I848" s="192"/>
      <c r="J848" s="188"/>
      <c r="K848" s="3"/>
      <c r="L848" s="3"/>
      <c r="M848" s="188"/>
      <c r="N848" s="188"/>
      <c r="O848" s="3"/>
      <c r="P848" s="3"/>
      <c r="Q848" s="188"/>
      <c r="R848" s="196"/>
      <c r="S848" s="3"/>
    </row>
    <row r="849" spans="1:19" ht="15.75" x14ac:dyDescent="0.25">
      <c r="A849" s="188"/>
      <c r="B849" s="188"/>
      <c r="C849" s="3"/>
      <c r="D849" s="3"/>
      <c r="E849" s="189"/>
      <c r="F849" s="189"/>
      <c r="G849" s="190"/>
      <c r="H849" s="191"/>
      <c r="I849" s="192"/>
      <c r="J849" s="188"/>
      <c r="K849" s="3"/>
      <c r="L849" s="3"/>
      <c r="M849" s="188"/>
      <c r="N849" s="188"/>
      <c r="O849" s="3"/>
      <c r="P849" s="3"/>
      <c r="Q849" s="188"/>
      <c r="R849" s="196"/>
      <c r="S849" s="3"/>
    </row>
    <row r="850" spans="1:19" ht="15.75" x14ac:dyDescent="0.25">
      <c r="A850" s="188"/>
      <c r="B850" s="188"/>
      <c r="C850" s="3"/>
      <c r="D850" s="3"/>
      <c r="E850" s="189"/>
      <c r="F850" s="189"/>
      <c r="G850" s="190"/>
      <c r="H850" s="191"/>
      <c r="I850" s="192"/>
      <c r="J850" s="188"/>
      <c r="K850" s="3"/>
      <c r="L850" s="3"/>
      <c r="M850" s="188"/>
      <c r="N850" s="188"/>
      <c r="O850" s="3"/>
      <c r="P850" s="3"/>
      <c r="Q850" s="188"/>
      <c r="R850" s="196"/>
      <c r="S850" s="3"/>
    </row>
    <row r="851" spans="1:19" ht="15.75" x14ac:dyDescent="0.25">
      <c r="A851" s="188"/>
      <c r="B851" s="188"/>
      <c r="C851" s="3"/>
      <c r="D851" s="3"/>
      <c r="E851" s="189"/>
      <c r="F851" s="189"/>
      <c r="G851" s="190"/>
      <c r="H851" s="191"/>
      <c r="I851" s="192"/>
      <c r="J851" s="188"/>
      <c r="K851" s="3"/>
      <c r="L851" s="3"/>
      <c r="M851" s="188"/>
      <c r="N851" s="188"/>
      <c r="O851" s="3"/>
      <c r="P851" s="3"/>
      <c r="Q851" s="188"/>
      <c r="R851" s="196"/>
      <c r="S851" s="3"/>
    </row>
    <row r="852" spans="1:19" ht="15.75" x14ac:dyDescent="0.25">
      <c r="A852" s="188"/>
      <c r="B852" s="188"/>
      <c r="C852" s="3"/>
      <c r="D852" s="3"/>
      <c r="E852" s="189"/>
      <c r="F852" s="189"/>
      <c r="G852" s="190"/>
      <c r="H852" s="191"/>
      <c r="I852" s="192"/>
      <c r="J852" s="188"/>
      <c r="K852" s="3"/>
      <c r="L852" s="3"/>
      <c r="M852" s="188"/>
      <c r="N852" s="188"/>
      <c r="O852" s="3"/>
      <c r="P852" s="3"/>
      <c r="Q852" s="188"/>
      <c r="R852" s="196"/>
      <c r="S852" s="3"/>
    </row>
    <row r="853" spans="1:19" ht="15.75" x14ac:dyDescent="0.25">
      <c r="A853" s="188"/>
      <c r="B853" s="188"/>
      <c r="C853" s="3"/>
      <c r="D853" s="3"/>
      <c r="E853" s="189"/>
      <c r="F853" s="189"/>
      <c r="G853" s="190"/>
      <c r="H853" s="191"/>
      <c r="I853" s="192"/>
      <c r="J853" s="188"/>
      <c r="K853" s="3"/>
      <c r="L853" s="3"/>
      <c r="M853" s="188"/>
      <c r="N853" s="188"/>
      <c r="O853" s="3"/>
      <c r="P853" s="3"/>
      <c r="Q853" s="188"/>
      <c r="R853" s="196"/>
      <c r="S853" s="3"/>
    </row>
    <row r="854" spans="1:19" ht="15.75" x14ac:dyDescent="0.25">
      <c r="A854" s="188"/>
      <c r="B854" s="188"/>
      <c r="C854" s="3"/>
      <c r="D854" s="3"/>
      <c r="E854" s="189"/>
      <c r="F854" s="189"/>
      <c r="G854" s="190"/>
      <c r="H854" s="191"/>
      <c r="I854" s="192"/>
      <c r="J854" s="188"/>
      <c r="K854" s="3"/>
      <c r="L854" s="3"/>
      <c r="M854" s="188"/>
      <c r="N854" s="188"/>
      <c r="O854" s="3"/>
      <c r="P854" s="3"/>
      <c r="Q854" s="188"/>
      <c r="R854" s="196"/>
      <c r="S854" s="3"/>
    </row>
    <row r="855" spans="1:19" ht="15.75" x14ac:dyDescent="0.25">
      <c r="A855" s="188"/>
      <c r="B855" s="188"/>
      <c r="C855" s="3"/>
      <c r="D855" s="3"/>
      <c r="E855" s="189"/>
      <c r="F855" s="189"/>
      <c r="G855" s="190"/>
      <c r="H855" s="191"/>
      <c r="I855" s="192"/>
      <c r="J855" s="188"/>
      <c r="K855" s="3"/>
      <c r="L855" s="3"/>
      <c r="M855" s="188"/>
      <c r="N855" s="188"/>
      <c r="O855" s="3"/>
      <c r="P855" s="3"/>
      <c r="Q855" s="188"/>
      <c r="R855" s="196"/>
      <c r="S855" s="3"/>
    </row>
    <row r="856" spans="1:19" ht="15.75" x14ac:dyDescent="0.25">
      <c r="A856" s="188"/>
      <c r="B856" s="188"/>
      <c r="C856" s="3"/>
      <c r="D856" s="3"/>
      <c r="E856" s="189"/>
      <c r="F856" s="189"/>
      <c r="G856" s="190"/>
      <c r="H856" s="191"/>
      <c r="I856" s="192"/>
      <c r="J856" s="188"/>
      <c r="K856" s="3"/>
      <c r="L856" s="3"/>
      <c r="M856" s="188"/>
      <c r="N856" s="188"/>
      <c r="O856" s="3"/>
      <c r="P856" s="3"/>
      <c r="Q856" s="188"/>
      <c r="R856" s="196"/>
      <c r="S856" s="3"/>
    </row>
    <row r="857" spans="1:19" ht="15.75" x14ac:dyDescent="0.25">
      <c r="A857" s="188"/>
      <c r="B857" s="188"/>
      <c r="C857" s="3"/>
      <c r="D857" s="3"/>
      <c r="E857" s="189"/>
      <c r="F857" s="189"/>
      <c r="G857" s="190"/>
      <c r="H857" s="191"/>
      <c r="I857" s="192"/>
      <c r="J857" s="188"/>
      <c r="K857" s="3"/>
      <c r="L857" s="3"/>
      <c r="M857" s="188"/>
      <c r="N857" s="188"/>
      <c r="O857" s="3"/>
      <c r="P857" s="3"/>
      <c r="Q857" s="188"/>
      <c r="R857" s="196"/>
      <c r="S857" s="3"/>
    </row>
    <row r="858" spans="1:19" ht="15.75" x14ac:dyDescent="0.25">
      <c r="A858" s="188"/>
      <c r="B858" s="188"/>
      <c r="C858" s="3"/>
      <c r="D858" s="3"/>
      <c r="E858" s="189"/>
      <c r="F858" s="189"/>
      <c r="G858" s="190"/>
      <c r="H858" s="191"/>
      <c r="I858" s="192"/>
      <c r="J858" s="188"/>
      <c r="K858" s="3"/>
      <c r="L858" s="3"/>
      <c r="M858" s="188"/>
      <c r="N858" s="188"/>
      <c r="O858" s="3"/>
      <c r="P858" s="3"/>
      <c r="Q858" s="188"/>
      <c r="R858" s="196"/>
      <c r="S858" s="3"/>
    </row>
    <row r="859" spans="1:19" ht="15.75" x14ac:dyDescent="0.25">
      <c r="A859" s="188"/>
      <c r="B859" s="188"/>
      <c r="C859" s="3"/>
      <c r="D859" s="3"/>
      <c r="E859" s="189"/>
      <c r="F859" s="189"/>
      <c r="G859" s="190"/>
      <c r="H859" s="191"/>
      <c r="I859" s="192"/>
      <c r="J859" s="188"/>
      <c r="K859" s="3"/>
      <c r="L859" s="3"/>
      <c r="M859" s="188"/>
      <c r="N859" s="188"/>
      <c r="O859" s="3"/>
      <c r="P859" s="3"/>
      <c r="Q859" s="188"/>
      <c r="R859" s="196"/>
      <c r="S859" s="3"/>
    </row>
    <row r="860" spans="1:19" ht="15.75" x14ac:dyDescent="0.25">
      <c r="A860" s="188"/>
      <c r="B860" s="188"/>
      <c r="C860" s="3"/>
      <c r="D860" s="3"/>
      <c r="E860" s="189"/>
      <c r="F860" s="189"/>
      <c r="G860" s="190"/>
      <c r="H860" s="191"/>
      <c r="I860" s="192"/>
      <c r="J860" s="188"/>
      <c r="K860" s="3"/>
      <c r="L860" s="3"/>
      <c r="M860" s="188"/>
      <c r="N860" s="188"/>
      <c r="O860" s="3"/>
      <c r="P860" s="3"/>
      <c r="Q860" s="188"/>
      <c r="R860" s="196"/>
      <c r="S860" s="3"/>
    </row>
    <row r="861" spans="1:19" ht="15.75" x14ac:dyDescent="0.25">
      <c r="A861" s="188"/>
      <c r="B861" s="188"/>
      <c r="C861" s="3"/>
      <c r="D861" s="3"/>
      <c r="E861" s="189"/>
      <c r="F861" s="189"/>
      <c r="G861" s="190"/>
      <c r="H861" s="191"/>
      <c r="I861" s="192"/>
      <c r="J861" s="188"/>
      <c r="K861" s="3"/>
      <c r="L861" s="3"/>
      <c r="M861" s="188"/>
      <c r="N861" s="188"/>
      <c r="O861" s="3"/>
      <c r="P861" s="3"/>
      <c r="Q861" s="188"/>
      <c r="R861" s="196"/>
      <c r="S861" s="3"/>
    </row>
    <row r="862" spans="1:19" ht="15.75" x14ac:dyDescent="0.25">
      <c r="A862" s="188"/>
      <c r="B862" s="188"/>
      <c r="C862" s="3"/>
      <c r="D862" s="3"/>
      <c r="E862" s="189"/>
      <c r="F862" s="189"/>
      <c r="G862" s="190"/>
      <c r="H862" s="191"/>
      <c r="I862" s="192"/>
      <c r="J862" s="188"/>
      <c r="K862" s="3"/>
      <c r="L862" s="3"/>
      <c r="M862" s="188"/>
      <c r="N862" s="188"/>
      <c r="O862" s="3"/>
      <c r="P862" s="3"/>
      <c r="Q862" s="188"/>
      <c r="R862" s="196"/>
      <c r="S862" s="3"/>
    </row>
    <row r="863" spans="1:19" ht="15.75" x14ac:dyDescent="0.25">
      <c r="A863" s="188"/>
      <c r="B863" s="188"/>
      <c r="C863" s="3"/>
      <c r="D863" s="3"/>
      <c r="E863" s="189"/>
      <c r="F863" s="189"/>
      <c r="G863" s="190"/>
      <c r="H863" s="191"/>
      <c r="I863" s="192"/>
      <c r="J863" s="188"/>
      <c r="K863" s="3"/>
      <c r="L863" s="3"/>
      <c r="M863" s="188"/>
      <c r="N863" s="188"/>
      <c r="O863" s="3"/>
      <c r="P863" s="3"/>
      <c r="Q863" s="188"/>
      <c r="R863" s="196"/>
      <c r="S863" s="3"/>
    </row>
    <row r="864" spans="1:19" ht="15.75" x14ac:dyDescent="0.25">
      <c r="A864" s="188"/>
      <c r="B864" s="188"/>
      <c r="C864" s="3"/>
      <c r="D864" s="3"/>
      <c r="E864" s="189"/>
      <c r="F864" s="189"/>
      <c r="G864" s="190"/>
      <c r="H864" s="191"/>
      <c r="I864" s="192"/>
      <c r="J864" s="188"/>
      <c r="K864" s="3"/>
      <c r="L864" s="3"/>
      <c r="M864" s="188"/>
      <c r="N864" s="188"/>
      <c r="O864" s="3"/>
      <c r="P864" s="3"/>
      <c r="Q864" s="188"/>
      <c r="R864" s="196"/>
      <c r="S864" s="3"/>
    </row>
    <row r="865" spans="1:19" ht="15.75" x14ac:dyDescent="0.25">
      <c r="A865" s="188"/>
      <c r="B865" s="188"/>
      <c r="C865" s="3"/>
      <c r="D865" s="3"/>
      <c r="E865" s="189"/>
      <c r="F865" s="189"/>
      <c r="G865" s="190"/>
      <c r="H865" s="191"/>
      <c r="I865" s="192"/>
      <c r="J865" s="188"/>
      <c r="K865" s="3"/>
      <c r="L865" s="3"/>
      <c r="M865" s="188"/>
      <c r="N865" s="188"/>
      <c r="O865" s="3"/>
      <c r="P865" s="3"/>
      <c r="Q865" s="188"/>
      <c r="R865" s="196"/>
      <c r="S865" s="3"/>
    </row>
    <row r="866" spans="1:19" ht="15.75" x14ac:dyDescent="0.25">
      <c r="A866" s="188"/>
      <c r="B866" s="188"/>
      <c r="C866" s="3"/>
      <c r="D866" s="3"/>
      <c r="E866" s="189"/>
      <c r="F866" s="189"/>
      <c r="G866" s="190"/>
      <c r="H866" s="191"/>
      <c r="I866" s="192"/>
      <c r="J866" s="188"/>
      <c r="K866" s="3"/>
      <c r="L866" s="3"/>
      <c r="M866" s="188"/>
      <c r="N866" s="188"/>
      <c r="O866" s="3"/>
      <c r="P866" s="3"/>
      <c r="Q866" s="188"/>
      <c r="R866" s="196"/>
      <c r="S866" s="3"/>
    </row>
    <row r="867" spans="1:19" ht="15.75" x14ac:dyDescent="0.25">
      <c r="A867" s="188"/>
      <c r="B867" s="188"/>
      <c r="C867" s="3"/>
      <c r="D867" s="3"/>
      <c r="E867" s="189"/>
      <c r="F867" s="189"/>
      <c r="G867" s="190"/>
      <c r="H867" s="191"/>
      <c r="I867" s="192"/>
      <c r="J867" s="188"/>
      <c r="K867" s="3"/>
      <c r="L867" s="3"/>
      <c r="M867" s="188"/>
      <c r="N867" s="188"/>
      <c r="O867" s="3"/>
      <c r="P867" s="3"/>
      <c r="Q867" s="188"/>
      <c r="R867" s="196"/>
      <c r="S867" s="3"/>
    </row>
    <row r="868" spans="1:19" ht="15.75" x14ac:dyDescent="0.25">
      <c r="A868" s="188"/>
      <c r="B868" s="188"/>
      <c r="C868" s="3"/>
      <c r="D868" s="3"/>
      <c r="E868" s="189"/>
      <c r="F868" s="189"/>
      <c r="G868" s="190"/>
      <c r="H868" s="191"/>
      <c r="I868" s="192"/>
      <c r="J868" s="188"/>
      <c r="K868" s="3"/>
      <c r="L868" s="3"/>
      <c r="M868" s="188"/>
      <c r="N868" s="188"/>
      <c r="O868" s="3"/>
      <c r="P868" s="3"/>
      <c r="Q868" s="188"/>
      <c r="R868" s="196"/>
      <c r="S868" s="3"/>
    </row>
    <row r="869" spans="1:19" ht="15.75" x14ac:dyDescent="0.25">
      <c r="A869" s="188"/>
      <c r="B869" s="188"/>
      <c r="C869" s="3"/>
      <c r="D869" s="3"/>
      <c r="E869" s="189"/>
      <c r="F869" s="189"/>
      <c r="G869" s="190"/>
      <c r="H869" s="191"/>
      <c r="I869" s="192"/>
      <c r="J869" s="188"/>
      <c r="K869" s="3"/>
      <c r="L869" s="3"/>
      <c r="M869" s="188"/>
      <c r="N869" s="188"/>
      <c r="O869" s="3"/>
      <c r="P869" s="3"/>
      <c r="Q869" s="188"/>
      <c r="R869" s="196"/>
      <c r="S869" s="3"/>
    </row>
    <row r="870" spans="1:19" ht="15.75" x14ac:dyDescent="0.25">
      <c r="A870" s="188"/>
      <c r="B870" s="188"/>
      <c r="C870" s="3"/>
      <c r="D870" s="3"/>
      <c r="E870" s="189"/>
      <c r="F870" s="189"/>
      <c r="G870" s="190"/>
      <c r="H870" s="191"/>
      <c r="I870" s="192"/>
      <c r="J870" s="188"/>
      <c r="K870" s="3"/>
      <c r="L870" s="3"/>
      <c r="M870" s="188"/>
      <c r="N870" s="188"/>
      <c r="O870" s="3"/>
      <c r="P870" s="3"/>
      <c r="Q870" s="188"/>
      <c r="R870" s="196"/>
      <c r="S870" s="3"/>
    </row>
    <row r="871" spans="1:19" ht="15.75" x14ac:dyDescent="0.25">
      <c r="A871" s="188"/>
      <c r="B871" s="188"/>
      <c r="C871" s="3"/>
      <c r="D871" s="3"/>
      <c r="E871" s="189"/>
      <c r="F871" s="189"/>
      <c r="G871" s="190"/>
      <c r="H871" s="191"/>
      <c r="I871" s="192"/>
      <c r="J871" s="188"/>
      <c r="K871" s="3"/>
      <c r="L871" s="3"/>
      <c r="M871" s="188"/>
      <c r="N871" s="188"/>
      <c r="O871" s="3"/>
      <c r="P871" s="3"/>
      <c r="Q871" s="188"/>
      <c r="R871" s="196"/>
      <c r="S871" s="3"/>
    </row>
    <row r="872" spans="1:19" ht="15.75" x14ac:dyDescent="0.25">
      <c r="A872" s="188"/>
      <c r="B872" s="188"/>
      <c r="C872" s="3"/>
      <c r="D872" s="3"/>
      <c r="E872" s="189"/>
      <c r="F872" s="189"/>
      <c r="G872" s="190"/>
      <c r="H872" s="191"/>
      <c r="I872" s="192"/>
      <c r="J872" s="188"/>
      <c r="K872" s="3"/>
      <c r="L872" s="3"/>
      <c r="M872" s="188"/>
      <c r="N872" s="188"/>
      <c r="O872" s="3"/>
      <c r="P872" s="3"/>
      <c r="Q872" s="188"/>
      <c r="R872" s="196"/>
      <c r="S872" s="3"/>
    </row>
    <row r="873" spans="1:19" ht="15.75" x14ac:dyDescent="0.25">
      <c r="A873" s="188"/>
      <c r="B873" s="188"/>
      <c r="C873" s="3"/>
      <c r="D873" s="3"/>
      <c r="E873" s="189"/>
      <c r="F873" s="189"/>
      <c r="G873" s="190"/>
      <c r="H873" s="191"/>
      <c r="I873" s="192"/>
      <c r="J873" s="188"/>
      <c r="K873" s="3"/>
      <c r="L873" s="3"/>
      <c r="M873" s="188"/>
      <c r="N873" s="188"/>
      <c r="O873" s="3"/>
      <c r="P873" s="3"/>
      <c r="Q873" s="188"/>
      <c r="R873" s="196"/>
      <c r="S873" s="3"/>
    </row>
    <row r="874" spans="1:19" ht="15.75" x14ac:dyDescent="0.25">
      <c r="A874" s="188"/>
      <c r="B874" s="188"/>
      <c r="C874" s="3"/>
      <c r="D874" s="3"/>
      <c r="E874" s="189"/>
      <c r="F874" s="189"/>
      <c r="G874" s="190"/>
      <c r="H874" s="191"/>
      <c r="I874" s="192"/>
      <c r="J874" s="188"/>
      <c r="K874" s="3"/>
      <c r="L874" s="3"/>
      <c r="M874" s="188"/>
      <c r="N874" s="188"/>
      <c r="O874" s="3"/>
      <c r="P874" s="3"/>
      <c r="Q874" s="188"/>
      <c r="R874" s="196"/>
      <c r="S874" s="3"/>
    </row>
    <row r="875" spans="1:19" ht="15.75" x14ac:dyDescent="0.25">
      <c r="A875" s="188"/>
      <c r="B875" s="188"/>
      <c r="C875" s="3"/>
      <c r="D875" s="3"/>
      <c r="E875" s="189"/>
      <c r="F875" s="189"/>
      <c r="G875" s="190"/>
      <c r="H875" s="191"/>
      <c r="I875" s="192"/>
      <c r="J875" s="188"/>
      <c r="K875" s="3"/>
      <c r="L875" s="3"/>
      <c r="M875" s="188"/>
      <c r="N875" s="188"/>
      <c r="O875" s="3"/>
      <c r="P875" s="3"/>
      <c r="Q875" s="188"/>
      <c r="R875" s="196"/>
      <c r="S875" s="3"/>
    </row>
    <row r="876" spans="1:19" ht="15.75" x14ac:dyDescent="0.25">
      <c r="A876" s="188"/>
      <c r="B876" s="188"/>
      <c r="C876" s="3"/>
      <c r="D876" s="3"/>
      <c r="E876" s="189"/>
      <c r="F876" s="189"/>
      <c r="G876" s="190"/>
      <c r="H876" s="191"/>
      <c r="I876" s="192"/>
      <c r="J876" s="188"/>
      <c r="K876" s="3"/>
      <c r="L876" s="3"/>
      <c r="M876" s="188"/>
      <c r="N876" s="188"/>
      <c r="O876" s="3"/>
      <c r="P876" s="3"/>
      <c r="Q876" s="188"/>
      <c r="R876" s="196"/>
      <c r="S876" s="3"/>
    </row>
    <row r="877" spans="1:19" ht="15.75" x14ac:dyDescent="0.25">
      <c r="A877" s="188"/>
      <c r="B877" s="188"/>
      <c r="C877" s="3"/>
      <c r="D877" s="3"/>
      <c r="E877" s="189"/>
      <c r="F877" s="189"/>
      <c r="G877" s="190"/>
      <c r="H877" s="191"/>
      <c r="I877" s="192"/>
      <c r="J877" s="188"/>
      <c r="K877" s="3"/>
      <c r="L877" s="3"/>
      <c r="M877" s="188"/>
      <c r="N877" s="188"/>
      <c r="O877" s="3"/>
      <c r="P877" s="3"/>
      <c r="Q877" s="188"/>
      <c r="R877" s="196"/>
      <c r="S877" s="3"/>
    </row>
    <row r="878" spans="1:19" ht="15.75" x14ac:dyDescent="0.25">
      <c r="A878" s="188"/>
      <c r="B878" s="188"/>
      <c r="C878" s="3"/>
      <c r="D878" s="3"/>
      <c r="E878" s="189"/>
      <c r="F878" s="189"/>
      <c r="G878" s="190"/>
      <c r="H878" s="191"/>
      <c r="I878" s="192"/>
      <c r="J878" s="188"/>
      <c r="K878" s="3"/>
      <c r="L878" s="3"/>
      <c r="M878" s="188"/>
      <c r="N878" s="188"/>
      <c r="O878" s="3"/>
      <c r="P878" s="3"/>
      <c r="Q878" s="188"/>
      <c r="R878" s="196"/>
      <c r="S878" s="3"/>
    </row>
    <row r="879" spans="1:19" ht="15.75" x14ac:dyDescent="0.25">
      <c r="A879" s="188"/>
      <c r="B879" s="188"/>
      <c r="C879" s="3"/>
      <c r="D879" s="3"/>
      <c r="E879" s="189"/>
      <c r="F879" s="189"/>
      <c r="G879" s="190"/>
      <c r="H879" s="191"/>
      <c r="I879" s="192"/>
      <c r="J879" s="188"/>
      <c r="K879" s="3"/>
      <c r="L879" s="3"/>
      <c r="M879" s="188"/>
      <c r="N879" s="188"/>
      <c r="O879" s="3"/>
      <c r="P879" s="3"/>
      <c r="Q879" s="188"/>
      <c r="R879" s="196"/>
      <c r="S879" s="3"/>
    </row>
    <row r="880" spans="1:19" ht="15.75" x14ac:dyDescent="0.25">
      <c r="A880" s="188"/>
      <c r="B880" s="188"/>
      <c r="C880" s="3"/>
      <c r="D880" s="3"/>
      <c r="E880" s="189"/>
      <c r="F880" s="189"/>
      <c r="G880" s="190"/>
      <c r="H880" s="191"/>
      <c r="I880" s="192"/>
      <c r="J880" s="188"/>
      <c r="K880" s="3"/>
      <c r="L880" s="3"/>
      <c r="M880" s="188"/>
      <c r="N880" s="188"/>
      <c r="O880" s="3"/>
      <c r="P880" s="3"/>
      <c r="Q880" s="188"/>
      <c r="R880" s="196"/>
      <c r="S880" s="3"/>
    </row>
    <row r="881" spans="1:19" ht="15.75" x14ac:dyDescent="0.25">
      <c r="A881" s="188"/>
      <c r="B881" s="188"/>
      <c r="C881" s="3"/>
      <c r="D881" s="3"/>
      <c r="E881" s="189"/>
      <c r="F881" s="189"/>
      <c r="G881" s="190"/>
      <c r="H881" s="191"/>
      <c r="I881" s="192"/>
      <c r="J881" s="188"/>
      <c r="K881" s="3"/>
      <c r="L881" s="3"/>
      <c r="M881" s="188"/>
      <c r="N881" s="188"/>
      <c r="O881" s="3"/>
      <c r="P881" s="3"/>
      <c r="Q881" s="188"/>
      <c r="R881" s="196"/>
      <c r="S881" s="3"/>
    </row>
    <row r="882" spans="1:19" ht="15.75" x14ac:dyDescent="0.25">
      <c r="A882" s="188"/>
      <c r="B882" s="188"/>
      <c r="C882" s="3"/>
      <c r="D882" s="3"/>
      <c r="E882" s="189"/>
      <c r="F882" s="189"/>
      <c r="G882" s="190"/>
      <c r="H882" s="191"/>
      <c r="I882" s="192"/>
      <c r="J882" s="188"/>
      <c r="K882" s="3"/>
      <c r="L882" s="3"/>
      <c r="M882" s="188"/>
      <c r="N882" s="188"/>
      <c r="O882" s="3"/>
      <c r="P882" s="3"/>
      <c r="Q882" s="188"/>
      <c r="R882" s="196"/>
      <c r="S882" s="3"/>
    </row>
    <row r="883" spans="1:19" ht="15.75" x14ac:dyDescent="0.25">
      <c r="A883" s="188"/>
      <c r="B883" s="188"/>
      <c r="C883" s="3"/>
      <c r="D883" s="3"/>
      <c r="E883" s="189"/>
      <c r="F883" s="189"/>
      <c r="G883" s="190"/>
      <c r="H883" s="191"/>
      <c r="I883" s="192"/>
      <c r="J883" s="188"/>
      <c r="K883" s="3"/>
      <c r="L883" s="3"/>
      <c r="M883" s="188"/>
      <c r="N883" s="188"/>
      <c r="O883" s="3"/>
      <c r="P883" s="3"/>
      <c r="Q883" s="188"/>
      <c r="R883" s="196"/>
      <c r="S883" s="3"/>
    </row>
    <row r="884" spans="1:19" ht="15.75" x14ac:dyDescent="0.25">
      <c r="A884" s="188"/>
      <c r="B884" s="188"/>
      <c r="C884" s="3"/>
      <c r="D884" s="3"/>
      <c r="E884" s="189"/>
      <c r="F884" s="189"/>
      <c r="G884" s="190"/>
      <c r="H884" s="191"/>
      <c r="I884" s="192"/>
      <c r="J884" s="188"/>
      <c r="K884" s="3"/>
      <c r="L884" s="3"/>
      <c r="M884" s="188"/>
      <c r="N884" s="188"/>
      <c r="O884" s="3"/>
      <c r="P884" s="3"/>
      <c r="Q884" s="188"/>
      <c r="R884" s="196"/>
      <c r="S884" s="3"/>
    </row>
    <row r="885" spans="1:19" ht="15.75" x14ac:dyDescent="0.25">
      <c r="A885" s="188"/>
      <c r="B885" s="188"/>
      <c r="C885" s="3"/>
      <c r="D885" s="3"/>
      <c r="E885" s="189"/>
      <c r="F885" s="189"/>
      <c r="G885" s="190"/>
      <c r="H885" s="191"/>
      <c r="I885" s="192"/>
      <c r="J885" s="188"/>
      <c r="K885" s="3"/>
      <c r="L885" s="3"/>
      <c r="M885" s="188"/>
      <c r="N885" s="188"/>
      <c r="O885" s="3"/>
      <c r="P885" s="3"/>
      <c r="Q885" s="188"/>
      <c r="R885" s="196"/>
      <c r="S885" s="3"/>
    </row>
    <row r="886" spans="1:19" ht="15.75" x14ac:dyDescent="0.25">
      <c r="A886" s="188"/>
      <c r="B886" s="188"/>
      <c r="C886" s="3"/>
      <c r="D886" s="3"/>
      <c r="E886" s="189"/>
      <c r="F886" s="189"/>
      <c r="G886" s="190"/>
      <c r="H886" s="191"/>
      <c r="I886" s="192"/>
      <c r="J886" s="188"/>
      <c r="K886" s="3"/>
      <c r="L886" s="3"/>
      <c r="M886" s="188"/>
      <c r="N886" s="188"/>
      <c r="O886" s="3"/>
      <c r="P886" s="3"/>
      <c r="Q886" s="188"/>
      <c r="R886" s="196"/>
      <c r="S886" s="3"/>
    </row>
    <row r="887" spans="1:19" ht="15.75" x14ac:dyDescent="0.25">
      <c r="A887" s="188"/>
      <c r="B887" s="188"/>
      <c r="C887" s="3"/>
      <c r="D887" s="3"/>
      <c r="E887" s="189"/>
      <c r="F887" s="189"/>
      <c r="G887" s="190"/>
      <c r="H887" s="191"/>
      <c r="I887" s="192"/>
      <c r="J887" s="188"/>
      <c r="K887" s="3"/>
      <c r="L887" s="3"/>
      <c r="M887" s="188"/>
      <c r="N887" s="188"/>
      <c r="O887" s="3"/>
      <c r="P887" s="3"/>
      <c r="Q887" s="188"/>
      <c r="R887" s="196"/>
      <c r="S887" s="3"/>
    </row>
    <row r="888" spans="1:19" ht="15.75" x14ac:dyDescent="0.25">
      <c r="A888" s="188"/>
      <c r="B888" s="188"/>
      <c r="C888" s="3"/>
      <c r="D888" s="3"/>
      <c r="E888" s="189"/>
      <c r="F888" s="189"/>
      <c r="G888" s="190"/>
      <c r="H888" s="191"/>
      <c r="I888" s="192"/>
      <c r="J888" s="188"/>
      <c r="K888" s="3"/>
      <c r="L888" s="3"/>
      <c r="M888" s="188"/>
      <c r="N888" s="188"/>
      <c r="O888" s="3"/>
      <c r="P888" s="3"/>
      <c r="Q888" s="188"/>
      <c r="R888" s="196"/>
      <c r="S888" s="3"/>
    </row>
    <row r="889" spans="1:19" ht="15.75" x14ac:dyDescent="0.25">
      <c r="A889" s="188"/>
      <c r="B889" s="188"/>
      <c r="C889" s="3"/>
      <c r="D889" s="3"/>
      <c r="E889" s="189"/>
      <c r="F889" s="189"/>
      <c r="G889" s="190"/>
      <c r="H889" s="191"/>
      <c r="I889" s="192"/>
      <c r="J889" s="188"/>
      <c r="K889" s="3"/>
      <c r="L889" s="3"/>
      <c r="M889" s="188"/>
      <c r="N889" s="188"/>
      <c r="O889" s="3"/>
      <c r="P889" s="3"/>
      <c r="Q889" s="188"/>
      <c r="R889" s="196"/>
      <c r="S889" s="3"/>
    </row>
    <row r="890" spans="1:19" ht="15.75" x14ac:dyDescent="0.25">
      <c r="A890" s="188"/>
      <c r="B890" s="188"/>
      <c r="C890" s="3"/>
      <c r="D890" s="3"/>
      <c r="E890" s="189"/>
      <c r="F890" s="189"/>
      <c r="G890" s="190"/>
      <c r="H890" s="191"/>
      <c r="I890" s="192"/>
      <c r="J890" s="188"/>
      <c r="K890" s="3"/>
      <c r="L890" s="3"/>
      <c r="M890" s="188"/>
      <c r="N890" s="188"/>
      <c r="O890" s="3"/>
      <c r="P890" s="3"/>
      <c r="Q890" s="188"/>
      <c r="R890" s="196"/>
      <c r="S890" s="3"/>
    </row>
    <row r="891" spans="1:19" ht="15.75" x14ac:dyDescent="0.25">
      <c r="A891" s="188"/>
      <c r="B891" s="188"/>
      <c r="C891" s="3"/>
      <c r="D891" s="3"/>
      <c r="E891" s="189"/>
      <c r="F891" s="189"/>
      <c r="G891" s="190"/>
      <c r="H891" s="191"/>
      <c r="I891" s="192"/>
      <c r="J891" s="188"/>
      <c r="K891" s="3"/>
      <c r="L891" s="3"/>
      <c r="M891" s="188"/>
      <c r="N891" s="188"/>
      <c r="O891" s="3"/>
      <c r="P891" s="3"/>
      <c r="Q891" s="188"/>
      <c r="R891" s="196"/>
      <c r="S891" s="3"/>
    </row>
    <row r="892" spans="1:19" ht="15.75" x14ac:dyDescent="0.25">
      <c r="A892" s="188"/>
      <c r="B892" s="188"/>
      <c r="C892" s="3"/>
      <c r="D892" s="3"/>
      <c r="E892" s="189"/>
      <c r="F892" s="189"/>
      <c r="G892" s="190"/>
      <c r="H892" s="191"/>
      <c r="I892" s="192"/>
      <c r="J892" s="188"/>
      <c r="K892" s="3"/>
      <c r="L892" s="3"/>
      <c r="M892" s="188"/>
      <c r="N892" s="188"/>
      <c r="O892" s="3"/>
      <c r="P892" s="3"/>
      <c r="Q892" s="188"/>
      <c r="R892" s="196"/>
      <c r="S892" s="3"/>
    </row>
    <row r="893" spans="1:19" ht="15.75" x14ac:dyDescent="0.25">
      <c r="A893" s="188"/>
      <c r="B893" s="188"/>
      <c r="C893" s="3"/>
      <c r="D893" s="3"/>
      <c r="E893" s="189"/>
      <c r="F893" s="189"/>
      <c r="G893" s="190"/>
      <c r="H893" s="191"/>
      <c r="I893" s="192"/>
      <c r="J893" s="188"/>
      <c r="K893" s="3"/>
      <c r="L893" s="3"/>
      <c r="M893" s="188"/>
      <c r="N893" s="188"/>
      <c r="O893" s="3"/>
      <c r="P893" s="3"/>
      <c r="Q893" s="188"/>
      <c r="R893" s="196"/>
      <c r="S893" s="3"/>
    </row>
    <row r="894" spans="1:19" ht="15.75" x14ac:dyDescent="0.25">
      <c r="A894" s="188"/>
      <c r="B894" s="188"/>
      <c r="C894" s="3"/>
      <c r="D894" s="3"/>
      <c r="E894" s="189"/>
      <c r="F894" s="189"/>
      <c r="G894" s="190"/>
      <c r="H894" s="191"/>
      <c r="I894" s="192"/>
      <c r="J894" s="188"/>
      <c r="K894" s="3"/>
      <c r="L894" s="3"/>
      <c r="M894" s="188"/>
      <c r="N894" s="188"/>
      <c r="O894" s="3"/>
      <c r="P894" s="3"/>
      <c r="Q894" s="188"/>
      <c r="R894" s="196"/>
      <c r="S894" s="3"/>
    </row>
    <row r="895" spans="1:19" ht="15.75" x14ac:dyDescent="0.25">
      <c r="A895" s="188"/>
      <c r="B895" s="188"/>
      <c r="C895" s="3"/>
      <c r="D895" s="3"/>
      <c r="E895" s="189"/>
      <c r="F895" s="189"/>
      <c r="G895" s="190"/>
      <c r="H895" s="191"/>
      <c r="I895" s="192"/>
      <c r="J895" s="188"/>
      <c r="K895" s="3"/>
      <c r="L895" s="3"/>
      <c r="M895" s="188"/>
      <c r="N895" s="188"/>
      <c r="O895" s="3"/>
      <c r="P895" s="3"/>
      <c r="Q895" s="188"/>
      <c r="R895" s="196"/>
      <c r="S895" s="3"/>
    </row>
    <row r="896" spans="1:19" ht="15.75" x14ac:dyDescent="0.25">
      <c r="A896" s="188"/>
      <c r="B896" s="188"/>
      <c r="C896" s="3"/>
      <c r="D896" s="3"/>
      <c r="E896" s="189"/>
      <c r="F896" s="189"/>
      <c r="G896" s="190"/>
      <c r="H896" s="191"/>
      <c r="I896" s="192"/>
      <c r="J896" s="188"/>
      <c r="K896" s="3"/>
      <c r="L896" s="3"/>
      <c r="M896" s="188"/>
      <c r="N896" s="188"/>
      <c r="O896" s="3"/>
      <c r="P896" s="3"/>
      <c r="Q896" s="188"/>
      <c r="R896" s="196"/>
      <c r="S896" s="3"/>
    </row>
    <row r="897" spans="1:19" ht="15.75" x14ac:dyDescent="0.25">
      <c r="A897" s="188"/>
      <c r="B897" s="188"/>
      <c r="C897" s="3"/>
      <c r="D897" s="3"/>
      <c r="E897" s="189"/>
      <c r="F897" s="189"/>
      <c r="G897" s="190"/>
      <c r="H897" s="191"/>
      <c r="I897" s="192"/>
      <c r="J897" s="188"/>
      <c r="K897" s="3"/>
      <c r="L897" s="3"/>
      <c r="M897" s="188"/>
      <c r="N897" s="188"/>
      <c r="O897" s="3"/>
      <c r="P897" s="3"/>
      <c r="Q897" s="188"/>
      <c r="R897" s="196"/>
      <c r="S897" s="3"/>
    </row>
    <row r="898" spans="1:19" ht="15.75" x14ac:dyDescent="0.25">
      <c r="A898" s="188"/>
      <c r="B898" s="188"/>
      <c r="C898" s="3"/>
      <c r="D898" s="3"/>
      <c r="E898" s="189"/>
      <c r="F898" s="189"/>
      <c r="G898" s="190"/>
      <c r="H898" s="191"/>
      <c r="I898" s="192"/>
      <c r="J898" s="188"/>
      <c r="K898" s="3"/>
      <c r="L898" s="3"/>
      <c r="M898" s="188"/>
      <c r="N898" s="188"/>
      <c r="O898" s="3"/>
      <c r="P898" s="3"/>
      <c r="Q898" s="188"/>
      <c r="R898" s="196"/>
      <c r="S898" s="3"/>
    </row>
    <row r="899" spans="1:19" ht="15.75" x14ac:dyDescent="0.25">
      <c r="A899" s="188"/>
      <c r="B899" s="188"/>
      <c r="C899" s="3"/>
      <c r="D899" s="3"/>
      <c r="E899" s="189"/>
      <c r="F899" s="189"/>
      <c r="G899" s="190"/>
      <c r="H899" s="191"/>
      <c r="I899" s="192"/>
      <c r="J899" s="188"/>
      <c r="K899" s="3"/>
      <c r="L899" s="3"/>
      <c r="M899" s="188"/>
      <c r="N899" s="188"/>
      <c r="O899" s="3"/>
      <c r="P899" s="3"/>
      <c r="Q899" s="188"/>
      <c r="R899" s="196"/>
      <c r="S899" s="3"/>
    </row>
    <row r="900" spans="1:19" ht="15.75" x14ac:dyDescent="0.25">
      <c r="A900" s="188"/>
      <c r="B900" s="188"/>
      <c r="C900" s="3"/>
      <c r="D900" s="3"/>
      <c r="E900" s="189"/>
      <c r="F900" s="189"/>
      <c r="G900" s="190"/>
      <c r="H900" s="191"/>
      <c r="I900" s="192"/>
      <c r="J900" s="188"/>
      <c r="K900" s="3"/>
      <c r="L900" s="3"/>
      <c r="M900" s="188"/>
      <c r="N900" s="188"/>
      <c r="O900" s="3"/>
      <c r="P900" s="3"/>
      <c r="Q900" s="188"/>
      <c r="R900" s="196"/>
      <c r="S900" s="3"/>
    </row>
    <row r="901" spans="1:19" ht="15.75" x14ac:dyDescent="0.25">
      <c r="A901" s="188"/>
      <c r="B901" s="188"/>
      <c r="C901" s="3"/>
      <c r="D901" s="3"/>
      <c r="E901" s="189"/>
      <c r="F901" s="189"/>
      <c r="G901" s="190"/>
      <c r="H901" s="191"/>
      <c r="I901" s="192"/>
      <c r="J901" s="188"/>
      <c r="K901" s="3"/>
      <c r="L901" s="3"/>
      <c r="M901" s="188"/>
      <c r="N901" s="188"/>
      <c r="O901" s="3"/>
      <c r="P901" s="3"/>
      <c r="Q901" s="188"/>
      <c r="R901" s="196"/>
      <c r="S901" s="3"/>
    </row>
    <row r="902" spans="1:19" ht="15.75" x14ac:dyDescent="0.25">
      <c r="A902" s="188"/>
      <c r="B902" s="188"/>
      <c r="C902" s="3"/>
      <c r="D902" s="3"/>
      <c r="E902" s="189"/>
      <c r="F902" s="189"/>
      <c r="G902" s="190"/>
      <c r="H902" s="191"/>
      <c r="I902" s="192"/>
      <c r="J902" s="188"/>
      <c r="K902" s="3"/>
      <c r="L902" s="3"/>
      <c r="M902" s="188"/>
      <c r="N902" s="188"/>
      <c r="O902" s="3"/>
      <c r="P902" s="3"/>
      <c r="Q902" s="188"/>
      <c r="R902" s="196"/>
      <c r="S902" s="3"/>
    </row>
    <row r="903" spans="1:19" ht="15.75" x14ac:dyDescent="0.25">
      <c r="A903" s="188"/>
      <c r="B903" s="188"/>
      <c r="C903" s="3"/>
      <c r="D903" s="3"/>
      <c r="E903" s="189"/>
      <c r="F903" s="189"/>
      <c r="G903" s="190"/>
      <c r="H903" s="191"/>
      <c r="I903" s="192"/>
      <c r="J903" s="188"/>
      <c r="K903" s="3"/>
      <c r="L903" s="3"/>
      <c r="M903" s="188"/>
      <c r="N903" s="188"/>
      <c r="O903" s="3"/>
      <c r="P903" s="3"/>
      <c r="Q903" s="188"/>
      <c r="R903" s="196"/>
      <c r="S903" s="3"/>
    </row>
    <row r="904" spans="1:19" ht="15.75" x14ac:dyDescent="0.25">
      <c r="A904" s="188"/>
      <c r="B904" s="188"/>
      <c r="C904" s="3"/>
      <c r="D904" s="3"/>
      <c r="E904" s="189"/>
      <c r="F904" s="189"/>
      <c r="G904" s="190"/>
      <c r="H904" s="191"/>
      <c r="I904" s="192"/>
      <c r="J904" s="188"/>
      <c r="K904" s="3"/>
      <c r="L904" s="3"/>
      <c r="M904" s="188"/>
      <c r="N904" s="188"/>
      <c r="O904" s="3"/>
      <c r="P904" s="3"/>
      <c r="Q904" s="188"/>
      <c r="R904" s="196"/>
      <c r="S904" s="3"/>
    </row>
    <row r="905" spans="1:19" ht="15.75" x14ac:dyDescent="0.25">
      <c r="A905" s="188"/>
      <c r="B905" s="188"/>
      <c r="C905" s="3"/>
      <c r="D905" s="3"/>
      <c r="E905" s="189"/>
      <c r="F905" s="189"/>
      <c r="G905" s="190"/>
      <c r="H905" s="191"/>
      <c r="I905" s="192"/>
      <c r="J905" s="188"/>
      <c r="K905" s="3"/>
      <c r="L905" s="3"/>
      <c r="M905" s="188"/>
      <c r="N905" s="188"/>
      <c r="O905" s="3"/>
      <c r="P905" s="3"/>
      <c r="Q905" s="188"/>
      <c r="R905" s="196"/>
      <c r="S905" s="3"/>
    </row>
    <row r="906" spans="1:19" ht="15.75" x14ac:dyDescent="0.25">
      <c r="A906" s="188"/>
      <c r="B906" s="188"/>
      <c r="C906" s="3"/>
      <c r="D906" s="3"/>
      <c r="E906" s="189"/>
      <c r="F906" s="189"/>
      <c r="G906" s="190"/>
      <c r="H906" s="191"/>
      <c r="I906" s="192"/>
      <c r="J906" s="188"/>
      <c r="K906" s="3"/>
      <c r="L906" s="3"/>
      <c r="M906" s="188"/>
      <c r="N906" s="188"/>
      <c r="O906" s="3"/>
      <c r="P906" s="3"/>
      <c r="Q906" s="188"/>
      <c r="R906" s="196"/>
      <c r="S906" s="3"/>
    </row>
    <row r="907" spans="1:19" ht="15.75" x14ac:dyDescent="0.25">
      <c r="A907" s="188"/>
      <c r="B907" s="188"/>
      <c r="C907" s="3"/>
      <c r="D907" s="3"/>
      <c r="E907" s="189"/>
      <c r="F907" s="189"/>
      <c r="G907" s="190"/>
      <c r="H907" s="191"/>
      <c r="I907" s="192"/>
      <c r="J907" s="188"/>
      <c r="K907" s="3"/>
      <c r="L907" s="3"/>
      <c r="M907" s="188"/>
      <c r="N907" s="188"/>
      <c r="O907" s="3"/>
      <c r="P907" s="3"/>
      <c r="Q907" s="188"/>
      <c r="R907" s="196"/>
      <c r="S907" s="3"/>
    </row>
    <row r="908" spans="1:19" ht="15.75" x14ac:dyDescent="0.25">
      <c r="A908" s="188"/>
      <c r="B908" s="188"/>
      <c r="C908" s="3"/>
      <c r="D908" s="3"/>
      <c r="E908" s="189"/>
      <c r="F908" s="189"/>
      <c r="G908" s="190"/>
      <c r="H908" s="191"/>
      <c r="I908" s="192"/>
      <c r="J908" s="188"/>
      <c r="K908" s="3"/>
      <c r="L908" s="3"/>
      <c r="M908" s="188"/>
      <c r="N908" s="188"/>
      <c r="O908" s="3"/>
      <c r="P908" s="3"/>
      <c r="Q908" s="188"/>
      <c r="R908" s="196"/>
      <c r="S908" s="3"/>
    </row>
    <row r="909" spans="1:19" ht="15.75" x14ac:dyDescent="0.25">
      <c r="A909" s="188"/>
      <c r="B909" s="188"/>
      <c r="C909" s="3"/>
      <c r="D909" s="3"/>
      <c r="E909" s="189"/>
      <c r="F909" s="189"/>
      <c r="G909" s="190"/>
      <c r="H909" s="191"/>
      <c r="I909" s="192"/>
      <c r="J909" s="188"/>
      <c r="K909" s="3"/>
      <c r="L909" s="3"/>
      <c r="M909" s="188"/>
      <c r="N909" s="188"/>
      <c r="O909" s="3"/>
      <c r="P909" s="3"/>
      <c r="Q909" s="188"/>
      <c r="R909" s="196"/>
      <c r="S909" s="3"/>
    </row>
    <row r="910" spans="1:19" ht="15.75" x14ac:dyDescent="0.25">
      <c r="A910" s="188"/>
      <c r="B910" s="188"/>
      <c r="C910" s="3"/>
      <c r="D910" s="3"/>
      <c r="E910" s="189"/>
      <c r="F910" s="189"/>
      <c r="G910" s="190"/>
      <c r="H910" s="191"/>
      <c r="I910" s="192"/>
      <c r="J910" s="188"/>
      <c r="K910" s="3"/>
      <c r="L910" s="3"/>
      <c r="M910" s="188"/>
      <c r="N910" s="188"/>
      <c r="O910" s="3"/>
      <c r="P910" s="3"/>
      <c r="Q910" s="188"/>
      <c r="R910" s="196"/>
      <c r="S910" s="3"/>
    </row>
    <row r="911" spans="1:19" ht="15.75" x14ac:dyDescent="0.25">
      <c r="A911" s="188"/>
      <c r="B911" s="188"/>
      <c r="C911" s="3"/>
      <c r="D911" s="3"/>
      <c r="E911" s="189"/>
      <c r="F911" s="189"/>
      <c r="G911" s="190"/>
      <c r="H911" s="191"/>
      <c r="I911" s="192"/>
      <c r="J911" s="188"/>
      <c r="K911" s="3"/>
      <c r="L911" s="3"/>
      <c r="M911" s="188"/>
      <c r="N911" s="188"/>
      <c r="O911" s="3"/>
      <c r="P911" s="3"/>
      <c r="Q911" s="188"/>
      <c r="R911" s="196"/>
      <c r="S911" s="3"/>
    </row>
    <row r="912" spans="1:19" ht="15.75" x14ac:dyDescent="0.25">
      <c r="A912" s="188"/>
      <c r="B912" s="188"/>
      <c r="C912" s="3"/>
      <c r="D912" s="3"/>
      <c r="E912" s="189"/>
      <c r="F912" s="189"/>
      <c r="G912" s="190"/>
      <c r="H912" s="191"/>
      <c r="I912" s="192"/>
      <c r="J912" s="188"/>
      <c r="K912" s="3"/>
      <c r="L912" s="3"/>
      <c r="M912" s="188"/>
      <c r="N912" s="188"/>
      <c r="O912" s="3"/>
      <c r="P912" s="3"/>
      <c r="Q912" s="188"/>
      <c r="R912" s="196"/>
      <c r="S912" s="3"/>
    </row>
    <row r="913" spans="1:19" ht="15.75" x14ac:dyDescent="0.25">
      <c r="A913" s="188"/>
      <c r="B913" s="188"/>
      <c r="C913" s="3"/>
      <c r="D913" s="3"/>
      <c r="E913" s="189"/>
      <c r="F913" s="189"/>
      <c r="G913" s="190"/>
      <c r="H913" s="191"/>
      <c r="I913" s="192"/>
      <c r="J913" s="188"/>
      <c r="K913" s="3"/>
      <c r="L913" s="3"/>
      <c r="M913" s="188"/>
      <c r="N913" s="188"/>
      <c r="O913" s="3"/>
      <c r="P913" s="3"/>
      <c r="Q913" s="188"/>
      <c r="R913" s="196"/>
      <c r="S913" s="3"/>
    </row>
    <row r="914" spans="1:19" ht="15.75" x14ac:dyDescent="0.25">
      <c r="A914" s="188"/>
      <c r="B914" s="188"/>
      <c r="C914" s="3"/>
      <c r="D914" s="3"/>
      <c r="E914" s="189"/>
      <c r="F914" s="189"/>
      <c r="G914" s="190"/>
      <c r="H914" s="191"/>
      <c r="I914" s="192"/>
      <c r="J914" s="188"/>
      <c r="K914" s="3"/>
      <c r="L914" s="3"/>
      <c r="M914" s="188"/>
      <c r="N914" s="188"/>
      <c r="O914" s="3"/>
      <c r="P914" s="3"/>
      <c r="Q914" s="188"/>
      <c r="R914" s="196"/>
      <c r="S914" s="3"/>
    </row>
    <row r="915" spans="1:19" ht="15.75" x14ac:dyDescent="0.25">
      <c r="A915" s="188"/>
      <c r="B915" s="188"/>
      <c r="C915" s="3"/>
      <c r="D915" s="3"/>
      <c r="E915" s="189"/>
      <c r="F915" s="189"/>
      <c r="G915" s="190"/>
      <c r="H915" s="191"/>
      <c r="I915" s="192"/>
      <c r="J915" s="188"/>
      <c r="K915" s="3"/>
      <c r="L915" s="3"/>
      <c r="M915" s="188"/>
      <c r="N915" s="188"/>
      <c r="O915" s="3"/>
      <c r="P915" s="3"/>
      <c r="Q915" s="188"/>
      <c r="R915" s="196"/>
      <c r="S915" s="3"/>
    </row>
    <row r="916" spans="1:19" ht="15.75" x14ac:dyDescent="0.25">
      <c r="A916" s="188"/>
      <c r="B916" s="188"/>
      <c r="C916" s="3"/>
      <c r="D916" s="3"/>
      <c r="E916" s="189"/>
      <c r="F916" s="189"/>
      <c r="G916" s="190"/>
      <c r="H916" s="191"/>
      <c r="I916" s="192"/>
      <c r="J916" s="188"/>
      <c r="K916" s="3"/>
      <c r="L916" s="3"/>
      <c r="M916" s="188"/>
      <c r="N916" s="188"/>
      <c r="O916" s="3"/>
      <c r="P916" s="3"/>
      <c r="Q916" s="188"/>
      <c r="R916" s="196"/>
      <c r="S916" s="3"/>
    </row>
    <row r="917" spans="1:19" ht="15.75" x14ac:dyDescent="0.25">
      <c r="A917" s="188"/>
      <c r="B917" s="188"/>
      <c r="C917" s="3"/>
      <c r="D917" s="3"/>
      <c r="E917" s="189"/>
      <c r="F917" s="189"/>
      <c r="G917" s="190"/>
      <c r="H917" s="191"/>
      <c r="I917" s="192"/>
      <c r="J917" s="188"/>
      <c r="K917" s="3"/>
      <c r="L917" s="3"/>
      <c r="M917" s="188"/>
      <c r="N917" s="188"/>
      <c r="O917" s="3"/>
      <c r="P917" s="3"/>
      <c r="Q917" s="188"/>
      <c r="R917" s="196"/>
      <c r="S917" s="3"/>
    </row>
    <row r="918" spans="1:19" ht="15.75" x14ac:dyDescent="0.25">
      <c r="A918" s="188"/>
      <c r="B918" s="188"/>
      <c r="C918" s="3"/>
      <c r="D918" s="3"/>
      <c r="E918" s="189"/>
      <c r="F918" s="189"/>
      <c r="G918" s="190"/>
      <c r="H918" s="191"/>
      <c r="I918" s="192"/>
      <c r="J918" s="188"/>
      <c r="K918" s="3"/>
      <c r="L918" s="3"/>
      <c r="M918" s="188"/>
      <c r="N918" s="188"/>
      <c r="O918" s="3"/>
      <c r="P918" s="3"/>
      <c r="Q918" s="188"/>
      <c r="R918" s="196"/>
      <c r="S918" s="3"/>
    </row>
    <row r="919" spans="1:19" ht="15.75" x14ac:dyDescent="0.25">
      <c r="A919" s="188"/>
      <c r="B919" s="188"/>
      <c r="C919" s="3"/>
      <c r="D919" s="3"/>
      <c r="E919" s="189"/>
      <c r="F919" s="189"/>
      <c r="G919" s="190"/>
      <c r="H919" s="191"/>
      <c r="I919" s="192"/>
      <c r="J919" s="188"/>
      <c r="K919" s="3"/>
      <c r="L919" s="3"/>
      <c r="M919" s="188"/>
      <c r="N919" s="188"/>
      <c r="O919" s="3"/>
      <c r="P919" s="3"/>
      <c r="Q919" s="188"/>
      <c r="R919" s="196"/>
      <c r="S919" s="3"/>
    </row>
    <row r="920" spans="1:19" ht="15.75" x14ac:dyDescent="0.25">
      <c r="A920" s="188"/>
      <c r="B920" s="188"/>
      <c r="C920" s="3"/>
      <c r="D920" s="3"/>
      <c r="E920" s="189"/>
      <c r="F920" s="189"/>
      <c r="G920" s="190"/>
      <c r="H920" s="191"/>
      <c r="I920" s="192"/>
      <c r="J920" s="188"/>
      <c r="K920" s="3"/>
      <c r="L920" s="3"/>
      <c r="M920" s="188"/>
      <c r="N920" s="188"/>
      <c r="O920" s="3"/>
      <c r="P920" s="3"/>
      <c r="Q920" s="188"/>
      <c r="R920" s="196"/>
      <c r="S920" s="3"/>
    </row>
    <row r="921" spans="1:19" ht="15.75" x14ac:dyDescent="0.25">
      <c r="A921" s="188"/>
      <c r="B921" s="188"/>
      <c r="C921" s="3"/>
      <c r="D921" s="3"/>
      <c r="E921" s="189"/>
      <c r="F921" s="189"/>
      <c r="G921" s="190"/>
      <c r="H921" s="191"/>
      <c r="I921" s="192"/>
      <c r="J921" s="188"/>
      <c r="K921" s="3"/>
      <c r="L921" s="3"/>
      <c r="M921" s="188"/>
      <c r="N921" s="188"/>
      <c r="O921" s="3"/>
      <c r="P921" s="3"/>
      <c r="Q921" s="188"/>
      <c r="R921" s="196"/>
      <c r="S921" s="3"/>
    </row>
    <row r="922" spans="1:19" ht="15.75" x14ac:dyDescent="0.25">
      <c r="A922" s="188"/>
      <c r="B922" s="188"/>
      <c r="C922" s="3"/>
      <c r="D922" s="3"/>
      <c r="E922" s="189"/>
      <c r="F922" s="189"/>
      <c r="G922" s="190"/>
      <c r="H922" s="191"/>
      <c r="I922" s="192"/>
      <c r="J922" s="188"/>
      <c r="K922" s="3"/>
      <c r="L922" s="3"/>
      <c r="M922" s="188"/>
      <c r="N922" s="188"/>
      <c r="O922" s="3"/>
      <c r="P922" s="3"/>
      <c r="Q922" s="188"/>
      <c r="R922" s="196"/>
      <c r="S922" s="3"/>
    </row>
    <row r="923" spans="1:19" ht="15.75" x14ac:dyDescent="0.25">
      <c r="A923" s="188"/>
      <c r="B923" s="188"/>
      <c r="C923" s="3"/>
      <c r="D923" s="3"/>
      <c r="E923" s="189"/>
      <c r="F923" s="189"/>
      <c r="G923" s="190"/>
      <c r="H923" s="191"/>
      <c r="I923" s="192"/>
      <c r="J923" s="188"/>
      <c r="K923" s="3"/>
      <c r="L923" s="3"/>
      <c r="M923" s="188"/>
      <c r="N923" s="188"/>
      <c r="O923" s="3"/>
      <c r="P923" s="3"/>
      <c r="Q923" s="188"/>
      <c r="R923" s="196"/>
      <c r="S923" s="3"/>
    </row>
    <row r="924" spans="1:19" ht="15.75" x14ac:dyDescent="0.25">
      <c r="A924" s="188"/>
      <c r="B924" s="188"/>
      <c r="C924" s="3"/>
      <c r="D924" s="3"/>
      <c r="E924" s="189"/>
      <c r="F924" s="189"/>
      <c r="G924" s="190"/>
      <c r="H924" s="191"/>
      <c r="I924" s="192"/>
      <c r="J924" s="188"/>
      <c r="K924" s="3"/>
      <c r="L924" s="3"/>
      <c r="M924" s="188"/>
      <c r="N924" s="188"/>
      <c r="O924" s="3"/>
      <c r="P924" s="3"/>
      <c r="Q924" s="188"/>
      <c r="R924" s="196"/>
      <c r="S924" s="3"/>
    </row>
    <row r="925" spans="1:19" ht="15.75" x14ac:dyDescent="0.25">
      <c r="A925" s="188"/>
      <c r="B925" s="188"/>
      <c r="C925" s="3"/>
      <c r="D925" s="3"/>
      <c r="E925" s="189"/>
      <c r="F925" s="189"/>
      <c r="G925" s="190"/>
      <c r="H925" s="191"/>
      <c r="I925" s="192"/>
      <c r="J925" s="188"/>
      <c r="K925" s="3"/>
      <c r="L925" s="3"/>
      <c r="M925" s="188"/>
      <c r="N925" s="188"/>
      <c r="O925" s="3"/>
      <c r="P925" s="3"/>
      <c r="Q925" s="188"/>
      <c r="R925" s="196"/>
      <c r="S925" s="3"/>
    </row>
    <row r="926" spans="1:19" ht="15.75" x14ac:dyDescent="0.25">
      <c r="A926" s="188"/>
      <c r="B926" s="188"/>
      <c r="C926" s="3"/>
      <c r="D926" s="3"/>
      <c r="E926" s="189"/>
      <c r="F926" s="189"/>
      <c r="G926" s="190"/>
      <c r="H926" s="191"/>
      <c r="I926" s="192"/>
      <c r="J926" s="188"/>
      <c r="K926" s="3"/>
      <c r="L926" s="3"/>
      <c r="M926" s="188"/>
      <c r="N926" s="188"/>
      <c r="O926" s="3"/>
      <c r="P926" s="3"/>
      <c r="Q926" s="188"/>
      <c r="R926" s="196"/>
      <c r="S926" s="3"/>
    </row>
    <row r="927" spans="1:19" ht="15.75" x14ac:dyDescent="0.25">
      <c r="A927" s="188"/>
      <c r="B927" s="188"/>
      <c r="C927" s="3"/>
      <c r="D927" s="3"/>
      <c r="E927" s="189"/>
      <c r="F927" s="189"/>
      <c r="G927" s="190"/>
      <c r="H927" s="191"/>
      <c r="I927" s="192"/>
      <c r="J927" s="188"/>
      <c r="K927" s="3"/>
      <c r="L927" s="3"/>
      <c r="M927" s="188"/>
      <c r="N927" s="188"/>
      <c r="O927" s="3"/>
      <c r="P927" s="3"/>
      <c r="Q927" s="188"/>
      <c r="R927" s="196"/>
      <c r="S927" s="3"/>
    </row>
    <row r="928" spans="1:19" ht="15.75" x14ac:dyDescent="0.25">
      <c r="A928" s="188"/>
      <c r="B928" s="188"/>
      <c r="C928" s="3"/>
      <c r="D928" s="3"/>
      <c r="E928" s="189"/>
      <c r="F928" s="189"/>
      <c r="G928" s="190"/>
      <c r="H928" s="191"/>
      <c r="I928" s="192"/>
      <c r="J928" s="188"/>
      <c r="K928" s="3"/>
      <c r="L928" s="3"/>
      <c r="M928" s="188"/>
      <c r="N928" s="188"/>
      <c r="O928" s="3"/>
      <c r="P928" s="3"/>
      <c r="Q928" s="188"/>
      <c r="R928" s="196"/>
      <c r="S928" s="3"/>
    </row>
    <row r="929" spans="1:19" ht="15.75" x14ac:dyDescent="0.25">
      <c r="A929" s="188"/>
      <c r="B929" s="188"/>
      <c r="C929" s="3"/>
      <c r="D929" s="3"/>
      <c r="E929" s="189"/>
      <c r="F929" s="189"/>
      <c r="G929" s="190"/>
      <c r="H929" s="191"/>
      <c r="I929" s="192"/>
      <c r="J929" s="188"/>
      <c r="K929" s="3"/>
      <c r="L929" s="3"/>
      <c r="M929" s="188"/>
      <c r="N929" s="188"/>
      <c r="O929" s="3"/>
      <c r="P929" s="3"/>
      <c r="Q929" s="188"/>
      <c r="R929" s="196"/>
      <c r="S929" s="3"/>
    </row>
    <row r="930" spans="1:19" ht="15.75" x14ac:dyDescent="0.25">
      <c r="A930" s="188"/>
      <c r="B930" s="188"/>
      <c r="C930" s="3"/>
      <c r="D930" s="3"/>
      <c r="E930" s="189"/>
      <c r="F930" s="189"/>
      <c r="G930" s="190"/>
      <c r="H930" s="191"/>
      <c r="I930" s="192"/>
      <c r="J930" s="188"/>
      <c r="K930" s="3"/>
      <c r="L930" s="3"/>
      <c r="M930" s="188"/>
      <c r="N930" s="188"/>
      <c r="O930" s="3"/>
      <c r="P930" s="3"/>
      <c r="Q930" s="188"/>
      <c r="R930" s="196"/>
      <c r="S930" s="3"/>
    </row>
    <row r="931" spans="1:19" ht="15.75" x14ac:dyDescent="0.25">
      <c r="A931" s="188"/>
      <c r="B931" s="188"/>
      <c r="C931" s="3"/>
      <c r="D931" s="3"/>
      <c r="E931" s="189"/>
      <c r="F931" s="189"/>
      <c r="G931" s="190"/>
      <c r="H931" s="191"/>
      <c r="I931" s="192"/>
      <c r="J931" s="188"/>
      <c r="K931" s="3"/>
      <c r="L931" s="3"/>
      <c r="M931" s="188"/>
      <c r="N931" s="188"/>
      <c r="O931" s="3"/>
      <c r="P931" s="3"/>
      <c r="Q931" s="188"/>
      <c r="R931" s="196"/>
      <c r="S931" s="3"/>
    </row>
    <row r="932" spans="1:19" ht="15.75" x14ac:dyDescent="0.25">
      <c r="A932" s="188"/>
      <c r="B932" s="188"/>
      <c r="C932" s="3"/>
      <c r="D932" s="3"/>
      <c r="E932" s="189"/>
      <c r="F932" s="189"/>
      <c r="G932" s="190"/>
      <c r="H932" s="191"/>
      <c r="I932" s="192"/>
      <c r="J932" s="188"/>
      <c r="K932" s="3"/>
      <c r="L932" s="3"/>
      <c r="M932" s="188"/>
      <c r="N932" s="188"/>
      <c r="O932" s="3"/>
      <c r="P932" s="3"/>
      <c r="Q932" s="188"/>
      <c r="R932" s="196"/>
      <c r="S932" s="3"/>
    </row>
    <row r="933" spans="1:19" ht="15.75" x14ac:dyDescent="0.25">
      <c r="A933" s="188"/>
      <c r="B933" s="188"/>
      <c r="C933" s="3"/>
      <c r="D933" s="3"/>
      <c r="E933" s="189"/>
      <c r="F933" s="189"/>
      <c r="G933" s="190"/>
      <c r="H933" s="191"/>
      <c r="I933" s="192"/>
      <c r="J933" s="188"/>
      <c r="K933" s="3"/>
      <c r="L933" s="3"/>
      <c r="M933" s="188"/>
      <c r="N933" s="188"/>
      <c r="O933" s="3"/>
      <c r="P933" s="3"/>
      <c r="Q933" s="188"/>
      <c r="R933" s="196"/>
      <c r="S933" s="3"/>
    </row>
    <row r="934" spans="1:19" ht="15.75" x14ac:dyDescent="0.25">
      <c r="A934" s="188"/>
      <c r="B934" s="188"/>
      <c r="C934" s="3"/>
      <c r="D934" s="3"/>
      <c r="E934" s="189"/>
      <c r="F934" s="189"/>
      <c r="G934" s="190"/>
      <c r="H934" s="191"/>
      <c r="I934" s="192"/>
      <c r="J934" s="188"/>
      <c r="K934" s="3"/>
      <c r="L934" s="3"/>
      <c r="M934" s="188"/>
      <c r="N934" s="188"/>
      <c r="O934" s="3"/>
      <c r="P934" s="3"/>
      <c r="Q934" s="188"/>
      <c r="R934" s="196"/>
      <c r="S934" s="3"/>
    </row>
    <row r="935" spans="1:19" ht="15.75" x14ac:dyDescent="0.25">
      <c r="A935" s="188"/>
      <c r="B935" s="188"/>
      <c r="C935" s="3"/>
      <c r="D935" s="3"/>
      <c r="E935" s="189"/>
      <c r="F935" s="189"/>
      <c r="G935" s="190"/>
      <c r="H935" s="191"/>
      <c r="I935" s="192"/>
      <c r="J935" s="188"/>
      <c r="K935" s="3"/>
      <c r="L935" s="3"/>
      <c r="M935" s="188"/>
      <c r="N935" s="188"/>
      <c r="O935" s="3"/>
      <c r="P935" s="3"/>
      <c r="Q935" s="188"/>
      <c r="R935" s="196"/>
      <c r="S935" s="3"/>
    </row>
    <row r="936" spans="1:19" ht="15.75" x14ac:dyDescent="0.25">
      <c r="A936" s="188"/>
      <c r="B936" s="188"/>
      <c r="C936" s="3"/>
      <c r="D936" s="3"/>
      <c r="E936" s="189"/>
      <c r="F936" s="189"/>
      <c r="G936" s="190"/>
      <c r="H936" s="191"/>
      <c r="I936" s="192"/>
      <c r="J936" s="188"/>
      <c r="K936" s="3"/>
      <c r="L936" s="3"/>
      <c r="M936" s="188"/>
      <c r="N936" s="188"/>
      <c r="O936" s="3"/>
      <c r="P936" s="3"/>
      <c r="Q936" s="188"/>
      <c r="R936" s="196"/>
      <c r="S936" s="3"/>
    </row>
    <row r="937" spans="1:19" ht="15.75" x14ac:dyDescent="0.25">
      <c r="A937" s="188"/>
      <c r="B937" s="188"/>
      <c r="C937" s="3"/>
      <c r="D937" s="3"/>
      <c r="E937" s="189"/>
      <c r="F937" s="189"/>
      <c r="G937" s="190"/>
      <c r="H937" s="191"/>
      <c r="I937" s="192"/>
      <c r="J937" s="188"/>
      <c r="K937" s="3"/>
      <c r="L937" s="3"/>
      <c r="M937" s="188"/>
      <c r="N937" s="188"/>
      <c r="O937" s="3"/>
      <c r="P937" s="3"/>
      <c r="Q937" s="188"/>
      <c r="R937" s="196"/>
      <c r="S937" s="3"/>
    </row>
    <row r="938" spans="1:19" ht="15.75" x14ac:dyDescent="0.25">
      <c r="A938" s="188"/>
      <c r="B938" s="188"/>
      <c r="C938" s="3"/>
      <c r="D938" s="3"/>
      <c r="E938" s="189"/>
      <c r="F938" s="189"/>
      <c r="G938" s="190"/>
      <c r="H938" s="191"/>
      <c r="I938" s="192"/>
      <c r="J938" s="188"/>
      <c r="K938" s="3"/>
      <c r="L938" s="3"/>
      <c r="M938" s="188"/>
      <c r="N938" s="188"/>
      <c r="O938" s="3"/>
      <c r="P938" s="3"/>
      <c r="Q938" s="188"/>
      <c r="R938" s="196"/>
      <c r="S938" s="3"/>
    </row>
    <row r="939" spans="1:19" ht="15.75" x14ac:dyDescent="0.25">
      <c r="A939" s="188"/>
      <c r="B939" s="188"/>
      <c r="C939" s="3"/>
      <c r="D939" s="3"/>
      <c r="E939" s="189"/>
      <c r="F939" s="189"/>
      <c r="G939" s="190"/>
      <c r="H939" s="191"/>
      <c r="I939" s="192"/>
      <c r="J939" s="188"/>
      <c r="K939" s="3"/>
      <c r="L939" s="3"/>
      <c r="M939" s="188"/>
      <c r="N939" s="188"/>
      <c r="O939" s="3"/>
      <c r="P939" s="3"/>
      <c r="Q939" s="188"/>
      <c r="R939" s="196"/>
      <c r="S939" s="3"/>
    </row>
    <row r="940" spans="1:19" ht="15.75" x14ac:dyDescent="0.25">
      <c r="A940" s="188"/>
      <c r="B940" s="188"/>
      <c r="C940" s="3"/>
      <c r="D940" s="3"/>
      <c r="E940" s="189"/>
      <c r="F940" s="189"/>
      <c r="G940" s="190"/>
      <c r="H940" s="191"/>
      <c r="I940" s="192"/>
      <c r="J940" s="188"/>
      <c r="K940" s="3"/>
      <c r="L940" s="3"/>
      <c r="M940" s="188"/>
      <c r="N940" s="188"/>
      <c r="O940" s="3"/>
      <c r="P940" s="3"/>
      <c r="Q940" s="188"/>
      <c r="R940" s="196"/>
      <c r="S940" s="3"/>
    </row>
    <row r="941" spans="1:19" ht="15.75" x14ac:dyDescent="0.25">
      <c r="A941" s="188"/>
      <c r="B941" s="188"/>
      <c r="C941" s="3"/>
      <c r="D941" s="3"/>
      <c r="E941" s="189"/>
      <c r="F941" s="189"/>
      <c r="G941" s="190"/>
      <c r="H941" s="191"/>
      <c r="I941" s="192"/>
      <c r="J941" s="188"/>
      <c r="K941" s="3"/>
      <c r="L941" s="3"/>
      <c r="M941" s="188"/>
      <c r="N941" s="188"/>
      <c r="O941" s="3"/>
      <c r="P941" s="3"/>
      <c r="Q941" s="188"/>
      <c r="R941" s="196"/>
      <c r="S941" s="3"/>
    </row>
    <row r="942" spans="1:19" ht="15.75" x14ac:dyDescent="0.25">
      <c r="A942" s="188"/>
      <c r="B942" s="188"/>
      <c r="C942" s="3"/>
      <c r="D942" s="3"/>
      <c r="E942" s="189"/>
      <c r="F942" s="189"/>
      <c r="G942" s="190"/>
      <c r="H942" s="191"/>
      <c r="I942" s="192"/>
      <c r="J942" s="188"/>
      <c r="K942" s="3"/>
      <c r="L942" s="3"/>
      <c r="M942" s="188"/>
      <c r="N942" s="188"/>
      <c r="O942" s="3"/>
      <c r="P942" s="3"/>
      <c r="Q942" s="188"/>
      <c r="R942" s="196"/>
      <c r="S942" s="3"/>
    </row>
    <row r="943" spans="1:19" ht="15.75" x14ac:dyDescent="0.25">
      <c r="A943" s="188"/>
      <c r="B943" s="188"/>
      <c r="C943" s="3"/>
      <c r="D943" s="3"/>
      <c r="E943" s="189"/>
      <c r="F943" s="189"/>
      <c r="G943" s="190"/>
      <c r="H943" s="191"/>
      <c r="I943" s="192"/>
      <c r="J943" s="188"/>
      <c r="K943" s="3"/>
      <c r="L943" s="3"/>
      <c r="M943" s="188"/>
      <c r="N943" s="188"/>
      <c r="O943" s="3"/>
      <c r="P943" s="3"/>
      <c r="Q943" s="188"/>
      <c r="R943" s="196"/>
      <c r="S943" s="3"/>
    </row>
    <row r="944" spans="1:19" ht="15.75" x14ac:dyDescent="0.25">
      <c r="A944" s="188"/>
      <c r="B944" s="188"/>
      <c r="C944" s="3"/>
      <c r="D944" s="3"/>
      <c r="E944" s="189"/>
      <c r="F944" s="189"/>
      <c r="G944" s="190"/>
      <c r="H944" s="191"/>
      <c r="I944" s="192"/>
      <c r="J944" s="188"/>
      <c r="K944" s="3"/>
      <c r="L944" s="3"/>
      <c r="M944" s="188"/>
      <c r="N944" s="188"/>
      <c r="O944" s="3"/>
      <c r="P944" s="3"/>
      <c r="Q944" s="188"/>
      <c r="R944" s="196"/>
      <c r="S944" s="3"/>
    </row>
    <row r="945" spans="1:19" ht="15.75" x14ac:dyDescent="0.25">
      <c r="A945" s="188"/>
      <c r="B945" s="188"/>
      <c r="C945" s="3"/>
      <c r="D945" s="3"/>
      <c r="E945" s="189"/>
      <c r="F945" s="189"/>
      <c r="G945" s="190"/>
      <c r="H945" s="191"/>
      <c r="I945" s="192"/>
      <c r="J945" s="188"/>
      <c r="K945" s="3"/>
      <c r="L945" s="3"/>
      <c r="M945" s="188"/>
      <c r="N945" s="188"/>
      <c r="O945" s="3"/>
      <c r="P945" s="3"/>
      <c r="Q945" s="188"/>
      <c r="R945" s="196"/>
      <c r="S945" s="3"/>
    </row>
    <row r="946" spans="1:19" ht="15.75" x14ac:dyDescent="0.25">
      <c r="A946" s="188"/>
      <c r="B946" s="188"/>
      <c r="C946" s="3"/>
      <c r="D946" s="3"/>
      <c r="E946" s="189"/>
      <c r="F946" s="189"/>
      <c r="G946" s="190"/>
      <c r="H946" s="191"/>
      <c r="I946" s="192"/>
      <c r="J946" s="188"/>
      <c r="K946" s="3"/>
      <c r="L946" s="3"/>
      <c r="M946" s="188"/>
      <c r="N946" s="188"/>
      <c r="O946" s="3"/>
      <c r="P946" s="3"/>
      <c r="Q946" s="188"/>
      <c r="R946" s="196"/>
      <c r="S946" s="3"/>
    </row>
    <row r="947" spans="1:19" ht="15.75" x14ac:dyDescent="0.25">
      <c r="A947" s="188"/>
      <c r="B947" s="188"/>
      <c r="C947" s="3"/>
      <c r="D947" s="3"/>
      <c r="E947" s="189"/>
      <c r="F947" s="189"/>
      <c r="G947" s="190"/>
      <c r="H947" s="191"/>
      <c r="I947" s="192"/>
      <c r="J947" s="188"/>
      <c r="K947" s="3"/>
      <c r="L947" s="3"/>
      <c r="M947" s="188"/>
      <c r="N947" s="188"/>
      <c r="O947" s="3"/>
      <c r="P947" s="3"/>
      <c r="Q947" s="188"/>
      <c r="R947" s="196"/>
      <c r="S947" s="3"/>
    </row>
    <row r="948" spans="1:19" ht="15.75" x14ac:dyDescent="0.25">
      <c r="A948" s="188"/>
      <c r="B948" s="188"/>
      <c r="C948" s="3"/>
      <c r="D948" s="3"/>
      <c r="E948" s="189"/>
      <c r="F948" s="189"/>
      <c r="G948" s="190"/>
      <c r="H948" s="191"/>
      <c r="I948" s="192"/>
      <c r="J948" s="188"/>
      <c r="K948" s="3"/>
      <c r="L948" s="3"/>
      <c r="M948" s="188"/>
      <c r="N948" s="188"/>
      <c r="O948" s="3"/>
      <c r="P948" s="3"/>
      <c r="Q948" s="188"/>
      <c r="R948" s="196"/>
      <c r="S948" s="3"/>
    </row>
    <row r="949" spans="1:19" ht="15.75" x14ac:dyDescent="0.25">
      <c r="A949" s="188"/>
      <c r="B949" s="188"/>
      <c r="C949" s="3"/>
      <c r="D949" s="3"/>
      <c r="E949" s="189"/>
      <c r="F949" s="189"/>
      <c r="G949" s="190"/>
      <c r="H949" s="191"/>
      <c r="I949" s="192"/>
      <c r="J949" s="188"/>
      <c r="K949" s="3"/>
      <c r="L949" s="3"/>
      <c r="M949" s="188"/>
      <c r="N949" s="188"/>
      <c r="O949" s="3"/>
      <c r="P949" s="3"/>
      <c r="Q949" s="188"/>
      <c r="R949" s="196"/>
      <c r="S949" s="3"/>
    </row>
    <row r="950" spans="1:19" ht="15.75" x14ac:dyDescent="0.25">
      <c r="A950" s="188"/>
      <c r="B950" s="188"/>
      <c r="C950" s="3"/>
      <c r="D950" s="3"/>
      <c r="E950" s="189"/>
      <c r="F950" s="189"/>
      <c r="G950" s="190"/>
      <c r="H950" s="191"/>
      <c r="I950" s="192"/>
      <c r="J950" s="188"/>
      <c r="K950" s="3"/>
      <c r="L950" s="3"/>
      <c r="M950" s="188"/>
      <c r="N950" s="188"/>
      <c r="O950" s="3"/>
      <c r="P950" s="3"/>
      <c r="Q950" s="188"/>
      <c r="R950" s="196"/>
      <c r="S950" s="3"/>
    </row>
    <row r="951" spans="1:19" ht="15.75" x14ac:dyDescent="0.25">
      <c r="A951" s="188"/>
      <c r="B951" s="188"/>
      <c r="C951" s="3"/>
      <c r="D951" s="3"/>
      <c r="E951" s="189"/>
      <c r="F951" s="189"/>
      <c r="G951" s="190"/>
      <c r="H951" s="191"/>
      <c r="I951" s="192"/>
      <c r="J951" s="188"/>
      <c r="K951" s="3"/>
      <c r="L951" s="3"/>
      <c r="M951" s="188"/>
      <c r="N951" s="188"/>
      <c r="O951" s="3"/>
      <c r="P951" s="3"/>
      <c r="Q951" s="188"/>
      <c r="R951" s="196"/>
      <c r="S951" s="3"/>
    </row>
    <row r="952" spans="1:19" ht="15.75" x14ac:dyDescent="0.25">
      <c r="A952" s="188"/>
      <c r="B952" s="188"/>
      <c r="C952" s="3"/>
      <c r="D952" s="3"/>
      <c r="E952" s="189"/>
      <c r="F952" s="189"/>
      <c r="G952" s="190"/>
      <c r="H952" s="191"/>
      <c r="I952" s="192"/>
      <c r="J952" s="188"/>
      <c r="K952" s="3"/>
      <c r="L952" s="3"/>
      <c r="M952" s="188"/>
      <c r="N952" s="188"/>
      <c r="O952" s="3"/>
      <c r="P952" s="3"/>
      <c r="Q952" s="188"/>
      <c r="R952" s="196"/>
      <c r="S952" s="3"/>
    </row>
    <row r="953" spans="1:19" ht="15.75" x14ac:dyDescent="0.25">
      <c r="A953" s="188"/>
      <c r="B953" s="188"/>
      <c r="C953" s="3"/>
      <c r="D953" s="3"/>
      <c r="E953" s="189"/>
      <c r="F953" s="189"/>
      <c r="G953" s="190"/>
      <c r="H953" s="191"/>
      <c r="I953" s="192"/>
      <c r="J953" s="188"/>
      <c r="K953" s="3"/>
      <c r="L953" s="3"/>
      <c r="M953" s="188"/>
      <c r="N953" s="188"/>
      <c r="O953" s="3"/>
      <c r="P953" s="3"/>
      <c r="Q953" s="188"/>
      <c r="R953" s="196"/>
      <c r="S953" s="3"/>
    </row>
    <row r="954" spans="1:19" ht="15.75" x14ac:dyDescent="0.25">
      <c r="A954" s="188"/>
      <c r="B954" s="188"/>
      <c r="C954" s="3"/>
      <c r="D954" s="3"/>
      <c r="E954" s="189"/>
      <c r="F954" s="189"/>
      <c r="G954" s="190"/>
      <c r="H954" s="191"/>
      <c r="I954" s="192"/>
      <c r="J954" s="188"/>
      <c r="K954" s="3"/>
      <c r="L954" s="3"/>
      <c r="M954" s="188"/>
      <c r="N954" s="188"/>
      <c r="O954" s="3"/>
      <c r="P954" s="3"/>
      <c r="Q954" s="188"/>
      <c r="R954" s="196"/>
      <c r="S954" s="3"/>
    </row>
    <row r="955" spans="1:19" ht="15.75" x14ac:dyDescent="0.25">
      <c r="A955" s="188"/>
      <c r="B955" s="188"/>
      <c r="C955" s="3"/>
      <c r="D955" s="3"/>
      <c r="E955" s="189"/>
      <c r="F955" s="189"/>
      <c r="G955" s="190"/>
      <c r="H955" s="191"/>
      <c r="I955" s="192"/>
      <c r="J955" s="188"/>
      <c r="K955" s="3"/>
      <c r="L955" s="3"/>
      <c r="M955" s="188"/>
      <c r="N955" s="188"/>
      <c r="O955" s="3"/>
      <c r="P955" s="3"/>
      <c r="Q955" s="188"/>
      <c r="R955" s="196"/>
      <c r="S955" s="3"/>
    </row>
    <row r="956" spans="1:19" ht="15.75" x14ac:dyDescent="0.25">
      <c r="A956" s="188"/>
      <c r="B956" s="188"/>
      <c r="C956" s="3"/>
      <c r="D956" s="3"/>
      <c r="E956" s="189"/>
      <c r="F956" s="189"/>
      <c r="G956" s="190"/>
      <c r="H956" s="191"/>
      <c r="I956" s="192"/>
      <c r="J956" s="188"/>
      <c r="K956" s="3"/>
      <c r="L956" s="3"/>
      <c r="M956" s="188"/>
      <c r="N956" s="188"/>
      <c r="O956" s="3"/>
      <c r="P956" s="3"/>
      <c r="Q956" s="188"/>
      <c r="R956" s="196"/>
      <c r="S956" s="3"/>
    </row>
    <row r="957" spans="1:19" ht="15.75" x14ac:dyDescent="0.25">
      <c r="A957" s="188"/>
      <c r="B957" s="188"/>
      <c r="C957" s="3"/>
      <c r="D957" s="3"/>
      <c r="E957" s="189"/>
      <c r="F957" s="189"/>
      <c r="G957" s="190"/>
      <c r="H957" s="191"/>
      <c r="I957" s="192"/>
      <c r="J957" s="188"/>
      <c r="K957" s="3"/>
      <c r="L957" s="3"/>
      <c r="M957" s="188"/>
      <c r="N957" s="188"/>
      <c r="O957" s="3"/>
      <c r="P957" s="3"/>
      <c r="Q957" s="188"/>
      <c r="R957" s="196"/>
      <c r="S957" s="3"/>
    </row>
    <row r="958" spans="1:19" ht="15.75" x14ac:dyDescent="0.25">
      <c r="A958" s="188"/>
      <c r="B958" s="188"/>
      <c r="C958" s="3"/>
      <c r="D958" s="3"/>
      <c r="E958" s="189"/>
      <c r="F958" s="189"/>
      <c r="G958" s="190"/>
      <c r="H958" s="191"/>
      <c r="I958" s="192"/>
      <c r="J958" s="188"/>
      <c r="K958" s="3"/>
      <c r="L958" s="3"/>
      <c r="M958" s="188"/>
      <c r="N958" s="188"/>
      <c r="O958" s="3"/>
      <c r="P958" s="3"/>
      <c r="Q958" s="188"/>
      <c r="R958" s="196"/>
      <c r="S958" s="3"/>
    </row>
    <row r="959" spans="1:19" ht="15.75" x14ac:dyDescent="0.25">
      <c r="A959" s="188"/>
      <c r="B959" s="188"/>
      <c r="C959" s="3"/>
      <c r="D959" s="3"/>
      <c r="E959" s="189"/>
      <c r="F959" s="189"/>
      <c r="G959" s="190"/>
      <c r="H959" s="191"/>
      <c r="I959" s="192"/>
      <c r="J959" s="188"/>
      <c r="K959" s="3"/>
      <c r="L959" s="3"/>
      <c r="M959" s="188"/>
      <c r="N959" s="188"/>
      <c r="O959" s="3"/>
      <c r="P959" s="3"/>
      <c r="Q959" s="188"/>
      <c r="R959" s="196"/>
      <c r="S959" s="3"/>
    </row>
    <row r="960" spans="1:19" ht="15.75" x14ac:dyDescent="0.25">
      <c r="A960" s="188"/>
      <c r="B960" s="188"/>
      <c r="C960" s="3"/>
      <c r="D960" s="3"/>
      <c r="E960" s="189"/>
      <c r="F960" s="189"/>
      <c r="G960" s="190"/>
      <c r="H960" s="191"/>
      <c r="I960" s="192"/>
      <c r="J960" s="188"/>
      <c r="K960" s="3"/>
      <c r="L960" s="3"/>
      <c r="M960" s="188"/>
      <c r="N960" s="188"/>
      <c r="O960" s="3"/>
      <c r="P960" s="3"/>
      <c r="Q960" s="188"/>
      <c r="R960" s="196"/>
      <c r="S960" s="3"/>
    </row>
    <row r="961" spans="1:19" ht="15.75" x14ac:dyDescent="0.25">
      <c r="A961" s="188"/>
      <c r="B961" s="188"/>
      <c r="C961" s="3"/>
      <c r="D961" s="3"/>
      <c r="E961" s="189"/>
      <c r="F961" s="189"/>
      <c r="G961" s="190"/>
      <c r="H961" s="191"/>
      <c r="I961" s="192"/>
      <c r="J961" s="188"/>
      <c r="K961" s="3"/>
      <c r="L961" s="3"/>
      <c r="M961" s="188"/>
      <c r="N961" s="188"/>
      <c r="O961" s="3"/>
      <c r="P961" s="3"/>
      <c r="Q961" s="188"/>
      <c r="R961" s="196"/>
      <c r="S961" s="3"/>
    </row>
    <row r="962" spans="1:19" ht="15.75" x14ac:dyDescent="0.25">
      <c r="A962" s="188"/>
      <c r="B962" s="188"/>
      <c r="C962" s="3"/>
      <c r="D962" s="3"/>
      <c r="E962" s="189"/>
      <c r="F962" s="189"/>
      <c r="G962" s="190"/>
      <c r="H962" s="191"/>
      <c r="I962" s="192"/>
      <c r="J962" s="188"/>
      <c r="K962" s="3"/>
      <c r="L962" s="3"/>
      <c r="M962" s="188"/>
      <c r="N962" s="188"/>
      <c r="O962" s="3"/>
      <c r="P962" s="3"/>
      <c r="Q962" s="188"/>
      <c r="R962" s="196"/>
      <c r="S962" s="3"/>
    </row>
    <row r="963" spans="1:19" ht="15.75" x14ac:dyDescent="0.25">
      <c r="A963" s="188"/>
      <c r="B963" s="188"/>
      <c r="C963" s="3"/>
      <c r="D963" s="3"/>
      <c r="E963" s="189"/>
      <c r="F963" s="189"/>
      <c r="G963" s="190"/>
      <c r="H963" s="191"/>
      <c r="I963" s="192"/>
      <c r="J963" s="188"/>
      <c r="K963" s="3"/>
      <c r="L963" s="3"/>
      <c r="M963" s="188"/>
      <c r="N963" s="188"/>
      <c r="O963" s="3"/>
      <c r="P963" s="3"/>
      <c r="Q963" s="188"/>
      <c r="R963" s="196"/>
      <c r="S963" s="3"/>
    </row>
    <row r="964" spans="1:19" ht="15.75" x14ac:dyDescent="0.25">
      <c r="A964" s="188"/>
      <c r="B964" s="188"/>
      <c r="C964" s="3"/>
      <c r="D964" s="3"/>
      <c r="E964" s="189"/>
      <c r="F964" s="189"/>
      <c r="G964" s="190"/>
      <c r="H964" s="191"/>
      <c r="I964" s="192"/>
      <c r="J964" s="188"/>
      <c r="K964" s="3"/>
      <c r="L964" s="3"/>
      <c r="M964" s="188"/>
      <c r="N964" s="188"/>
      <c r="O964" s="3"/>
      <c r="P964" s="3"/>
      <c r="Q964" s="188"/>
      <c r="R964" s="196"/>
      <c r="S964" s="3"/>
    </row>
    <row r="965" spans="1:19" ht="15.75" x14ac:dyDescent="0.25">
      <c r="A965" s="188"/>
      <c r="B965" s="188"/>
      <c r="C965" s="3"/>
      <c r="D965" s="3"/>
      <c r="E965" s="189"/>
      <c r="F965" s="189"/>
      <c r="G965" s="190"/>
      <c r="H965" s="191"/>
      <c r="I965" s="192"/>
      <c r="J965" s="188"/>
      <c r="K965" s="3"/>
      <c r="L965" s="3"/>
      <c r="M965" s="188"/>
      <c r="N965" s="188"/>
      <c r="O965" s="3"/>
      <c r="P965" s="3"/>
      <c r="Q965" s="188"/>
      <c r="R965" s="196"/>
      <c r="S965" s="3"/>
    </row>
    <row r="966" spans="1:19" ht="15.75" x14ac:dyDescent="0.25">
      <c r="A966" s="188"/>
      <c r="B966" s="188"/>
      <c r="C966" s="3"/>
      <c r="D966" s="3"/>
      <c r="E966" s="189"/>
      <c r="F966" s="189"/>
      <c r="G966" s="190"/>
      <c r="H966" s="191"/>
      <c r="I966" s="192"/>
      <c r="J966" s="188"/>
      <c r="K966" s="3"/>
      <c r="L966" s="3"/>
      <c r="M966" s="188"/>
      <c r="N966" s="188"/>
      <c r="O966" s="3"/>
      <c r="P966" s="3"/>
      <c r="Q966" s="188"/>
      <c r="R966" s="196"/>
      <c r="S966" s="3"/>
    </row>
    <row r="967" spans="1:19" ht="15.75" x14ac:dyDescent="0.25">
      <c r="A967" s="188"/>
      <c r="B967" s="188"/>
      <c r="C967" s="3"/>
      <c r="D967" s="3"/>
      <c r="E967" s="189"/>
      <c r="F967" s="189"/>
      <c r="G967" s="190"/>
      <c r="H967" s="191"/>
      <c r="I967" s="192"/>
      <c r="J967" s="188"/>
      <c r="K967" s="3"/>
      <c r="L967" s="3"/>
      <c r="M967" s="188"/>
      <c r="N967" s="188"/>
      <c r="O967" s="3"/>
      <c r="P967" s="3"/>
      <c r="Q967" s="188"/>
      <c r="R967" s="196"/>
      <c r="S967" s="3"/>
    </row>
    <row r="968" spans="1:19" ht="15.75" x14ac:dyDescent="0.25">
      <c r="A968" s="188"/>
      <c r="B968" s="188"/>
      <c r="C968" s="3"/>
      <c r="D968" s="3"/>
      <c r="E968" s="189"/>
      <c r="F968" s="189"/>
      <c r="G968" s="190"/>
      <c r="H968" s="191"/>
      <c r="I968" s="192"/>
      <c r="J968" s="188"/>
      <c r="K968" s="3"/>
      <c r="L968" s="3"/>
      <c r="M968" s="188"/>
      <c r="N968" s="188"/>
      <c r="O968" s="3"/>
      <c r="P968" s="3"/>
      <c r="Q968" s="188"/>
      <c r="R968" s="196"/>
      <c r="S968" s="3"/>
    </row>
    <row r="969" spans="1:19" ht="15.75" x14ac:dyDescent="0.25">
      <c r="A969" s="188"/>
      <c r="B969" s="188"/>
      <c r="C969" s="3"/>
      <c r="D969" s="3"/>
      <c r="E969" s="189"/>
      <c r="F969" s="189"/>
      <c r="G969" s="190"/>
      <c r="H969" s="191"/>
      <c r="I969" s="192"/>
      <c r="J969" s="188"/>
      <c r="K969" s="3"/>
      <c r="L969" s="3"/>
      <c r="M969" s="188"/>
      <c r="N969" s="188"/>
      <c r="O969" s="3"/>
      <c r="P969" s="3"/>
      <c r="Q969" s="188"/>
      <c r="R969" s="196"/>
      <c r="S969" s="3"/>
    </row>
    <row r="970" spans="1:19" ht="15.75" x14ac:dyDescent="0.25">
      <c r="A970" s="188"/>
      <c r="B970" s="188"/>
      <c r="C970" s="3"/>
      <c r="D970" s="3"/>
      <c r="E970" s="189"/>
      <c r="F970" s="189"/>
      <c r="G970" s="190"/>
      <c r="H970" s="191"/>
      <c r="I970" s="192"/>
      <c r="J970" s="188"/>
      <c r="K970" s="3"/>
      <c r="L970" s="3"/>
      <c r="M970" s="188"/>
      <c r="N970" s="188"/>
      <c r="O970" s="3"/>
      <c r="P970" s="3"/>
      <c r="Q970" s="188"/>
      <c r="R970" s="196"/>
      <c r="S970" s="3"/>
    </row>
    <row r="971" spans="1:19" ht="15.75" x14ac:dyDescent="0.25">
      <c r="A971" s="188"/>
      <c r="B971" s="188"/>
      <c r="C971" s="3"/>
      <c r="D971" s="3"/>
      <c r="E971" s="189"/>
      <c r="F971" s="189"/>
      <c r="G971" s="190"/>
      <c r="H971" s="191"/>
      <c r="I971" s="192"/>
      <c r="J971" s="188"/>
      <c r="K971" s="3"/>
      <c r="L971" s="3"/>
      <c r="M971" s="188"/>
      <c r="N971" s="188"/>
      <c r="O971" s="3"/>
      <c r="P971" s="3"/>
      <c r="Q971" s="188"/>
      <c r="R971" s="196"/>
      <c r="S971" s="3"/>
    </row>
    <row r="972" spans="1:19" ht="15.75" x14ac:dyDescent="0.25">
      <c r="A972" s="188"/>
      <c r="B972" s="188"/>
      <c r="C972" s="3"/>
      <c r="D972" s="3"/>
      <c r="E972" s="189"/>
      <c r="F972" s="189"/>
      <c r="G972" s="190"/>
      <c r="H972" s="191"/>
      <c r="I972" s="192"/>
      <c r="J972" s="188"/>
      <c r="K972" s="3"/>
      <c r="L972" s="3"/>
      <c r="M972" s="188"/>
      <c r="N972" s="188"/>
      <c r="O972" s="3"/>
      <c r="P972" s="3"/>
      <c r="Q972" s="188"/>
      <c r="R972" s="196"/>
      <c r="S972" s="3"/>
    </row>
    <row r="973" spans="1:19" ht="15.75" x14ac:dyDescent="0.25">
      <c r="A973" s="188"/>
      <c r="B973" s="188"/>
      <c r="C973" s="3"/>
      <c r="D973" s="3"/>
      <c r="E973" s="189"/>
      <c r="F973" s="189"/>
      <c r="G973" s="190"/>
      <c r="H973" s="191"/>
      <c r="I973" s="192"/>
      <c r="J973" s="188"/>
      <c r="K973" s="3"/>
      <c r="L973" s="3"/>
      <c r="M973" s="188"/>
      <c r="N973" s="188"/>
      <c r="O973" s="3"/>
      <c r="P973" s="3"/>
      <c r="Q973" s="188"/>
      <c r="R973" s="196"/>
      <c r="S973" s="3"/>
    </row>
    <row r="974" spans="1:19" ht="15.75" x14ac:dyDescent="0.25">
      <c r="A974" s="188"/>
      <c r="B974" s="188"/>
      <c r="C974" s="3"/>
      <c r="D974" s="3"/>
      <c r="E974" s="189"/>
      <c r="F974" s="189"/>
      <c r="G974" s="190"/>
      <c r="H974" s="191"/>
      <c r="I974" s="192"/>
      <c r="J974" s="188"/>
      <c r="K974" s="3"/>
      <c r="L974" s="3"/>
      <c r="M974" s="188"/>
      <c r="N974" s="188"/>
      <c r="O974" s="3"/>
      <c r="P974" s="3"/>
      <c r="Q974" s="188"/>
      <c r="R974" s="196"/>
      <c r="S974" s="3"/>
    </row>
    <row r="975" spans="1:19" ht="15.75" x14ac:dyDescent="0.25">
      <c r="A975" s="188"/>
      <c r="B975" s="188"/>
      <c r="C975" s="3"/>
      <c r="D975" s="3"/>
      <c r="E975" s="189"/>
      <c r="F975" s="189"/>
      <c r="G975" s="190"/>
      <c r="H975" s="191"/>
      <c r="I975" s="192"/>
      <c r="J975" s="188"/>
      <c r="K975" s="3"/>
      <c r="L975" s="3"/>
      <c r="M975" s="188"/>
      <c r="N975" s="188"/>
      <c r="O975" s="3"/>
      <c r="P975" s="3"/>
      <c r="Q975" s="188"/>
      <c r="R975" s="196"/>
      <c r="S975" s="3"/>
    </row>
    <row r="976" spans="1:19" ht="15.75" x14ac:dyDescent="0.25">
      <c r="A976" s="188"/>
      <c r="B976" s="188"/>
      <c r="C976" s="3"/>
      <c r="D976" s="3"/>
      <c r="E976" s="189"/>
      <c r="F976" s="189"/>
      <c r="G976" s="190"/>
      <c r="H976" s="191"/>
      <c r="I976" s="192"/>
      <c r="J976" s="188"/>
      <c r="K976" s="3"/>
      <c r="L976" s="3"/>
      <c r="M976" s="188"/>
      <c r="N976" s="188"/>
      <c r="O976" s="3"/>
      <c r="P976" s="3"/>
      <c r="Q976" s="188"/>
      <c r="R976" s="196"/>
      <c r="S976" s="3"/>
    </row>
    <row r="977" spans="1:19" ht="15.75" x14ac:dyDescent="0.25">
      <c r="A977" s="188"/>
      <c r="B977" s="188"/>
      <c r="C977" s="3"/>
      <c r="D977" s="3"/>
      <c r="E977" s="189"/>
      <c r="F977" s="189"/>
      <c r="G977" s="190"/>
      <c r="H977" s="191"/>
      <c r="I977" s="192"/>
      <c r="J977" s="188"/>
      <c r="K977" s="3"/>
      <c r="L977" s="3"/>
      <c r="M977" s="188"/>
      <c r="N977" s="188"/>
      <c r="O977" s="3"/>
      <c r="P977" s="3"/>
      <c r="Q977" s="188"/>
      <c r="R977" s="196"/>
      <c r="S977" s="3"/>
    </row>
    <row r="978" spans="1:19" ht="15.75" x14ac:dyDescent="0.25">
      <c r="A978" s="188"/>
      <c r="B978" s="188"/>
      <c r="C978" s="3"/>
      <c r="D978" s="3"/>
      <c r="E978" s="189"/>
      <c r="F978" s="189"/>
      <c r="G978" s="190"/>
      <c r="H978" s="191"/>
      <c r="I978" s="192"/>
      <c r="J978" s="188"/>
      <c r="K978" s="3"/>
      <c r="L978" s="3"/>
      <c r="M978" s="188"/>
      <c r="N978" s="188"/>
      <c r="O978" s="3"/>
      <c r="P978" s="3"/>
      <c r="Q978" s="188"/>
      <c r="R978" s="196"/>
      <c r="S978" s="3"/>
    </row>
    <row r="979" spans="1:19" ht="15.75" x14ac:dyDescent="0.25">
      <c r="A979" s="188"/>
      <c r="B979" s="188"/>
      <c r="C979" s="3"/>
      <c r="D979" s="3"/>
      <c r="E979" s="189"/>
      <c r="F979" s="189"/>
      <c r="G979" s="190"/>
      <c r="H979" s="191"/>
      <c r="I979" s="192"/>
      <c r="J979" s="188"/>
      <c r="K979" s="3"/>
      <c r="L979" s="3"/>
      <c r="M979" s="188"/>
      <c r="N979" s="188"/>
      <c r="O979" s="3"/>
      <c r="P979" s="3"/>
      <c r="Q979" s="188"/>
      <c r="R979" s="196"/>
      <c r="S979" s="3"/>
    </row>
    <row r="980" spans="1:19" ht="15.75" x14ac:dyDescent="0.25">
      <c r="A980" s="188"/>
      <c r="B980" s="188"/>
      <c r="C980" s="3"/>
      <c r="D980" s="3"/>
      <c r="E980" s="189"/>
      <c r="F980" s="189"/>
      <c r="G980" s="190"/>
      <c r="H980" s="191"/>
      <c r="I980" s="192"/>
      <c r="J980" s="188"/>
      <c r="K980" s="3"/>
      <c r="L980" s="3"/>
      <c r="M980" s="188"/>
      <c r="N980" s="188"/>
      <c r="O980" s="3"/>
      <c r="P980" s="3"/>
      <c r="Q980" s="188"/>
      <c r="R980" s="196"/>
      <c r="S980" s="3"/>
    </row>
    <row r="981" spans="1:19" ht="15.75" x14ac:dyDescent="0.25">
      <c r="A981" s="188"/>
      <c r="B981" s="188"/>
      <c r="C981" s="3"/>
      <c r="D981" s="3"/>
      <c r="E981" s="189"/>
      <c r="F981" s="189"/>
      <c r="G981" s="190"/>
      <c r="H981" s="191"/>
      <c r="I981" s="192"/>
      <c r="J981" s="188"/>
      <c r="K981" s="3"/>
      <c r="L981" s="3"/>
      <c r="M981" s="188"/>
      <c r="N981" s="188"/>
      <c r="O981" s="3"/>
      <c r="P981" s="3"/>
      <c r="Q981" s="188"/>
      <c r="R981" s="196"/>
      <c r="S981" s="3"/>
    </row>
    <row r="982" spans="1:19" ht="15.75" x14ac:dyDescent="0.25">
      <c r="A982" s="188"/>
      <c r="B982" s="188"/>
      <c r="C982" s="3"/>
      <c r="D982" s="3"/>
      <c r="E982" s="189"/>
      <c r="F982" s="189"/>
      <c r="G982" s="190"/>
      <c r="H982" s="191"/>
      <c r="I982" s="192"/>
      <c r="J982" s="188"/>
      <c r="K982" s="3"/>
      <c r="L982" s="3"/>
      <c r="M982" s="188"/>
      <c r="N982" s="188"/>
      <c r="O982" s="3"/>
      <c r="P982" s="3"/>
      <c r="Q982" s="188"/>
      <c r="R982" s="196"/>
      <c r="S982" s="3"/>
    </row>
    <row r="983" spans="1:19" ht="15.75" x14ac:dyDescent="0.25">
      <c r="A983" s="188"/>
      <c r="B983" s="188"/>
      <c r="C983" s="3"/>
      <c r="D983" s="3"/>
      <c r="E983" s="189"/>
      <c r="F983" s="189"/>
      <c r="G983" s="190"/>
      <c r="H983" s="191"/>
      <c r="I983" s="192"/>
      <c r="J983" s="188"/>
      <c r="K983" s="3"/>
      <c r="L983" s="3"/>
      <c r="M983" s="188"/>
      <c r="N983" s="188"/>
      <c r="O983" s="3"/>
      <c r="P983" s="3"/>
      <c r="Q983" s="188"/>
      <c r="R983" s="196"/>
      <c r="S983" s="3"/>
    </row>
    <row r="984" spans="1:19" ht="15.75" x14ac:dyDescent="0.25">
      <c r="A984" s="188"/>
      <c r="B984" s="188"/>
      <c r="C984" s="3"/>
      <c r="D984" s="3"/>
      <c r="E984" s="189"/>
      <c r="F984" s="189"/>
      <c r="G984" s="190"/>
      <c r="H984" s="191"/>
      <c r="I984" s="192"/>
      <c r="J984" s="188"/>
      <c r="K984" s="3"/>
      <c r="L984" s="3"/>
      <c r="M984" s="188"/>
      <c r="N984" s="188"/>
      <c r="O984" s="3"/>
      <c r="P984" s="3"/>
      <c r="Q984" s="188"/>
      <c r="R984" s="196"/>
      <c r="S984" s="3"/>
    </row>
    <row r="985" spans="1:19" ht="15.75" x14ac:dyDescent="0.25">
      <c r="A985" s="188"/>
      <c r="B985" s="188"/>
      <c r="C985" s="3"/>
      <c r="D985" s="3"/>
      <c r="E985" s="189"/>
      <c r="F985" s="189"/>
      <c r="G985" s="190"/>
      <c r="H985" s="191"/>
      <c r="I985" s="192"/>
      <c r="J985" s="188"/>
      <c r="K985" s="3"/>
      <c r="L985" s="3"/>
      <c r="M985" s="188"/>
      <c r="N985" s="188"/>
      <c r="O985" s="3"/>
      <c r="P985" s="3"/>
      <c r="Q985" s="188"/>
      <c r="R985" s="196"/>
      <c r="S985" s="3"/>
    </row>
    <row r="986" spans="1:19" ht="15.75" x14ac:dyDescent="0.25">
      <c r="A986" s="188"/>
      <c r="B986" s="188"/>
      <c r="C986" s="3"/>
      <c r="D986" s="3"/>
      <c r="E986" s="189"/>
      <c r="F986" s="189"/>
      <c r="G986" s="190"/>
      <c r="H986" s="191"/>
      <c r="I986" s="192"/>
      <c r="J986" s="188"/>
      <c r="K986" s="3"/>
      <c r="L986" s="3"/>
      <c r="M986" s="188"/>
      <c r="N986" s="188"/>
      <c r="O986" s="3"/>
      <c r="P986" s="3"/>
      <c r="Q986" s="188"/>
      <c r="R986" s="196"/>
      <c r="S986" s="3"/>
    </row>
    <row r="987" spans="1:19" ht="15.75" x14ac:dyDescent="0.25">
      <c r="A987" s="188"/>
      <c r="B987" s="188"/>
      <c r="C987" s="3"/>
      <c r="D987" s="3"/>
      <c r="E987" s="189"/>
      <c r="F987" s="189"/>
      <c r="G987" s="190"/>
      <c r="H987" s="191"/>
      <c r="I987" s="192"/>
      <c r="J987" s="188"/>
      <c r="K987" s="3"/>
      <c r="L987" s="3"/>
      <c r="M987" s="188"/>
      <c r="N987" s="188"/>
      <c r="O987" s="3"/>
      <c r="P987" s="3"/>
      <c r="Q987" s="188"/>
      <c r="R987" s="196"/>
      <c r="S987" s="3"/>
    </row>
    <row r="988" spans="1:19" ht="15.75" x14ac:dyDescent="0.25">
      <c r="A988" s="188"/>
      <c r="B988" s="188"/>
      <c r="C988" s="3"/>
      <c r="D988" s="3"/>
      <c r="E988" s="189"/>
      <c r="F988" s="189"/>
      <c r="G988" s="190"/>
      <c r="H988" s="191"/>
      <c r="I988" s="192"/>
      <c r="J988" s="188"/>
      <c r="K988" s="3"/>
      <c r="L988" s="3"/>
      <c r="M988" s="188"/>
      <c r="N988" s="188"/>
      <c r="O988" s="3"/>
      <c r="P988" s="3"/>
      <c r="Q988" s="188"/>
      <c r="R988" s="196"/>
      <c r="S988" s="3"/>
    </row>
    <row r="989" spans="1:19" ht="15.75" x14ac:dyDescent="0.25">
      <c r="A989" s="188"/>
      <c r="B989" s="188"/>
      <c r="C989" s="3"/>
      <c r="D989" s="3"/>
      <c r="E989" s="189"/>
      <c r="F989" s="189"/>
      <c r="G989" s="190"/>
      <c r="H989" s="191"/>
      <c r="I989" s="192"/>
      <c r="J989" s="188"/>
      <c r="K989" s="3"/>
      <c r="L989" s="3"/>
      <c r="M989" s="188"/>
      <c r="N989" s="188"/>
      <c r="O989" s="3"/>
      <c r="P989" s="3"/>
      <c r="Q989" s="188"/>
      <c r="R989" s="196"/>
      <c r="S989" s="3"/>
    </row>
    <row r="990" spans="1:19" ht="15.75" x14ac:dyDescent="0.25">
      <c r="A990" s="188"/>
      <c r="B990" s="188"/>
      <c r="C990" s="3"/>
      <c r="D990" s="3"/>
      <c r="E990" s="189"/>
      <c r="F990" s="189"/>
      <c r="G990" s="190"/>
      <c r="H990" s="191"/>
      <c r="I990" s="192"/>
      <c r="J990" s="188"/>
      <c r="K990" s="3"/>
      <c r="L990" s="3"/>
      <c r="M990" s="188"/>
      <c r="N990" s="188"/>
      <c r="O990" s="3"/>
      <c r="P990" s="3"/>
      <c r="Q990" s="188"/>
      <c r="R990" s="196"/>
      <c r="S990" s="3"/>
    </row>
    <row r="991" spans="1:19" ht="15.75" x14ac:dyDescent="0.25">
      <c r="A991" s="188"/>
      <c r="B991" s="188"/>
      <c r="C991" s="3"/>
      <c r="D991" s="3"/>
      <c r="E991" s="189"/>
      <c r="F991" s="189"/>
      <c r="G991" s="190"/>
      <c r="H991" s="191"/>
      <c r="I991" s="192"/>
      <c r="J991" s="188"/>
      <c r="K991" s="3"/>
      <c r="L991" s="3"/>
      <c r="M991" s="188"/>
      <c r="N991" s="188"/>
      <c r="O991" s="3"/>
      <c r="P991" s="3"/>
      <c r="Q991" s="188"/>
      <c r="R991" s="196"/>
      <c r="S991" s="3"/>
    </row>
    <row r="992" spans="1:19" ht="15.75" x14ac:dyDescent="0.25">
      <c r="A992" s="188"/>
      <c r="B992" s="188"/>
      <c r="C992" s="3"/>
      <c r="D992" s="3"/>
      <c r="E992" s="189"/>
      <c r="F992" s="189"/>
      <c r="G992" s="190"/>
      <c r="H992" s="191"/>
      <c r="I992" s="192"/>
      <c r="J992" s="188"/>
      <c r="K992" s="3"/>
      <c r="L992" s="3"/>
      <c r="M992" s="188"/>
      <c r="N992" s="188"/>
      <c r="O992" s="3"/>
      <c r="P992" s="3"/>
      <c r="Q992" s="188"/>
      <c r="R992" s="196"/>
      <c r="S992" s="3"/>
    </row>
    <row r="993" spans="1:19" ht="15.75" x14ac:dyDescent="0.25">
      <c r="A993" s="188"/>
      <c r="B993" s="188"/>
      <c r="C993" s="3"/>
      <c r="D993" s="3"/>
      <c r="E993" s="189"/>
      <c r="F993" s="189"/>
      <c r="G993" s="190"/>
      <c r="H993" s="191"/>
      <c r="I993" s="192"/>
      <c r="J993" s="188"/>
      <c r="K993" s="3"/>
      <c r="L993" s="3"/>
      <c r="M993" s="188"/>
      <c r="N993" s="188"/>
      <c r="O993" s="3"/>
      <c r="P993" s="3"/>
      <c r="Q993" s="188"/>
      <c r="R993" s="196"/>
      <c r="S993" s="3"/>
    </row>
    <row r="994" spans="1:19" ht="15.75" x14ac:dyDescent="0.25">
      <c r="A994" s="188"/>
      <c r="B994" s="188"/>
      <c r="C994" s="3"/>
      <c r="D994" s="3"/>
      <c r="E994" s="189"/>
      <c r="F994" s="189"/>
      <c r="G994" s="190"/>
      <c r="H994" s="191"/>
      <c r="I994" s="192"/>
      <c r="J994" s="188"/>
      <c r="K994" s="3"/>
      <c r="L994" s="3"/>
      <c r="M994" s="188"/>
      <c r="N994" s="188"/>
      <c r="O994" s="3"/>
      <c r="P994" s="3"/>
      <c r="Q994" s="188"/>
      <c r="R994" s="196"/>
      <c r="S994" s="3"/>
    </row>
    <row r="995" spans="1:19" ht="15.75" x14ac:dyDescent="0.25">
      <c r="A995" s="188"/>
      <c r="B995" s="188"/>
      <c r="C995" s="3"/>
      <c r="D995" s="3"/>
      <c r="E995" s="189"/>
      <c r="F995" s="189"/>
      <c r="G995" s="190"/>
      <c r="H995" s="191"/>
      <c r="I995" s="192"/>
      <c r="J995" s="188"/>
      <c r="K995" s="3"/>
      <c r="L995" s="3"/>
      <c r="M995" s="188"/>
      <c r="N995" s="188"/>
      <c r="O995" s="3"/>
      <c r="P995" s="3"/>
      <c r="Q995" s="188"/>
      <c r="R995" s="196"/>
      <c r="S995" s="3"/>
    </row>
    <row r="996" spans="1:19" ht="15.75" x14ac:dyDescent="0.25">
      <c r="A996" s="188"/>
      <c r="B996" s="188"/>
      <c r="C996" s="3"/>
      <c r="D996" s="3"/>
      <c r="E996" s="189"/>
      <c r="F996" s="189"/>
      <c r="G996" s="190"/>
      <c r="H996" s="191"/>
      <c r="I996" s="192"/>
      <c r="J996" s="188"/>
      <c r="K996" s="3"/>
      <c r="L996" s="3"/>
      <c r="M996" s="188"/>
      <c r="N996" s="188"/>
      <c r="O996" s="3"/>
      <c r="P996" s="3"/>
      <c r="Q996" s="188"/>
      <c r="R996" s="196"/>
      <c r="S996" s="3"/>
    </row>
    <row r="997" spans="1:19" ht="15.75" x14ac:dyDescent="0.25">
      <c r="A997" s="188"/>
      <c r="B997" s="188"/>
      <c r="C997" s="3"/>
      <c r="D997" s="3"/>
      <c r="E997" s="189"/>
      <c r="F997" s="189"/>
      <c r="G997" s="190"/>
      <c r="H997" s="191"/>
      <c r="I997" s="192"/>
      <c r="J997" s="188"/>
      <c r="K997" s="3"/>
      <c r="L997" s="3"/>
      <c r="M997" s="188"/>
      <c r="N997" s="188"/>
      <c r="O997" s="3"/>
      <c r="P997" s="3"/>
      <c r="Q997" s="188"/>
      <c r="R997" s="196"/>
      <c r="S997" s="3"/>
    </row>
    <row r="998" spans="1:19" ht="15.75" x14ac:dyDescent="0.25">
      <c r="A998" s="188"/>
      <c r="B998" s="188"/>
      <c r="C998" s="3"/>
      <c r="D998" s="3"/>
      <c r="E998" s="189"/>
      <c r="F998" s="189"/>
      <c r="G998" s="190"/>
      <c r="H998" s="191"/>
      <c r="I998" s="192"/>
      <c r="J998" s="188"/>
      <c r="K998" s="3"/>
      <c r="L998" s="3"/>
      <c r="M998" s="188"/>
      <c r="N998" s="188"/>
      <c r="O998" s="3"/>
      <c r="P998" s="3"/>
      <c r="Q998" s="188"/>
      <c r="R998" s="196"/>
      <c r="S998" s="3"/>
    </row>
    <row r="999" spans="1:19" ht="15.75" x14ac:dyDescent="0.25">
      <c r="A999" s="188"/>
      <c r="B999" s="188"/>
      <c r="C999" s="3"/>
      <c r="D999" s="3"/>
      <c r="E999" s="189"/>
      <c r="F999" s="189"/>
      <c r="G999" s="190"/>
      <c r="H999" s="191"/>
      <c r="I999" s="192"/>
      <c r="J999" s="188"/>
      <c r="K999" s="3"/>
      <c r="L999" s="3"/>
      <c r="M999" s="188"/>
      <c r="N999" s="188"/>
      <c r="O999" s="3"/>
      <c r="P999" s="3"/>
      <c r="Q999" s="188"/>
      <c r="R999" s="196"/>
      <c r="S999" s="3"/>
    </row>
    <row r="1000" spans="1:19" ht="15.75" x14ac:dyDescent="0.25">
      <c r="A1000" s="188"/>
      <c r="B1000" s="188"/>
      <c r="C1000" s="3"/>
      <c r="D1000" s="3"/>
      <c r="E1000" s="189"/>
      <c r="F1000" s="189"/>
      <c r="G1000" s="190"/>
      <c r="H1000" s="191"/>
      <c r="I1000" s="192"/>
      <c r="J1000" s="188"/>
      <c r="K1000" s="3"/>
      <c r="L1000" s="3"/>
      <c r="M1000" s="188"/>
      <c r="N1000" s="188"/>
      <c r="O1000" s="3"/>
      <c r="P1000" s="3"/>
      <c r="Q1000" s="188"/>
      <c r="R1000" s="196"/>
      <c r="S1000" s="3"/>
    </row>
    <row r="1001" spans="1:19" ht="15.75" x14ac:dyDescent="0.25">
      <c r="A1001" s="188"/>
      <c r="B1001" s="188"/>
      <c r="C1001" s="3"/>
      <c r="D1001" s="3"/>
      <c r="E1001" s="189"/>
      <c r="F1001" s="189"/>
      <c r="G1001" s="190"/>
      <c r="H1001" s="191"/>
      <c r="I1001" s="192"/>
      <c r="J1001" s="188"/>
      <c r="K1001" s="3"/>
      <c r="L1001" s="3"/>
      <c r="M1001" s="188"/>
      <c r="N1001" s="188"/>
      <c r="O1001" s="3"/>
      <c r="P1001" s="3"/>
      <c r="Q1001" s="188"/>
      <c r="R1001" s="196"/>
      <c r="S1001" s="3"/>
    </row>
    <row r="1002" spans="1:19" ht="15.75" x14ac:dyDescent="0.25">
      <c r="A1002" s="188"/>
      <c r="B1002" s="188"/>
      <c r="C1002" s="3"/>
      <c r="D1002" s="3"/>
      <c r="E1002" s="189"/>
      <c r="F1002" s="189"/>
      <c r="G1002" s="190"/>
      <c r="H1002" s="191"/>
      <c r="I1002" s="192"/>
      <c r="J1002" s="188"/>
      <c r="K1002" s="3"/>
      <c r="L1002" s="3"/>
      <c r="M1002" s="188"/>
      <c r="N1002" s="188"/>
      <c r="O1002" s="3"/>
      <c r="P1002" s="3"/>
      <c r="Q1002" s="188"/>
      <c r="R1002" s="196"/>
      <c r="S1002" s="3"/>
    </row>
    <row r="1003" spans="1:19" ht="15.75" x14ac:dyDescent="0.25">
      <c r="A1003" s="188"/>
      <c r="B1003" s="188"/>
      <c r="C1003" s="3"/>
      <c r="D1003" s="3"/>
      <c r="E1003" s="189"/>
      <c r="F1003" s="189"/>
      <c r="G1003" s="190"/>
      <c r="H1003" s="191"/>
      <c r="I1003" s="192"/>
      <c r="J1003" s="188"/>
      <c r="K1003" s="3"/>
      <c r="L1003" s="3"/>
      <c r="M1003" s="188"/>
      <c r="N1003" s="188"/>
      <c r="O1003" s="3"/>
      <c r="P1003" s="3"/>
      <c r="Q1003" s="188"/>
      <c r="R1003" s="196"/>
      <c r="S1003" s="3"/>
    </row>
    <row r="1004" spans="1:19" ht="15.75" x14ac:dyDescent="0.25">
      <c r="A1004" s="188"/>
      <c r="B1004" s="188"/>
      <c r="C1004" s="3"/>
      <c r="D1004" s="3"/>
      <c r="E1004" s="189"/>
      <c r="F1004" s="189"/>
      <c r="G1004" s="190"/>
      <c r="H1004" s="191"/>
      <c r="I1004" s="192"/>
      <c r="J1004" s="188"/>
      <c r="K1004" s="3"/>
      <c r="L1004" s="3"/>
      <c r="M1004" s="188"/>
      <c r="N1004" s="188"/>
      <c r="O1004" s="3"/>
      <c r="P1004" s="3"/>
      <c r="Q1004" s="188"/>
      <c r="R1004" s="196"/>
      <c r="S1004" s="3"/>
    </row>
    <row r="1005" spans="1:19" ht="15.75" x14ac:dyDescent="0.25">
      <c r="A1005" s="188"/>
      <c r="B1005" s="188"/>
      <c r="C1005" s="3"/>
      <c r="D1005" s="3"/>
      <c r="E1005" s="189"/>
      <c r="F1005" s="189"/>
      <c r="G1005" s="190"/>
      <c r="H1005" s="191"/>
      <c r="I1005" s="192"/>
      <c r="J1005" s="188"/>
      <c r="K1005" s="3"/>
      <c r="L1005" s="3"/>
      <c r="M1005" s="188"/>
      <c r="N1005" s="188"/>
      <c r="O1005" s="3"/>
      <c r="P1005" s="3"/>
      <c r="Q1005" s="188"/>
      <c r="R1005" s="196"/>
      <c r="S1005" s="3"/>
    </row>
    <row r="1006" spans="1:19" ht="15.75" x14ac:dyDescent="0.25">
      <c r="A1006" s="188"/>
      <c r="B1006" s="188"/>
      <c r="C1006" s="3"/>
      <c r="D1006" s="3"/>
      <c r="E1006" s="189"/>
      <c r="F1006" s="189"/>
      <c r="G1006" s="190"/>
      <c r="H1006" s="191"/>
      <c r="I1006" s="192"/>
      <c r="J1006" s="188"/>
      <c r="K1006" s="3"/>
      <c r="L1006" s="3"/>
      <c r="M1006" s="188"/>
      <c r="N1006" s="188"/>
      <c r="O1006" s="3"/>
      <c r="P1006" s="3"/>
      <c r="Q1006" s="188"/>
      <c r="R1006" s="196"/>
      <c r="S1006" s="3"/>
    </row>
    <row r="1007" spans="1:19" ht="15.75" x14ac:dyDescent="0.25">
      <c r="A1007" s="188"/>
      <c r="B1007" s="188"/>
      <c r="C1007" s="3"/>
      <c r="D1007" s="3"/>
      <c r="E1007" s="189"/>
      <c r="F1007" s="189"/>
      <c r="G1007" s="190"/>
      <c r="H1007" s="191"/>
      <c r="I1007" s="192"/>
      <c r="J1007" s="188"/>
      <c r="K1007" s="3"/>
      <c r="L1007" s="3"/>
      <c r="M1007" s="188"/>
      <c r="N1007" s="188"/>
      <c r="O1007" s="3"/>
      <c r="P1007" s="3"/>
      <c r="Q1007" s="188"/>
      <c r="R1007" s="196"/>
      <c r="S1007" s="3"/>
    </row>
    <row r="1008" spans="1:19" ht="15.75" x14ac:dyDescent="0.25">
      <c r="A1008" s="188"/>
      <c r="B1008" s="188"/>
      <c r="C1008" s="3"/>
      <c r="D1008" s="3"/>
      <c r="E1008" s="189"/>
      <c r="F1008" s="189"/>
      <c r="G1008" s="190"/>
      <c r="H1008" s="191"/>
      <c r="I1008" s="192"/>
      <c r="J1008" s="188"/>
      <c r="K1008" s="3"/>
      <c r="L1008" s="3"/>
      <c r="M1008" s="188"/>
      <c r="N1008" s="188"/>
      <c r="O1008" s="3"/>
      <c r="P1008" s="3"/>
      <c r="Q1008" s="188"/>
      <c r="R1008" s="196"/>
      <c r="S1008" s="3"/>
    </row>
    <row r="1009" spans="1:19" ht="15.75" x14ac:dyDescent="0.25">
      <c r="A1009" s="188"/>
      <c r="B1009" s="188"/>
      <c r="C1009" s="3"/>
      <c r="D1009" s="3"/>
      <c r="E1009" s="189"/>
      <c r="F1009" s="189"/>
      <c r="G1009" s="190"/>
      <c r="H1009" s="191"/>
      <c r="I1009" s="192"/>
      <c r="J1009" s="188"/>
      <c r="K1009" s="3"/>
      <c r="L1009" s="3"/>
      <c r="M1009" s="188"/>
      <c r="N1009" s="188"/>
      <c r="O1009" s="3"/>
      <c r="P1009" s="3"/>
      <c r="Q1009" s="188"/>
      <c r="R1009" s="196"/>
      <c r="S1009" s="3"/>
    </row>
    <row r="1010" spans="1:19" ht="15.75" x14ac:dyDescent="0.25">
      <c r="A1010" s="188"/>
      <c r="B1010" s="188"/>
      <c r="C1010" s="3"/>
      <c r="D1010" s="3"/>
      <c r="E1010" s="189"/>
      <c r="F1010" s="189"/>
      <c r="G1010" s="190"/>
      <c r="H1010" s="191"/>
      <c r="I1010" s="192"/>
      <c r="J1010" s="188"/>
      <c r="K1010" s="3"/>
      <c r="L1010" s="3"/>
      <c r="M1010" s="188"/>
      <c r="N1010" s="188"/>
      <c r="O1010" s="3"/>
      <c r="P1010" s="3"/>
      <c r="Q1010" s="188"/>
      <c r="R1010" s="196"/>
      <c r="S1010" s="3"/>
    </row>
    <row r="1011" spans="1:19" ht="15.75" x14ac:dyDescent="0.25">
      <c r="A1011" s="188"/>
      <c r="B1011" s="188"/>
      <c r="C1011" s="3"/>
      <c r="D1011" s="3"/>
      <c r="E1011" s="189"/>
      <c r="F1011" s="189"/>
      <c r="G1011" s="190"/>
      <c r="H1011" s="191"/>
      <c r="I1011" s="192"/>
      <c r="J1011" s="188"/>
      <c r="K1011" s="3"/>
      <c r="L1011" s="3"/>
      <c r="M1011" s="188"/>
      <c r="N1011" s="188"/>
      <c r="O1011" s="3"/>
      <c r="P1011" s="3"/>
      <c r="Q1011" s="188"/>
      <c r="R1011" s="196"/>
      <c r="S1011" s="3"/>
    </row>
    <row r="1012" spans="1:19" ht="15.75" x14ac:dyDescent="0.25">
      <c r="A1012" s="188"/>
      <c r="B1012" s="188"/>
      <c r="C1012" s="3"/>
      <c r="D1012" s="3"/>
      <c r="E1012" s="189"/>
      <c r="F1012" s="189"/>
      <c r="G1012" s="190"/>
      <c r="H1012" s="191"/>
      <c r="I1012" s="192"/>
      <c r="J1012" s="188"/>
      <c r="K1012" s="3"/>
      <c r="L1012" s="3"/>
      <c r="M1012" s="188"/>
      <c r="N1012" s="188"/>
      <c r="O1012" s="3"/>
      <c r="P1012" s="3"/>
      <c r="Q1012" s="188"/>
      <c r="R1012" s="196"/>
      <c r="S1012" s="3"/>
    </row>
    <row r="1013" spans="1:19" ht="15.75" x14ac:dyDescent="0.25">
      <c r="A1013" s="188"/>
      <c r="B1013" s="188"/>
      <c r="C1013" s="3"/>
      <c r="D1013" s="3"/>
      <c r="E1013" s="189"/>
      <c r="F1013" s="189"/>
      <c r="G1013" s="190"/>
      <c r="H1013" s="191"/>
      <c r="I1013" s="192"/>
      <c r="J1013" s="188"/>
      <c r="K1013" s="3"/>
      <c r="L1013" s="3"/>
      <c r="M1013" s="188"/>
      <c r="N1013" s="188"/>
      <c r="O1013" s="3"/>
      <c r="P1013" s="3"/>
      <c r="Q1013" s="188"/>
      <c r="R1013" s="196"/>
      <c r="S1013" s="3"/>
    </row>
    <row r="1014" spans="1:19" ht="15.75" x14ac:dyDescent="0.25">
      <c r="A1014" s="188"/>
      <c r="B1014" s="188"/>
      <c r="C1014" s="3"/>
      <c r="D1014" s="3"/>
      <c r="E1014" s="189"/>
      <c r="F1014" s="189"/>
      <c r="G1014" s="190"/>
      <c r="H1014" s="191"/>
      <c r="I1014" s="192"/>
      <c r="J1014" s="188"/>
      <c r="K1014" s="3"/>
      <c r="L1014" s="3"/>
      <c r="M1014" s="188"/>
      <c r="N1014" s="188"/>
      <c r="O1014" s="3"/>
      <c r="P1014" s="3"/>
      <c r="Q1014" s="188"/>
      <c r="R1014" s="196"/>
      <c r="S1014" s="3"/>
    </row>
    <row r="1015" spans="1:19" ht="15.75" x14ac:dyDescent="0.25">
      <c r="A1015" s="188"/>
      <c r="B1015" s="188"/>
      <c r="C1015" s="3"/>
      <c r="D1015" s="3"/>
      <c r="E1015" s="189"/>
      <c r="F1015" s="189"/>
      <c r="G1015" s="190"/>
      <c r="H1015" s="191"/>
      <c r="I1015" s="192"/>
      <c r="J1015" s="188"/>
      <c r="K1015" s="3"/>
      <c r="L1015" s="3"/>
      <c r="M1015" s="188"/>
      <c r="N1015" s="188"/>
      <c r="O1015" s="3"/>
      <c r="P1015" s="3"/>
      <c r="Q1015" s="188"/>
      <c r="R1015" s="196"/>
      <c r="S1015" s="3"/>
    </row>
    <row r="1016" spans="1:19" ht="15.75" x14ac:dyDescent="0.25">
      <c r="A1016" s="188"/>
      <c r="B1016" s="188"/>
      <c r="C1016" s="3"/>
      <c r="D1016" s="3"/>
      <c r="E1016" s="189"/>
      <c r="F1016" s="189"/>
      <c r="G1016" s="190"/>
      <c r="H1016" s="191"/>
      <c r="I1016" s="192"/>
      <c r="J1016" s="188"/>
      <c r="K1016" s="3"/>
      <c r="L1016" s="3"/>
      <c r="M1016" s="188"/>
      <c r="N1016" s="188"/>
      <c r="O1016" s="3"/>
      <c r="P1016" s="3"/>
      <c r="Q1016" s="188"/>
      <c r="R1016" s="196"/>
      <c r="S1016" s="3"/>
    </row>
    <row r="1017" spans="1:19" ht="15.75" x14ac:dyDescent="0.25">
      <c r="A1017" s="188"/>
      <c r="B1017" s="188"/>
      <c r="C1017" s="3"/>
      <c r="D1017" s="3"/>
      <c r="E1017" s="189"/>
      <c r="F1017" s="189"/>
      <c r="G1017" s="190"/>
      <c r="H1017" s="191"/>
      <c r="I1017" s="192"/>
      <c r="J1017" s="188"/>
      <c r="K1017" s="3"/>
      <c r="L1017" s="3"/>
      <c r="M1017" s="188"/>
      <c r="N1017" s="188"/>
      <c r="O1017" s="3"/>
      <c r="P1017" s="3"/>
      <c r="Q1017" s="188"/>
      <c r="R1017" s="196"/>
      <c r="S1017" s="3"/>
    </row>
    <row r="1018" spans="1:19" ht="15.75" x14ac:dyDescent="0.25">
      <c r="A1018" s="188"/>
      <c r="B1018" s="188"/>
      <c r="C1018" s="3"/>
      <c r="D1018" s="3"/>
      <c r="E1018" s="189"/>
      <c r="F1018" s="189"/>
      <c r="G1018" s="190"/>
      <c r="H1018" s="191"/>
      <c r="I1018" s="192"/>
      <c r="J1018" s="188"/>
      <c r="K1018" s="3"/>
      <c r="L1018" s="3"/>
      <c r="M1018" s="188"/>
      <c r="N1018" s="188"/>
      <c r="O1018" s="3"/>
      <c r="P1018" s="3"/>
      <c r="Q1018" s="188"/>
      <c r="R1018" s="196"/>
      <c r="S1018" s="3"/>
    </row>
    <row r="1019" spans="1:19" ht="15.75" x14ac:dyDescent="0.25">
      <c r="A1019" s="188"/>
      <c r="B1019" s="188"/>
      <c r="C1019" s="3"/>
      <c r="D1019" s="3"/>
      <c r="E1019" s="189"/>
      <c r="F1019" s="189"/>
      <c r="G1019" s="190"/>
      <c r="H1019" s="191"/>
      <c r="I1019" s="192"/>
      <c r="J1019" s="188"/>
      <c r="K1019" s="3"/>
      <c r="L1019" s="3"/>
      <c r="M1019" s="188"/>
      <c r="N1019" s="188"/>
      <c r="O1019" s="3"/>
      <c r="P1019" s="3"/>
      <c r="Q1019" s="188"/>
      <c r="R1019" s="196"/>
      <c r="S1019" s="3"/>
    </row>
    <row r="1020" spans="1:19" ht="15.75" x14ac:dyDescent="0.25">
      <c r="A1020" s="188"/>
      <c r="B1020" s="188"/>
      <c r="C1020" s="3"/>
      <c r="D1020" s="3"/>
      <c r="E1020" s="189"/>
      <c r="F1020" s="189"/>
      <c r="G1020" s="190"/>
      <c r="H1020" s="191"/>
      <c r="I1020" s="192"/>
      <c r="J1020" s="188"/>
      <c r="K1020" s="3"/>
      <c r="L1020" s="3"/>
      <c r="M1020" s="188"/>
      <c r="N1020" s="188"/>
      <c r="O1020" s="3"/>
      <c r="P1020" s="3"/>
      <c r="Q1020" s="188"/>
      <c r="R1020" s="196"/>
      <c r="S1020" s="3"/>
    </row>
    <row r="1021" spans="1:19" ht="15.75" x14ac:dyDescent="0.25">
      <c r="A1021" s="188"/>
      <c r="B1021" s="188"/>
      <c r="C1021" s="3"/>
      <c r="D1021" s="3"/>
      <c r="E1021" s="189"/>
      <c r="F1021" s="189"/>
      <c r="G1021" s="190"/>
      <c r="H1021" s="191"/>
      <c r="I1021" s="192"/>
      <c r="J1021" s="188"/>
      <c r="K1021" s="3"/>
      <c r="L1021" s="3"/>
      <c r="M1021" s="188"/>
      <c r="N1021" s="188"/>
      <c r="O1021" s="3"/>
      <c r="P1021" s="3"/>
      <c r="Q1021" s="188"/>
      <c r="R1021" s="196"/>
      <c r="S1021" s="3"/>
    </row>
    <row r="1022" spans="1:19" ht="15.75" x14ac:dyDescent="0.25">
      <c r="A1022" s="188"/>
      <c r="B1022" s="188"/>
      <c r="C1022" s="3"/>
      <c r="D1022" s="3"/>
      <c r="E1022" s="189"/>
      <c r="F1022" s="189"/>
      <c r="G1022" s="190"/>
      <c r="H1022" s="191"/>
      <c r="I1022" s="192"/>
      <c r="J1022" s="188"/>
      <c r="K1022" s="3"/>
      <c r="L1022" s="3"/>
      <c r="M1022" s="188"/>
      <c r="N1022" s="188"/>
      <c r="O1022" s="3"/>
      <c r="P1022" s="3"/>
      <c r="Q1022" s="188"/>
      <c r="R1022" s="196"/>
      <c r="S1022" s="3"/>
    </row>
    <row r="1023" spans="1:19" ht="15.75" x14ac:dyDescent="0.25">
      <c r="A1023" s="188"/>
      <c r="B1023" s="188"/>
      <c r="C1023" s="3"/>
      <c r="D1023" s="3"/>
      <c r="E1023" s="189"/>
      <c r="F1023" s="189"/>
      <c r="G1023" s="190"/>
      <c r="H1023" s="191"/>
      <c r="I1023" s="192"/>
      <c r="J1023" s="188"/>
      <c r="K1023" s="3"/>
      <c r="L1023" s="3"/>
      <c r="M1023" s="188"/>
      <c r="N1023" s="188"/>
      <c r="O1023" s="3"/>
      <c r="P1023" s="3"/>
      <c r="Q1023" s="188"/>
      <c r="R1023" s="196"/>
      <c r="S1023" s="3"/>
    </row>
    <row r="1024" spans="1:19" ht="15.75" x14ac:dyDescent="0.25">
      <c r="A1024" s="188"/>
      <c r="B1024" s="188"/>
      <c r="C1024" s="3"/>
      <c r="D1024" s="3"/>
      <c r="E1024" s="189"/>
      <c r="F1024" s="189"/>
      <c r="G1024" s="190"/>
      <c r="H1024" s="191"/>
      <c r="I1024" s="192"/>
      <c r="J1024" s="188"/>
      <c r="K1024" s="3"/>
      <c r="L1024" s="3"/>
      <c r="M1024" s="188"/>
      <c r="N1024" s="188"/>
      <c r="O1024" s="3"/>
      <c r="P1024" s="3"/>
      <c r="Q1024" s="188"/>
      <c r="R1024" s="196"/>
      <c r="S1024" s="3"/>
    </row>
    <row r="1025" spans="1:19" ht="15.75" x14ac:dyDescent="0.25">
      <c r="A1025" s="188"/>
      <c r="B1025" s="188"/>
      <c r="C1025" s="3"/>
      <c r="D1025" s="3"/>
      <c r="E1025" s="189"/>
      <c r="F1025" s="189"/>
      <c r="G1025" s="190"/>
      <c r="H1025" s="191"/>
      <c r="I1025" s="192"/>
      <c r="J1025" s="188"/>
      <c r="K1025" s="3"/>
      <c r="L1025" s="3"/>
      <c r="M1025" s="188"/>
      <c r="N1025" s="188"/>
      <c r="O1025" s="3"/>
      <c r="P1025" s="3"/>
      <c r="Q1025" s="188"/>
      <c r="R1025" s="196"/>
      <c r="S1025" s="3"/>
    </row>
    <row r="1026" spans="1:19" ht="15.75" x14ac:dyDescent="0.25">
      <c r="A1026" s="188"/>
      <c r="B1026" s="188"/>
      <c r="C1026" s="3"/>
      <c r="D1026" s="3"/>
      <c r="E1026" s="189"/>
      <c r="F1026" s="189"/>
      <c r="G1026" s="190"/>
      <c r="H1026" s="191"/>
      <c r="I1026" s="192"/>
      <c r="J1026" s="188"/>
      <c r="K1026" s="3"/>
      <c r="L1026" s="3"/>
      <c r="M1026" s="188"/>
      <c r="N1026" s="188"/>
      <c r="O1026" s="3"/>
      <c r="P1026" s="3"/>
      <c r="Q1026" s="188"/>
      <c r="R1026" s="196"/>
      <c r="S1026" s="3"/>
    </row>
    <row r="1027" spans="1:19" ht="15.75" x14ac:dyDescent="0.25">
      <c r="A1027" s="188"/>
      <c r="B1027" s="188"/>
      <c r="C1027" s="3"/>
      <c r="D1027" s="3"/>
      <c r="E1027" s="189"/>
      <c r="F1027" s="189"/>
      <c r="G1027" s="190"/>
      <c r="H1027" s="191"/>
      <c r="I1027" s="192"/>
      <c r="J1027" s="188"/>
      <c r="K1027" s="3"/>
      <c r="L1027" s="3"/>
      <c r="M1027" s="188"/>
      <c r="N1027" s="188"/>
      <c r="O1027" s="3"/>
      <c r="P1027" s="3"/>
      <c r="Q1027" s="188"/>
      <c r="R1027" s="196"/>
      <c r="S1027" s="3"/>
    </row>
    <row r="1028" spans="1:19" ht="15.75" x14ac:dyDescent="0.25">
      <c r="A1028" s="188"/>
      <c r="B1028" s="188"/>
      <c r="C1028" s="3"/>
      <c r="D1028" s="3"/>
      <c r="E1028" s="189"/>
      <c r="F1028" s="189"/>
      <c r="G1028" s="190"/>
      <c r="H1028" s="191"/>
      <c r="I1028" s="192"/>
      <c r="J1028" s="188"/>
      <c r="K1028" s="3"/>
      <c r="L1028" s="3"/>
      <c r="M1028" s="188"/>
      <c r="N1028" s="188"/>
      <c r="O1028" s="3"/>
      <c r="P1028" s="3"/>
      <c r="Q1028" s="188"/>
      <c r="R1028" s="196"/>
      <c r="S1028" s="3"/>
    </row>
    <row r="1029" spans="1:19" ht="15.75" x14ac:dyDescent="0.25">
      <c r="A1029" s="188"/>
      <c r="B1029" s="188"/>
      <c r="C1029" s="3"/>
      <c r="D1029" s="3"/>
      <c r="E1029" s="189"/>
      <c r="F1029" s="189"/>
      <c r="G1029" s="190"/>
      <c r="H1029" s="191"/>
      <c r="I1029" s="192"/>
      <c r="J1029" s="188"/>
      <c r="K1029" s="3"/>
      <c r="L1029" s="3"/>
      <c r="M1029" s="188"/>
      <c r="N1029" s="188"/>
      <c r="O1029" s="3"/>
      <c r="P1029" s="3"/>
      <c r="Q1029" s="188"/>
      <c r="R1029" s="196"/>
      <c r="S1029" s="3"/>
    </row>
    <row r="1030" spans="1:19" ht="15.75" x14ac:dyDescent="0.25">
      <c r="A1030" s="188"/>
      <c r="B1030" s="188"/>
      <c r="C1030" s="3"/>
      <c r="D1030" s="3"/>
      <c r="E1030" s="189"/>
      <c r="F1030" s="189"/>
      <c r="G1030" s="190"/>
      <c r="H1030" s="191"/>
      <c r="I1030" s="192"/>
      <c r="J1030" s="188"/>
      <c r="K1030" s="3"/>
      <c r="L1030" s="3"/>
      <c r="M1030" s="188"/>
      <c r="N1030" s="188"/>
      <c r="O1030" s="3"/>
      <c r="P1030" s="3"/>
      <c r="Q1030" s="188"/>
      <c r="R1030" s="196"/>
      <c r="S1030" s="3"/>
    </row>
    <row r="1031" spans="1:19" ht="15.75" x14ac:dyDescent="0.25">
      <c r="A1031" s="188"/>
      <c r="B1031" s="188"/>
      <c r="C1031" s="3"/>
      <c r="D1031" s="3"/>
      <c r="E1031" s="189"/>
      <c r="F1031" s="189"/>
      <c r="G1031" s="190"/>
      <c r="H1031" s="191"/>
      <c r="I1031" s="192"/>
      <c r="J1031" s="188"/>
      <c r="K1031" s="3"/>
      <c r="L1031" s="3"/>
      <c r="M1031" s="188"/>
      <c r="N1031" s="188"/>
      <c r="O1031" s="3"/>
      <c r="P1031" s="3"/>
      <c r="Q1031" s="188"/>
      <c r="R1031" s="196"/>
      <c r="S1031" s="3"/>
    </row>
    <row r="1032" spans="1:19" ht="15.75" x14ac:dyDescent="0.25">
      <c r="A1032" s="188"/>
      <c r="B1032" s="188"/>
      <c r="C1032" s="3"/>
      <c r="D1032" s="3"/>
      <c r="E1032" s="189"/>
      <c r="F1032" s="189"/>
      <c r="G1032" s="190"/>
      <c r="H1032" s="191"/>
      <c r="I1032" s="192"/>
      <c r="J1032" s="188"/>
      <c r="K1032" s="3"/>
      <c r="L1032" s="3"/>
      <c r="M1032" s="188"/>
      <c r="N1032" s="188"/>
      <c r="O1032" s="3"/>
      <c r="P1032" s="3"/>
      <c r="Q1032" s="188"/>
      <c r="R1032" s="196"/>
      <c r="S1032" s="3"/>
    </row>
    <row r="1033" spans="1:19" ht="15.75" x14ac:dyDescent="0.25">
      <c r="A1033" s="188"/>
      <c r="B1033" s="188"/>
      <c r="C1033" s="3"/>
      <c r="D1033" s="3"/>
      <c r="E1033" s="189"/>
      <c r="F1033" s="189"/>
      <c r="G1033" s="190"/>
      <c r="H1033" s="191"/>
      <c r="I1033" s="192"/>
      <c r="J1033" s="188"/>
      <c r="K1033" s="3"/>
      <c r="L1033" s="3"/>
      <c r="M1033" s="188"/>
      <c r="N1033" s="188"/>
      <c r="O1033" s="3"/>
      <c r="P1033" s="3"/>
      <c r="Q1033" s="188"/>
      <c r="R1033" s="196"/>
      <c r="S1033" s="3"/>
    </row>
    <row r="1034" spans="1:19" ht="15.75" x14ac:dyDescent="0.25">
      <c r="A1034" s="188"/>
      <c r="B1034" s="188"/>
      <c r="C1034" s="3"/>
      <c r="D1034" s="3"/>
      <c r="E1034" s="189"/>
      <c r="F1034" s="189"/>
      <c r="G1034" s="190"/>
      <c r="H1034" s="191"/>
      <c r="I1034" s="192"/>
      <c r="J1034" s="188"/>
      <c r="K1034" s="3"/>
      <c r="L1034" s="3"/>
      <c r="M1034" s="188"/>
      <c r="N1034" s="188"/>
      <c r="O1034" s="3"/>
      <c r="P1034" s="3"/>
      <c r="Q1034" s="188"/>
      <c r="R1034" s="196"/>
      <c r="S1034" s="3"/>
    </row>
    <row r="1035" spans="1:19" ht="15.75" x14ac:dyDescent="0.25">
      <c r="A1035" s="188"/>
      <c r="B1035" s="188"/>
      <c r="C1035" s="3"/>
      <c r="D1035" s="3"/>
      <c r="E1035" s="189"/>
      <c r="F1035" s="189"/>
      <c r="G1035" s="190"/>
      <c r="H1035" s="191"/>
      <c r="I1035" s="192"/>
      <c r="J1035" s="188"/>
      <c r="K1035" s="3"/>
      <c r="L1035" s="3"/>
      <c r="M1035" s="188"/>
      <c r="N1035" s="188"/>
      <c r="O1035" s="3"/>
      <c r="P1035" s="3"/>
      <c r="Q1035" s="188"/>
      <c r="R1035" s="196"/>
      <c r="S1035" s="3"/>
    </row>
    <row r="1036" spans="1:19" ht="15.75" x14ac:dyDescent="0.25">
      <c r="A1036" s="188"/>
      <c r="B1036" s="188"/>
      <c r="C1036" s="3"/>
      <c r="D1036" s="3"/>
      <c r="E1036" s="189"/>
      <c r="F1036" s="189"/>
      <c r="G1036" s="190"/>
      <c r="H1036" s="191"/>
      <c r="I1036" s="192"/>
      <c r="J1036" s="188"/>
      <c r="K1036" s="3"/>
      <c r="L1036" s="3"/>
      <c r="M1036" s="188"/>
      <c r="N1036" s="188"/>
      <c r="O1036" s="3"/>
      <c r="P1036" s="3"/>
      <c r="Q1036" s="188"/>
      <c r="R1036" s="196"/>
      <c r="S1036" s="3"/>
    </row>
    <row r="1037" spans="1:19" ht="15.75" x14ac:dyDescent="0.25">
      <c r="A1037" s="188"/>
      <c r="B1037" s="188"/>
      <c r="C1037" s="3"/>
      <c r="D1037" s="3"/>
      <c r="E1037" s="189"/>
      <c r="F1037" s="189"/>
      <c r="G1037" s="190"/>
      <c r="H1037" s="191"/>
      <c r="I1037" s="192"/>
      <c r="J1037" s="188"/>
      <c r="K1037" s="3"/>
      <c r="L1037" s="3"/>
      <c r="M1037" s="188"/>
      <c r="N1037" s="188"/>
      <c r="O1037" s="3"/>
      <c r="P1037" s="3"/>
      <c r="Q1037" s="188"/>
      <c r="R1037" s="196"/>
      <c r="S1037" s="3"/>
    </row>
    <row r="1038" spans="1:19" ht="15.75" x14ac:dyDescent="0.25">
      <c r="A1038" s="188"/>
      <c r="B1038" s="188"/>
      <c r="C1038" s="3"/>
      <c r="D1038" s="3"/>
      <c r="E1038" s="189"/>
      <c r="F1038" s="189"/>
      <c r="G1038" s="190"/>
      <c r="H1038" s="191"/>
      <c r="I1038" s="192"/>
      <c r="J1038" s="188"/>
      <c r="K1038" s="3"/>
      <c r="L1038" s="3"/>
      <c r="M1038" s="188"/>
      <c r="N1038" s="188"/>
      <c r="O1038" s="3"/>
      <c r="P1038" s="3"/>
      <c r="Q1038" s="188"/>
      <c r="R1038" s="196"/>
      <c r="S1038" s="3"/>
    </row>
    <row r="1039" spans="1:19" ht="15.75" x14ac:dyDescent="0.25">
      <c r="A1039" s="188"/>
      <c r="B1039" s="188"/>
      <c r="C1039" s="3"/>
      <c r="D1039" s="3"/>
      <c r="E1039" s="189"/>
      <c r="F1039" s="189"/>
      <c r="G1039" s="190"/>
      <c r="H1039" s="191"/>
      <c r="I1039" s="192"/>
      <c r="J1039" s="188"/>
      <c r="K1039" s="3"/>
      <c r="L1039" s="3"/>
      <c r="M1039" s="188"/>
      <c r="N1039" s="188"/>
      <c r="O1039" s="3"/>
      <c r="P1039" s="3"/>
      <c r="Q1039" s="188"/>
      <c r="R1039" s="196"/>
      <c r="S1039" s="3"/>
    </row>
    <row r="1040" spans="1:19" ht="15.75" x14ac:dyDescent="0.25">
      <c r="A1040" s="188"/>
      <c r="B1040" s="188"/>
      <c r="C1040" s="3"/>
      <c r="D1040" s="3"/>
      <c r="E1040" s="189"/>
      <c r="F1040" s="189"/>
      <c r="G1040" s="190"/>
      <c r="H1040" s="191"/>
      <c r="I1040" s="192"/>
      <c r="J1040" s="188"/>
      <c r="K1040" s="3"/>
      <c r="L1040" s="3"/>
      <c r="M1040" s="188"/>
      <c r="N1040" s="188"/>
      <c r="O1040" s="3"/>
      <c r="P1040" s="3"/>
      <c r="Q1040" s="188"/>
      <c r="R1040" s="196"/>
      <c r="S1040" s="3"/>
    </row>
    <row r="1041" spans="1:19" ht="15.75" x14ac:dyDescent="0.25">
      <c r="A1041" s="188"/>
      <c r="B1041" s="188"/>
      <c r="C1041" s="3"/>
      <c r="D1041" s="3"/>
      <c r="E1041" s="189"/>
      <c r="F1041" s="189"/>
      <c r="G1041" s="190"/>
      <c r="H1041" s="191"/>
      <c r="I1041" s="192"/>
      <c r="J1041" s="188"/>
      <c r="K1041" s="3"/>
      <c r="L1041" s="3"/>
      <c r="M1041" s="188"/>
      <c r="N1041" s="188"/>
      <c r="O1041" s="3"/>
      <c r="P1041" s="3"/>
      <c r="Q1041" s="188"/>
      <c r="R1041" s="196"/>
      <c r="S1041" s="3"/>
    </row>
    <row r="1042" spans="1:19" ht="15.75" x14ac:dyDescent="0.25">
      <c r="A1042" s="188"/>
      <c r="B1042" s="188"/>
      <c r="C1042" s="3"/>
      <c r="D1042" s="3"/>
      <c r="E1042" s="189"/>
      <c r="F1042" s="189"/>
      <c r="G1042" s="190"/>
      <c r="H1042" s="191"/>
      <c r="I1042" s="192"/>
      <c r="J1042" s="188"/>
      <c r="K1042" s="3"/>
      <c r="L1042" s="3"/>
      <c r="M1042" s="188"/>
      <c r="N1042" s="188"/>
      <c r="O1042" s="3"/>
      <c r="P1042" s="3"/>
      <c r="Q1042" s="188"/>
      <c r="R1042" s="196"/>
      <c r="S1042" s="3"/>
    </row>
    <row r="1043" spans="1:19" ht="15.75" x14ac:dyDescent="0.25">
      <c r="A1043" s="188"/>
      <c r="B1043" s="188"/>
      <c r="C1043" s="3"/>
      <c r="D1043" s="3"/>
      <c r="E1043" s="189"/>
      <c r="F1043" s="189"/>
      <c r="G1043" s="190"/>
      <c r="H1043" s="191"/>
      <c r="I1043" s="192"/>
      <c r="J1043" s="188"/>
      <c r="K1043" s="3"/>
      <c r="L1043" s="3"/>
      <c r="M1043" s="188"/>
      <c r="N1043" s="188"/>
      <c r="O1043" s="3"/>
      <c r="P1043" s="3"/>
      <c r="Q1043" s="188"/>
      <c r="R1043" s="196"/>
      <c r="S1043" s="3"/>
    </row>
    <row r="1044" spans="1:19" ht="15.75" x14ac:dyDescent="0.25">
      <c r="A1044" s="188"/>
      <c r="B1044" s="188"/>
      <c r="C1044" s="3"/>
      <c r="D1044" s="3"/>
      <c r="E1044" s="189"/>
      <c r="F1044" s="189"/>
      <c r="G1044" s="190"/>
      <c r="H1044" s="191"/>
      <c r="I1044" s="192"/>
      <c r="J1044" s="188"/>
      <c r="K1044" s="3"/>
      <c r="L1044" s="3"/>
      <c r="M1044" s="188"/>
      <c r="N1044" s="188"/>
      <c r="O1044" s="3"/>
      <c r="P1044" s="3"/>
      <c r="Q1044" s="188"/>
      <c r="R1044" s="196"/>
      <c r="S1044" s="3"/>
    </row>
    <row r="1045" spans="1:19" ht="15.75" x14ac:dyDescent="0.25">
      <c r="A1045" s="188"/>
      <c r="B1045" s="188"/>
      <c r="C1045" s="3"/>
      <c r="D1045" s="3"/>
      <c r="E1045" s="189"/>
      <c r="F1045" s="189"/>
      <c r="G1045" s="190"/>
      <c r="H1045" s="191"/>
      <c r="I1045" s="192"/>
      <c r="J1045" s="188"/>
      <c r="K1045" s="3"/>
      <c r="L1045" s="3"/>
      <c r="M1045" s="188"/>
      <c r="N1045" s="188"/>
      <c r="O1045" s="3"/>
      <c r="P1045" s="3"/>
      <c r="Q1045" s="188"/>
      <c r="R1045" s="196"/>
      <c r="S1045" s="3"/>
    </row>
    <row r="1046" spans="1:19" ht="15.75" x14ac:dyDescent="0.25">
      <c r="A1046" s="188"/>
      <c r="B1046" s="188"/>
      <c r="C1046" s="3"/>
      <c r="D1046" s="3"/>
      <c r="E1046" s="189"/>
      <c r="F1046" s="189"/>
      <c r="G1046" s="190"/>
      <c r="H1046" s="191"/>
      <c r="I1046" s="192"/>
      <c r="J1046" s="188"/>
      <c r="K1046" s="3"/>
      <c r="L1046" s="3"/>
      <c r="M1046" s="188"/>
      <c r="N1046" s="188"/>
      <c r="O1046" s="3"/>
      <c r="P1046" s="3"/>
      <c r="Q1046" s="188"/>
      <c r="R1046" s="196"/>
      <c r="S1046" s="3"/>
    </row>
    <row r="1047" spans="1:19" ht="15.75" x14ac:dyDescent="0.25">
      <c r="A1047" s="188"/>
      <c r="B1047" s="188"/>
      <c r="C1047" s="3"/>
      <c r="D1047" s="3"/>
      <c r="E1047" s="189"/>
      <c r="F1047" s="189"/>
      <c r="G1047" s="190"/>
      <c r="H1047" s="191"/>
      <c r="I1047" s="192"/>
      <c r="J1047" s="188"/>
      <c r="K1047" s="3"/>
      <c r="L1047" s="3"/>
      <c r="M1047" s="188"/>
      <c r="N1047" s="188"/>
      <c r="O1047" s="3"/>
      <c r="P1047" s="3"/>
      <c r="Q1047" s="188"/>
      <c r="R1047" s="196"/>
      <c r="S1047" s="3"/>
    </row>
    <row r="1048" spans="1:19" ht="15.75" x14ac:dyDescent="0.25">
      <c r="A1048" s="188"/>
      <c r="B1048" s="188"/>
      <c r="C1048" s="3"/>
      <c r="D1048" s="3"/>
      <c r="E1048" s="189"/>
      <c r="F1048" s="189"/>
      <c r="G1048" s="190"/>
      <c r="H1048" s="191"/>
      <c r="I1048" s="192"/>
      <c r="J1048" s="188"/>
      <c r="K1048" s="3"/>
      <c r="L1048" s="3"/>
      <c r="M1048" s="188"/>
      <c r="N1048" s="188"/>
      <c r="O1048" s="3"/>
      <c r="P1048" s="3"/>
      <c r="Q1048" s="188"/>
      <c r="R1048" s="196"/>
      <c r="S1048" s="3"/>
    </row>
    <row r="1049" spans="1:19" ht="15.75" x14ac:dyDescent="0.25">
      <c r="A1049" s="188"/>
      <c r="B1049" s="188"/>
      <c r="C1049" s="3"/>
      <c r="D1049" s="3"/>
      <c r="E1049" s="189"/>
      <c r="F1049" s="189"/>
      <c r="G1049" s="190"/>
      <c r="H1049" s="191"/>
      <c r="I1049" s="192"/>
      <c r="J1049" s="188"/>
      <c r="K1049" s="3"/>
      <c r="L1049" s="3"/>
      <c r="M1049" s="188"/>
      <c r="N1049" s="188"/>
      <c r="O1049" s="3"/>
      <c r="P1049" s="3"/>
      <c r="Q1049" s="188"/>
      <c r="R1049" s="196"/>
      <c r="S1049" s="3"/>
    </row>
    <row r="1050" spans="1:19" ht="15.75" x14ac:dyDescent="0.25">
      <c r="A1050" s="188"/>
      <c r="B1050" s="188"/>
      <c r="C1050" s="3"/>
      <c r="D1050" s="3"/>
      <c r="E1050" s="189"/>
      <c r="F1050" s="189"/>
      <c r="G1050" s="190"/>
      <c r="H1050" s="191"/>
      <c r="I1050" s="192"/>
      <c r="J1050" s="188"/>
      <c r="K1050" s="3"/>
      <c r="L1050" s="3"/>
      <c r="M1050" s="188"/>
      <c r="N1050" s="188"/>
      <c r="O1050" s="3"/>
      <c r="P1050" s="3"/>
      <c r="Q1050" s="188"/>
      <c r="R1050" s="196"/>
      <c r="S1050" s="3"/>
    </row>
    <row r="1051" spans="1:19" ht="15.75" x14ac:dyDescent="0.25">
      <c r="A1051" s="188"/>
      <c r="B1051" s="188"/>
      <c r="C1051" s="3"/>
      <c r="D1051" s="3"/>
      <c r="E1051" s="189"/>
      <c r="F1051" s="189"/>
      <c r="G1051" s="190"/>
      <c r="H1051" s="191"/>
      <c r="I1051" s="192"/>
      <c r="J1051" s="188"/>
      <c r="K1051" s="3"/>
      <c r="L1051" s="3"/>
      <c r="M1051" s="188"/>
      <c r="N1051" s="188"/>
      <c r="O1051" s="3"/>
      <c r="P1051" s="3"/>
      <c r="Q1051" s="188"/>
      <c r="R1051" s="196"/>
      <c r="S1051" s="3"/>
    </row>
    <row r="1052" spans="1:19" ht="15.75" x14ac:dyDescent="0.25">
      <c r="A1052" s="188"/>
      <c r="B1052" s="188"/>
      <c r="C1052" s="3"/>
      <c r="D1052" s="3"/>
      <c r="E1052" s="189"/>
      <c r="F1052" s="189"/>
      <c r="G1052" s="190"/>
      <c r="H1052" s="191"/>
      <c r="I1052" s="192"/>
      <c r="J1052" s="188"/>
      <c r="K1052" s="3"/>
      <c r="L1052" s="3"/>
      <c r="M1052" s="188"/>
      <c r="N1052" s="188"/>
      <c r="O1052" s="3"/>
      <c r="P1052" s="3"/>
      <c r="Q1052" s="188"/>
      <c r="R1052" s="196"/>
      <c r="S1052" s="3"/>
    </row>
    <row r="1053" spans="1:19" ht="15.75" x14ac:dyDescent="0.25">
      <c r="A1053" s="188"/>
      <c r="B1053" s="188"/>
      <c r="C1053" s="3"/>
      <c r="D1053" s="3"/>
      <c r="E1053" s="189"/>
      <c r="F1053" s="189"/>
      <c r="G1053" s="190"/>
      <c r="H1053" s="191"/>
      <c r="I1053" s="192"/>
      <c r="J1053" s="188"/>
      <c r="K1053" s="3"/>
      <c r="L1053" s="3"/>
      <c r="M1053" s="188"/>
      <c r="N1053" s="188"/>
      <c r="O1053" s="3"/>
      <c r="P1053" s="3"/>
      <c r="Q1053" s="188"/>
      <c r="R1053" s="196"/>
      <c r="S1053" s="3"/>
    </row>
    <row r="1054" spans="1:19" ht="15.75" x14ac:dyDescent="0.25">
      <c r="A1054" s="188"/>
      <c r="B1054" s="188"/>
      <c r="C1054" s="3"/>
      <c r="D1054" s="3"/>
      <c r="E1054" s="189"/>
      <c r="F1054" s="189"/>
      <c r="G1054" s="190"/>
      <c r="H1054" s="191"/>
      <c r="I1054" s="192"/>
      <c r="J1054" s="188"/>
      <c r="K1054" s="3"/>
      <c r="L1054" s="3"/>
      <c r="M1054" s="188"/>
      <c r="N1054" s="188"/>
      <c r="O1054" s="3"/>
      <c r="P1054" s="3"/>
      <c r="Q1054" s="188"/>
      <c r="R1054" s="196"/>
      <c r="S1054" s="3"/>
    </row>
    <row r="1055" spans="1:19" ht="15.75" x14ac:dyDescent="0.25">
      <c r="A1055" s="188"/>
      <c r="B1055" s="188"/>
      <c r="C1055" s="3"/>
      <c r="D1055" s="3"/>
      <c r="E1055" s="189"/>
      <c r="F1055" s="189"/>
      <c r="G1055" s="190"/>
      <c r="H1055" s="191"/>
      <c r="I1055" s="192"/>
      <c r="J1055" s="188"/>
      <c r="K1055" s="3"/>
      <c r="L1055" s="3"/>
      <c r="M1055" s="188"/>
      <c r="N1055" s="188"/>
      <c r="O1055" s="3"/>
      <c r="P1055" s="3"/>
      <c r="Q1055" s="188"/>
      <c r="R1055" s="196"/>
      <c r="S1055" s="3"/>
    </row>
    <row r="1056" spans="1:19" ht="15.75" x14ac:dyDescent="0.25">
      <c r="A1056" s="188"/>
      <c r="B1056" s="188"/>
      <c r="C1056" s="3"/>
      <c r="D1056" s="3"/>
      <c r="E1056" s="189"/>
      <c r="F1056" s="189"/>
      <c r="G1056" s="190"/>
      <c r="H1056" s="191"/>
      <c r="I1056" s="192"/>
      <c r="J1056" s="188"/>
      <c r="K1056" s="3"/>
      <c r="L1056" s="3"/>
      <c r="M1056" s="188"/>
      <c r="N1056" s="188"/>
      <c r="O1056" s="3"/>
      <c r="P1056" s="3"/>
      <c r="Q1056" s="188"/>
      <c r="R1056" s="196"/>
      <c r="S1056" s="3"/>
    </row>
    <row r="1057" spans="1:19" ht="15.75" x14ac:dyDescent="0.25">
      <c r="A1057" s="188"/>
      <c r="B1057" s="188"/>
      <c r="C1057" s="3"/>
      <c r="D1057" s="3"/>
      <c r="E1057" s="189"/>
      <c r="F1057" s="189"/>
      <c r="G1057" s="190"/>
      <c r="H1057" s="191"/>
      <c r="I1057" s="192"/>
      <c r="J1057" s="188"/>
      <c r="K1057" s="3"/>
      <c r="L1057" s="3"/>
      <c r="M1057" s="188"/>
      <c r="N1057" s="188"/>
      <c r="O1057" s="3"/>
      <c r="P1057" s="3"/>
      <c r="Q1057" s="188"/>
      <c r="R1057" s="196"/>
      <c r="S1057" s="3"/>
    </row>
    <row r="1058" spans="1:19" ht="15.75" x14ac:dyDescent="0.25">
      <c r="A1058" s="188"/>
      <c r="B1058" s="188"/>
      <c r="C1058" s="3"/>
      <c r="D1058" s="3"/>
      <c r="E1058" s="189"/>
      <c r="F1058" s="189"/>
      <c r="G1058" s="190"/>
      <c r="H1058" s="191"/>
      <c r="I1058" s="192"/>
      <c r="J1058" s="188"/>
      <c r="K1058" s="3"/>
      <c r="L1058" s="3"/>
      <c r="M1058" s="188"/>
      <c r="N1058" s="188"/>
      <c r="O1058" s="3"/>
      <c r="P1058" s="3"/>
      <c r="Q1058" s="188"/>
      <c r="R1058" s="196"/>
      <c r="S1058" s="3"/>
    </row>
    <row r="1059" spans="1:19" ht="15.75" x14ac:dyDescent="0.25">
      <c r="A1059" s="188"/>
      <c r="B1059" s="188"/>
      <c r="C1059" s="3"/>
      <c r="D1059" s="3"/>
      <c r="E1059" s="189"/>
      <c r="F1059" s="189"/>
      <c r="G1059" s="190"/>
      <c r="H1059" s="191"/>
      <c r="I1059" s="192"/>
      <c r="J1059" s="188"/>
      <c r="K1059" s="3"/>
      <c r="L1059" s="3"/>
      <c r="M1059" s="188"/>
      <c r="N1059" s="188"/>
      <c r="O1059" s="3"/>
      <c r="P1059" s="3"/>
      <c r="Q1059" s="188"/>
      <c r="R1059" s="196"/>
      <c r="S1059" s="3"/>
    </row>
    <row r="1060" spans="1:19" ht="15.75" x14ac:dyDescent="0.25">
      <c r="A1060" s="188"/>
      <c r="B1060" s="188"/>
      <c r="C1060" s="3"/>
      <c r="D1060" s="3"/>
      <c r="E1060" s="189"/>
      <c r="F1060" s="189"/>
      <c r="G1060" s="190"/>
      <c r="H1060" s="191"/>
      <c r="I1060" s="192"/>
      <c r="J1060" s="188"/>
      <c r="K1060" s="3"/>
      <c r="L1060" s="3"/>
      <c r="M1060" s="188"/>
      <c r="N1060" s="188"/>
      <c r="O1060" s="3"/>
      <c r="P1060" s="3"/>
      <c r="Q1060" s="188"/>
      <c r="R1060" s="196"/>
      <c r="S1060" s="3"/>
    </row>
    <row r="1061" spans="1:19" ht="15.75" x14ac:dyDescent="0.25">
      <c r="A1061" s="188"/>
      <c r="B1061" s="188"/>
      <c r="C1061" s="3"/>
      <c r="D1061" s="3"/>
      <c r="E1061" s="189"/>
      <c r="F1061" s="189"/>
      <c r="G1061" s="190"/>
      <c r="H1061" s="191"/>
      <c r="I1061" s="192"/>
      <c r="J1061" s="188"/>
      <c r="K1061" s="3"/>
      <c r="L1061" s="3"/>
      <c r="M1061" s="188"/>
      <c r="N1061" s="188"/>
      <c r="O1061" s="3"/>
      <c r="P1061" s="3"/>
      <c r="Q1061" s="188"/>
      <c r="R1061" s="196"/>
      <c r="S1061" s="3"/>
    </row>
    <row r="1062" spans="1:19" ht="15.75" x14ac:dyDescent="0.25">
      <c r="A1062" s="188"/>
      <c r="B1062" s="188"/>
      <c r="C1062" s="3"/>
      <c r="D1062" s="3"/>
      <c r="E1062" s="189"/>
      <c r="F1062" s="189"/>
      <c r="G1062" s="190"/>
      <c r="H1062" s="191"/>
      <c r="I1062" s="192"/>
      <c r="J1062" s="188"/>
      <c r="K1062" s="3"/>
      <c r="L1062" s="3"/>
      <c r="M1062" s="188"/>
      <c r="N1062" s="188"/>
      <c r="O1062" s="3"/>
      <c r="P1062" s="3"/>
      <c r="Q1062" s="188"/>
      <c r="R1062" s="196"/>
      <c r="S1062" s="3"/>
    </row>
    <row r="1063" spans="1:19" ht="15.75" x14ac:dyDescent="0.25">
      <c r="A1063" s="188"/>
      <c r="B1063" s="188"/>
      <c r="C1063" s="3"/>
      <c r="D1063" s="3"/>
      <c r="E1063" s="189"/>
      <c r="F1063" s="189"/>
      <c r="G1063" s="190"/>
      <c r="H1063" s="191"/>
      <c r="I1063" s="192"/>
      <c r="J1063" s="188"/>
      <c r="K1063" s="3"/>
      <c r="L1063" s="3"/>
      <c r="M1063" s="188"/>
      <c r="N1063" s="188"/>
      <c r="O1063" s="3"/>
      <c r="P1063" s="3"/>
      <c r="Q1063" s="188"/>
      <c r="R1063" s="196"/>
      <c r="S1063" s="3"/>
    </row>
    <row r="1064" spans="1:19" ht="15.75" x14ac:dyDescent="0.25">
      <c r="A1064" s="188"/>
      <c r="B1064" s="188"/>
      <c r="C1064" s="3"/>
      <c r="D1064" s="3"/>
      <c r="E1064" s="189"/>
      <c r="F1064" s="189"/>
      <c r="G1064" s="190"/>
      <c r="H1064" s="191"/>
      <c r="I1064" s="192"/>
      <c r="J1064" s="188"/>
      <c r="K1064" s="3"/>
      <c r="L1064" s="3"/>
      <c r="M1064" s="188"/>
      <c r="N1064" s="188"/>
      <c r="O1064" s="3"/>
      <c r="P1064" s="3"/>
      <c r="Q1064" s="188"/>
      <c r="R1064" s="196"/>
      <c r="S1064" s="3"/>
    </row>
    <row r="1065" spans="1:19" ht="15.75" x14ac:dyDescent="0.25">
      <c r="A1065" s="188"/>
      <c r="B1065" s="188"/>
      <c r="C1065" s="3"/>
      <c r="D1065" s="3"/>
      <c r="E1065" s="189"/>
      <c r="F1065" s="189"/>
      <c r="G1065" s="190"/>
      <c r="H1065" s="191"/>
      <c r="I1065" s="192"/>
      <c r="J1065" s="188"/>
      <c r="K1065" s="3"/>
      <c r="L1065" s="3"/>
      <c r="M1065" s="188"/>
      <c r="N1065" s="188"/>
      <c r="O1065" s="3"/>
      <c r="P1065" s="3"/>
      <c r="Q1065" s="188"/>
      <c r="R1065" s="196"/>
      <c r="S1065" s="3"/>
    </row>
    <row r="1066" spans="1:19" ht="15.75" x14ac:dyDescent="0.25">
      <c r="A1066" s="188"/>
      <c r="B1066" s="188"/>
      <c r="C1066" s="3"/>
      <c r="D1066" s="3"/>
      <c r="E1066" s="189"/>
      <c r="F1066" s="189"/>
      <c r="G1066" s="190"/>
      <c r="H1066" s="191"/>
      <c r="I1066" s="192"/>
      <c r="J1066" s="188"/>
      <c r="K1066" s="3"/>
      <c r="L1066" s="3"/>
      <c r="M1066" s="188"/>
      <c r="N1066" s="188"/>
      <c r="O1066" s="3"/>
      <c r="P1066" s="3"/>
      <c r="Q1066" s="188"/>
      <c r="R1066" s="196"/>
      <c r="S1066" s="3"/>
    </row>
    <row r="1067" spans="1:19" ht="15.75" x14ac:dyDescent="0.25">
      <c r="A1067" s="188"/>
      <c r="B1067" s="188"/>
      <c r="C1067" s="3"/>
      <c r="D1067" s="3"/>
      <c r="E1067" s="189"/>
      <c r="F1067" s="189"/>
      <c r="G1067" s="190"/>
      <c r="H1067" s="191"/>
      <c r="I1067" s="192"/>
      <c r="J1067" s="188"/>
      <c r="K1067" s="3"/>
      <c r="L1067" s="3"/>
      <c r="M1067" s="188"/>
      <c r="N1067" s="188"/>
      <c r="O1067" s="3"/>
      <c r="P1067" s="3"/>
      <c r="Q1067" s="188"/>
      <c r="R1067" s="196"/>
      <c r="S1067" s="3"/>
    </row>
    <row r="1068" spans="1:19" ht="15.75" x14ac:dyDescent="0.25">
      <c r="A1068" s="188"/>
      <c r="B1068" s="188"/>
      <c r="C1068" s="3"/>
      <c r="D1068" s="3"/>
      <c r="E1068" s="189"/>
      <c r="F1068" s="189"/>
      <c r="G1068" s="190"/>
      <c r="H1068" s="191"/>
      <c r="I1068" s="192"/>
      <c r="J1068" s="188"/>
      <c r="K1068" s="3"/>
      <c r="L1068" s="3"/>
      <c r="M1068" s="188"/>
      <c r="N1068" s="188"/>
      <c r="O1068" s="3"/>
      <c r="P1068" s="3"/>
      <c r="Q1068" s="188"/>
      <c r="R1068" s="196"/>
      <c r="S1068" s="3"/>
    </row>
    <row r="1069" spans="1:19" ht="15.75" x14ac:dyDescent="0.25">
      <c r="A1069" s="188"/>
      <c r="B1069" s="188"/>
      <c r="C1069" s="3"/>
      <c r="D1069" s="3"/>
      <c r="E1069" s="189"/>
      <c r="F1069" s="189"/>
      <c r="G1069" s="190"/>
      <c r="H1069" s="191"/>
      <c r="I1069" s="192"/>
      <c r="J1069" s="188"/>
      <c r="K1069" s="3"/>
      <c r="L1069" s="3"/>
      <c r="M1069" s="188"/>
      <c r="N1069" s="188"/>
      <c r="O1069" s="3"/>
      <c r="P1069" s="3"/>
      <c r="Q1069" s="188"/>
      <c r="R1069" s="196"/>
      <c r="S1069" s="3"/>
    </row>
    <row r="1070" spans="1:19" ht="15.75" x14ac:dyDescent="0.25">
      <c r="A1070" s="188"/>
      <c r="B1070" s="188"/>
      <c r="C1070" s="3"/>
      <c r="D1070" s="3"/>
      <c r="E1070" s="189"/>
      <c r="F1070" s="189"/>
      <c r="G1070" s="190"/>
      <c r="H1070" s="191"/>
      <c r="I1070" s="192"/>
      <c r="J1070" s="188"/>
      <c r="K1070" s="3"/>
      <c r="L1070" s="3"/>
      <c r="M1070" s="188"/>
      <c r="N1070" s="188"/>
      <c r="O1070" s="3"/>
      <c r="P1070" s="3"/>
      <c r="Q1070" s="188"/>
      <c r="R1070" s="196"/>
      <c r="S1070" s="3"/>
    </row>
    <row r="1071" spans="1:19" ht="15.75" x14ac:dyDescent="0.25">
      <c r="A1071" s="188"/>
      <c r="B1071" s="188"/>
      <c r="C1071" s="3"/>
      <c r="D1071" s="3"/>
      <c r="E1071" s="189"/>
      <c r="F1071" s="189"/>
      <c r="G1071" s="190"/>
      <c r="H1071" s="191"/>
      <c r="I1071" s="192"/>
      <c r="J1071" s="188"/>
      <c r="K1071" s="3"/>
      <c r="L1071" s="3"/>
      <c r="M1071" s="188"/>
      <c r="N1071" s="188"/>
      <c r="O1071" s="3"/>
      <c r="P1071" s="3"/>
      <c r="Q1071" s="188"/>
      <c r="R1071" s="196"/>
      <c r="S1071" s="3"/>
    </row>
    <row r="1072" spans="1:19" ht="15.75" x14ac:dyDescent="0.25">
      <c r="A1072" s="188"/>
      <c r="B1072" s="188"/>
      <c r="C1072" s="3"/>
      <c r="D1072" s="3"/>
      <c r="E1072" s="189"/>
      <c r="F1072" s="189"/>
      <c r="G1072" s="190"/>
      <c r="H1072" s="191"/>
      <c r="I1072" s="192"/>
      <c r="J1072" s="188"/>
      <c r="K1072" s="3"/>
      <c r="L1072" s="3"/>
      <c r="M1072" s="188"/>
      <c r="N1072" s="188"/>
      <c r="O1072" s="3"/>
      <c r="P1072" s="3"/>
      <c r="Q1072" s="188"/>
      <c r="R1072" s="196"/>
      <c r="S1072" s="3"/>
    </row>
    <row r="1073" spans="1:19" ht="15.75" x14ac:dyDescent="0.25">
      <c r="A1073" s="188"/>
      <c r="B1073" s="188"/>
      <c r="C1073" s="3"/>
      <c r="D1073" s="3"/>
      <c r="E1073" s="189"/>
      <c r="F1073" s="189"/>
      <c r="G1073" s="190"/>
      <c r="H1073" s="191"/>
      <c r="I1073" s="192"/>
      <c r="J1073" s="188"/>
      <c r="K1073" s="3"/>
      <c r="L1073" s="3"/>
      <c r="M1073" s="188"/>
      <c r="N1073" s="188"/>
      <c r="O1073" s="3"/>
      <c r="P1073" s="3"/>
      <c r="Q1073" s="188"/>
      <c r="R1073" s="196"/>
      <c r="S1073" s="3"/>
    </row>
    <row r="1074" spans="1:19" ht="15.75" x14ac:dyDescent="0.25">
      <c r="A1074" s="188"/>
      <c r="B1074" s="188"/>
      <c r="C1074" s="3"/>
      <c r="D1074" s="3"/>
      <c r="E1074" s="189"/>
      <c r="F1074" s="189"/>
      <c r="G1074" s="190"/>
      <c r="H1074" s="191"/>
      <c r="I1074" s="192"/>
      <c r="J1074" s="188"/>
      <c r="K1074" s="3"/>
      <c r="L1074" s="3"/>
      <c r="M1074" s="188"/>
      <c r="N1074" s="188"/>
      <c r="O1074" s="3"/>
      <c r="P1074" s="3"/>
      <c r="Q1074" s="188"/>
      <c r="R1074" s="196"/>
      <c r="S1074" s="3"/>
    </row>
    <row r="1075" spans="1:19" ht="15.75" x14ac:dyDescent="0.25">
      <c r="A1075" s="188"/>
      <c r="B1075" s="188"/>
      <c r="C1075" s="3"/>
      <c r="D1075" s="3"/>
      <c r="E1075" s="189"/>
      <c r="F1075" s="189"/>
      <c r="G1075" s="190"/>
      <c r="H1075" s="191"/>
      <c r="I1075" s="192"/>
      <c r="J1075" s="188"/>
      <c r="K1075" s="3"/>
      <c r="L1075" s="3"/>
      <c r="M1075" s="188"/>
      <c r="N1075" s="188"/>
      <c r="O1075" s="3"/>
      <c r="P1075" s="3"/>
      <c r="Q1075" s="188"/>
      <c r="R1075" s="196"/>
      <c r="S1075" s="3"/>
    </row>
    <row r="1076" spans="1:19" ht="15.75" x14ac:dyDescent="0.25">
      <c r="A1076" s="188"/>
      <c r="B1076" s="188"/>
      <c r="C1076" s="3"/>
      <c r="D1076" s="3"/>
      <c r="E1076" s="189"/>
      <c r="F1076" s="189"/>
      <c r="G1076" s="190"/>
      <c r="H1076" s="191"/>
      <c r="I1076" s="192"/>
      <c r="J1076" s="188"/>
      <c r="K1076" s="3"/>
      <c r="L1076" s="3"/>
      <c r="M1076" s="188"/>
      <c r="N1076" s="188"/>
      <c r="O1076" s="3"/>
      <c r="P1076" s="3"/>
      <c r="Q1076" s="188"/>
      <c r="R1076" s="196"/>
      <c r="S1076" s="3"/>
    </row>
    <row r="1077" spans="1:19" ht="15.75" x14ac:dyDescent="0.25">
      <c r="A1077" s="188"/>
      <c r="B1077" s="188"/>
      <c r="C1077" s="3"/>
      <c r="D1077" s="3"/>
      <c r="E1077" s="189"/>
      <c r="F1077" s="189"/>
      <c r="G1077" s="190"/>
      <c r="H1077" s="191"/>
      <c r="I1077" s="192"/>
      <c r="J1077" s="188"/>
      <c r="K1077" s="3"/>
      <c r="L1077" s="3"/>
      <c r="M1077" s="188"/>
      <c r="N1077" s="188"/>
      <c r="O1077" s="3"/>
      <c r="P1077" s="3"/>
      <c r="Q1077" s="188"/>
      <c r="R1077" s="196"/>
      <c r="S1077" s="3"/>
    </row>
    <row r="1078" spans="1:19" ht="15.75" x14ac:dyDescent="0.25">
      <c r="A1078" s="188"/>
      <c r="B1078" s="188"/>
      <c r="C1078" s="3"/>
      <c r="D1078" s="3"/>
      <c r="E1078" s="189"/>
      <c r="F1078" s="189"/>
      <c r="G1078" s="190"/>
      <c r="H1078" s="191"/>
      <c r="I1078" s="192"/>
      <c r="J1078" s="188"/>
      <c r="K1078" s="3"/>
      <c r="L1078" s="3"/>
      <c r="M1078" s="188"/>
      <c r="N1078" s="188"/>
      <c r="O1078" s="3"/>
      <c r="P1078" s="3"/>
      <c r="Q1078" s="188"/>
      <c r="R1078" s="196"/>
      <c r="S1078" s="3"/>
    </row>
    <row r="1079" spans="1:19" ht="15.75" x14ac:dyDescent="0.25">
      <c r="A1079" s="188"/>
      <c r="B1079" s="188"/>
      <c r="C1079" s="3"/>
      <c r="D1079" s="3"/>
      <c r="E1079" s="189"/>
      <c r="F1079" s="189"/>
      <c r="G1079" s="190"/>
      <c r="H1079" s="191"/>
      <c r="I1079" s="192"/>
      <c r="J1079" s="188"/>
      <c r="K1079" s="3"/>
      <c r="L1079" s="3"/>
      <c r="M1079" s="188"/>
      <c r="N1079" s="188"/>
      <c r="O1079" s="3"/>
      <c r="P1079" s="3"/>
      <c r="Q1079" s="188"/>
      <c r="R1079" s="196"/>
      <c r="S1079" s="3"/>
    </row>
    <row r="1080" spans="1:19" ht="15.75" x14ac:dyDescent="0.25">
      <c r="A1080" s="188"/>
      <c r="B1080" s="188"/>
      <c r="C1080" s="3"/>
      <c r="D1080" s="3"/>
      <c r="E1080" s="189"/>
      <c r="F1080" s="189"/>
      <c r="G1080" s="190"/>
      <c r="H1080" s="191"/>
      <c r="I1080" s="192"/>
      <c r="J1080" s="188"/>
      <c r="K1080" s="3"/>
      <c r="L1080" s="3"/>
      <c r="M1080" s="188"/>
      <c r="N1080" s="188"/>
      <c r="O1080" s="3"/>
      <c r="P1080" s="3"/>
      <c r="Q1080" s="188"/>
      <c r="R1080" s="196"/>
      <c r="S1080" s="3"/>
    </row>
    <row r="1081" spans="1:19" ht="15.75" x14ac:dyDescent="0.25">
      <c r="A1081" s="188"/>
      <c r="B1081" s="188"/>
      <c r="C1081" s="3"/>
      <c r="D1081" s="3"/>
      <c r="E1081" s="189"/>
      <c r="F1081" s="189"/>
      <c r="G1081" s="190"/>
      <c r="H1081" s="191"/>
      <c r="I1081" s="192"/>
      <c r="J1081" s="188"/>
      <c r="K1081" s="3"/>
      <c r="L1081" s="3"/>
      <c r="M1081" s="188"/>
      <c r="N1081" s="188"/>
      <c r="O1081" s="3"/>
      <c r="P1081" s="3"/>
      <c r="Q1081" s="188"/>
      <c r="R1081" s="196"/>
      <c r="S1081" s="3"/>
    </row>
    <row r="1082" spans="1:19" ht="15.75" x14ac:dyDescent="0.25">
      <c r="A1082" s="188"/>
      <c r="B1082" s="188"/>
      <c r="C1082" s="3"/>
      <c r="D1082" s="3"/>
      <c r="E1082" s="189"/>
      <c r="F1082" s="189"/>
      <c r="G1082" s="190"/>
      <c r="H1082" s="191"/>
      <c r="I1082" s="192"/>
      <c r="J1082" s="188"/>
      <c r="K1082" s="3"/>
      <c r="L1082" s="3"/>
      <c r="M1082" s="188"/>
      <c r="N1082" s="188"/>
      <c r="O1082" s="3"/>
      <c r="P1082" s="3"/>
      <c r="Q1082" s="188"/>
      <c r="R1082" s="196"/>
      <c r="S1082" s="3"/>
    </row>
    <row r="1083" spans="1:19" ht="15.75" x14ac:dyDescent="0.25">
      <c r="A1083" s="188"/>
      <c r="B1083" s="188"/>
      <c r="C1083" s="3"/>
      <c r="D1083" s="3"/>
      <c r="E1083" s="189"/>
      <c r="F1083" s="189"/>
      <c r="G1083" s="190"/>
      <c r="H1083" s="191"/>
      <c r="I1083" s="192"/>
      <c r="J1083" s="188"/>
      <c r="K1083" s="3"/>
      <c r="L1083" s="3"/>
      <c r="M1083" s="188"/>
      <c r="N1083" s="188"/>
      <c r="O1083" s="3"/>
      <c r="P1083" s="3"/>
      <c r="Q1083" s="188"/>
      <c r="R1083" s="196"/>
      <c r="S1083" s="3"/>
    </row>
    <row r="1084" spans="1:19" ht="15.75" x14ac:dyDescent="0.25">
      <c r="A1084" s="188"/>
      <c r="B1084" s="188"/>
      <c r="C1084" s="3"/>
      <c r="D1084" s="3"/>
      <c r="E1084" s="189"/>
      <c r="F1084" s="189"/>
      <c r="G1084" s="190"/>
      <c r="H1084" s="191"/>
      <c r="I1084" s="192"/>
      <c r="J1084" s="188"/>
      <c r="K1084" s="3"/>
      <c r="L1084" s="3"/>
      <c r="M1084" s="188"/>
      <c r="N1084" s="188"/>
      <c r="O1084" s="3"/>
      <c r="P1084" s="3"/>
      <c r="Q1084" s="188"/>
      <c r="R1084" s="196"/>
      <c r="S1084" s="3"/>
    </row>
    <row r="1085" spans="1:19" ht="15.75" x14ac:dyDescent="0.25">
      <c r="A1085" s="188"/>
      <c r="B1085" s="188"/>
      <c r="C1085" s="3"/>
      <c r="D1085" s="3"/>
      <c r="E1085" s="189"/>
      <c r="F1085" s="189"/>
      <c r="G1085" s="190"/>
      <c r="H1085" s="191"/>
      <c r="I1085" s="192"/>
      <c r="J1085" s="188"/>
      <c r="K1085" s="3"/>
      <c r="L1085" s="3"/>
      <c r="M1085" s="188"/>
      <c r="N1085" s="188"/>
      <c r="O1085" s="3"/>
      <c r="P1085" s="3"/>
      <c r="Q1085" s="188"/>
      <c r="R1085" s="196"/>
      <c r="S1085" s="3"/>
    </row>
    <row r="1086" spans="1:19" ht="15.75" x14ac:dyDescent="0.25">
      <c r="A1086" s="188"/>
      <c r="B1086" s="188"/>
      <c r="C1086" s="3"/>
      <c r="D1086" s="3"/>
      <c r="E1086" s="189"/>
      <c r="F1086" s="189"/>
      <c r="G1086" s="190"/>
      <c r="H1086" s="191"/>
      <c r="I1086" s="192"/>
      <c r="J1086" s="188"/>
      <c r="K1086" s="3"/>
      <c r="L1086" s="3"/>
      <c r="M1086" s="188"/>
      <c r="N1086" s="188"/>
      <c r="O1086" s="3"/>
      <c r="P1086" s="3"/>
      <c r="Q1086" s="188"/>
      <c r="R1086" s="196"/>
      <c r="S1086" s="3"/>
    </row>
    <row r="1087" spans="1:19" ht="15.75" x14ac:dyDescent="0.25">
      <c r="A1087" s="188"/>
      <c r="B1087" s="188"/>
      <c r="C1087" s="3"/>
      <c r="D1087" s="3"/>
      <c r="E1087" s="189"/>
      <c r="F1087" s="189"/>
      <c r="G1087" s="190"/>
      <c r="H1087" s="191"/>
      <c r="I1087" s="192"/>
      <c r="J1087" s="188"/>
      <c r="K1087" s="3"/>
      <c r="L1087" s="3"/>
      <c r="M1087" s="188"/>
      <c r="N1087" s="188"/>
      <c r="O1087" s="3"/>
      <c r="P1087" s="3"/>
      <c r="Q1087" s="188"/>
      <c r="R1087" s="196"/>
      <c r="S1087" s="3"/>
    </row>
    <row r="1088" spans="1:19" ht="15.75" x14ac:dyDescent="0.25">
      <c r="A1088" s="188"/>
      <c r="B1088" s="188"/>
      <c r="C1088" s="3"/>
      <c r="D1088" s="3"/>
      <c r="E1088" s="189"/>
      <c r="F1088" s="189"/>
      <c r="G1088" s="190"/>
      <c r="H1088" s="191"/>
      <c r="I1088" s="192"/>
      <c r="J1088" s="188"/>
      <c r="K1088" s="3"/>
      <c r="L1088" s="3"/>
      <c r="M1088" s="188"/>
      <c r="N1088" s="188"/>
      <c r="O1088" s="3"/>
      <c r="P1088" s="3"/>
      <c r="Q1088" s="188"/>
      <c r="R1088" s="196"/>
      <c r="S1088" s="3"/>
    </row>
    <row r="1089" spans="1:19" ht="15.75" x14ac:dyDescent="0.25">
      <c r="A1089" s="188"/>
      <c r="B1089" s="188"/>
      <c r="C1089" s="3"/>
      <c r="D1089" s="3"/>
      <c r="E1089" s="189"/>
      <c r="F1089" s="189"/>
      <c r="G1089" s="190"/>
      <c r="H1089" s="191"/>
      <c r="I1089" s="192"/>
      <c r="J1089" s="188"/>
      <c r="K1089" s="3"/>
      <c r="L1089" s="3"/>
      <c r="M1089" s="188"/>
      <c r="N1089" s="188"/>
      <c r="O1089" s="3"/>
      <c r="P1089" s="3"/>
      <c r="Q1089" s="188"/>
      <c r="R1089" s="196"/>
      <c r="S1089" s="3"/>
    </row>
    <row r="1090" spans="1:19" ht="15.75" x14ac:dyDescent="0.25">
      <c r="A1090" s="188"/>
      <c r="B1090" s="188"/>
      <c r="C1090" s="3"/>
      <c r="D1090" s="3"/>
      <c r="E1090" s="189"/>
      <c r="F1090" s="189"/>
      <c r="G1090" s="190"/>
      <c r="H1090" s="191"/>
      <c r="I1090" s="192"/>
      <c r="J1090" s="188"/>
      <c r="K1090" s="3"/>
      <c r="L1090" s="3"/>
      <c r="M1090" s="188"/>
      <c r="N1090" s="188"/>
      <c r="O1090" s="3"/>
      <c r="P1090" s="3"/>
      <c r="Q1090" s="188"/>
      <c r="R1090" s="196"/>
      <c r="S1090" s="3"/>
    </row>
    <row r="1091" spans="1:19" ht="15.75" x14ac:dyDescent="0.25">
      <c r="A1091" s="188"/>
      <c r="B1091" s="188"/>
      <c r="C1091" s="3"/>
      <c r="D1091" s="3"/>
      <c r="E1091" s="189"/>
      <c r="F1091" s="189"/>
      <c r="G1091" s="190"/>
      <c r="H1091" s="191"/>
      <c r="I1091" s="192"/>
      <c r="J1091" s="188"/>
      <c r="K1091" s="3"/>
      <c r="L1091" s="3"/>
      <c r="M1091" s="188"/>
      <c r="N1091" s="188"/>
      <c r="O1091" s="3"/>
      <c r="P1091" s="3"/>
      <c r="Q1091" s="188"/>
      <c r="R1091" s="196"/>
      <c r="S1091" s="3"/>
    </row>
    <row r="1092" spans="1:19" ht="15.75" x14ac:dyDescent="0.25">
      <c r="A1092" s="188"/>
      <c r="B1092" s="188"/>
      <c r="C1092" s="3"/>
      <c r="D1092" s="3"/>
      <c r="E1092" s="189"/>
      <c r="F1092" s="189"/>
      <c r="G1092" s="190"/>
      <c r="H1092" s="191"/>
      <c r="I1092" s="192"/>
      <c r="J1092" s="188"/>
      <c r="K1092" s="3"/>
      <c r="L1092" s="3"/>
      <c r="M1092" s="188"/>
      <c r="N1092" s="188"/>
      <c r="O1092" s="3"/>
      <c r="P1092" s="3"/>
      <c r="Q1092" s="188"/>
      <c r="R1092" s="196"/>
      <c r="S1092" s="3"/>
    </row>
    <row r="1093" spans="1:19" ht="15.75" x14ac:dyDescent="0.25">
      <c r="A1093" s="188"/>
      <c r="B1093" s="188"/>
      <c r="C1093" s="3"/>
      <c r="D1093" s="3"/>
      <c r="E1093" s="189"/>
      <c r="F1093" s="189"/>
      <c r="G1093" s="190"/>
      <c r="H1093" s="191"/>
      <c r="I1093" s="192"/>
      <c r="J1093" s="188"/>
      <c r="K1093" s="3"/>
      <c r="L1093" s="3"/>
      <c r="M1093" s="188"/>
      <c r="N1093" s="188"/>
      <c r="O1093" s="3"/>
      <c r="P1093" s="3"/>
      <c r="Q1093" s="188"/>
      <c r="R1093" s="196"/>
      <c r="S1093" s="3"/>
    </row>
    <row r="1094" spans="1:19" ht="15.75" x14ac:dyDescent="0.25">
      <c r="A1094" s="188"/>
      <c r="B1094" s="188"/>
      <c r="C1094" s="3"/>
      <c r="D1094" s="3"/>
      <c r="E1094" s="189"/>
      <c r="F1094" s="189"/>
      <c r="G1094" s="190"/>
      <c r="H1094" s="191"/>
      <c r="I1094" s="192"/>
      <c r="J1094" s="188"/>
      <c r="K1094" s="3"/>
      <c r="L1094" s="3"/>
      <c r="M1094" s="188"/>
      <c r="N1094" s="188"/>
      <c r="O1094" s="3"/>
      <c r="P1094" s="3"/>
      <c r="Q1094" s="188"/>
      <c r="R1094" s="196"/>
      <c r="S1094" s="3"/>
    </row>
    <row r="1095" spans="1:19" ht="15.75" x14ac:dyDescent="0.25">
      <c r="A1095" s="188"/>
      <c r="B1095" s="188"/>
      <c r="C1095" s="3"/>
      <c r="D1095" s="3"/>
      <c r="E1095" s="189"/>
      <c r="F1095" s="189"/>
      <c r="G1095" s="190"/>
      <c r="H1095" s="191"/>
      <c r="I1095" s="192"/>
      <c r="J1095" s="188"/>
      <c r="K1095" s="3"/>
      <c r="L1095" s="3"/>
      <c r="M1095" s="188"/>
      <c r="N1095" s="188"/>
      <c r="O1095" s="3"/>
      <c r="P1095" s="3"/>
      <c r="Q1095" s="188"/>
      <c r="R1095" s="196"/>
      <c r="S1095" s="3"/>
    </row>
    <row r="1096" spans="1:19" ht="15.75" x14ac:dyDescent="0.25">
      <c r="A1096" s="188"/>
      <c r="B1096" s="188"/>
      <c r="C1096" s="3"/>
      <c r="D1096" s="3"/>
      <c r="E1096" s="189"/>
      <c r="F1096" s="189"/>
      <c r="G1096" s="190"/>
      <c r="H1096" s="191"/>
      <c r="I1096" s="192"/>
      <c r="J1096" s="188"/>
      <c r="K1096" s="3"/>
      <c r="L1096" s="3"/>
      <c r="M1096" s="188"/>
      <c r="N1096" s="188"/>
      <c r="O1096" s="3"/>
      <c r="P1096" s="3"/>
      <c r="Q1096" s="188"/>
      <c r="R1096" s="196"/>
      <c r="S1096" s="3"/>
    </row>
    <row r="1097" spans="1:19" ht="15.75" x14ac:dyDescent="0.25">
      <c r="A1097" s="188"/>
      <c r="B1097" s="188"/>
      <c r="C1097" s="3"/>
      <c r="D1097" s="3"/>
      <c r="E1097" s="189"/>
      <c r="F1097" s="189"/>
      <c r="G1097" s="190"/>
      <c r="H1097" s="191"/>
      <c r="I1097" s="192"/>
      <c r="J1097" s="188"/>
      <c r="K1097" s="3"/>
      <c r="L1097" s="3"/>
      <c r="M1097" s="188"/>
      <c r="N1097" s="188"/>
      <c r="O1097" s="3"/>
      <c r="P1097" s="3"/>
      <c r="Q1097" s="188"/>
      <c r="R1097" s="196"/>
      <c r="S1097" s="3"/>
    </row>
    <row r="1098" spans="1:19" ht="15.75" x14ac:dyDescent="0.25">
      <c r="A1098" s="188"/>
      <c r="B1098" s="188"/>
      <c r="C1098" s="3"/>
      <c r="D1098" s="3"/>
      <c r="E1098" s="189"/>
      <c r="F1098" s="189"/>
      <c r="G1098" s="190"/>
      <c r="H1098" s="191"/>
      <c r="I1098" s="192"/>
      <c r="J1098" s="188"/>
      <c r="K1098" s="3"/>
      <c r="L1098" s="3"/>
      <c r="M1098" s="188"/>
      <c r="N1098" s="188"/>
      <c r="O1098" s="3"/>
      <c r="P1098" s="3"/>
      <c r="Q1098" s="188"/>
      <c r="R1098" s="196"/>
      <c r="S1098" s="3"/>
    </row>
    <row r="1099" spans="1:19" ht="15.75" x14ac:dyDescent="0.25">
      <c r="A1099" s="188"/>
      <c r="B1099" s="188"/>
      <c r="C1099" s="3"/>
      <c r="D1099" s="3"/>
      <c r="E1099" s="189"/>
      <c r="F1099" s="189"/>
      <c r="G1099" s="190"/>
      <c r="H1099" s="191"/>
      <c r="I1099" s="192"/>
      <c r="J1099" s="188"/>
      <c r="K1099" s="3"/>
      <c r="L1099" s="3"/>
      <c r="M1099" s="188"/>
      <c r="N1099" s="188"/>
      <c r="O1099" s="3"/>
      <c r="P1099" s="3"/>
      <c r="Q1099" s="188"/>
      <c r="R1099" s="196"/>
      <c r="S1099" s="3"/>
    </row>
    <row r="1100" spans="1:19" ht="15.75" x14ac:dyDescent="0.25">
      <c r="A1100" s="188"/>
      <c r="B1100" s="188"/>
      <c r="C1100" s="3"/>
      <c r="D1100" s="3"/>
      <c r="E1100" s="189"/>
      <c r="F1100" s="189"/>
      <c r="G1100" s="190"/>
      <c r="H1100" s="191"/>
      <c r="I1100" s="192"/>
      <c r="J1100" s="188"/>
      <c r="K1100" s="3"/>
      <c r="L1100" s="3"/>
      <c r="M1100" s="188"/>
      <c r="N1100" s="188"/>
      <c r="O1100" s="3"/>
      <c r="P1100" s="3"/>
      <c r="Q1100" s="188"/>
      <c r="R1100" s="196"/>
      <c r="S1100" s="3"/>
    </row>
    <row r="1101" spans="1:19" ht="15.75" x14ac:dyDescent="0.25">
      <c r="A1101" s="188"/>
      <c r="B1101" s="188"/>
      <c r="C1101" s="3"/>
      <c r="D1101" s="3"/>
      <c r="E1101" s="189"/>
      <c r="F1101" s="189"/>
      <c r="G1101" s="190"/>
      <c r="H1101" s="191"/>
      <c r="I1101" s="192"/>
      <c r="J1101" s="188"/>
      <c r="K1101" s="3"/>
      <c r="L1101" s="3"/>
      <c r="M1101" s="188"/>
      <c r="N1101" s="188"/>
      <c r="O1101" s="3"/>
      <c r="P1101" s="3"/>
      <c r="Q1101" s="188"/>
      <c r="R1101" s="196"/>
      <c r="S1101" s="3"/>
    </row>
    <row r="1102" spans="1:19" ht="15.75" x14ac:dyDescent="0.25">
      <c r="A1102" s="188"/>
      <c r="B1102" s="188"/>
      <c r="C1102" s="3"/>
      <c r="D1102" s="3"/>
      <c r="E1102" s="189"/>
      <c r="F1102" s="189"/>
      <c r="G1102" s="190"/>
      <c r="H1102" s="191"/>
      <c r="I1102" s="192"/>
      <c r="J1102" s="188"/>
      <c r="K1102" s="3"/>
      <c r="L1102" s="3"/>
      <c r="M1102" s="188"/>
      <c r="N1102" s="188"/>
      <c r="O1102" s="3"/>
      <c r="P1102" s="3"/>
      <c r="Q1102" s="188"/>
      <c r="R1102" s="196"/>
      <c r="S1102" s="3"/>
    </row>
    <row r="1103" spans="1:19" ht="15.75" x14ac:dyDescent="0.25">
      <c r="A1103" s="188"/>
      <c r="B1103" s="188"/>
      <c r="C1103" s="3"/>
      <c r="D1103" s="3"/>
      <c r="E1103" s="189"/>
      <c r="F1103" s="189"/>
      <c r="G1103" s="190"/>
      <c r="H1103" s="191"/>
      <c r="I1103" s="192"/>
      <c r="J1103" s="188"/>
      <c r="K1103" s="3"/>
      <c r="L1103" s="3"/>
      <c r="M1103" s="188"/>
      <c r="N1103" s="188"/>
      <c r="O1103" s="3"/>
      <c r="P1103" s="3"/>
      <c r="Q1103" s="188"/>
      <c r="R1103" s="196"/>
      <c r="S1103" s="3"/>
    </row>
    <row r="1104" spans="1:19" ht="15.75" x14ac:dyDescent="0.25">
      <c r="A1104" s="188"/>
      <c r="B1104" s="188"/>
      <c r="C1104" s="3"/>
      <c r="D1104" s="3"/>
      <c r="E1104" s="189"/>
      <c r="F1104" s="189"/>
      <c r="G1104" s="190"/>
      <c r="H1104" s="191"/>
      <c r="I1104" s="192"/>
      <c r="J1104" s="188"/>
      <c r="K1104" s="3"/>
      <c r="L1104" s="3"/>
      <c r="M1104" s="188"/>
      <c r="N1104" s="188"/>
      <c r="O1104" s="3"/>
      <c r="P1104" s="3"/>
      <c r="Q1104" s="188"/>
      <c r="R1104" s="196"/>
      <c r="S1104" s="3"/>
    </row>
    <row r="1105" spans="1:19" ht="15.75" x14ac:dyDescent="0.25">
      <c r="A1105" s="188"/>
      <c r="B1105" s="188"/>
      <c r="C1105" s="3"/>
      <c r="D1105" s="3"/>
      <c r="E1105" s="189"/>
      <c r="F1105" s="189"/>
      <c r="G1105" s="190"/>
      <c r="H1105" s="191"/>
      <c r="I1105" s="192"/>
      <c r="J1105" s="188"/>
      <c r="K1105" s="3"/>
      <c r="L1105" s="3"/>
      <c r="M1105" s="188"/>
      <c r="N1105" s="188"/>
      <c r="O1105" s="3"/>
      <c r="P1105" s="3"/>
      <c r="Q1105" s="188"/>
      <c r="R1105" s="196"/>
      <c r="S1105" s="3"/>
    </row>
    <row r="1106" spans="1:19" ht="15.75" x14ac:dyDescent="0.25">
      <c r="A1106" s="188"/>
      <c r="B1106" s="188"/>
      <c r="C1106" s="3"/>
      <c r="D1106" s="3"/>
      <c r="E1106" s="189"/>
      <c r="F1106" s="189"/>
      <c r="G1106" s="190"/>
      <c r="H1106" s="191"/>
      <c r="I1106" s="192"/>
      <c r="J1106" s="188"/>
      <c r="K1106" s="3"/>
      <c r="L1106" s="3"/>
      <c r="M1106" s="188"/>
      <c r="N1106" s="188"/>
      <c r="O1106" s="3"/>
      <c r="P1106" s="3"/>
      <c r="Q1106" s="188"/>
      <c r="R1106" s="196"/>
      <c r="S1106" s="3"/>
    </row>
    <row r="1107" spans="1:19" ht="15.75" x14ac:dyDescent="0.25">
      <c r="A1107" s="188"/>
      <c r="B1107" s="188"/>
      <c r="C1107" s="3"/>
      <c r="D1107" s="3"/>
      <c r="E1107" s="189"/>
      <c r="F1107" s="189"/>
      <c r="G1107" s="190"/>
      <c r="H1107" s="191"/>
      <c r="I1107" s="192"/>
      <c r="J1107" s="188"/>
      <c r="K1107" s="3"/>
      <c r="L1107" s="3"/>
      <c r="M1107" s="188"/>
      <c r="N1107" s="188"/>
      <c r="O1107" s="3"/>
      <c r="P1107" s="3"/>
      <c r="Q1107" s="188"/>
      <c r="R1107" s="196"/>
      <c r="S1107" s="3"/>
    </row>
    <row r="1108" spans="1:19" ht="15.75" x14ac:dyDescent="0.25">
      <c r="A1108" s="188"/>
      <c r="B1108" s="188"/>
      <c r="C1108" s="3"/>
      <c r="D1108" s="3"/>
      <c r="E1108" s="189"/>
      <c r="F1108" s="189"/>
      <c r="G1108" s="190"/>
      <c r="H1108" s="191"/>
      <c r="I1108" s="192"/>
      <c r="J1108" s="188"/>
      <c r="K1108" s="3"/>
      <c r="L1108" s="3"/>
      <c r="M1108" s="188"/>
      <c r="N1108" s="188"/>
      <c r="O1108" s="3"/>
      <c r="P1108" s="3"/>
      <c r="Q1108" s="188"/>
      <c r="R1108" s="196"/>
      <c r="S1108" s="3"/>
    </row>
    <row r="1109" spans="1:19" ht="15.75" x14ac:dyDescent="0.25">
      <c r="A1109" s="188"/>
      <c r="B1109" s="188"/>
      <c r="C1109" s="3"/>
      <c r="D1109" s="3"/>
      <c r="E1109" s="189"/>
      <c r="F1109" s="189"/>
      <c r="G1109" s="190"/>
      <c r="H1109" s="191"/>
      <c r="I1109" s="192"/>
      <c r="J1109" s="188"/>
      <c r="K1109" s="3"/>
      <c r="L1109" s="3"/>
      <c r="M1109" s="188"/>
      <c r="N1109" s="188"/>
      <c r="O1109" s="3"/>
      <c r="P1109" s="3"/>
      <c r="Q1109" s="188"/>
      <c r="R1109" s="196"/>
      <c r="S1109" s="3"/>
    </row>
    <row r="1110" spans="1:19" ht="15.75" x14ac:dyDescent="0.25">
      <c r="A1110" s="188"/>
      <c r="B1110" s="188"/>
      <c r="C1110" s="3"/>
      <c r="D1110" s="3"/>
      <c r="E1110" s="189"/>
      <c r="F1110" s="189"/>
      <c r="G1110" s="190"/>
      <c r="H1110" s="191"/>
      <c r="I1110" s="192"/>
      <c r="J1110" s="188"/>
      <c r="K1110" s="3"/>
      <c r="L1110" s="3"/>
      <c r="M1110" s="188"/>
      <c r="N1110" s="188"/>
      <c r="O1110" s="3"/>
      <c r="P1110" s="3"/>
      <c r="Q1110" s="188"/>
      <c r="R1110" s="196"/>
      <c r="S1110" s="3"/>
    </row>
    <row r="1111" spans="1:19" ht="15.75" x14ac:dyDescent="0.25">
      <c r="A1111" s="188"/>
      <c r="B1111" s="188"/>
      <c r="C1111" s="3"/>
      <c r="D1111" s="3"/>
      <c r="E1111" s="189"/>
      <c r="F1111" s="189"/>
      <c r="G1111" s="190"/>
      <c r="H1111" s="191"/>
      <c r="I1111" s="192"/>
      <c r="J1111" s="188"/>
      <c r="K1111" s="3"/>
      <c r="L1111" s="3"/>
      <c r="M1111" s="188"/>
      <c r="N1111" s="188"/>
      <c r="O1111" s="3"/>
      <c r="P1111" s="3"/>
      <c r="Q1111" s="188"/>
      <c r="R1111" s="196"/>
      <c r="S1111" s="3"/>
    </row>
    <row r="1112" spans="1:19" ht="15.75" x14ac:dyDescent="0.25">
      <c r="A1112" s="188"/>
      <c r="B1112" s="188"/>
      <c r="C1112" s="3"/>
      <c r="D1112" s="3"/>
      <c r="E1112" s="189"/>
      <c r="F1112" s="189"/>
      <c r="G1112" s="190"/>
      <c r="H1112" s="191"/>
      <c r="I1112" s="192"/>
      <c r="J1112" s="188"/>
      <c r="K1112" s="3"/>
      <c r="L1112" s="3"/>
      <c r="M1112" s="188"/>
      <c r="N1112" s="188"/>
      <c r="O1112" s="3"/>
      <c r="P1112" s="3"/>
      <c r="Q1112" s="188"/>
      <c r="R1112" s="196"/>
      <c r="S1112" s="3"/>
    </row>
    <row r="1113" spans="1:19" ht="15.75" x14ac:dyDescent="0.25">
      <c r="A1113" s="188"/>
      <c r="B1113" s="188"/>
      <c r="C1113" s="3"/>
      <c r="D1113" s="3"/>
      <c r="E1113" s="189"/>
      <c r="F1113" s="189"/>
      <c r="G1113" s="190"/>
      <c r="H1113" s="191"/>
      <c r="I1113" s="192"/>
      <c r="J1113" s="188"/>
      <c r="K1113" s="3"/>
      <c r="L1113" s="3"/>
      <c r="M1113" s="188"/>
      <c r="N1113" s="188"/>
      <c r="O1113" s="3"/>
      <c r="P1113" s="3"/>
      <c r="Q1113" s="188"/>
      <c r="R1113" s="196"/>
      <c r="S1113" s="3"/>
    </row>
    <row r="1114" spans="1:19" ht="15.75" x14ac:dyDescent="0.25">
      <c r="A1114" s="188"/>
      <c r="B1114" s="188"/>
      <c r="C1114" s="3"/>
      <c r="D1114" s="3"/>
      <c r="E1114" s="189"/>
      <c r="F1114" s="189"/>
      <c r="G1114" s="190"/>
      <c r="H1114" s="191"/>
      <c r="I1114" s="192"/>
      <c r="J1114" s="188"/>
      <c r="K1114" s="3"/>
      <c r="L1114" s="3"/>
      <c r="M1114" s="188"/>
      <c r="N1114" s="188"/>
      <c r="O1114" s="3"/>
      <c r="P1114" s="3"/>
      <c r="Q1114" s="188"/>
      <c r="R1114" s="196"/>
      <c r="S1114" s="3"/>
    </row>
    <row r="1115" spans="1:19" ht="15.75" x14ac:dyDescent="0.25">
      <c r="A1115" s="188"/>
      <c r="B1115" s="188"/>
      <c r="C1115" s="3"/>
      <c r="D1115" s="3"/>
      <c r="E1115" s="189"/>
      <c r="F1115" s="189"/>
      <c r="G1115" s="190"/>
      <c r="H1115" s="191"/>
      <c r="I1115" s="192"/>
      <c r="J1115" s="188"/>
      <c r="K1115" s="3"/>
      <c r="L1115" s="3"/>
      <c r="M1115" s="188"/>
      <c r="N1115" s="188"/>
      <c r="O1115" s="3"/>
      <c r="P1115" s="3"/>
      <c r="Q1115" s="188"/>
      <c r="R1115" s="196"/>
      <c r="S1115" s="3"/>
    </row>
    <row r="1116" spans="1:19" ht="15.75" x14ac:dyDescent="0.25">
      <c r="A1116" s="188"/>
      <c r="B1116" s="188"/>
      <c r="C1116" s="3"/>
      <c r="D1116" s="3"/>
      <c r="E1116" s="189"/>
      <c r="F1116" s="189"/>
      <c r="G1116" s="190"/>
      <c r="H1116" s="191"/>
      <c r="I1116" s="192"/>
      <c r="J1116" s="188"/>
      <c r="K1116" s="3"/>
      <c r="L1116" s="3"/>
      <c r="M1116" s="188"/>
      <c r="N1116" s="188"/>
      <c r="O1116" s="3"/>
      <c r="P1116" s="3"/>
      <c r="Q1116" s="188"/>
      <c r="R1116" s="196"/>
      <c r="S1116" s="3"/>
    </row>
    <row r="1117" spans="1:19" ht="15.75" x14ac:dyDescent="0.25">
      <c r="A1117" s="188"/>
      <c r="B1117" s="188"/>
      <c r="C1117" s="3"/>
      <c r="D1117" s="3"/>
      <c r="E1117" s="189"/>
      <c r="F1117" s="189"/>
      <c r="G1117" s="190"/>
      <c r="H1117" s="191"/>
      <c r="I1117" s="192"/>
      <c r="J1117" s="188"/>
      <c r="K1117" s="3"/>
      <c r="L1117" s="3"/>
      <c r="M1117" s="188"/>
      <c r="N1117" s="188"/>
      <c r="O1117" s="3"/>
      <c r="P1117" s="3"/>
      <c r="Q1117" s="188"/>
      <c r="R1117" s="196"/>
      <c r="S1117" s="3"/>
    </row>
    <row r="1118" spans="1:19" ht="15.75" x14ac:dyDescent="0.25">
      <c r="A1118" s="188"/>
      <c r="B1118" s="188"/>
      <c r="C1118" s="3"/>
      <c r="D1118" s="3"/>
      <c r="E1118" s="189"/>
      <c r="F1118" s="189"/>
      <c r="G1118" s="190"/>
      <c r="H1118" s="191"/>
      <c r="I1118" s="192"/>
      <c r="J1118" s="188"/>
      <c r="K1118" s="3"/>
      <c r="L1118" s="3"/>
      <c r="M1118" s="188"/>
      <c r="N1118" s="188"/>
      <c r="O1118" s="3"/>
      <c r="P1118" s="3"/>
      <c r="Q1118" s="188"/>
      <c r="R1118" s="196"/>
      <c r="S1118" s="3"/>
    </row>
    <row r="1119" spans="1:19" ht="15.75" x14ac:dyDescent="0.25">
      <c r="A1119" s="188"/>
      <c r="B1119" s="188"/>
      <c r="C1119" s="3"/>
      <c r="D1119" s="3"/>
      <c r="E1119" s="189"/>
      <c r="F1119" s="189"/>
      <c r="G1119" s="190"/>
      <c r="H1119" s="191"/>
      <c r="I1119" s="192"/>
      <c r="J1119" s="188"/>
      <c r="K1119" s="3"/>
      <c r="L1119" s="3"/>
      <c r="M1119" s="188"/>
      <c r="N1119" s="188"/>
      <c r="O1119" s="3"/>
      <c r="P1119" s="3"/>
      <c r="Q1119" s="188"/>
      <c r="R1119" s="196"/>
      <c r="S1119" s="3"/>
    </row>
    <row r="1120" spans="1:19" ht="15.75" x14ac:dyDescent="0.25">
      <c r="A1120" s="188"/>
      <c r="B1120" s="188"/>
      <c r="C1120" s="3"/>
      <c r="D1120" s="3"/>
      <c r="E1120" s="189"/>
      <c r="F1120" s="189"/>
      <c r="G1120" s="190"/>
      <c r="H1120" s="191"/>
      <c r="I1120" s="192"/>
      <c r="J1120" s="188"/>
      <c r="K1120" s="3"/>
      <c r="L1120" s="3"/>
      <c r="M1120" s="188"/>
      <c r="N1120" s="188"/>
      <c r="O1120" s="3"/>
      <c r="P1120" s="3"/>
      <c r="Q1120" s="188"/>
      <c r="R1120" s="196"/>
      <c r="S1120" s="3"/>
    </row>
    <row r="1121" spans="1:19" ht="15.75" x14ac:dyDescent="0.25">
      <c r="A1121" s="188"/>
      <c r="B1121" s="188"/>
      <c r="C1121" s="3"/>
      <c r="D1121" s="3"/>
      <c r="E1121" s="189"/>
      <c r="F1121" s="189"/>
      <c r="G1121" s="190"/>
      <c r="H1121" s="191"/>
      <c r="I1121" s="192"/>
      <c r="J1121" s="188"/>
      <c r="K1121" s="3"/>
      <c r="L1121" s="3"/>
      <c r="M1121" s="188"/>
      <c r="N1121" s="188"/>
      <c r="O1121" s="3"/>
      <c r="P1121" s="3"/>
      <c r="Q1121" s="188"/>
      <c r="R1121" s="196"/>
      <c r="S1121" s="3"/>
    </row>
    <row r="1122" spans="1:19" ht="15.75" x14ac:dyDescent="0.25">
      <c r="A1122" s="188"/>
      <c r="B1122" s="188"/>
      <c r="C1122" s="3"/>
      <c r="D1122" s="3"/>
      <c r="E1122" s="189"/>
      <c r="F1122" s="189"/>
      <c r="G1122" s="190"/>
      <c r="H1122" s="191"/>
      <c r="I1122" s="192"/>
      <c r="J1122" s="188"/>
      <c r="K1122" s="3"/>
      <c r="L1122" s="3"/>
      <c r="M1122" s="188"/>
      <c r="N1122" s="188"/>
      <c r="O1122" s="3"/>
      <c r="P1122" s="3"/>
      <c r="Q1122" s="188"/>
      <c r="R1122" s="196"/>
      <c r="S1122" s="3"/>
    </row>
    <row r="1123" spans="1:19" ht="15.75" x14ac:dyDescent="0.25">
      <c r="A1123" s="188"/>
      <c r="B1123" s="188"/>
      <c r="C1123" s="3"/>
      <c r="D1123" s="3"/>
      <c r="E1123" s="189"/>
      <c r="F1123" s="189"/>
      <c r="G1123" s="190"/>
      <c r="H1123" s="191"/>
      <c r="I1123" s="192"/>
      <c r="J1123" s="188"/>
      <c r="K1123" s="3"/>
      <c r="L1123" s="3"/>
      <c r="M1123" s="188"/>
      <c r="N1123" s="188"/>
      <c r="O1123" s="3"/>
      <c r="P1123" s="3"/>
      <c r="Q1123" s="188"/>
      <c r="R1123" s="196"/>
      <c r="S1123" s="3"/>
    </row>
    <row r="1124" spans="1:19" ht="15.75" x14ac:dyDescent="0.25">
      <c r="A1124" s="188"/>
      <c r="B1124" s="188"/>
      <c r="C1124" s="3"/>
      <c r="D1124" s="3"/>
      <c r="E1124" s="189"/>
      <c r="F1124" s="189"/>
      <c r="G1124" s="190"/>
      <c r="H1124" s="191"/>
      <c r="I1124" s="192"/>
      <c r="J1124" s="188"/>
      <c r="K1124" s="3"/>
      <c r="L1124" s="3"/>
      <c r="M1124" s="188"/>
      <c r="N1124" s="188"/>
      <c r="O1124" s="3"/>
      <c r="P1124" s="3"/>
      <c r="Q1124" s="188"/>
      <c r="R1124" s="196"/>
      <c r="S1124" s="3"/>
    </row>
    <row r="1125" spans="1:19" ht="15.75" x14ac:dyDescent="0.25">
      <c r="A1125" s="188"/>
      <c r="B1125" s="188"/>
      <c r="C1125" s="3"/>
      <c r="D1125" s="3"/>
      <c r="E1125" s="189"/>
      <c r="F1125" s="189"/>
      <c r="G1125" s="190"/>
      <c r="H1125" s="191"/>
      <c r="I1125" s="192"/>
      <c r="J1125" s="188"/>
      <c r="K1125" s="3"/>
      <c r="L1125" s="3"/>
      <c r="M1125" s="188"/>
      <c r="N1125" s="188"/>
      <c r="O1125" s="3"/>
      <c r="P1125" s="3"/>
      <c r="Q1125" s="188"/>
      <c r="R1125" s="196"/>
      <c r="S1125" s="3"/>
    </row>
    <row r="1126" spans="1:19" ht="15.75" x14ac:dyDescent="0.25">
      <c r="A1126" s="188"/>
      <c r="B1126" s="188"/>
      <c r="C1126" s="3"/>
      <c r="D1126" s="3"/>
      <c r="E1126" s="189"/>
      <c r="F1126" s="189"/>
      <c r="G1126" s="190"/>
      <c r="H1126" s="191"/>
      <c r="I1126" s="192"/>
      <c r="J1126" s="188"/>
      <c r="K1126" s="3"/>
      <c r="L1126" s="3"/>
      <c r="M1126" s="188"/>
      <c r="N1126" s="188"/>
      <c r="O1126" s="3"/>
      <c r="P1126" s="3"/>
      <c r="Q1126" s="188"/>
      <c r="R1126" s="196"/>
      <c r="S1126" s="3"/>
    </row>
    <row r="1127" spans="1:19" ht="15.75" x14ac:dyDescent="0.25">
      <c r="A1127" s="188"/>
      <c r="B1127" s="188"/>
      <c r="C1127" s="3"/>
      <c r="D1127" s="3"/>
      <c r="E1127" s="189"/>
      <c r="F1127" s="189"/>
      <c r="G1127" s="190"/>
      <c r="H1127" s="191"/>
      <c r="I1127" s="192"/>
      <c r="J1127" s="188"/>
      <c r="K1127" s="3"/>
      <c r="L1127" s="3"/>
      <c r="M1127" s="188"/>
      <c r="N1127" s="188"/>
      <c r="O1127" s="3"/>
      <c r="P1127" s="3"/>
      <c r="Q1127" s="188"/>
      <c r="R1127" s="196"/>
      <c r="S1127" s="3"/>
    </row>
    <row r="1128" spans="1:19" ht="15.75" x14ac:dyDescent="0.25">
      <c r="A1128" s="188"/>
      <c r="B1128" s="188"/>
      <c r="C1128" s="3"/>
      <c r="D1128" s="3"/>
      <c r="E1128" s="189"/>
      <c r="F1128" s="189"/>
      <c r="G1128" s="190"/>
      <c r="H1128" s="191"/>
      <c r="I1128" s="192"/>
      <c r="J1128" s="188"/>
      <c r="K1128" s="3"/>
      <c r="L1128" s="3"/>
      <c r="M1128" s="188"/>
      <c r="N1128" s="188"/>
      <c r="O1128" s="3"/>
      <c r="P1128" s="3"/>
      <c r="Q1128" s="188"/>
      <c r="R1128" s="196"/>
      <c r="S1128" s="3"/>
    </row>
    <row r="1129" spans="1:19" ht="15.75" x14ac:dyDescent="0.25">
      <c r="A1129" s="188"/>
      <c r="B1129" s="188"/>
      <c r="C1129" s="3"/>
      <c r="D1129" s="3"/>
      <c r="E1129" s="189"/>
      <c r="F1129" s="189"/>
      <c r="G1129" s="190"/>
      <c r="H1129" s="191"/>
      <c r="I1129" s="192"/>
      <c r="J1129" s="188"/>
      <c r="K1129" s="3"/>
      <c r="L1129" s="3"/>
      <c r="M1129" s="188"/>
      <c r="N1129" s="188"/>
      <c r="O1129" s="3"/>
      <c r="P1129" s="3"/>
      <c r="Q1129" s="188"/>
      <c r="R1129" s="196"/>
      <c r="S1129" s="3"/>
    </row>
    <row r="1130" spans="1:19" ht="15.75" x14ac:dyDescent="0.25">
      <c r="A1130" s="188"/>
      <c r="B1130" s="188"/>
      <c r="C1130" s="3"/>
      <c r="D1130" s="3"/>
      <c r="E1130" s="189"/>
      <c r="F1130" s="189"/>
      <c r="G1130" s="190"/>
      <c r="H1130" s="191"/>
      <c r="I1130" s="192"/>
      <c r="J1130" s="188"/>
      <c r="K1130" s="3"/>
      <c r="L1130" s="3"/>
      <c r="M1130" s="188"/>
      <c r="N1130" s="188"/>
      <c r="O1130" s="3"/>
      <c r="P1130" s="3"/>
      <c r="Q1130" s="188"/>
      <c r="R1130" s="196"/>
      <c r="S1130" s="3"/>
    </row>
    <row r="1131" spans="1:19" ht="15.75" x14ac:dyDescent="0.25">
      <c r="A1131" s="188"/>
      <c r="B1131" s="188"/>
      <c r="C1131" s="3"/>
      <c r="D1131" s="3"/>
      <c r="E1131" s="189"/>
      <c r="F1131" s="189"/>
      <c r="G1131" s="190"/>
      <c r="H1131" s="191"/>
      <c r="I1131" s="192"/>
      <c r="J1131" s="188"/>
      <c r="K1131" s="3"/>
      <c r="L1131" s="3"/>
      <c r="M1131" s="188"/>
      <c r="N1131" s="188"/>
      <c r="O1131" s="3"/>
      <c r="P1131" s="3"/>
      <c r="Q1131" s="188"/>
      <c r="R1131" s="196"/>
      <c r="S1131" s="3"/>
    </row>
    <row r="1132" spans="1:19" ht="15.75" x14ac:dyDescent="0.25">
      <c r="A1132" s="188"/>
      <c r="B1132" s="188"/>
      <c r="C1132" s="3"/>
      <c r="D1132" s="3"/>
      <c r="E1132" s="189"/>
      <c r="F1132" s="189"/>
      <c r="G1132" s="190"/>
      <c r="H1132" s="191"/>
      <c r="I1132" s="192"/>
      <c r="J1132" s="188"/>
      <c r="K1132" s="3"/>
      <c r="L1132" s="3"/>
      <c r="M1132" s="188"/>
      <c r="N1132" s="188"/>
      <c r="O1132" s="3"/>
      <c r="P1132" s="3"/>
      <c r="Q1132" s="188"/>
      <c r="R1132" s="196"/>
      <c r="S1132" s="3"/>
    </row>
    <row r="1133" spans="1:19" ht="15.75" x14ac:dyDescent="0.25">
      <c r="A1133" s="188"/>
      <c r="B1133" s="188"/>
      <c r="C1133" s="3"/>
      <c r="D1133" s="3"/>
      <c r="E1133" s="189"/>
      <c r="F1133" s="189"/>
      <c r="G1133" s="190"/>
      <c r="H1133" s="191"/>
      <c r="I1133" s="192"/>
      <c r="J1133" s="188"/>
      <c r="K1133" s="3"/>
      <c r="L1133" s="3"/>
      <c r="M1133" s="188"/>
      <c r="N1133" s="188"/>
      <c r="O1133" s="3"/>
      <c r="P1133" s="3"/>
      <c r="Q1133" s="188"/>
      <c r="R1133" s="196"/>
      <c r="S1133" s="3"/>
    </row>
    <row r="1134" spans="1:19" ht="15.75" x14ac:dyDescent="0.25">
      <c r="A1134" s="188"/>
      <c r="B1134" s="188"/>
      <c r="C1134" s="3"/>
      <c r="D1134" s="3"/>
      <c r="E1134" s="189"/>
      <c r="F1134" s="189"/>
      <c r="G1134" s="190"/>
      <c r="H1134" s="191"/>
      <c r="I1134" s="192"/>
      <c r="J1134" s="188"/>
      <c r="K1134" s="3"/>
      <c r="L1134" s="3"/>
      <c r="M1134" s="188"/>
      <c r="N1134" s="188"/>
      <c r="O1134" s="3"/>
      <c r="P1134" s="3"/>
      <c r="Q1134" s="188"/>
      <c r="R1134" s="196"/>
      <c r="S1134" s="3"/>
    </row>
    <row r="1135" spans="1:19" ht="15.75" x14ac:dyDescent="0.25">
      <c r="A1135" s="188"/>
      <c r="B1135" s="188"/>
      <c r="C1135" s="3"/>
      <c r="D1135" s="3"/>
      <c r="E1135" s="189"/>
      <c r="F1135" s="189"/>
      <c r="G1135" s="190"/>
      <c r="H1135" s="191"/>
      <c r="I1135" s="192"/>
      <c r="J1135" s="188"/>
      <c r="K1135" s="3"/>
      <c r="L1135" s="3"/>
      <c r="M1135" s="188"/>
      <c r="N1135" s="188"/>
      <c r="O1135" s="3"/>
      <c r="P1135" s="3"/>
      <c r="Q1135" s="188"/>
      <c r="R1135" s="196"/>
      <c r="S1135" s="3"/>
    </row>
    <row r="1136" spans="1:19" ht="15.75" x14ac:dyDescent="0.25">
      <c r="A1136" s="188"/>
      <c r="B1136" s="188"/>
      <c r="C1136" s="3"/>
      <c r="D1136" s="3"/>
      <c r="E1136" s="189"/>
      <c r="F1136" s="189"/>
      <c r="G1136" s="190"/>
      <c r="H1136" s="191"/>
      <c r="I1136" s="192"/>
      <c r="J1136" s="188"/>
      <c r="K1136" s="3"/>
      <c r="L1136" s="3"/>
      <c r="M1136" s="188"/>
      <c r="N1136" s="188"/>
      <c r="O1136" s="3"/>
      <c r="P1136" s="3"/>
      <c r="Q1136" s="188"/>
      <c r="R1136" s="196"/>
      <c r="S1136" s="3"/>
    </row>
    <row r="1137" spans="1:19" ht="15.75" x14ac:dyDescent="0.25">
      <c r="A1137" s="188"/>
      <c r="B1137" s="188"/>
      <c r="C1137" s="3"/>
      <c r="D1137" s="3"/>
      <c r="E1137" s="189"/>
      <c r="F1137" s="189"/>
      <c r="G1137" s="190"/>
      <c r="H1137" s="191"/>
      <c r="I1137" s="192"/>
      <c r="J1137" s="188"/>
      <c r="K1137" s="3"/>
      <c r="L1137" s="3"/>
      <c r="M1137" s="188"/>
      <c r="N1137" s="188"/>
      <c r="O1137" s="3"/>
      <c r="P1137" s="3"/>
      <c r="Q1137" s="188"/>
      <c r="R1137" s="196"/>
      <c r="S1137" s="3"/>
    </row>
    <row r="1138" spans="1:19" ht="15.75" x14ac:dyDescent="0.25">
      <c r="A1138" s="188"/>
      <c r="B1138" s="188"/>
      <c r="C1138" s="3"/>
      <c r="D1138" s="3"/>
      <c r="E1138" s="189"/>
      <c r="F1138" s="189"/>
      <c r="G1138" s="190"/>
      <c r="H1138" s="191"/>
      <c r="I1138" s="192"/>
      <c r="J1138" s="188"/>
      <c r="K1138" s="3"/>
      <c r="L1138" s="3"/>
      <c r="M1138" s="188"/>
      <c r="N1138" s="188"/>
      <c r="O1138" s="3"/>
      <c r="P1138" s="3"/>
      <c r="Q1138" s="188"/>
      <c r="R1138" s="196"/>
      <c r="S1138" s="3"/>
    </row>
    <row r="1139" spans="1:19" ht="15.75" x14ac:dyDescent="0.25">
      <c r="A1139" s="188"/>
      <c r="B1139" s="188"/>
      <c r="C1139" s="3"/>
      <c r="D1139" s="3"/>
      <c r="E1139" s="189"/>
      <c r="F1139" s="189"/>
      <c r="G1139" s="190"/>
      <c r="H1139" s="191"/>
      <c r="I1139" s="192"/>
      <c r="J1139" s="188"/>
      <c r="K1139" s="3"/>
      <c r="L1139" s="3"/>
      <c r="M1139" s="188"/>
      <c r="N1139" s="188"/>
      <c r="O1139" s="3"/>
      <c r="P1139" s="3"/>
      <c r="Q1139" s="188"/>
      <c r="R1139" s="196"/>
      <c r="S1139" s="3"/>
    </row>
    <row r="1140" spans="1:19" ht="15.75" x14ac:dyDescent="0.25">
      <c r="A1140" s="188"/>
      <c r="B1140" s="188"/>
      <c r="C1140" s="3"/>
      <c r="D1140" s="3"/>
      <c r="E1140" s="189"/>
      <c r="F1140" s="189"/>
      <c r="G1140" s="190"/>
      <c r="H1140" s="191"/>
      <c r="I1140" s="192"/>
      <c r="J1140" s="188"/>
      <c r="K1140" s="3"/>
      <c r="L1140" s="3"/>
      <c r="M1140" s="188"/>
      <c r="N1140" s="188"/>
      <c r="O1140" s="3"/>
      <c r="P1140" s="3"/>
      <c r="Q1140" s="188"/>
      <c r="R1140" s="196"/>
      <c r="S1140" s="3"/>
    </row>
    <row r="1141" spans="1:19" ht="15.75" x14ac:dyDescent="0.25">
      <c r="A1141" s="188"/>
      <c r="B1141" s="188"/>
      <c r="C1141" s="3"/>
      <c r="D1141" s="3"/>
      <c r="E1141" s="189"/>
      <c r="F1141" s="189"/>
      <c r="G1141" s="190"/>
      <c r="H1141" s="191"/>
      <c r="I1141" s="192"/>
      <c r="J1141" s="188"/>
      <c r="K1141" s="3"/>
      <c r="L1141" s="3"/>
      <c r="M1141" s="188"/>
      <c r="N1141" s="188"/>
      <c r="O1141" s="3"/>
      <c r="P1141" s="3"/>
      <c r="Q1141" s="188"/>
      <c r="R1141" s="196"/>
      <c r="S1141" s="3"/>
    </row>
    <row r="1142" spans="1:19" ht="15.75" x14ac:dyDescent="0.25">
      <c r="A1142" s="188"/>
      <c r="B1142" s="188"/>
      <c r="C1142" s="3"/>
      <c r="D1142" s="3"/>
      <c r="E1142" s="189"/>
      <c r="F1142" s="189"/>
      <c r="G1142" s="190"/>
      <c r="H1142" s="191"/>
      <c r="I1142" s="192"/>
      <c r="J1142" s="188"/>
      <c r="K1142" s="3"/>
      <c r="L1142" s="3"/>
      <c r="M1142" s="188"/>
      <c r="N1142" s="188"/>
      <c r="O1142" s="3"/>
      <c r="P1142" s="3"/>
      <c r="Q1142" s="188"/>
      <c r="R1142" s="196"/>
      <c r="S1142" s="3"/>
    </row>
    <row r="1143" spans="1:19" ht="15.75" x14ac:dyDescent="0.25">
      <c r="A1143" s="188"/>
      <c r="B1143" s="188"/>
      <c r="C1143" s="3"/>
      <c r="D1143" s="3"/>
      <c r="E1143" s="189"/>
      <c r="F1143" s="189"/>
      <c r="G1143" s="190"/>
      <c r="H1143" s="191"/>
      <c r="I1143" s="192"/>
      <c r="J1143" s="188"/>
      <c r="K1143" s="3"/>
      <c r="L1143" s="3"/>
      <c r="M1143" s="188"/>
      <c r="N1143" s="188"/>
      <c r="O1143" s="3"/>
      <c r="P1143" s="3"/>
      <c r="Q1143" s="188"/>
      <c r="R1143" s="196"/>
      <c r="S1143" s="3"/>
    </row>
    <row r="1144" spans="1:19" ht="15.75" x14ac:dyDescent="0.25">
      <c r="A1144" s="188"/>
      <c r="B1144" s="188"/>
      <c r="C1144" s="3"/>
      <c r="D1144" s="3"/>
      <c r="E1144" s="189"/>
      <c r="F1144" s="189"/>
      <c r="G1144" s="190"/>
      <c r="H1144" s="191"/>
      <c r="I1144" s="192"/>
      <c r="J1144" s="188"/>
      <c r="K1144" s="3"/>
      <c r="L1144" s="3"/>
      <c r="M1144" s="188"/>
      <c r="N1144" s="188"/>
      <c r="O1144" s="3"/>
      <c r="P1144" s="3"/>
      <c r="Q1144" s="188"/>
      <c r="R1144" s="196"/>
      <c r="S1144" s="3"/>
    </row>
    <row r="1145" spans="1:19" ht="15.75" x14ac:dyDescent="0.25">
      <c r="A1145" s="188"/>
      <c r="B1145" s="188"/>
      <c r="C1145" s="3"/>
      <c r="D1145" s="3"/>
      <c r="E1145" s="189"/>
      <c r="F1145" s="189"/>
      <c r="G1145" s="190"/>
      <c r="H1145" s="191"/>
      <c r="I1145" s="192"/>
      <c r="J1145" s="188"/>
      <c r="K1145" s="3"/>
      <c r="L1145" s="3"/>
      <c r="M1145" s="188"/>
      <c r="N1145" s="188"/>
      <c r="O1145" s="3"/>
      <c r="P1145" s="3"/>
      <c r="Q1145" s="188"/>
      <c r="R1145" s="196"/>
      <c r="S1145" s="3"/>
    </row>
    <row r="1146" spans="1:19" ht="15.75" x14ac:dyDescent="0.25">
      <c r="A1146" s="188"/>
      <c r="B1146" s="188"/>
      <c r="C1146" s="3"/>
      <c r="D1146" s="3"/>
      <c r="E1146" s="189"/>
      <c r="F1146" s="189"/>
      <c r="G1146" s="190"/>
      <c r="H1146" s="191"/>
      <c r="I1146" s="192"/>
      <c r="J1146" s="188"/>
      <c r="K1146" s="3"/>
      <c r="L1146" s="3"/>
      <c r="M1146" s="188"/>
      <c r="N1146" s="188"/>
      <c r="O1146" s="3"/>
      <c r="P1146" s="3"/>
      <c r="Q1146" s="188"/>
      <c r="R1146" s="196"/>
      <c r="S1146" s="3"/>
    </row>
    <row r="1147" spans="1:19" ht="15.75" x14ac:dyDescent="0.25">
      <c r="A1147" s="188"/>
      <c r="B1147" s="188"/>
      <c r="C1147" s="3"/>
      <c r="D1147" s="3"/>
      <c r="E1147" s="189"/>
      <c r="F1147" s="189"/>
      <c r="G1147" s="190"/>
      <c r="H1147" s="191"/>
      <c r="I1147" s="192"/>
      <c r="J1147" s="188"/>
      <c r="K1147" s="3"/>
      <c r="L1147" s="3"/>
      <c r="M1147" s="188"/>
      <c r="N1147" s="188"/>
      <c r="O1147" s="3"/>
      <c r="P1147" s="3"/>
      <c r="Q1147" s="188"/>
      <c r="R1147" s="196"/>
      <c r="S1147" s="3"/>
    </row>
    <row r="1148" spans="1:19" ht="15.75" x14ac:dyDescent="0.25">
      <c r="A1148" s="188"/>
      <c r="B1148" s="188"/>
      <c r="C1148" s="3"/>
      <c r="D1148" s="3"/>
      <c r="E1148" s="189"/>
      <c r="F1148" s="189"/>
      <c r="G1148" s="190"/>
      <c r="H1148" s="191"/>
      <c r="I1148" s="192"/>
      <c r="J1148" s="188"/>
      <c r="K1148" s="3"/>
      <c r="L1148" s="3"/>
      <c r="M1148" s="188"/>
      <c r="N1148" s="188"/>
      <c r="O1148" s="3"/>
      <c r="P1148" s="3"/>
      <c r="Q1148" s="188"/>
      <c r="R1148" s="196"/>
      <c r="S1148" s="3"/>
    </row>
    <row r="1149" spans="1:19" ht="15.75" x14ac:dyDescent="0.25">
      <c r="A1149" s="188"/>
      <c r="B1149" s="188"/>
      <c r="C1149" s="3"/>
      <c r="D1149" s="3"/>
      <c r="E1149" s="189"/>
      <c r="F1149" s="189"/>
      <c r="G1149" s="190"/>
      <c r="H1149" s="191"/>
      <c r="I1149" s="192"/>
      <c r="J1149" s="188"/>
      <c r="K1149" s="3"/>
      <c r="L1149" s="3"/>
      <c r="M1149" s="188"/>
      <c r="N1149" s="188"/>
      <c r="O1149" s="3"/>
      <c r="P1149" s="3"/>
      <c r="Q1149" s="188"/>
      <c r="R1149" s="196"/>
      <c r="S1149" s="3"/>
    </row>
    <row r="1150" spans="1:19" ht="15.75" x14ac:dyDescent="0.25">
      <c r="A1150" s="188"/>
      <c r="B1150" s="188"/>
      <c r="C1150" s="3"/>
      <c r="D1150" s="3"/>
      <c r="E1150" s="189"/>
      <c r="F1150" s="189"/>
      <c r="G1150" s="190"/>
      <c r="H1150" s="191"/>
      <c r="I1150" s="192"/>
      <c r="J1150" s="188"/>
      <c r="K1150" s="3"/>
      <c r="L1150" s="3"/>
      <c r="M1150" s="188"/>
      <c r="N1150" s="188"/>
      <c r="O1150" s="3"/>
      <c r="P1150" s="3"/>
      <c r="Q1150" s="188"/>
      <c r="R1150" s="196"/>
      <c r="S1150" s="3"/>
    </row>
    <row r="1151" spans="1:19" ht="15.75" x14ac:dyDescent="0.25">
      <c r="A1151" s="188"/>
      <c r="B1151" s="188"/>
      <c r="C1151" s="3"/>
      <c r="D1151" s="3"/>
      <c r="E1151" s="189"/>
      <c r="F1151" s="189"/>
      <c r="G1151" s="190"/>
      <c r="H1151" s="191"/>
      <c r="I1151" s="192"/>
      <c r="J1151" s="188"/>
      <c r="K1151" s="3"/>
      <c r="L1151" s="3"/>
      <c r="M1151" s="188"/>
      <c r="N1151" s="188"/>
      <c r="O1151" s="3"/>
      <c r="P1151" s="3"/>
      <c r="Q1151" s="188"/>
      <c r="R1151" s="196"/>
      <c r="S1151" s="3"/>
    </row>
    <row r="1152" spans="1:19" ht="15.75" x14ac:dyDescent="0.25">
      <c r="A1152" s="188"/>
      <c r="B1152" s="188"/>
      <c r="C1152" s="3"/>
      <c r="D1152" s="3"/>
      <c r="E1152" s="189"/>
      <c r="F1152" s="189"/>
      <c r="G1152" s="190"/>
      <c r="H1152" s="191"/>
      <c r="I1152" s="192"/>
      <c r="J1152" s="188"/>
      <c r="K1152" s="3"/>
      <c r="L1152" s="3"/>
      <c r="M1152" s="188"/>
      <c r="N1152" s="188"/>
      <c r="O1152" s="3"/>
      <c r="P1152" s="3"/>
      <c r="Q1152" s="188"/>
      <c r="R1152" s="196"/>
      <c r="S1152" s="3"/>
    </row>
    <row r="1153" spans="1:19" ht="15.75" x14ac:dyDescent="0.25">
      <c r="A1153" s="188"/>
      <c r="B1153" s="188"/>
      <c r="C1153" s="3"/>
      <c r="D1153" s="3"/>
      <c r="E1153" s="189"/>
      <c r="F1153" s="189"/>
      <c r="G1153" s="190"/>
      <c r="H1153" s="191"/>
      <c r="I1153" s="192"/>
      <c r="J1153" s="188"/>
      <c r="K1153" s="3"/>
      <c r="L1153" s="3"/>
      <c r="M1153" s="188"/>
      <c r="N1153" s="188"/>
      <c r="O1153" s="3"/>
      <c r="P1153" s="3"/>
      <c r="Q1153" s="188"/>
      <c r="R1153" s="196"/>
      <c r="S1153" s="3"/>
    </row>
    <row r="1154" spans="1:19" ht="15.75" x14ac:dyDescent="0.25">
      <c r="A1154" s="188"/>
      <c r="B1154" s="188"/>
      <c r="C1154" s="3"/>
      <c r="D1154" s="3"/>
      <c r="E1154" s="189"/>
      <c r="F1154" s="189"/>
      <c r="G1154" s="190"/>
      <c r="H1154" s="191"/>
      <c r="I1154" s="192"/>
      <c r="J1154" s="188"/>
      <c r="K1154" s="3"/>
      <c r="L1154" s="3"/>
      <c r="M1154" s="188"/>
      <c r="N1154" s="188"/>
      <c r="O1154" s="3"/>
      <c r="P1154" s="3"/>
      <c r="Q1154" s="188"/>
      <c r="R1154" s="196"/>
      <c r="S1154" s="3"/>
    </row>
    <row r="1155" spans="1:19" ht="15.75" x14ac:dyDescent="0.25">
      <c r="A1155" s="188"/>
      <c r="B1155" s="188"/>
      <c r="C1155" s="3"/>
      <c r="D1155" s="3"/>
      <c r="E1155" s="189"/>
      <c r="F1155" s="189"/>
      <c r="G1155" s="190"/>
      <c r="H1155" s="191"/>
      <c r="I1155" s="192"/>
      <c r="J1155" s="188"/>
      <c r="K1155" s="3"/>
      <c r="L1155" s="3"/>
      <c r="M1155" s="188"/>
      <c r="N1155" s="188"/>
      <c r="O1155" s="3"/>
      <c r="P1155" s="3"/>
      <c r="Q1155" s="188"/>
      <c r="R1155" s="196"/>
      <c r="S1155" s="3"/>
    </row>
    <row r="1156" spans="1:19" ht="15.75" x14ac:dyDescent="0.25">
      <c r="A1156" s="188"/>
      <c r="B1156" s="188"/>
      <c r="C1156" s="3"/>
      <c r="D1156" s="3"/>
      <c r="E1156" s="189"/>
      <c r="F1156" s="189"/>
      <c r="G1156" s="190"/>
      <c r="H1156" s="191"/>
      <c r="I1156" s="192"/>
      <c r="J1156" s="188"/>
      <c r="K1156" s="3"/>
      <c r="L1156" s="3"/>
      <c r="M1156" s="188"/>
      <c r="N1156" s="188"/>
      <c r="O1156" s="3"/>
      <c r="P1156" s="3"/>
      <c r="Q1156" s="188"/>
      <c r="R1156" s="196"/>
      <c r="S1156" s="3"/>
    </row>
    <row r="1157" spans="1:19" ht="15.75" x14ac:dyDescent="0.25">
      <c r="A1157" s="188"/>
      <c r="B1157" s="188"/>
      <c r="C1157" s="3"/>
      <c r="D1157" s="3"/>
      <c r="E1157" s="189"/>
      <c r="F1157" s="189"/>
      <c r="G1157" s="190"/>
      <c r="H1157" s="191"/>
      <c r="I1157" s="192"/>
      <c r="J1157" s="188"/>
      <c r="K1157" s="3"/>
      <c r="L1157" s="3"/>
      <c r="M1157" s="188"/>
      <c r="N1157" s="188"/>
      <c r="O1157" s="3"/>
      <c r="P1157" s="3"/>
      <c r="Q1157" s="188"/>
      <c r="R1157" s="196"/>
      <c r="S1157" s="3"/>
    </row>
    <row r="1158" spans="1:19" ht="15.75" x14ac:dyDescent="0.25">
      <c r="A1158" s="188"/>
      <c r="B1158" s="188"/>
      <c r="C1158" s="3"/>
      <c r="D1158" s="3"/>
      <c r="E1158" s="189"/>
      <c r="F1158" s="189"/>
      <c r="G1158" s="190"/>
      <c r="H1158" s="191"/>
      <c r="I1158" s="192"/>
      <c r="J1158" s="188"/>
      <c r="K1158" s="3"/>
      <c r="L1158" s="3"/>
      <c r="M1158" s="188"/>
      <c r="N1158" s="188"/>
      <c r="O1158" s="3"/>
      <c r="P1158" s="3"/>
      <c r="Q1158" s="188"/>
      <c r="R1158" s="196"/>
      <c r="S1158" s="3"/>
    </row>
    <row r="1159" spans="1:19" ht="15.75" x14ac:dyDescent="0.25">
      <c r="A1159" s="188"/>
      <c r="B1159" s="188"/>
      <c r="C1159" s="3"/>
      <c r="D1159" s="3"/>
      <c r="E1159" s="189"/>
      <c r="F1159" s="189"/>
      <c r="G1159" s="190"/>
      <c r="H1159" s="191"/>
      <c r="I1159" s="192"/>
      <c r="J1159" s="188"/>
      <c r="K1159" s="3"/>
      <c r="L1159" s="3"/>
      <c r="M1159" s="188"/>
      <c r="N1159" s="188"/>
      <c r="O1159" s="3"/>
      <c r="P1159" s="3"/>
      <c r="Q1159" s="188"/>
      <c r="R1159" s="196"/>
      <c r="S1159" s="3"/>
    </row>
    <row r="1160" spans="1:19" ht="15.75" x14ac:dyDescent="0.25">
      <c r="A1160" s="188"/>
      <c r="B1160" s="188"/>
      <c r="C1160" s="3"/>
      <c r="D1160" s="3"/>
      <c r="E1160" s="189"/>
      <c r="F1160" s="189"/>
      <c r="G1160" s="190"/>
      <c r="H1160" s="191"/>
      <c r="I1160" s="192"/>
      <c r="J1160" s="188"/>
      <c r="K1160" s="3"/>
      <c r="L1160" s="3"/>
      <c r="M1160" s="188"/>
      <c r="N1160" s="188"/>
      <c r="O1160" s="3"/>
      <c r="P1160" s="3"/>
      <c r="Q1160" s="188"/>
      <c r="R1160" s="196"/>
      <c r="S1160" s="3"/>
    </row>
    <row r="1161" spans="1:19" ht="15.75" x14ac:dyDescent="0.25">
      <c r="A1161" s="188"/>
      <c r="B1161" s="188"/>
      <c r="C1161" s="3"/>
      <c r="D1161" s="3"/>
      <c r="E1161" s="189"/>
      <c r="F1161" s="189"/>
      <c r="G1161" s="190"/>
      <c r="H1161" s="191"/>
      <c r="I1161" s="192"/>
      <c r="J1161" s="188"/>
      <c r="K1161" s="3"/>
      <c r="L1161" s="3"/>
      <c r="M1161" s="188"/>
      <c r="N1161" s="188"/>
      <c r="O1161" s="3"/>
      <c r="P1161" s="3"/>
      <c r="Q1161" s="188"/>
      <c r="R1161" s="196"/>
      <c r="S1161" s="3"/>
    </row>
    <row r="1162" spans="1:19" ht="15.75" x14ac:dyDescent="0.25">
      <c r="A1162" s="188"/>
      <c r="B1162" s="188"/>
      <c r="C1162" s="3"/>
      <c r="D1162" s="3"/>
      <c r="E1162" s="189"/>
      <c r="F1162" s="189"/>
      <c r="G1162" s="190"/>
      <c r="H1162" s="191"/>
      <c r="I1162" s="192"/>
      <c r="J1162" s="188"/>
      <c r="K1162" s="3"/>
      <c r="L1162" s="3"/>
      <c r="M1162" s="188"/>
      <c r="N1162" s="188"/>
      <c r="O1162" s="3"/>
      <c r="P1162" s="3"/>
      <c r="Q1162" s="188"/>
      <c r="R1162" s="196"/>
      <c r="S1162" s="3"/>
    </row>
    <row r="1163" spans="1:19" ht="15.75" x14ac:dyDescent="0.25">
      <c r="A1163" s="188"/>
      <c r="B1163" s="188"/>
      <c r="C1163" s="3"/>
      <c r="D1163" s="3"/>
      <c r="E1163" s="189"/>
      <c r="F1163" s="189"/>
      <c r="G1163" s="190"/>
      <c r="H1163" s="191"/>
      <c r="I1163" s="192"/>
      <c r="J1163" s="188"/>
      <c r="K1163" s="3"/>
      <c r="L1163" s="3"/>
      <c r="M1163" s="188"/>
      <c r="N1163" s="188"/>
      <c r="O1163" s="3"/>
      <c r="P1163" s="3"/>
      <c r="Q1163" s="188"/>
      <c r="R1163" s="196"/>
      <c r="S1163" s="3"/>
    </row>
    <row r="1164" spans="1:19" ht="15.75" x14ac:dyDescent="0.25">
      <c r="A1164" s="188"/>
      <c r="B1164" s="188"/>
      <c r="C1164" s="3"/>
      <c r="D1164" s="3"/>
      <c r="E1164" s="189"/>
      <c r="F1164" s="189"/>
      <c r="G1164" s="190"/>
      <c r="H1164" s="191"/>
      <c r="I1164" s="192"/>
      <c r="J1164" s="188"/>
      <c r="K1164" s="3"/>
      <c r="L1164" s="3"/>
      <c r="M1164" s="188"/>
      <c r="N1164" s="188"/>
      <c r="O1164" s="3"/>
      <c r="P1164" s="3"/>
      <c r="Q1164" s="188"/>
      <c r="R1164" s="196"/>
      <c r="S1164" s="3"/>
    </row>
    <row r="1165" spans="1:19" ht="15.75" x14ac:dyDescent="0.25">
      <c r="A1165" s="188"/>
      <c r="B1165" s="188"/>
      <c r="C1165" s="3"/>
      <c r="D1165" s="3"/>
      <c r="E1165" s="189"/>
      <c r="F1165" s="189"/>
      <c r="G1165" s="190"/>
      <c r="H1165" s="191"/>
      <c r="I1165" s="192"/>
      <c r="J1165" s="188"/>
      <c r="K1165" s="3"/>
      <c r="L1165" s="3"/>
      <c r="M1165" s="188"/>
      <c r="N1165" s="188"/>
      <c r="O1165" s="3"/>
      <c r="P1165" s="3"/>
      <c r="Q1165" s="188"/>
      <c r="R1165" s="196"/>
      <c r="S1165" s="3"/>
    </row>
    <row r="1166" spans="1:19" ht="15.75" x14ac:dyDescent="0.25">
      <c r="A1166" s="188"/>
      <c r="B1166" s="188"/>
      <c r="C1166" s="3"/>
      <c r="D1166" s="3"/>
      <c r="E1166" s="189"/>
      <c r="F1166" s="189"/>
      <c r="G1166" s="190"/>
      <c r="H1166" s="191"/>
      <c r="I1166" s="192"/>
      <c r="J1166" s="188"/>
      <c r="K1166" s="3"/>
      <c r="L1166" s="3"/>
      <c r="M1166" s="188"/>
      <c r="N1166" s="188"/>
      <c r="O1166" s="3"/>
      <c r="P1166" s="3"/>
      <c r="Q1166" s="188"/>
      <c r="R1166" s="196"/>
      <c r="S1166" s="3"/>
    </row>
    <row r="1167" spans="1:19" ht="15.75" x14ac:dyDescent="0.25">
      <c r="A1167" s="188"/>
      <c r="B1167" s="188"/>
      <c r="C1167" s="3"/>
      <c r="D1167" s="3"/>
      <c r="E1167" s="189"/>
      <c r="F1167" s="189"/>
      <c r="G1167" s="190"/>
      <c r="H1167" s="191"/>
      <c r="I1167" s="192"/>
      <c r="J1167" s="188"/>
      <c r="K1167" s="3"/>
      <c r="L1167" s="3"/>
      <c r="M1167" s="188"/>
      <c r="N1167" s="188"/>
      <c r="O1167" s="3"/>
      <c r="P1167" s="3"/>
      <c r="Q1167" s="188"/>
      <c r="R1167" s="196"/>
      <c r="S1167" s="3"/>
    </row>
    <row r="1168" spans="1:19" ht="15.75" x14ac:dyDescent="0.25">
      <c r="A1168" s="188"/>
      <c r="B1168" s="188"/>
      <c r="C1168" s="3"/>
      <c r="D1168" s="3"/>
      <c r="E1168" s="189"/>
      <c r="F1168" s="189"/>
      <c r="G1168" s="190"/>
      <c r="H1168" s="191"/>
      <c r="I1168" s="192"/>
      <c r="J1168" s="188"/>
      <c r="K1168" s="3"/>
      <c r="L1168" s="3"/>
      <c r="M1168" s="188"/>
      <c r="N1168" s="188"/>
      <c r="O1168" s="3"/>
      <c r="P1168" s="3"/>
      <c r="Q1168" s="188"/>
      <c r="R1168" s="196"/>
      <c r="S1168" s="3"/>
    </row>
    <row r="1169" spans="1:19" ht="15.75" x14ac:dyDescent="0.25">
      <c r="A1169" s="188"/>
      <c r="B1169" s="188"/>
      <c r="C1169" s="3"/>
      <c r="D1169" s="3"/>
      <c r="E1169" s="189"/>
      <c r="F1169" s="189"/>
      <c r="G1169" s="190"/>
      <c r="H1169" s="191"/>
      <c r="I1169" s="192"/>
      <c r="J1169" s="188"/>
      <c r="K1169" s="3"/>
      <c r="L1169" s="3"/>
      <c r="M1169" s="188"/>
      <c r="N1169" s="188"/>
      <c r="O1169" s="3"/>
      <c r="P1169" s="3"/>
      <c r="Q1169" s="188"/>
      <c r="R1169" s="196"/>
      <c r="S1169" s="3"/>
    </row>
    <row r="1170" spans="1:19" ht="15.75" x14ac:dyDescent="0.25">
      <c r="A1170" s="188"/>
      <c r="B1170" s="188"/>
      <c r="C1170" s="3"/>
      <c r="D1170" s="3"/>
      <c r="E1170" s="189"/>
      <c r="F1170" s="189"/>
      <c r="G1170" s="190"/>
      <c r="H1170" s="191"/>
      <c r="I1170" s="192"/>
      <c r="J1170" s="188"/>
      <c r="K1170" s="3"/>
      <c r="L1170" s="3"/>
      <c r="M1170" s="188"/>
      <c r="N1170" s="188"/>
      <c r="O1170" s="3"/>
      <c r="P1170" s="3"/>
      <c r="Q1170" s="188"/>
      <c r="R1170" s="196"/>
      <c r="S1170" s="3"/>
    </row>
    <row r="1171" spans="1:19" ht="15.75" x14ac:dyDescent="0.25">
      <c r="A1171" s="188"/>
      <c r="B1171" s="188"/>
      <c r="C1171" s="3"/>
      <c r="D1171" s="3"/>
      <c r="E1171" s="189"/>
      <c r="F1171" s="189"/>
      <c r="G1171" s="190"/>
      <c r="H1171" s="191"/>
      <c r="I1171" s="192"/>
      <c r="J1171" s="188"/>
      <c r="K1171" s="3"/>
      <c r="L1171" s="3"/>
      <c r="M1171" s="188"/>
      <c r="N1171" s="188"/>
      <c r="O1171" s="3"/>
      <c r="P1171" s="3"/>
      <c r="Q1171" s="188"/>
      <c r="R1171" s="196"/>
      <c r="S1171" s="3"/>
    </row>
    <row r="1172" spans="1:19" ht="15.75" x14ac:dyDescent="0.25">
      <c r="A1172" s="188"/>
      <c r="B1172" s="188"/>
      <c r="C1172" s="3"/>
      <c r="D1172" s="3"/>
      <c r="E1172" s="189"/>
      <c r="F1172" s="189"/>
      <c r="G1172" s="190"/>
      <c r="H1172" s="191"/>
      <c r="I1172" s="192"/>
      <c r="J1172" s="188"/>
      <c r="K1172" s="3"/>
      <c r="L1172" s="3"/>
      <c r="M1172" s="188"/>
      <c r="N1172" s="188"/>
      <c r="O1172" s="3"/>
      <c r="P1172" s="3"/>
      <c r="Q1172" s="188"/>
      <c r="R1172" s="196"/>
      <c r="S1172" s="3"/>
    </row>
    <row r="1173" spans="1:19" ht="15.75" x14ac:dyDescent="0.25">
      <c r="A1173" s="188"/>
      <c r="B1173" s="188"/>
      <c r="C1173" s="3"/>
      <c r="D1173" s="3"/>
      <c r="E1173" s="189"/>
      <c r="F1173" s="189"/>
      <c r="G1173" s="190"/>
      <c r="H1173" s="191"/>
      <c r="I1173" s="192"/>
      <c r="J1173" s="188"/>
      <c r="K1173" s="3"/>
      <c r="L1173" s="3"/>
      <c r="M1173" s="188"/>
      <c r="N1173" s="188"/>
      <c r="O1173" s="3"/>
      <c r="P1173" s="3"/>
      <c r="Q1173" s="188"/>
      <c r="R1173" s="196"/>
      <c r="S1173" s="3"/>
    </row>
    <row r="1174" spans="1:19" ht="15.75" x14ac:dyDescent="0.25">
      <c r="A1174" s="188"/>
      <c r="B1174" s="188"/>
      <c r="C1174" s="3"/>
      <c r="D1174" s="3"/>
      <c r="E1174" s="189"/>
      <c r="F1174" s="189"/>
      <c r="G1174" s="190"/>
      <c r="H1174" s="191"/>
      <c r="I1174" s="192"/>
      <c r="J1174" s="188"/>
      <c r="K1174" s="3"/>
      <c r="L1174" s="3"/>
      <c r="M1174" s="188"/>
      <c r="N1174" s="188"/>
      <c r="O1174" s="3"/>
      <c r="P1174" s="3"/>
      <c r="Q1174" s="188"/>
      <c r="R1174" s="196"/>
      <c r="S1174" s="3"/>
    </row>
    <row r="1175" spans="1:19" ht="15.75" x14ac:dyDescent="0.25">
      <c r="A1175" s="188"/>
      <c r="B1175" s="188"/>
      <c r="C1175" s="3"/>
      <c r="D1175" s="3"/>
      <c r="E1175" s="189"/>
      <c r="F1175" s="189"/>
      <c r="G1175" s="190"/>
      <c r="H1175" s="191"/>
      <c r="I1175" s="192"/>
      <c r="J1175" s="188"/>
      <c r="K1175" s="3"/>
      <c r="L1175" s="3"/>
      <c r="M1175" s="188"/>
      <c r="N1175" s="188"/>
      <c r="O1175" s="3"/>
      <c r="P1175" s="3"/>
      <c r="Q1175" s="188"/>
      <c r="R1175" s="196"/>
      <c r="S1175" s="3"/>
    </row>
    <row r="1176" spans="1:19" ht="15.75" x14ac:dyDescent="0.25">
      <c r="A1176" s="188"/>
      <c r="B1176" s="188"/>
      <c r="C1176" s="3"/>
      <c r="D1176" s="3"/>
      <c r="E1176" s="189"/>
      <c r="F1176" s="189"/>
      <c r="G1176" s="190"/>
      <c r="H1176" s="191"/>
      <c r="I1176" s="192"/>
      <c r="J1176" s="188"/>
      <c r="K1176" s="3"/>
      <c r="L1176" s="3"/>
      <c r="M1176" s="188"/>
      <c r="N1176" s="188"/>
      <c r="O1176" s="3"/>
      <c r="P1176" s="3"/>
      <c r="Q1176" s="188"/>
      <c r="R1176" s="196"/>
      <c r="S1176" s="3"/>
    </row>
    <row r="1177" spans="1:19" ht="15.75" x14ac:dyDescent="0.25">
      <c r="A1177" s="188"/>
      <c r="B1177" s="188"/>
      <c r="C1177" s="3"/>
      <c r="D1177" s="3"/>
      <c r="E1177" s="189"/>
      <c r="F1177" s="189"/>
      <c r="G1177" s="190"/>
      <c r="H1177" s="191"/>
      <c r="I1177" s="192"/>
      <c r="J1177" s="188"/>
      <c r="K1177" s="3"/>
      <c r="L1177" s="3"/>
      <c r="M1177" s="188"/>
      <c r="N1177" s="188"/>
      <c r="O1177" s="3"/>
      <c r="P1177" s="3"/>
      <c r="Q1177" s="188"/>
      <c r="R1177" s="196"/>
      <c r="S1177" s="3"/>
    </row>
    <row r="1178" spans="1:19" ht="15.75" x14ac:dyDescent="0.25">
      <c r="A1178" s="188"/>
      <c r="B1178" s="188"/>
      <c r="C1178" s="3"/>
      <c r="D1178" s="3"/>
      <c r="E1178" s="189"/>
      <c r="F1178" s="189"/>
      <c r="G1178" s="190"/>
      <c r="H1178" s="191"/>
      <c r="I1178" s="192"/>
      <c r="J1178" s="188"/>
      <c r="K1178" s="3"/>
      <c r="L1178" s="197"/>
      <c r="M1178" s="188"/>
      <c r="N1178" s="188"/>
      <c r="O1178" s="3"/>
      <c r="P1178" s="3"/>
      <c r="Q1178" s="188"/>
      <c r="R1178" s="196"/>
      <c r="S1178" s="3"/>
    </row>
    <row r="1179" spans="1:19" ht="15.75" x14ac:dyDescent="0.25">
      <c r="A1179" s="188"/>
      <c r="B1179" s="188"/>
      <c r="C1179" s="3"/>
      <c r="D1179" s="3"/>
      <c r="E1179" s="189"/>
      <c r="F1179" s="189"/>
      <c r="G1179" s="190"/>
      <c r="H1179" s="191"/>
      <c r="I1179" s="192"/>
      <c r="J1179" s="188"/>
      <c r="K1179" s="3"/>
      <c r="L1179" s="197"/>
      <c r="M1179" s="188"/>
      <c r="N1179" s="188"/>
      <c r="O1179" s="3"/>
      <c r="P1179" s="3"/>
      <c r="Q1179" s="188"/>
      <c r="R1179" s="196"/>
      <c r="S1179" s="3"/>
    </row>
    <row r="1180" spans="1:19" ht="15.75" x14ac:dyDescent="0.25">
      <c r="A1180" s="188"/>
      <c r="B1180" s="188"/>
      <c r="C1180" s="3"/>
      <c r="D1180" s="3"/>
      <c r="E1180" s="189"/>
      <c r="F1180" s="189"/>
      <c r="G1180" s="190"/>
      <c r="H1180" s="191"/>
      <c r="I1180" s="192"/>
      <c r="J1180" s="188"/>
      <c r="K1180" s="3"/>
      <c r="L1180" s="197"/>
      <c r="M1180" s="188"/>
      <c r="N1180" s="188"/>
      <c r="O1180" s="3"/>
      <c r="P1180" s="197"/>
      <c r="Q1180" s="188"/>
      <c r="R1180" s="196"/>
      <c r="S1180" s="3"/>
    </row>
    <row r="1181" spans="1:19" ht="15.75" x14ac:dyDescent="0.25">
      <c r="A1181" s="188"/>
      <c r="B1181" s="188"/>
      <c r="C1181" s="3"/>
      <c r="D1181" s="3"/>
      <c r="E1181" s="189"/>
      <c r="F1181" s="189"/>
      <c r="G1181" s="190"/>
      <c r="H1181" s="191"/>
      <c r="I1181" s="192"/>
      <c r="J1181" s="188"/>
      <c r="K1181" s="3"/>
      <c r="L1181" s="197"/>
      <c r="M1181" s="188"/>
      <c r="N1181" s="188"/>
      <c r="O1181" s="3"/>
      <c r="P1181" s="197"/>
      <c r="Q1181" s="188"/>
      <c r="R1181" s="196"/>
      <c r="S1181" s="3"/>
    </row>
  </sheetData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17</vt:i4>
      </vt:variant>
    </vt:vector>
  </HeadingPairs>
  <TitlesOfParts>
    <vt:vector size="26" baseType="lpstr">
      <vt:lpstr>k.za OPĆU EKONOMIJU</vt:lpstr>
      <vt:lpstr>k.za TURIZAM I GOSPODARSTVO </vt:lpstr>
      <vt:lpstr>k. za KVANTITATIVNE METODE</vt:lpstr>
      <vt:lpstr>k. za POSLOVNU INFORMATIKU</vt:lpstr>
      <vt:lpstr>k. za POS. STANE JEZIKE I TZK  </vt:lpstr>
      <vt:lpstr>k. za RAČUNOVODSTVO I REV.</vt:lpstr>
      <vt:lpstr>k. za FINANCIJE</vt:lpstr>
      <vt:lpstr>k. za MARKETING</vt:lpstr>
      <vt:lpstr>k. za MENADŽMENT</vt:lpstr>
      <vt:lpstr>'k. za FINANCIJE'!Ispis_naslova</vt:lpstr>
      <vt:lpstr>'k. za KVANTITATIVNE METODE'!Ispis_naslova</vt:lpstr>
      <vt:lpstr>'k. za MARKETING'!Ispis_naslova</vt:lpstr>
      <vt:lpstr>'k. za POS. STANE JEZIKE I TZK  '!Ispis_naslova</vt:lpstr>
      <vt:lpstr>'k. za POSLOVNU INFORMATIKU'!Ispis_naslova</vt:lpstr>
      <vt:lpstr>'k. za RAČUNOVODSTVO I REV.'!Ispis_naslova</vt:lpstr>
      <vt:lpstr>'k.za OPĆU EKONOMIJU'!Ispis_naslova</vt:lpstr>
      <vt:lpstr>'k.za TURIZAM I GOSPODARSTVO '!Ispis_naslova</vt:lpstr>
      <vt:lpstr>'k. za FINANCIJE'!Podrucje_ispisa</vt:lpstr>
      <vt:lpstr>'k. za KVANTITATIVNE METODE'!Podrucje_ispisa</vt:lpstr>
      <vt:lpstr>'k. za MARKETING'!Podrucje_ispisa</vt:lpstr>
      <vt:lpstr>'k. za MENADŽMENT'!Podrucje_ispisa</vt:lpstr>
      <vt:lpstr>'k. za POS. STANE JEZIKE I TZK  '!Podrucje_ispisa</vt:lpstr>
      <vt:lpstr>'k. za POSLOVNU INFORMATIKU'!Podrucje_ispisa</vt:lpstr>
      <vt:lpstr>'k. za RAČUNOVODSTVO I REV.'!Podrucje_ispisa</vt:lpstr>
      <vt:lpstr>'k.za OPĆU EKONOMIJU'!Podrucje_ispisa</vt:lpstr>
      <vt:lpstr>'k.za TURIZAM I GOSPODARSTVO '!Podrucje_ispisa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Katarina Sumić Milković</cp:lastModifiedBy>
  <dcterms:created xsi:type="dcterms:W3CDTF">2021-09-24T06:48:55Z</dcterms:created>
  <dcterms:modified xsi:type="dcterms:W3CDTF">2021-10-19T10:31:44Z</dcterms:modified>
</cp:coreProperties>
</file>